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omments4.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codeName="ThisWorkbook"/>
  <mc:AlternateContent xmlns:mc="http://schemas.openxmlformats.org/markup-compatibility/2006">
    <mc:Choice Requires="x15">
      <x15ac:absPath xmlns:x15ac="http://schemas.microsoft.com/office/spreadsheetml/2010/11/ac" url="C:\Users\OWNER\Desktop\syouhikojin6\"/>
    </mc:Choice>
  </mc:AlternateContent>
  <xr:revisionPtr revIDLastSave="0" documentId="13_ncr:1_{3E12A7B7-35D6-4B66-8C9E-AE28D4250A6C}" xr6:coauthVersionLast="47" xr6:coauthVersionMax="47" xr10:uidLastSave="{00000000-0000-0000-0000-000000000000}"/>
  <workbookProtection workbookAlgorithmName="SHA-512" workbookHashValue="0pUX0V3mLO0INUAqnVKiEI4WheGf8FTvNJhEzTzyMmjQlpHvEZad0Uag3rwRCZVA1IFKio5UppPbv9jqF11khw==" workbookSaltValue="3BkSbK+jGaFtQ+iyNWkEUg==" workbookSpinCount="100000" lockStructure="1"/>
  <bookViews>
    <workbookView xWindow="255" yWindow="180" windowWidth="18555" windowHeight="14205" tabRatio="795" activeTab="3" xr2:uid="{00000000-000D-0000-FFFF-FFFF00000000}"/>
  </bookViews>
  <sheets>
    <sheet name="表イ-1" sheetId="35" r:id="rId1"/>
    <sheet name="表イ-2" sheetId="36" r:id="rId2"/>
    <sheet name="表イ-3" sheetId="37" r:id="rId3"/>
    <sheet name="一般①入力用" sheetId="22" r:id="rId4"/>
    <sheet name="①OCR" sheetId="23" r:id="rId5"/>
    <sheet name="②入力用" sheetId="26" r:id="rId6"/>
    <sheet name="②OCR" sheetId="24" r:id="rId7"/>
    <sheet name="付表1-3" sheetId="20" r:id="rId8"/>
    <sheet name="付表2-3" sheetId="34" r:id="rId9"/>
    <sheet name="付表6" sheetId="38" r:id="rId10"/>
    <sheet name="還付申告１" sheetId="32" r:id="rId11"/>
    <sheet name="還付申告２" sheetId="33" r:id="rId12"/>
    <sheet name="課税取引にならない金額" sheetId="17" r:id="rId13"/>
  </sheets>
  <definedNames>
    <definedName name="_xlnm.Print_Area" localSheetId="4">①OCR!$A$2:$DT$139</definedName>
    <definedName name="_xlnm.Print_Area" localSheetId="6">②OCR!$A$2:$CQ$116</definedName>
    <definedName name="_xlnm.Print_Area" localSheetId="5">②入力用!$A$2:$CQ$116</definedName>
    <definedName name="_xlnm.Print_Area" localSheetId="3">一般①入力用!$A$1:$AF$71</definedName>
    <definedName name="_xlnm.Print_Area" localSheetId="12">課税取引にならない金額!$A$1:$I$22</definedName>
    <definedName name="_xlnm.Print_Area" localSheetId="10">還付申告１!$A$1:$W$35</definedName>
    <definedName name="_xlnm.Print_Area" localSheetId="11">還付申告２!$A$2:$AF$50</definedName>
    <definedName name="_xlnm.Print_Area" localSheetId="0">'表イ-1'!$A$2:$R$51</definedName>
    <definedName name="_xlnm.Print_Area" localSheetId="1">'表イ-2'!$A$2:$S$56</definedName>
    <definedName name="_xlnm.Print_Area" localSheetId="2">'表イ-3'!$A$2:$R$46</definedName>
    <definedName name="_xlnm.Print_Area" localSheetId="7">'付表1-3'!$A$1:$AH$32</definedName>
    <definedName name="_xlnm.Print_Area" localSheetId="8">'付表2-3'!$A$1:$AF$58</definedName>
    <definedName name="_xlnm.Print_Area" localSheetId="9">付表6!$A$1:$AH$32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4" i="35" l="1"/>
  <c r="M45" i="35" l="1"/>
  <c r="M46" i="35"/>
  <c r="AC11" i="20" l="1"/>
  <c r="L46" i="35" l="1"/>
  <c r="L48" i="35" s="1"/>
  <c r="K46" i="35"/>
  <c r="N15" i="20" l="1"/>
  <c r="I46" i="35" l="1"/>
  <c r="M48" i="35"/>
  <c r="N46" i="35"/>
  <c r="N48" i="35" s="1"/>
  <c r="J45" i="35"/>
  <c r="H45" i="35" s="1"/>
  <c r="J39" i="35"/>
  <c r="J37" i="35"/>
  <c r="J35" i="35"/>
  <c r="H35" i="35" s="1"/>
  <c r="J34" i="35"/>
  <c r="J33" i="35"/>
  <c r="J31" i="35"/>
  <c r="J30" i="35"/>
  <c r="J28" i="35"/>
  <c r="J27" i="35"/>
  <c r="J26" i="35"/>
  <c r="J25" i="35"/>
  <c r="J24" i="35"/>
  <c r="J23" i="35"/>
  <c r="J22" i="35"/>
  <c r="J17" i="35"/>
  <c r="J9" i="35"/>
  <c r="J47" i="36" l="1"/>
  <c r="K30" i="36"/>
  <c r="K29" i="36"/>
  <c r="K28" i="36"/>
  <c r="K27" i="36"/>
  <c r="K26" i="36"/>
  <c r="K25" i="36"/>
  <c r="K24" i="36"/>
  <c r="O47" i="36"/>
  <c r="N47" i="36"/>
  <c r="M47" i="36"/>
  <c r="L47" i="36"/>
  <c r="K46" i="36"/>
  <c r="K45" i="36"/>
  <c r="K44" i="36"/>
  <c r="K43" i="36"/>
  <c r="K41" i="36"/>
  <c r="K40" i="36"/>
  <c r="K38" i="36"/>
  <c r="K37" i="36"/>
  <c r="K34" i="36"/>
  <c r="K33" i="36"/>
  <c r="K32" i="36"/>
  <c r="K31" i="36"/>
  <c r="K9" i="36"/>
  <c r="N15" i="36"/>
  <c r="L15" i="36"/>
  <c r="K14" i="36"/>
  <c r="K13" i="36"/>
  <c r="K12" i="36"/>
  <c r="K11" i="36"/>
  <c r="K47" i="36" l="1"/>
  <c r="K15" i="36"/>
  <c r="J34" i="37"/>
  <c r="J32" i="37"/>
  <c r="J26" i="37"/>
  <c r="J22" i="37"/>
  <c r="N40" i="37"/>
  <c r="M40" i="37"/>
  <c r="L40" i="37"/>
  <c r="K40" i="37"/>
  <c r="J38" i="37"/>
  <c r="J36" i="37"/>
  <c r="J13" i="37"/>
  <c r="J11" i="37"/>
  <c r="J9" i="37"/>
  <c r="I15" i="37"/>
  <c r="M15" i="37"/>
  <c r="K15" i="37"/>
  <c r="J40" i="37" l="1"/>
  <c r="J15" i="37"/>
  <c r="J44" i="35" l="1"/>
  <c r="H44" i="35" s="1"/>
  <c r="J42" i="35"/>
  <c r="J41" i="35"/>
  <c r="J43" i="35"/>
  <c r="J40" i="35"/>
  <c r="Q25" i="34"/>
  <c r="Q26" i="34" s="1"/>
  <c r="Z29" i="34" l="1"/>
  <c r="J46" i="35"/>
  <c r="J48" i="35" s="1"/>
  <c r="AB16" i="34"/>
  <c r="I9" i="35"/>
  <c r="H9" i="35" s="1"/>
  <c r="AC15" i="38" l="1"/>
  <c r="N15" i="38"/>
  <c r="AF15" i="38" l="1"/>
  <c r="AB5" i="38"/>
  <c r="Z5" i="38"/>
  <c r="X5" i="38"/>
  <c r="T5" i="38"/>
  <c r="R5" i="38"/>
  <c r="P5" i="38"/>
  <c r="AE5" i="38"/>
  <c r="AF17" i="20" l="1"/>
  <c r="AF16" i="20"/>
  <c r="AN93" i="26" s="1"/>
  <c r="AB11" i="34" l="1"/>
  <c r="AB10" i="34" l="1"/>
  <c r="AC15" i="20" l="1"/>
  <c r="AF15" i="20" l="1"/>
  <c r="AN89" i="26" s="1"/>
  <c r="I27" i="22" s="1"/>
  <c r="AB27" i="34" l="1"/>
  <c r="AA5" i="34"/>
  <c r="R45" i="37" l="1"/>
  <c r="Q45" i="37"/>
  <c r="R38" i="37"/>
  <c r="Q38" i="37"/>
  <c r="H36" i="37"/>
  <c r="H34" i="37"/>
  <c r="H32" i="37"/>
  <c r="R31" i="37"/>
  <c r="Q31" i="37"/>
  <c r="H30" i="37"/>
  <c r="I29" i="37"/>
  <c r="I40" i="37" s="1"/>
  <c r="H28" i="37"/>
  <c r="R24" i="37"/>
  <c r="Q24" i="37"/>
  <c r="H13" i="37"/>
  <c r="H15" i="37" s="1"/>
  <c r="R12" i="37"/>
  <c r="Q12" i="37"/>
  <c r="D4" i="37"/>
  <c r="I46" i="36"/>
  <c r="S45" i="36"/>
  <c r="R45" i="36"/>
  <c r="I45" i="36"/>
  <c r="I44" i="36"/>
  <c r="I43" i="36"/>
  <c r="I42" i="36"/>
  <c r="I41" i="36"/>
  <c r="I40" i="36"/>
  <c r="I39" i="36"/>
  <c r="S38" i="36"/>
  <c r="R38" i="36"/>
  <c r="I38" i="36"/>
  <c r="I37" i="36"/>
  <c r="I36" i="36"/>
  <c r="I35" i="36"/>
  <c r="I34" i="36"/>
  <c r="I33" i="36"/>
  <c r="I32" i="36"/>
  <c r="S31" i="36"/>
  <c r="R31" i="36"/>
  <c r="I31" i="36"/>
  <c r="I30" i="36"/>
  <c r="S19" i="36"/>
  <c r="R19" i="36"/>
  <c r="J15" i="36"/>
  <c r="I13" i="36"/>
  <c r="S12" i="36"/>
  <c r="R12" i="36"/>
  <c r="I12" i="36"/>
  <c r="I11" i="36"/>
  <c r="E4" i="36"/>
  <c r="K48" i="35"/>
  <c r="Z25" i="34"/>
  <c r="Z26" i="34" s="1"/>
  <c r="R45" i="35"/>
  <c r="Q45" i="35"/>
  <c r="Q31" i="34" s="1"/>
  <c r="H43" i="35"/>
  <c r="H42" i="35"/>
  <c r="H41" i="35"/>
  <c r="H40" i="35"/>
  <c r="R39" i="35"/>
  <c r="Q39" i="35"/>
  <c r="H39" i="35"/>
  <c r="H38" i="35"/>
  <c r="H37" i="35"/>
  <c r="H36" i="35"/>
  <c r="H34" i="35"/>
  <c r="R33" i="35"/>
  <c r="Q33" i="35"/>
  <c r="H33" i="35"/>
  <c r="H32" i="35"/>
  <c r="H31" i="35"/>
  <c r="H30" i="35"/>
  <c r="H29" i="35"/>
  <c r="H28" i="35"/>
  <c r="R27" i="35"/>
  <c r="Q27" i="35"/>
  <c r="H27" i="35"/>
  <c r="H26" i="35"/>
  <c r="H25" i="35"/>
  <c r="H24" i="35"/>
  <c r="H23" i="35"/>
  <c r="H22" i="35"/>
  <c r="R21" i="35"/>
  <c r="Q21" i="35"/>
  <c r="H17" i="35"/>
  <c r="H40" i="37" l="1"/>
  <c r="Q21" i="34"/>
  <c r="Q23" i="34" s="1"/>
  <c r="Q32" i="34" s="1"/>
  <c r="Z21" i="34"/>
  <c r="H46" i="35"/>
  <c r="H48" i="35" s="1"/>
  <c r="H42" i="37"/>
  <c r="N14" i="38"/>
  <c r="Q53" i="34"/>
  <c r="N18" i="20"/>
  <c r="N24" i="38"/>
  <c r="H18" i="35"/>
  <c r="H20" i="35" s="1"/>
  <c r="N11" i="38"/>
  <c r="Q9" i="34"/>
  <c r="Z31" i="34"/>
  <c r="Z9" i="34"/>
  <c r="AC11" i="38"/>
  <c r="AC12" i="38" s="1"/>
  <c r="AC14" i="38"/>
  <c r="Z53" i="34"/>
  <c r="AC24" i="38"/>
  <c r="AC18" i="20"/>
  <c r="I15" i="36"/>
  <c r="I18" i="36" s="1"/>
  <c r="I47" i="36"/>
  <c r="I52" i="36" s="1"/>
  <c r="AB25" i="34"/>
  <c r="H21" i="35"/>
  <c r="H47" i="35" s="1"/>
  <c r="Z23" i="34"/>
  <c r="N10" i="20"/>
  <c r="AN50" i="26" s="1"/>
  <c r="AC10" i="20"/>
  <c r="H16" i="37"/>
  <c r="AN53" i="26" l="1"/>
  <c r="AC9" i="20"/>
  <c r="AC12" i="20" s="1"/>
  <c r="Z32" i="34"/>
  <c r="I53" i="36"/>
  <c r="AC13" i="38"/>
  <c r="AC16" i="38" s="1"/>
  <c r="AC20" i="38" s="1"/>
  <c r="N12" i="38"/>
  <c r="AF11" i="38"/>
  <c r="AF18" i="20"/>
  <c r="I29" i="22" s="1"/>
  <c r="AB53" i="34"/>
  <c r="AF14" i="38"/>
  <c r="AF24" i="38"/>
  <c r="AB26" i="34"/>
  <c r="AB21" i="34"/>
  <c r="AB9" i="34"/>
  <c r="AB13" i="34" s="1"/>
  <c r="I44" i="22" s="1"/>
  <c r="AB23" i="34"/>
  <c r="AF12" i="38" l="1"/>
  <c r="N13" i="38"/>
  <c r="AB15" i="34"/>
  <c r="AB17" i="34" s="1"/>
  <c r="Q39" i="34" s="1"/>
  <c r="AB47" i="34"/>
  <c r="AB45" i="34"/>
  <c r="AB43" i="34"/>
  <c r="AB31" i="34"/>
  <c r="AB29" i="34"/>
  <c r="Z39" i="34" l="1"/>
  <c r="I46" i="22"/>
  <c r="N16" i="38"/>
  <c r="N20" i="38" s="1"/>
  <c r="AF20" i="38" s="1"/>
  <c r="AF13" i="38"/>
  <c r="AF16" i="38" s="1"/>
  <c r="AC20" i="34"/>
  <c r="Z41" i="34" s="1"/>
  <c r="AB30" i="34"/>
  <c r="AN65" i="26" l="1"/>
  <c r="AN62" i="26"/>
  <c r="AN97" i="26"/>
  <c r="Q41" i="34"/>
  <c r="AB41" i="34" s="1"/>
  <c r="AB32" i="34"/>
  <c r="Z34" i="34" l="1"/>
  <c r="Z49" i="34" s="1"/>
  <c r="AC14" i="20" s="1"/>
  <c r="AC19" i="20" s="1"/>
  <c r="Q34" i="34"/>
  <c r="Q49" i="34" l="1"/>
  <c r="AB39" i="34"/>
  <c r="AB37" i="34"/>
  <c r="AB34" i="34"/>
  <c r="AB36" i="34"/>
  <c r="Z51" i="34"/>
  <c r="AC13" i="20" s="1"/>
  <c r="AU109" i="22" l="1"/>
  <c r="Y31" i="22" s="1"/>
  <c r="AU107" i="22"/>
  <c r="Y27" i="22" s="1"/>
  <c r="AU108" i="22"/>
  <c r="Y29" i="22" s="1"/>
  <c r="AB49" i="34"/>
  <c r="N14" i="20"/>
  <c r="Q51" i="34"/>
  <c r="AF14" i="20" l="1"/>
  <c r="I26" i="22" s="1"/>
  <c r="N19" i="20"/>
  <c r="AF19" i="20" s="1"/>
  <c r="AB51" i="34"/>
  <c r="N13" i="20"/>
  <c r="R54" i="22"/>
  <c r="CA130" i="23" s="1"/>
  <c r="R35" i="22"/>
  <c r="CA70" i="23" s="1"/>
  <c r="BZ104" i="23" l="1"/>
  <c r="K10" i="33"/>
  <c r="X10" i="33"/>
  <c r="X14" i="33"/>
  <c r="K14" i="33"/>
  <c r="X19" i="33"/>
  <c r="K19" i="33"/>
  <c r="E44" i="33" l="1"/>
  <c r="F4" i="32" l="1"/>
  <c r="CN99" i="23" l="1"/>
  <c r="DB95" i="23"/>
  <c r="CN95" i="23"/>
  <c r="DA90" i="23"/>
  <c r="CB90" i="23"/>
  <c r="CU84" i="23"/>
  <c r="CB84" i="23"/>
  <c r="P2" i="22" l="1"/>
  <c r="BT5" i="23" s="1"/>
  <c r="Y22" i="22"/>
  <c r="DA41" i="23" s="1"/>
  <c r="G36" i="23" l="1"/>
  <c r="G32" i="23"/>
  <c r="Q32" i="23"/>
  <c r="O5" i="32" l="1"/>
  <c r="AE5" i="20"/>
  <c r="AF11" i="20" l="1"/>
  <c r="I43" i="22" l="1"/>
  <c r="I66" i="22" l="1"/>
  <c r="E36" i="23" l="1"/>
  <c r="E32" i="23"/>
  <c r="M32" i="23"/>
  <c r="O4" i="32" l="1"/>
  <c r="AD18" i="33" l="1"/>
  <c r="AD17" i="33"/>
  <c r="AD16" i="33"/>
  <c r="AD19" i="33" s="1"/>
  <c r="AD13" i="33"/>
  <c r="AD12" i="33"/>
  <c r="AD9" i="33"/>
  <c r="AD8" i="33"/>
  <c r="AD14" i="33" l="1"/>
  <c r="AD6" i="33"/>
  <c r="AD10" i="33" s="1"/>
  <c r="AD21" i="33" l="1"/>
  <c r="Y36" i="23" l="1"/>
  <c r="Y32" i="23"/>
  <c r="M36" i="23"/>
  <c r="B2" i="17" l="1"/>
  <c r="AF10" i="20" l="1"/>
  <c r="S12" i="26"/>
  <c r="S12" i="24" s="1"/>
  <c r="AK5" i="23"/>
  <c r="AR97" i="24"/>
  <c r="BE36" i="23"/>
  <c r="N9" i="20"/>
  <c r="BH6" i="26"/>
  <c r="AN105" i="24"/>
  <c r="AN76" i="24"/>
  <c r="AN73" i="24"/>
  <c r="AN41" i="24"/>
  <c r="AR105" i="24"/>
  <c r="AR76" i="24"/>
  <c r="AR73" i="24"/>
  <c r="AR41" i="24"/>
  <c r="AV105" i="24"/>
  <c r="AV76" i="24"/>
  <c r="AV73" i="24"/>
  <c r="AV41" i="24"/>
  <c r="AZ105" i="24"/>
  <c r="AZ76" i="24"/>
  <c r="AZ73" i="24"/>
  <c r="AZ41" i="24"/>
  <c r="BD105" i="24"/>
  <c r="BD76" i="24"/>
  <c r="BD73" i="24"/>
  <c r="BD41" i="24"/>
  <c r="BH105" i="24"/>
  <c r="BH76" i="24"/>
  <c r="BH73" i="24"/>
  <c r="BH41" i="24"/>
  <c r="BL105" i="24"/>
  <c r="BL76" i="24"/>
  <c r="BL73" i="24"/>
  <c r="BL41" i="24"/>
  <c r="BP105" i="24"/>
  <c r="BP76" i="24"/>
  <c r="BP73" i="24"/>
  <c r="BP41" i="24"/>
  <c r="BT105" i="24"/>
  <c r="BT76" i="24"/>
  <c r="BT73" i="24"/>
  <c r="BT41" i="24"/>
  <c r="BX105" i="24"/>
  <c r="BX76" i="24"/>
  <c r="BX73" i="24"/>
  <c r="BX41" i="24"/>
  <c r="CB105" i="24"/>
  <c r="CB76" i="24"/>
  <c r="CB73" i="24"/>
  <c r="CB41" i="24"/>
  <c r="CF105" i="24"/>
  <c r="CF76" i="24"/>
  <c r="CF73" i="24"/>
  <c r="CF41" i="24"/>
  <c r="CH105" i="24"/>
  <c r="CH76" i="24"/>
  <c r="CH73" i="24"/>
  <c r="CH41" i="24"/>
  <c r="CJ105" i="24"/>
  <c r="CJ76" i="24"/>
  <c r="CJ73" i="24"/>
  <c r="CJ41" i="24"/>
  <c r="V27" i="26"/>
  <c r="V27" i="24" s="1"/>
  <c r="G27" i="26"/>
  <c r="G27" i="24" s="1"/>
  <c r="G23" i="26"/>
  <c r="ER191" i="26"/>
  <c r="CT124" i="23"/>
  <c r="CK113" i="23"/>
  <c r="BZ7" i="23"/>
  <c r="B5" i="23"/>
  <c r="K23" i="26"/>
  <c r="K23" i="24" s="1"/>
  <c r="J19" i="26"/>
  <c r="J19" i="24" s="1"/>
  <c r="J18" i="26"/>
  <c r="J18" i="24" s="1"/>
  <c r="BI24" i="23"/>
  <c r="J10" i="26"/>
  <c r="J10" i="24" s="1"/>
  <c r="ER191" i="24"/>
  <c r="AQ128" i="23"/>
  <c r="BK85" i="23"/>
  <c r="X5" i="20"/>
  <c r="T5" i="34" s="1"/>
  <c r="P5" i="20"/>
  <c r="K5" i="34" s="1"/>
  <c r="EA201" i="23"/>
  <c r="DM8" i="23" s="1"/>
  <c r="BS124" i="23"/>
  <c r="BQ124" i="23"/>
  <c r="BO124" i="23"/>
  <c r="BK124" i="23"/>
  <c r="BG124" i="23"/>
  <c r="BC124" i="23"/>
  <c r="AY124" i="23"/>
  <c r="AU124" i="23"/>
  <c r="AQ124" i="23"/>
  <c r="AM124" i="23"/>
  <c r="AI124" i="23"/>
  <c r="AE124" i="23"/>
  <c r="AA124" i="23"/>
  <c r="W124" i="23"/>
  <c r="BO112" i="23"/>
  <c r="BK112" i="23"/>
  <c r="BG112" i="23"/>
  <c r="BC112" i="23"/>
  <c r="AY112" i="23"/>
  <c r="AU112" i="23"/>
  <c r="AQ112" i="23"/>
  <c r="AM112" i="23"/>
  <c r="AI112" i="23"/>
  <c r="AE112" i="23"/>
  <c r="AA112" i="23"/>
  <c r="W112" i="23"/>
  <c r="BS82" i="23"/>
  <c r="BQ82" i="23"/>
  <c r="BO82" i="23"/>
  <c r="BK82" i="23"/>
  <c r="BG82" i="23"/>
  <c r="BC82" i="23"/>
  <c r="AY82" i="23"/>
  <c r="AU82" i="23"/>
  <c r="AQ82" i="23"/>
  <c r="AM82" i="23"/>
  <c r="AI82" i="23"/>
  <c r="AE82" i="23"/>
  <c r="AA82" i="23"/>
  <c r="W82" i="23"/>
  <c r="BO73" i="23"/>
  <c r="BK73" i="23"/>
  <c r="BG73" i="23"/>
  <c r="BC73" i="23"/>
  <c r="AY73" i="23"/>
  <c r="AU73" i="23"/>
  <c r="AQ73" i="23"/>
  <c r="AM73" i="23"/>
  <c r="AI73" i="23"/>
  <c r="AE73" i="23"/>
  <c r="AA73" i="23"/>
  <c r="W73" i="23"/>
  <c r="CN66" i="23"/>
  <c r="BE24" i="23"/>
  <c r="AW24" i="23"/>
  <c r="AO24" i="23"/>
  <c r="AG24" i="23"/>
  <c r="Y24" i="23"/>
  <c r="O24" i="23"/>
  <c r="H19" i="23"/>
  <c r="H16" i="23"/>
  <c r="J14" i="26" s="1"/>
  <c r="J14" i="24" s="1"/>
  <c r="CO8" i="23"/>
  <c r="H9" i="23"/>
  <c r="R69" i="22"/>
  <c r="CA135" i="23" s="1"/>
  <c r="R67" i="22"/>
  <c r="DA64" i="23"/>
  <c r="DA61" i="23"/>
  <c r="DA58" i="23"/>
  <c r="AA26" i="22"/>
  <c r="DH55" i="23" s="1"/>
  <c r="Y26" i="22"/>
  <c r="DA55" i="23" s="1"/>
  <c r="AA25" i="22"/>
  <c r="DH52" i="23" s="1"/>
  <c r="Y25" i="22"/>
  <c r="DA52" i="23" s="1"/>
  <c r="AA24" i="22"/>
  <c r="DH49" i="23" s="1"/>
  <c r="Y24" i="22"/>
  <c r="DA49" i="23" s="1"/>
  <c r="AA23" i="22"/>
  <c r="DH45" i="23" s="1"/>
  <c r="Y23" i="22"/>
  <c r="DA45" i="23" s="1"/>
  <c r="AA22" i="22"/>
  <c r="DH41" i="23" s="1"/>
  <c r="H4" i="17"/>
  <c r="H12" i="17"/>
  <c r="H10" i="17"/>
  <c r="H8" i="17"/>
  <c r="H6" i="17"/>
  <c r="H14" i="17"/>
  <c r="AB5" i="20"/>
  <c r="X5" i="34" s="1"/>
  <c r="K27" i="26"/>
  <c r="O27" i="26"/>
  <c r="O23" i="26"/>
  <c r="O23" i="24" s="1"/>
  <c r="J16" i="26"/>
  <c r="J16" i="24" s="1"/>
  <c r="T24" i="23"/>
  <c r="AC24" i="23"/>
  <c r="AK24" i="23"/>
  <c r="AS24" i="23"/>
  <c r="BA24" i="23"/>
  <c r="H27" i="23"/>
  <c r="AC36" i="23"/>
  <c r="CB50" i="24"/>
  <c r="AZ53" i="24"/>
  <c r="AC32" i="23"/>
  <c r="T5" i="20"/>
  <c r="Q5" i="34" s="1"/>
  <c r="H26" i="23"/>
  <c r="Z5" i="20"/>
  <c r="V5" i="34" s="1"/>
  <c r="R5" i="20"/>
  <c r="M5" i="34" s="1"/>
  <c r="AI13" i="23"/>
  <c r="Q36" i="23"/>
  <c r="BD47" i="24"/>
  <c r="M23" i="24" l="1"/>
  <c r="AF9" i="20"/>
  <c r="AN36" i="26" s="1"/>
  <c r="H17" i="17"/>
  <c r="Q23" i="24"/>
  <c r="CH97" i="24"/>
  <c r="CJ97" i="24"/>
  <c r="CB97" i="24"/>
  <c r="N12" i="20"/>
  <c r="AN82" i="26" s="1"/>
  <c r="CF97" i="24"/>
  <c r="BT97" i="24"/>
  <c r="BX97" i="24"/>
  <c r="BL97" i="24"/>
  <c r="BP97" i="24"/>
  <c r="BD97" i="24"/>
  <c r="BH97" i="24"/>
  <c r="AV97" i="24"/>
  <c r="AZ97" i="24"/>
  <c r="AN97" i="24"/>
  <c r="Q27" i="24"/>
  <c r="O27" i="24"/>
  <c r="M27" i="24"/>
  <c r="K27" i="24"/>
  <c r="I23" i="24"/>
  <c r="G23" i="24"/>
  <c r="I27" i="24"/>
  <c r="BP53" i="24"/>
  <c r="BD53" i="24"/>
  <c r="BL53" i="24"/>
  <c r="CJ53" i="24"/>
  <c r="BT53" i="24"/>
  <c r="AV53" i="24"/>
  <c r="AN50" i="24"/>
  <c r="CB53" i="24"/>
  <c r="BX53" i="24"/>
  <c r="CF53" i="24"/>
  <c r="BH53" i="24"/>
  <c r="CH53" i="24"/>
  <c r="AR53" i="24"/>
  <c r="AN53" i="24"/>
  <c r="CH50" i="24"/>
  <c r="CB59" i="24"/>
  <c r="CJ59" i="24"/>
  <c r="BH59" i="24"/>
  <c r="AR59" i="24"/>
  <c r="BD59" i="24"/>
  <c r="BX59" i="24"/>
  <c r="BT59" i="24"/>
  <c r="AZ59" i="24"/>
  <c r="BP59" i="24"/>
  <c r="AV59" i="24"/>
  <c r="CF59" i="24"/>
  <c r="BL59" i="24"/>
  <c r="CH59" i="24"/>
  <c r="AN59" i="24"/>
  <c r="AN62" i="24"/>
  <c r="CH62" i="24"/>
  <c r="BD62" i="24"/>
  <c r="AR62" i="24"/>
  <c r="BT62" i="24"/>
  <c r="AV62" i="24"/>
  <c r="AZ62" i="24"/>
  <c r="BP62" i="24"/>
  <c r="BL62" i="24"/>
  <c r="CF62" i="24"/>
  <c r="BX62" i="24"/>
  <c r="CB62" i="24"/>
  <c r="CJ62" i="24"/>
  <c r="BH62" i="24"/>
  <c r="BP65" i="24"/>
  <c r="AR65" i="24"/>
  <c r="AN65" i="24"/>
  <c r="CJ65" i="24"/>
  <c r="BL65" i="24"/>
  <c r="AV65" i="24"/>
  <c r="CH65" i="24"/>
  <c r="CB65" i="24"/>
  <c r="BH65" i="24"/>
  <c r="AZ65" i="24"/>
  <c r="CF65" i="24"/>
  <c r="BT65" i="24"/>
  <c r="BD65" i="24"/>
  <c r="BX65" i="24"/>
  <c r="AN85" i="26"/>
  <c r="AY61" i="23"/>
  <c r="BC61" i="23"/>
  <c r="AQ61" i="23"/>
  <c r="AE61" i="23"/>
  <c r="BG61" i="23"/>
  <c r="BQ61" i="23"/>
  <c r="BK61" i="23"/>
  <c r="AM61" i="23"/>
  <c r="BS61" i="23"/>
  <c r="W61" i="23"/>
  <c r="AA61" i="23"/>
  <c r="AU61" i="23"/>
  <c r="BO61" i="23"/>
  <c r="AI61" i="23"/>
  <c r="BP93" i="24"/>
  <c r="BX93" i="24"/>
  <c r="BL93" i="24"/>
  <c r="BD93" i="24"/>
  <c r="BT93" i="24"/>
  <c r="CB93" i="24"/>
  <c r="CF93" i="24"/>
  <c r="CH93" i="24"/>
  <c r="AR93" i="24"/>
  <c r="BH93" i="24"/>
  <c r="CJ93" i="24"/>
  <c r="AZ93" i="24"/>
  <c r="AV93" i="24"/>
  <c r="AN93" i="24"/>
  <c r="I31" i="22"/>
  <c r="AR50" i="24"/>
  <c r="AU128" i="23"/>
  <c r="AM128" i="23"/>
  <c r="BX50" i="24"/>
  <c r="CF50" i="24"/>
  <c r="AY128" i="23"/>
  <c r="W128" i="23"/>
  <c r="AV50" i="24"/>
  <c r="BH50" i="24"/>
  <c r="BL50" i="24"/>
  <c r="BT50" i="24"/>
  <c r="AI128" i="23"/>
  <c r="BG128" i="23"/>
  <c r="AZ50" i="24"/>
  <c r="AE128" i="23"/>
  <c r="BC128" i="23"/>
  <c r="BD50" i="24"/>
  <c r="BP50" i="24"/>
  <c r="CJ50" i="24"/>
  <c r="BL47" i="24"/>
  <c r="BK128" i="23"/>
  <c r="CF47" i="24"/>
  <c r="BO128" i="23"/>
  <c r="BC85" i="23"/>
  <c r="BG85" i="23"/>
  <c r="AN47" i="24"/>
  <c r="CH47" i="24"/>
  <c r="AE85" i="23"/>
  <c r="AU85" i="23"/>
  <c r="AM85" i="23"/>
  <c r="AY85" i="23"/>
  <c r="AI85" i="23"/>
  <c r="AZ47" i="24"/>
  <c r="AA85" i="23"/>
  <c r="BO85" i="23"/>
  <c r="W85" i="23"/>
  <c r="AQ85" i="23"/>
  <c r="BT47" i="24"/>
  <c r="AR47" i="24"/>
  <c r="CJ47" i="24"/>
  <c r="BH47" i="24"/>
  <c r="AV47" i="24"/>
  <c r="BX47" i="24"/>
  <c r="BP47" i="24"/>
  <c r="CB47" i="24"/>
  <c r="AA128" i="23"/>
  <c r="CS8" i="23"/>
  <c r="DJ8" i="23"/>
  <c r="CV8" i="23"/>
  <c r="CZ8" i="23"/>
  <c r="DF8" i="23"/>
  <c r="DC8" i="23"/>
  <c r="CF82" i="24" l="1"/>
  <c r="AF12" i="20"/>
  <c r="AN69" i="26" s="1"/>
  <c r="BL85" i="24"/>
  <c r="BD36" i="24"/>
  <c r="BD89" i="24"/>
  <c r="BL89" i="24"/>
  <c r="CF89" i="24"/>
  <c r="AV89" i="24"/>
  <c r="CJ89" i="24"/>
  <c r="CH89" i="24"/>
  <c r="BX89" i="24"/>
  <c r="BT89" i="24"/>
  <c r="AZ89" i="24"/>
  <c r="AN89" i="24"/>
  <c r="CB89" i="24"/>
  <c r="BP89" i="24"/>
  <c r="AR89" i="24"/>
  <c r="BH89" i="24"/>
  <c r="AM58" i="23"/>
  <c r="BK58" i="23"/>
  <c r="BO58" i="23"/>
  <c r="AI58" i="23"/>
  <c r="AA58" i="23"/>
  <c r="W58" i="23"/>
  <c r="BG58" i="23"/>
  <c r="AY58" i="23"/>
  <c r="BC58" i="23"/>
  <c r="AU58" i="23"/>
  <c r="BQ58" i="23"/>
  <c r="AE58" i="23"/>
  <c r="BS58" i="23"/>
  <c r="AQ58" i="23"/>
  <c r="BL82" i="24" l="1"/>
  <c r="BP82" i="24"/>
  <c r="CJ82" i="24"/>
  <c r="CB82" i="24"/>
  <c r="AZ82" i="24"/>
  <c r="AN82" i="24"/>
  <c r="BH82" i="24"/>
  <c r="AR82" i="24"/>
  <c r="BT82" i="24"/>
  <c r="CH82" i="24"/>
  <c r="AV82" i="24"/>
  <c r="BX82" i="24"/>
  <c r="BD82" i="24"/>
  <c r="BD85" i="24"/>
  <c r="CH85" i="24"/>
  <c r="AN85" i="24"/>
  <c r="AZ85" i="24"/>
  <c r="CF85" i="24"/>
  <c r="CJ85" i="24"/>
  <c r="AV85" i="24"/>
  <c r="CB85" i="24"/>
  <c r="BH85" i="24"/>
  <c r="BT85" i="24"/>
  <c r="BX85" i="24"/>
  <c r="AR85" i="24"/>
  <c r="BP85" i="24"/>
  <c r="AR69" i="24"/>
  <c r="BT36" i="24"/>
  <c r="I23" i="22"/>
  <c r="AU45" i="23" s="1"/>
  <c r="AR36" i="24"/>
  <c r="AZ36" i="24"/>
  <c r="BL36" i="24"/>
  <c r="CB36" i="24"/>
  <c r="AN36" i="24"/>
  <c r="BP36" i="24"/>
  <c r="CJ36" i="24"/>
  <c r="BH36" i="24"/>
  <c r="BX36" i="24"/>
  <c r="AV36" i="24"/>
  <c r="CF36" i="24"/>
  <c r="CH36" i="24"/>
  <c r="AM88" i="23"/>
  <c r="AY88" i="23"/>
  <c r="BG88" i="23"/>
  <c r="BQ88" i="23"/>
  <c r="AE88" i="23"/>
  <c r="AQ88" i="23"/>
  <c r="BS88" i="23"/>
  <c r="BO88" i="23"/>
  <c r="AA88" i="23"/>
  <c r="AI88" i="23"/>
  <c r="AU88" i="23"/>
  <c r="BK88" i="23"/>
  <c r="W88" i="23"/>
  <c r="BC88" i="23"/>
  <c r="BH79" i="24"/>
  <c r="AZ79" i="24"/>
  <c r="AN79" i="24"/>
  <c r="CB79" i="24"/>
  <c r="BD79" i="24"/>
  <c r="AV79" i="24"/>
  <c r="BL79" i="24"/>
  <c r="AR79" i="24"/>
  <c r="BT79" i="24"/>
  <c r="CH79" i="24"/>
  <c r="BP79" i="24"/>
  <c r="CJ79" i="24"/>
  <c r="CF79" i="24"/>
  <c r="BX79" i="24"/>
  <c r="CF69" i="24" l="1"/>
  <c r="AV69" i="24"/>
  <c r="BT69" i="24"/>
  <c r="I24" i="22"/>
  <c r="AZ69" i="24"/>
  <c r="BP69" i="24"/>
  <c r="BL69" i="24"/>
  <c r="BX69" i="24"/>
  <c r="CH69" i="24"/>
  <c r="AN69" i="24"/>
  <c r="CJ69" i="24"/>
  <c r="BD69" i="24"/>
  <c r="CB69" i="24"/>
  <c r="BH69" i="24"/>
  <c r="AY45" i="23"/>
  <c r="AA45" i="23"/>
  <c r="AE45" i="23"/>
  <c r="AI45" i="23"/>
  <c r="W45" i="23"/>
  <c r="AQ45" i="23"/>
  <c r="BK45" i="23"/>
  <c r="AM45" i="23"/>
  <c r="BC45" i="23"/>
  <c r="BG45" i="23"/>
  <c r="AI49" i="23" l="1"/>
  <c r="AM49" i="23"/>
  <c r="W49" i="23"/>
  <c r="AE49" i="23"/>
  <c r="AA49" i="23"/>
  <c r="BO49" i="23"/>
  <c r="AU49" i="23"/>
  <c r="BS49" i="23"/>
  <c r="AY49" i="23"/>
  <c r="BC49" i="23"/>
  <c r="BQ49" i="23"/>
  <c r="AQ49" i="23"/>
  <c r="BK49" i="23"/>
  <c r="BG49" i="23"/>
  <c r="AA91" i="23"/>
  <c r="W91" i="23"/>
  <c r="BG91" i="23"/>
  <c r="AQ91" i="23"/>
  <c r="AM91" i="23"/>
  <c r="AI91" i="23"/>
  <c r="BK91" i="23"/>
  <c r="BS91" i="23"/>
  <c r="BQ91" i="23"/>
  <c r="AY91" i="23"/>
  <c r="BO91" i="23"/>
  <c r="BC91" i="23"/>
  <c r="AE91" i="23"/>
  <c r="AU91" i="23"/>
  <c r="AF13" i="20" l="1"/>
  <c r="AF23" i="20" l="1"/>
  <c r="AF26" i="20" s="1"/>
  <c r="I25" i="22"/>
  <c r="AF21" i="20"/>
  <c r="I35" i="22" l="1"/>
  <c r="I38" i="22" s="1"/>
  <c r="I33" i="22"/>
  <c r="AF24" i="20"/>
  <c r="AF28" i="20" s="1"/>
  <c r="AN102" i="26" l="1"/>
  <c r="I52" i="22"/>
  <c r="AN111" i="26"/>
  <c r="I50" i="22"/>
  <c r="I54" i="22"/>
  <c r="AF29" i="20"/>
  <c r="I56" i="22" s="1"/>
  <c r="AN44" i="26"/>
  <c r="AN56" i="26" s="1"/>
  <c r="AU55" i="23"/>
  <c r="AM55" i="23"/>
  <c r="BS55" i="23"/>
  <c r="AI55" i="23"/>
  <c r="BO55" i="23"/>
  <c r="BK55" i="23"/>
  <c r="AQ55" i="23"/>
  <c r="AA55" i="23"/>
  <c r="AY55" i="23"/>
  <c r="W55" i="23"/>
  <c r="AE55" i="23"/>
  <c r="BG55" i="23"/>
  <c r="BQ55" i="23"/>
  <c r="BC55" i="23"/>
  <c r="AQ52" i="23"/>
  <c r="BC52" i="23"/>
  <c r="BK52" i="23"/>
  <c r="BS52" i="23"/>
  <c r="BG52" i="23"/>
  <c r="BO52" i="23"/>
  <c r="BQ52" i="23"/>
  <c r="AA52" i="23"/>
  <c r="AI52" i="23"/>
  <c r="AE52" i="23"/>
  <c r="W52" i="23"/>
  <c r="AM52" i="23"/>
  <c r="AY52" i="23"/>
  <c r="AU52" i="23"/>
  <c r="BL111" i="24" l="1"/>
  <c r="CB111" i="24"/>
  <c r="AV111" i="24"/>
  <c r="CF111" i="24"/>
  <c r="CJ111" i="24"/>
  <c r="AN111" i="24"/>
  <c r="AZ111" i="24"/>
  <c r="BD111" i="24"/>
  <c r="BX111" i="24"/>
  <c r="BT111" i="24"/>
  <c r="BP111" i="24"/>
  <c r="AR111" i="24"/>
  <c r="BH111" i="24"/>
  <c r="CH111" i="24"/>
  <c r="I60" i="22"/>
  <c r="I62" i="22"/>
  <c r="I40" i="22"/>
  <c r="BO64" i="23"/>
  <c r="BC64" i="23"/>
  <c r="AI64" i="23"/>
  <c r="AM64" i="23"/>
  <c r="BK64" i="23"/>
  <c r="BG64" i="23"/>
  <c r="BS64" i="23"/>
  <c r="AY64" i="23"/>
  <c r="AQ64" i="23"/>
  <c r="AU64" i="23"/>
  <c r="W64" i="23"/>
  <c r="AE64" i="23"/>
  <c r="BQ64" i="23"/>
  <c r="AA64" i="23"/>
  <c r="BP44" i="24"/>
  <c r="CF44" i="24"/>
  <c r="BX44" i="24"/>
  <c r="CB44" i="24"/>
  <c r="BL44" i="24"/>
  <c r="AR44" i="24"/>
  <c r="BH44" i="24"/>
  <c r="BD44" i="24"/>
  <c r="CJ44" i="24"/>
  <c r="AZ44" i="24"/>
  <c r="BT44" i="24"/>
  <c r="AN44" i="24"/>
  <c r="CH44" i="24"/>
  <c r="AV44" i="24"/>
  <c r="I69" i="22" l="1"/>
  <c r="BD56" i="24"/>
  <c r="AR56" i="24"/>
  <c r="BT56" i="24"/>
  <c r="BX56" i="24"/>
  <c r="AZ56" i="24"/>
  <c r="AN56" i="24"/>
  <c r="CJ56" i="24"/>
  <c r="CB56" i="24"/>
  <c r="BH56" i="24"/>
  <c r="CH56" i="24"/>
  <c r="CF56" i="24"/>
  <c r="AV56" i="24"/>
  <c r="BP56" i="24"/>
  <c r="BL56" i="24"/>
  <c r="AQ67" i="23" l="1"/>
  <c r="BC70" i="23"/>
  <c r="AE67" i="23" l="1"/>
  <c r="BC67" i="23"/>
  <c r="AY67" i="23"/>
  <c r="BK67" i="23"/>
  <c r="BQ67" i="23"/>
  <c r="W67" i="23"/>
  <c r="AU67" i="23"/>
  <c r="BO67" i="23"/>
  <c r="AA67" i="23"/>
  <c r="AM67" i="23"/>
  <c r="AI67" i="23"/>
  <c r="BG67" i="23"/>
  <c r="BS67" i="23"/>
  <c r="BC79" i="23"/>
  <c r="AI76" i="23"/>
  <c r="AQ70" i="23"/>
  <c r="AE70" i="23"/>
  <c r="AU70" i="23"/>
  <c r="W70" i="23"/>
  <c r="BG70" i="23"/>
  <c r="AI70" i="23"/>
  <c r="BK70" i="23"/>
  <c r="AY70" i="23"/>
  <c r="AA70" i="23"/>
  <c r="AM70" i="23"/>
  <c r="BO70" i="23"/>
  <c r="CH108" i="24"/>
  <c r="BD108" i="24"/>
  <c r="AN108" i="24"/>
  <c r="BL108" i="24"/>
  <c r="AV108" i="24"/>
  <c r="CF108" i="24"/>
  <c r="CB108" i="24"/>
  <c r="BP108" i="24"/>
  <c r="AR108" i="24"/>
  <c r="BX108" i="24"/>
  <c r="AZ108" i="24"/>
  <c r="BH108" i="24"/>
  <c r="CJ108" i="24"/>
  <c r="BT108" i="24"/>
  <c r="AQ79" i="23" l="1"/>
  <c r="W79" i="23"/>
  <c r="AI79" i="23"/>
  <c r="BC76" i="23"/>
  <c r="AM76" i="23"/>
  <c r="BO79" i="23"/>
  <c r="AY79" i="23"/>
  <c r="BG79" i="23"/>
  <c r="AA79" i="23"/>
  <c r="BK79" i="23"/>
  <c r="AE79" i="23"/>
  <c r="AM79" i="23"/>
  <c r="AU79" i="23"/>
  <c r="BK76" i="23"/>
  <c r="BO76" i="23"/>
  <c r="AA76" i="23"/>
  <c r="AE76" i="23"/>
  <c r="W76" i="23"/>
  <c r="AQ76" i="23"/>
  <c r="BG76" i="23"/>
  <c r="AU76" i="23"/>
  <c r="AY76" i="23"/>
  <c r="W101" i="23"/>
  <c r="AM101" i="23"/>
  <c r="AU101" i="23"/>
  <c r="AE101" i="23"/>
  <c r="BO101" i="23"/>
  <c r="AA101" i="23"/>
  <c r="AY101" i="23"/>
  <c r="BG101" i="23"/>
  <c r="BC101" i="23"/>
  <c r="AI101" i="23"/>
  <c r="BK101" i="23"/>
  <c r="AQ101" i="23"/>
  <c r="AI105" i="23"/>
  <c r="BS105" i="23"/>
  <c r="BO105" i="23"/>
  <c r="AU105" i="23"/>
  <c r="AA105" i="23"/>
  <c r="BQ105" i="23"/>
  <c r="AY105" i="23"/>
  <c r="W105" i="23"/>
  <c r="BK105" i="23"/>
  <c r="AM105" i="23"/>
  <c r="BG105" i="23"/>
  <c r="AQ105" i="23"/>
  <c r="AE105" i="23"/>
  <c r="BC105" i="23"/>
  <c r="BG109" i="23"/>
  <c r="W109" i="23"/>
  <c r="AU109" i="23"/>
  <c r="AA109" i="23"/>
  <c r="BC109" i="23"/>
  <c r="AQ109" i="23"/>
  <c r="AY109" i="23"/>
  <c r="AE109" i="23"/>
  <c r="AI109" i="23"/>
  <c r="BO109" i="23"/>
  <c r="BK109" i="23"/>
  <c r="AM109" i="23"/>
  <c r="BP102" i="24"/>
  <c r="BT102" i="24"/>
  <c r="BD102" i="24"/>
  <c r="CB102" i="24"/>
  <c r="AZ102" i="24"/>
  <c r="CF102" i="24"/>
  <c r="AR102" i="24"/>
  <c r="BL102" i="24"/>
  <c r="CJ102" i="24"/>
  <c r="BX102" i="24"/>
  <c r="BH102" i="24"/>
  <c r="CH102" i="24"/>
  <c r="AN102" i="24"/>
  <c r="AV102" i="24"/>
  <c r="BO97" i="23"/>
  <c r="AQ97" i="23"/>
  <c r="BC97" i="23"/>
  <c r="BG97" i="23"/>
  <c r="AY97" i="23"/>
  <c r="BK97" i="23"/>
  <c r="AA97" i="23"/>
  <c r="AU97" i="23"/>
  <c r="BS97" i="23"/>
  <c r="W97" i="23"/>
  <c r="BQ97" i="23"/>
  <c r="AM97" i="23"/>
  <c r="AE97" i="23"/>
  <c r="AI97" i="23"/>
  <c r="BO116" i="23" l="1"/>
  <c r="BK116" i="23"/>
  <c r="AI116" i="23"/>
  <c r="W116" i="23"/>
  <c r="AY116" i="23"/>
  <c r="BG116" i="23"/>
  <c r="BC116" i="23"/>
  <c r="AU116" i="23"/>
  <c r="AA116" i="23"/>
  <c r="AQ116" i="23"/>
  <c r="AE116" i="23"/>
  <c r="AM116" i="23"/>
  <c r="W120" i="23"/>
  <c r="AA120" i="23"/>
  <c r="BO120" i="23"/>
  <c r="BK120" i="23"/>
  <c r="AM120" i="23"/>
  <c r="BG120" i="23"/>
  <c r="BC120" i="23"/>
  <c r="AU120" i="23"/>
  <c r="AI120" i="23"/>
  <c r="AQ120" i="23"/>
  <c r="AE120" i="23"/>
  <c r="AY120" i="23"/>
  <c r="BS135" i="23" l="1"/>
  <c r="AU135" i="23"/>
  <c r="AQ135" i="23"/>
  <c r="BQ135" i="23"/>
  <c r="BC135" i="23"/>
  <c r="AI135" i="23"/>
  <c r="BG135" i="23"/>
  <c r="AA135" i="23"/>
  <c r="AM135" i="23"/>
  <c r="AE135" i="23"/>
  <c r="AY135" i="23"/>
  <c r="BK135" i="23"/>
  <c r="BO135" i="23"/>
  <c r="W135"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L14" authorId="0" shapeId="0" xr:uid="{00000000-0006-0000-0000-000001000000}">
      <text>
        <r>
          <rPr>
            <b/>
            <sz val="13"/>
            <color indexed="81"/>
            <rFont val="MS P ゴシック"/>
            <family val="3"/>
            <charset val="128"/>
          </rPr>
          <t>(免税事業者等・適格請求書発行事業者以外の者からの課税仕入)　この経過措置 (８割控除) の適用を受けるには、下記の記載が必要です。
１ 帳 簿
① 課税仕入れの相手方の氏名又は名称
② 課税仕入れを行った年月日
③ 課税仕入れに係る資産又は役務の内容及び経過
 措置の適用を受ける課税仕入れである旨
④  課税仕入れに係る支払対価の額
２ 請求書等
① 書類の作成者の氏名又は名称
② 課税資産の譲渡等を行った年月日
③ 課税資産の譲渡等に係る資産又は役務の内容
④ 税率ごとに合計した課税資産の譲渡等の税込価額
⑤ 書類の交付を受ける当該事業者の氏名又は名称</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M22" authorId="0" shapeId="0" xr:uid="{00000000-0006-0000-0100-000001000000}">
      <text>
        <r>
          <rPr>
            <b/>
            <sz val="13"/>
            <color indexed="81"/>
            <rFont val="MS P ゴシック"/>
            <family val="3"/>
            <charset val="128"/>
          </rPr>
          <t>(免税事業者等・適格請求書発行事業者以外の者からの課税仕入)　この経過措置 (８割控除) の適用を受けるには、下記の記載が必要です。
１ 帳 簿
① 課税仕入れの相手方の氏名又は名称
② 課税仕入れを行った年月日
③ 課税仕入れに係る資産又は役務の内容及び経過
 措置の適用を受ける課税仕入れである旨
④  課税仕入れに係る支払対価の額
２ 請求書等
① 書類の作成者の氏名又は名称
② 課税資産の譲渡等を行った年月日
③ 課税資産の譲渡等に係る資産又は役務の内容
④ 税率ごとに合計した課税資産の譲渡等の税込価額
⑤ 書類の交付を受ける当該事業者の氏名又は名称</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L20" authorId="0" shapeId="0" xr:uid="{00000000-0006-0000-0200-000001000000}">
      <text>
        <r>
          <rPr>
            <b/>
            <sz val="13"/>
            <color indexed="81"/>
            <rFont val="MS P ゴシック"/>
            <family val="3"/>
            <charset val="128"/>
          </rPr>
          <t>(免税事業者等・適格請求書発行事業者以外の者からの課税仕入)　この経過措置 (８割控除) の適用を受けるには、下記の記載が必要です。
１ 帳 簿
① 課税仕入れの相手方の氏名又は名称
② 課税仕入れを行った年月日
③ 課税仕入れに係る資産又は役務の内容及び経過
 措置の適用を受ける課税仕入れである旨
④  課税仕入れに係る支払対価の額
２ 請求書等
① 書類の作成者の氏名又は名称
② 課税資産の譲渡等を行った年月日
③ 課税資産の譲渡等に係る資産又は役務の内容
④ 税率ごとに合計した課税資産の譲渡等の税込価額
⑤ 書類の交付を受ける当該事業者の氏名又は名称</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R35" authorId="0" shapeId="0" xr:uid="{00000000-0006-0000-0300-000001000000}">
      <text>
        <r>
          <rPr>
            <b/>
            <sz val="9"/>
            <color indexed="81"/>
            <rFont val="ＭＳ Ｐゴシック"/>
            <family val="3"/>
            <charset val="128"/>
          </rPr>
          <t>２割特例の事業年度は、
令和５年１０月１日から
令和８年１２月３１日まで
の期間しか入力 ( 計算 )
できません。
また、基準期間 (２年前) の課税売上高が１千万円を超えている企業は適用できません。</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AC11" authorId="0" shapeId="0" xr:uid="{00000000-0006-0000-0700-000001000000}">
      <text>
        <r>
          <rPr>
            <b/>
            <sz val="9"/>
            <color indexed="81"/>
            <rFont val="MS P ゴシック"/>
            <family val="3"/>
            <charset val="128"/>
          </rPr>
          <t>一般仕入れ税抜金額を記入します。
金額には通常消費税は含まれていません。</t>
        </r>
      </text>
    </comment>
    <comment ref="N16" authorId="1" shapeId="0" xr:uid="{00000000-0006-0000-0700-000002000000}">
      <text>
        <r>
          <rPr>
            <b/>
            <sz val="9"/>
            <color indexed="81"/>
            <rFont val="ＭＳ Ｐゴシック"/>
            <family val="3"/>
            <charset val="128"/>
          </rPr>
          <t>個人の損益計算書等には、売上値引・返品高は、売上高から直接控除して記入していますので、この欄には記入しません。</t>
        </r>
      </text>
    </comment>
    <comment ref="AC16" authorId="1" shapeId="0" xr:uid="{00000000-0006-0000-0700-000003000000}">
      <text>
        <r>
          <rPr>
            <b/>
            <sz val="9"/>
            <color indexed="81"/>
            <rFont val="ＭＳ Ｐゴシック"/>
            <family val="3"/>
            <charset val="128"/>
          </rPr>
          <t>個人の損益計算書等には、売上値引・返品高は、売上高から直接控除して記入していますので、この欄には記入しません。</t>
        </r>
      </text>
    </comment>
    <comment ref="AC17" authorId="0" shapeId="0" xr:uid="{00000000-0006-0000-0700-000004000000}">
      <text>
        <r>
          <rPr>
            <b/>
            <sz val="9"/>
            <color indexed="81"/>
            <rFont val="MS P ゴシック"/>
            <family val="3"/>
            <charset val="128"/>
          </rPr>
          <t>標準税額を記入します。
金額は、
税込額×7.8%÷110%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D25" authorId="0" shapeId="0" xr:uid="{00000000-0006-0000-0800-000001000000}">
      <text>
        <r>
          <rPr>
            <b/>
            <sz val="9"/>
            <color indexed="81"/>
            <rFont val="ＭＳ Ｐゴシック"/>
            <family val="3"/>
            <charset val="128"/>
          </rPr>
          <t>インボイス税制の実施に伴い、免税事業者からの仕入金額は、消費税の仕入税額控除は出来なくなりました。
但し、経過措置により、
特定の事項が記載された、帳簿及び請求書等の保存要件を満たせば、一定割合の仕入税額控除が認められます。(８割控除)</t>
        </r>
      </text>
    </comment>
    <comment ref="D26" authorId="0" shapeId="0" xr:uid="{00000000-0006-0000-0800-000002000000}">
      <text>
        <r>
          <rPr>
            <b/>
            <sz val="9"/>
            <color indexed="81"/>
            <rFont val="ＭＳ Ｐゴシック"/>
            <family val="3"/>
            <charset val="128"/>
          </rPr>
          <t>８割控除の期間は、
令和５年10月１日から令和８年９月30日まで 
　仕入税額相当額の 80％
令和８年10月１日から令和11年９月30日まで
　仕入税額相当額の 50％　　です。</t>
        </r>
      </text>
    </comment>
    <comment ref="Z27" authorId="1" shapeId="0" xr:uid="{00000000-0006-0000-0800-000003000000}">
      <text>
        <r>
          <rPr>
            <b/>
            <sz val="9"/>
            <color indexed="81"/>
            <rFont val="MS P ゴシック"/>
            <family val="3"/>
            <charset val="128"/>
          </rPr>
          <t>仕入れ標準税抜金額を記入します。
金額には通常消費税は含まれていません。</t>
        </r>
      </text>
    </comment>
    <comment ref="Q30" authorId="1" shapeId="0" xr:uid="{00000000-0006-0000-0800-000004000000}">
      <text>
        <r>
          <rPr>
            <b/>
            <sz val="9"/>
            <color indexed="81"/>
            <rFont val="MS P ゴシック"/>
            <family val="3"/>
            <charset val="128"/>
          </rPr>
          <t>軽減税額を記入します。
金額は、
税込額×6.24%</t>
        </r>
      </text>
    </comment>
    <comment ref="Z30" authorId="1" shapeId="0" xr:uid="{00000000-0006-0000-0800-000005000000}">
      <text>
        <r>
          <rPr>
            <b/>
            <sz val="9"/>
            <color indexed="81"/>
            <rFont val="MS P ゴシック"/>
            <family val="3"/>
            <charset val="128"/>
          </rPr>
          <t>標準税額を記入します。
金額は、
税込額×7.8%</t>
        </r>
      </text>
    </comment>
    <comment ref="Q36" authorId="1" shapeId="0" xr:uid="{00000000-0006-0000-0800-000006000000}">
      <text>
        <r>
          <rPr>
            <b/>
            <sz val="9"/>
            <color indexed="81"/>
            <rFont val="MS P ゴシック"/>
            <family val="3"/>
            <charset val="128"/>
          </rPr>
          <t>軽減税額を記入します。
金額は、
税込額×6.24%÷108%</t>
        </r>
      </text>
    </comment>
    <comment ref="Z36" authorId="1" shapeId="0" xr:uid="{00000000-0006-0000-0800-000007000000}">
      <text>
        <r>
          <rPr>
            <b/>
            <sz val="9"/>
            <color indexed="81"/>
            <rFont val="ＭＳ Ｐゴシック"/>
            <family val="3"/>
            <charset val="128"/>
          </rPr>
          <t>標準税額を記入します。
金額は、
税込額×7.8%÷110%</t>
        </r>
      </text>
    </comment>
    <comment ref="Q37" authorId="1" shapeId="0" xr:uid="{00000000-0006-0000-0800-000008000000}">
      <text>
        <r>
          <rPr>
            <b/>
            <sz val="9"/>
            <color indexed="81"/>
            <rFont val="MS P ゴシック"/>
            <family val="3"/>
            <charset val="128"/>
          </rPr>
          <t>軽減税額を記入します。
金額は、
税込額×6.24%÷108%</t>
        </r>
      </text>
    </comment>
    <comment ref="Z37" authorId="1" shapeId="0" xr:uid="{00000000-0006-0000-0800-000009000000}">
      <text>
        <r>
          <rPr>
            <b/>
            <sz val="9"/>
            <color indexed="81"/>
            <rFont val="MS P ゴシック"/>
            <family val="3"/>
            <charset val="128"/>
          </rPr>
          <t>標準税額を記入します。
金額は、
税込額×7.8%÷110%</t>
        </r>
      </text>
    </comment>
    <comment ref="Q43" authorId="1" shapeId="0" xr:uid="{00000000-0006-0000-0800-00000A000000}">
      <text>
        <r>
          <rPr>
            <b/>
            <sz val="9"/>
            <color indexed="81"/>
            <rFont val="MS P ゴシック"/>
            <family val="3"/>
            <charset val="128"/>
          </rPr>
          <t>軽減税額を記入します。
金額は、
税込額×6.24%÷108%</t>
        </r>
      </text>
    </comment>
    <comment ref="Z43" authorId="1" shapeId="0" xr:uid="{00000000-0006-0000-0800-00000B000000}">
      <text>
        <r>
          <rPr>
            <b/>
            <sz val="9"/>
            <color indexed="81"/>
            <rFont val="MS P ゴシック"/>
            <family val="3"/>
            <charset val="128"/>
          </rPr>
          <t>標準税額を記入します。
金額は、
税込額×7.8%÷110%</t>
        </r>
      </text>
    </comment>
    <comment ref="Q45" authorId="1" shapeId="0" xr:uid="{00000000-0006-0000-0800-00000C000000}">
      <text>
        <r>
          <rPr>
            <b/>
            <sz val="9"/>
            <color indexed="81"/>
            <rFont val="MS P ゴシック"/>
            <family val="3"/>
            <charset val="128"/>
          </rPr>
          <t>軽減税額を記入します。
金額は、
税込額×6.24%÷108%</t>
        </r>
      </text>
    </comment>
    <comment ref="Z45" authorId="1" shapeId="0" xr:uid="{00000000-0006-0000-0800-00000D000000}">
      <text>
        <r>
          <rPr>
            <b/>
            <sz val="9"/>
            <color indexed="81"/>
            <rFont val="MS P ゴシック"/>
            <family val="3"/>
            <charset val="128"/>
          </rPr>
          <t>標準税額を記入します。
金額は、
税込額×7.8%÷110%</t>
        </r>
      </text>
    </comment>
    <comment ref="Q47" authorId="1" shapeId="0" xr:uid="{00000000-0006-0000-0800-00000E000000}">
      <text>
        <r>
          <rPr>
            <b/>
            <sz val="9"/>
            <color indexed="81"/>
            <rFont val="MS P ゴシック"/>
            <family val="3"/>
            <charset val="128"/>
          </rPr>
          <t>軽減税額を記入します。
金額は、
税込額×6.24%÷108%</t>
        </r>
      </text>
    </comment>
    <comment ref="Z47" authorId="1" shapeId="0" xr:uid="{00000000-0006-0000-0800-00000F000000}">
      <text>
        <r>
          <rPr>
            <b/>
            <sz val="9"/>
            <color indexed="81"/>
            <rFont val="MS P ゴシック"/>
            <family val="3"/>
            <charset val="128"/>
          </rPr>
          <t>標準税額を記入します。
金額は、
税込額×7.8%÷110%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B8" authorId="0" shapeId="0" xr:uid="{00000000-0006-0000-0900-000001000000}">
      <text>
        <r>
          <rPr>
            <b/>
            <sz val="9"/>
            <color indexed="81"/>
            <rFont val="ＭＳ Ｐゴシック"/>
            <family val="3"/>
            <charset val="128"/>
          </rPr>
          <t>２割特例のない場合には、この付表６は、印刷不要です。</t>
        </r>
      </text>
    </comment>
    <comment ref="N11" authorId="0" shapeId="0" xr:uid="{00000000-0006-0000-0900-000002000000}">
      <text>
        <r>
          <rPr>
            <b/>
            <sz val="9"/>
            <color indexed="81"/>
            <rFont val="ＭＳ Ｐゴシック"/>
            <family val="3"/>
            <charset val="128"/>
          </rPr>
          <t>税抜き金額で記入します。</t>
        </r>
      </text>
    </comment>
    <comment ref="AC11" authorId="0" shapeId="0" xr:uid="{00000000-0006-0000-0900-000003000000}">
      <text>
        <r>
          <rPr>
            <b/>
            <sz val="9"/>
            <color indexed="81"/>
            <rFont val="ＭＳ Ｐゴシック"/>
            <family val="3"/>
            <charset val="128"/>
          </rPr>
          <t>税抜き金額で記入します。</t>
        </r>
      </text>
    </comment>
    <comment ref="N14" authorId="1" shapeId="0" xr:uid="{00000000-0006-0000-0900-000004000000}">
      <text>
        <r>
          <rPr>
            <b/>
            <sz val="9"/>
            <color indexed="81"/>
            <rFont val="MS P ゴシック"/>
            <family val="3"/>
            <charset val="128"/>
          </rPr>
          <t>軽減税額を記入します。
金額は、
税込額×6.24%÷108%</t>
        </r>
      </text>
    </comment>
    <comment ref="AC14" authorId="1" shapeId="0" xr:uid="{00000000-0006-0000-0900-000005000000}">
      <text>
        <r>
          <rPr>
            <b/>
            <sz val="9"/>
            <color indexed="81"/>
            <rFont val="MS P ゴシック"/>
            <family val="3"/>
            <charset val="128"/>
          </rPr>
          <t>標準税額を記入します。
金額は、
税込額×7.8%÷110%</t>
        </r>
      </text>
    </comment>
    <comment ref="N15" authorId="0" shapeId="0" xr:uid="{00000000-0006-0000-0900-000006000000}">
      <text>
        <r>
          <rPr>
            <b/>
            <sz val="9"/>
            <color indexed="81"/>
            <rFont val="ＭＳ Ｐゴシック"/>
            <family val="3"/>
            <charset val="128"/>
          </rPr>
          <t>個人の損益計算書等には、売上値引・返品高は、売上高から直接控除して記入していますので、この欄には記入しません。</t>
        </r>
      </text>
    </comment>
    <comment ref="AC15" authorId="0" shapeId="0" xr:uid="{00000000-0006-0000-0900-000007000000}">
      <text>
        <r>
          <rPr>
            <b/>
            <sz val="9"/>
            <color indexed="81"/>
            <rFont val="ＭＳ Ｐゴシック"/>
            <family val="3"/>
            <charset val="128"/>
          </rPr>
          <t>個人の損益計算書等には、売上値引・返品高は、売上高から直接控除して記入していますので、この欄には記入しません。</t>
        </r>
      </text>
    </comment>
  </commentList>
</comments>
</file>

<file path=xl/sharedStrings.xml><?xml version="1.0" encoding="utf-8"?>
<sst xmlns="http://schemas.openxmlformats.org/spreadsheetml/2006/main" count="1526" uniqueCount="1046">
  <si>
    <t>譲渡割額</t>
  </si>
  <si>
    <t>(フ リ ガ ナ)</t>
    <phoneticPr fontId="5"/>
  </si>
  <si>
    <t>⑰</t>
    <phoneticPr fontId="5"/>
  </si>
  <si>
    <t>51</t>
    <phoneticPr fontId="5"/>
  </si>
  <si>
    <t>⑱</t>
    <phoneticPr fontId="5"/>
  </si>
  <si>
    <t>52</t>
    <phoneticPr fontId="5"/>
  </si>
  <si>
    <t>⑲</t>
    <phoneticPr fontId="5"/>
  </si>
  <si>
    <t>53</t>
    <phoneticPr fontId="5"/>
  </si>
  <si>
    <t>年</t>
    <rPh sb="0" eb="1">
      <t>ネン</t>
    </rPh>
    <phoneticPr fontId="2"/>
  </si>
  <si>
    <t>課税期間</t>
  </si>
  <si>
    <t>氏名又は名称</t>
  </si>
  <si>
    <t>①</t>
  </si>
  <si>
    <t>④</t>
  </si>
  <si>
    <t>⑤</t>
  </si>
  <si>
    <t>個別対応方式</t>
  </si>
  <si>
    <t>控除対象仕入税額</t>
  </si>
  <si>
    <t>控除過大調整税額</t>
  </si>
  <si>
    <t>貸倒回収に係る消費税額</t>
  </si>
  <si>
    <t>②</t>
    <phoneticPr fontId="2"/>
  </si>
  <si>
    <t>⑥</t>
    <phoneticPr fontId="2"/>
  </si>
  <si>
    <t>⑦</t>
    <phoneticPr fontId="2"/>
  </si>
  <si>
    <t>〔</t>
    <phoneticPr fontId="2"/>
  </si>
  <si>
    <t>22</t>
    <phoneticPr fontId="2"/>
  </si>
  <si>
    <t>円</t>
    <rPh sb="0" eb="1">
      <t>エン</t>
    </rPh>
    <phoneticPr fontId="2"/>
  </si>
  <si>
    <t>福利厚生費</t>
    <rPh sb="0" eb="2">
      <t>フクリ</t>
    </rPh>
    <rPh sb="2" eb="5">
      <t>コウセイヒ</t>
    </rPh>
    <phoneticPr fontId="2"/>
  </si>
  <si>
    <t>修繕費</t>
    <rPh sb="0" eb="3">
      <t>シュウゼンヒ</t>
    </rPh>
    <phoneticPr fontId="2"/>
  </si>
  <si>
    <t>合計</t>
    <rPh sb="0" eb="2">
      <t>ゴウケイ</t>
    </rPh>
    <phoneticPr fontId="2"/>
  </si>
  <si>
    <t>支払手数料</t>
    <rPh sb="0" eb="2">
      <t>シハライ</t>
    </rPh>
    <rPh sb="2" eb="5">
      <t>テスウリョウ</t>
    </rPh>
    <phoneticPr fontId="2"/>
  </si>
  <si>
    <t>聖授会</t>
    <rPh sb="0" eb="1">
      <t>セイ</t>
    </rPh>
    <rPh sb="1" eb="2">
      <t>ジュ</t>
    </rPh>
    <rPh sb="2" eb="3">
      <t>カイ</t>
    </rPh>
    <phoneticPr fontId="2"/>
  </si>
  <si>
    <t>8/31トヨタ</t>
    <phoneticPr fontId="2"/>
  </si>
  <si>
    <t>広告宣伝費</t>
    <rPh sb="0" eb="2">
      <t>コウコク</t>
    </rPh>
    <rPh sb="2" eb="5">
      <t>センデンヒ</t>
    </rPh>
    <phoneticPr fontId="2"/>
  </si>
  <si>
    <t>水道光熱費</t>
    <rPh sb="0" eb="2">
      <t>スイドウ</t>
    </rPh>
    <rPh sb="2" eb="5">
      <t>コウネツヒ</t>
    </rPh>
    <phoneticPr fontId="2"/>
  </si>
  <si>
    <t>地代家賃</t>
    <rPh sb="0" eb="2">
      <t>チダイ</t>
    </rPh>
    <rPh sb="2" eb="4">
      <t>ヤチン</t>
    </rPh>
    <phoneticPr fontId="2"/>
  </si>
  <si>
    <t>租税公課</t>
    <rPh sb="0" eb="2">
      <t>ソゼイ</t>
    </rPh>
    <rPh sb="2" eb="4">
      <t>コウカ</t>
    </rPh>
    <phoneticPr fontId="2"/>
  </si>
  <si>
    <t>旅費交通費</t>
    <rPh sb="0" eb="2">
      <t>リョヒ</t>
    </rPh>
    <rPh sb="2" eb="5">
      <t>コウツウヒ</t>
    </rPh>
    <phoneticPr fontId="2"/>
  </si>
  <si>
    <t>減価償却費</t>
    <rPh sb="0" eb="2">
      <t>ゲンカ</t>
    </rPh>
    <rPh sb="2" eb="4">
      <t>ショウキャク</t>
    </rPh>
    <rPh sb="4" eb="5">
      <t>ヒ</t>
    </rPh>
    <phoneticPr fontId="2"/>
  </si>
  <si>
    <t>大津赤十字</t>
    <rPh sb="0" eb="2">
      <t>オオツ</t>
    </rPh>
    <rPh sb="2" eb="5">
      <t>セキジュウジ</t>
    </rPh>
    <phoneticPr fontId="2"/>
  </si>
  <si>
    <t>⑧</t>
    <phoneticPr fontId="2"/>
  </si>
  <si>
    <t>⑩</t>
    <phoneticPr fontId="2"/>
  </si>
  <si>
    <t>口座番号</t>
    <rPh sb="0" eb="2">
      <t>コウザ</t>
    </rPh>
    <rPh sb="2" eb="4">
      <t>バンゴウ</t>
    </rPh>
    <phoneticPr fontId="2"/>
  </si>
  <si>
    <t>預金</t>
    <rPh sb="0" eb="2">
      <t>ヨキン</t>
    </rPh>
    <phoneticPr fontId="2"/>
  </si>
  <si>
    <t>年</t>
    <rPh sb="0" eb="1">
      <t>ネン</t>
    </rPh>
    <phoneticPr fontId="38"/>
  </si>
  <si>
    <t>日</t>
    <rPh sb="0" eb="1">
      <t>ニチ</t>
    </rPh>
    <phoneticPr fontId="38"/>
  </si>
  <si>
    <t>年</t>
  </si>
  <si>
    <t>月</t>
  </si>
  <si>
    <t>日</t>
  </si>
  <si>
    <t>(電話番号</t>
    <rPh sb="1" eb="3">
      <t>デンワ</t>
    </rPh>
    <rPh sb="3" eb="5">
      <t>バンゴウ</t>
    </rPh>
    <phoneticPr fontId="38"/>
  </si>
  <si>
    <t>確認印</t>
  </si>
  <si>
    <t>相談</t>
  </si>
  <si>
    <t>区分1</t>
  </si>
  <si>
    <t>区分2</t>
  </si>
  <si>
    <t>区分3</t>
  </si>
  <si>
    <t>この申告書による消費税の税額の計算</t>
  </si>
  <si>
    <t>割賦基準の適用</t>
    <rPh sb="0" eb="2">
      <t>カップ</t>
    </rPh>
    <rPh sb="2" eb="4">
      <t>キジュン</t>
    </rPh>
    <rPh sb="5" eb="7">
      <t>テキヨウ</t>
    </rPh>
    <phoneticPr fontId="38"/>
  </si>
  <si>
    <t>有</t>
    <rPh sb="0" eb="1">
      <t>ウ</t>
    </rPh>
    <phoneticPr fontId="38"/>
  </si>
  <si>
    <t>無</t>
    <rPh sb="0" eb="1">
      <t>ム</t>
    </rPh>
    <phoneticPr fontId="38"/>
  </si>
  <si>
    <t>課　税　標　準　額</t>
  </si>
  <si>
    <t>延払基準等の適用</t>
  </si>
  <si>
    <t>有</t>
  </si>
  <si>
    <t>無</t>
  </si>
  <si>
    <t>消　費　税　額</t>
  </si>
  <si>
    <t>②</t>
  </si>
  <si>
    <t>工事進行基準の適用</t>
  </si>
  <si>
    <t>③</t>
  </si>
  <si>
    <t>現金主義会計の適用</t>
  </si>
  <si>
    <t>控除対象仕人税額</t>
  </si>
  <si>
    <t>⑦</t>
  </si>
  <si>
    <t>⑧</t>
  </si>
  <si>
    <t>⑨</t>
  </si>
  <si>
    <t>⑩</t>
  </si>
  <si>
    <t>既確定税額</t>
  </si>
  <si>
    <t>差引納付税額</t>
  </si>
  <si>
    <t>この申告書による地方消費税の税額の計算</t>
  </si>
  <si>
    <t>税理士法第３０条の書面提出有</t>
  </si>
  <si>
    <t>消費税及び地方消費税の</t>
    <rPh sb="0" eb="3">
      <t>ショウヒゼイ</t>
    </rPh>
    <rPh sb="3" eb="4">
      <t>オヨ</t>
    </rPh>
    <rPh sb="5" eb="7">
      <t>チホウ</t>
    </rPh>
    <rPh sb="7" eb="10">
      <t>ショウヒゼイ</t>
    </rPh>
    <phoneticPr fontId="38"/>
  </si>
  <si>
    <t>税理士法第３３条の２の書面提出有</t>
  </si>
  <si>
    <t>合計(納付又は還付)税額</t>
    <rPh sb="0" eb="2">
      <t>ゴウケイ</t>
    </rPh>
    <rPh sb="3" eb="5">
      <t>ノウフ</t>
    </rPh>
    <rPh sb="5" eb="6">
      <t>マタ</t>
    </rPh>
    <rPh sb="7" eb="9">
      <t>カンプ</t>
    </rPh>
    <rPh sb="10" eb="12">
      <t>ゼイガク</t>
    </rPh>
    <phoneticPr fontId="38"/>
  </si>
  <si>
    <t>控除過大調整税額</t>
    <rPh sb="3" eb="4">
      <t>ダイ</t>
    </rPh>
    <rPh sb="4" eb="6">
      <t>チョウセイ</t>
    </rPh>
    <phoneticPr fontId="2"/>
  </si>
  <si>
    <t>申　告　区　分</t>
    <rPh sb="0" eb="1">
      <t>シン</t>
    </rPh>
    <phoneticPr fontId="2"/>
  </si>
  <si>
    <t>付 記 事 項</t>
    <rPh sb="0" eb="1">
      <t>ツキ</t>
    </rPh>
    <rPh sb="2" eb="3">
      <t>キ</t>
    </rPh>
    <rPh sb="4" eb="5">
      <t>コト</t>
    </rPh>
    <rPh sb="6" eb="7">
      <t>コウ</t>
    </rPh>
    <phoneticPr fontId="38"/>
  </si>
  <si>
    <t>12/16トヨタ</t>
    <phoneticPr fontId="2"/>
  </si>
  <si>
    <t>7/31トヨタ</t>
    <phoneticPr fontId="2"/>
  </si>
  <si>
    <t>接待交際費</t>
    <rPh sb="0" eb="2">
      <t>セッタイ</t>
    </rPh>
    <rPh sb="2" eb="4">
      <t>コウサイ</t>
    </rPh>
    <rPh sb="4" eb="5">
      <t>ヒ</t>
    </rPh>
    <phoneticPr fontId="2"/>
  </si>
  <si>
    <t>7/11香典</t>
    <rPh sb="4" eb="6">
      <t>コウデン</t>
    </rPh>
    <phoneticPr fontId="2"/>
  </si>
  <si>
    <t>7/29香典</t>
    <rPh sb="4" eb="6">
      <t>コウデン</t>
    </rPh>
    <phoneticPr fontId="2"/>
  </si>
  <si>
    <t>8/31保証料</t>
    <rPh sb="4" eb="7">
      <t>ホショウリョウ</t>
    </rPh>
    <phoneticPr fontId="2"/>
  </si>
  <si>
    <t>荷造運賃</t>
    <rPh sb="0" eb="2">
      <t>ニヅク</t>
    </rPh>
    <rPh sb="2" eb="4">
      <t>ウンチン</t>
    </rPh>
    <phoneticPr fontId="2"/>
  </si>
  <si>
    <t>3/19新築祝　</t>
    <rPh sb="4" eb="6">
      <t>シンチク</t>
    </rPh>
    <rPh sb="6" eb="7">
      <t>イワ</t>
    </rPh>
    <phoneticPr fontId="2"/>
  </si>
  <si>
    <t>12/26〇〇香典</t>
    <rPh sb="7" eb="9">
      <t>コウデン</t>
    </rPh>
    <phoneticPr fontId="2"/>
  </si>
  <si>
    <t>△△紙工所</t>
    <rPh sb="2" eb="3">
      <t>シ</t>
    </rPh>
    <rPh sb="3" eb="4">
      <t>コウ</t>
    </rPh>
    <rPh sb="4" eb="5">
      <t>ショ</t>
    </rPh>
    <phoneticPr fontId="2"/>
  </si>
  <si>
    <t>課税取引にならない金額　メモ</t>
    <rPh sb="0" eb="2">
      <t>カゼイ</t>
    </rPh>
    <rPh sb="2" eb="4">
      <t>トリヒキ</t>
    </rPh>
    <rPh sb="9" eb="11">
      <t>キンガク</t>
    </rPh>
    <phoneticPr fontId="2"/>
  </si>
  <si>
    <t>12/11商品券</t>
    <rPh sb="5" eb="8">
      <t>ショウヒンケン</t>
    </rPh>
    <phoneticPr fontId="2"/>
  </si>
  <si>
    <t>7/11商品券</t>
    <rPh sb="4" eb="7">
      <t>ショウヒンケン</t>
    </rPh>
    <phoneticPr fontId="2"/>
  </si>
  <si>
    <t>上　記　以　外</t>
    <rPh sb="0" eb="1">
      <t>カミ</t>
    </rPh>
    <rPh sb="2" eb="3">
      <t>キ</t>
    </rPh>
    <rPh sb="4" eb="5">
      <t>イ</t>
    </rPh>
    <rPh sb="6" eb="7">
      <t>ソト</t>
    </rPh>
    <phoneticPr fontId="2"/>
  </si>
  <si>
    <t>付 記 事 項</t>
    <rPh sb="0" eb="1">
      <t>フ</t>
    </rPh>
    <rPh sb="2" eb="3">
      <t>キ</t>
    </rPh>
    <rPh sb="4" eb="5">
      <t>コト</t>
    </rPh>
    <rPh sb="6" eb="7">
      <t>コウ</t>
    </rPh>
    <phoneticPr fontId="5"/>
  </si>
  <si>
    <t>参 考 事 項</t>
    <rPh sb="0" eb="1">
      <t>サン</t>
    </rPh>
    <rPh sb="2" eb="3">
      <t>コウ</t>
    </rPh>
    <rPh sb="4" eb="5">
      <t>コト</t>
    </rPh>
    <rPh sb="6" eb="7">
      <t>コウ</t>
    </rPh>
    <phoneticPr fontId="5"/>
  </si>
  <si>
    <t>課税売上高5億円超又は</t>
    <rPh sb="4" eb="5">
      <t>タカ</t>
    </rPh>
    <rPh sb="6" eb="8">
      <t>オクエン</t>
    </rPh>
    <rPh sb="8" eb="9">
      <t>チョウ</t>
    </rPh>
    <rPh sb="9" eb="10">
      <t>マタ</t>
    </rPh>
    <phoneticPr fontId="2"/>
  </si>
  <si>
    <t>課税売上割合95%未満</t>
    <rPh sb="0" eb="2">
      <t>カゼイ</t>
    </rPh>
    <rPh sb="2" eb="4">
      <t>ウリアゲ</t>
    </rPh>
    <rPh sb="4" eb="6">
      <t>ワリアイ</t>
    </rPh>
    <rPh sb="9" eb="11">
      <t>ミマン</t>
    </rPh>
    <phoneticPr fontId="2"/>
  </si>
  <si>
    <t>上記以外</t>
    <rPh sb="0" eb="2">
      <t>ジョウキ</t>
    </rPh>
    <rPh sb="2" eb="4">
      <t>イガイ</t>
    </rPh>
    <phoneticPr fontId="2"/>
  </si>
  <si>
    <t>既 確定 税額</t>
    <rPh sb="0" eb="1">
      <t>キ</t>
    </rPh>
    <rPh sb="2" eb="4">
      <t>カクテイ</t>
    </rPh>
    <rPh sb="5" eb="7">
      <t>ゼイガク</t>
    </rPh>
    <phoneticPr fontId="5"/>
  </si>
  <si>
    <t>等 の 対価 の 額</t>
    <rPh sb="0" eb="1">
      <t>トウ</t>
    </rPh>
    <rPh sb="4" eb="6">
      <t>タイカ</t>
    </rPh>
    <rPh sb="9" eb="10">
      <t>ガク</t>
    </rPh>
    <phoneticPr fontId="2"/>
  </si>
  <si>
    <t>資 産 の 譲 渡</t>
    <rPh sb="0" eb="1">
      <t>シ</t>
    </rPh>
    <rPh sb="2" eb="3">
      <t>サン</t>
    </rPh>
    <rPh sb="6" eb="7">
      <t>ユズル</t>
    </rPh>
    <rPh sb="8" eb="9">
      <t>ワタリ</t>
    </rPh>
    <phoneticPr fontId="2"/>
  </si>
  <si>
    <t>等 の 対価 の額</t>
    <rPh sb="0" eb="1">
      <t>トウ</t>
    </rPh>
    <rPh sb="4" eb="6">
      <t>タイカ</t>
    </rPh>
    <rPh sb="8" eb="9">
      <t>ガク</t>
    </rPh>
    <phoneticPr fontId="2"/>
  </si>
  <si>
    <t>％〕</t>
    <phoneticPr fontId="2"/>
  </si>
  <si>
    <t>・</t>
    <phoneticPr fontId="49"/>
  </si>
  <si>
    <t xml:space="preserve">課税標準額 </t>
  </si>
  <si>
    <t xml:space="preserve">控 除 税 額 </t>
  </si>
  <si>
    <t xml:space="preserve">還       付       額 </t>
    <phoneticPr fontId="49"/>
  </si>
  <si>
    <t xml:space="preserve">納       税       額 </t>
    <phoneticPr fontId="49"/>
  </si>
  <si>
    <t>期首期末の棚卸高調整((+)期首×6.3/108,(-)期末×6.3/108)</t>
    <rPh sb="5" eb="7">
      <t>タナオロシ</t>
    </rPh>
    <rPh sb="7" eb="8">
      <t>ダカ</t>
    </rPh>
    <rPh sb="8" eb="10">
      <t>チョウセイ</t>
    </rPh>
    <rPh sb="14" eb="16">
      <t>キシュ</t>
    </rPh>
    <rPh sb="28" eb="30">
      <t>キマツ</t>
    </rPh>
    <phoneticPr fontId="2"/>
  </si>
  <si>
    <t>免税事業者、課税事業者に異動があったとき</t>
    <rPh sb="0" eb="2">
      <t>メンゼイ</t>
    </rPh>
    <rPh sb="2" eb="5">
      <t>ジギョウシャ</t>
    </rPh>
    <rPh sb="6" eb="8">
      <t>カゼイ</t>
    </rPh>
    <rPh sb="8" eb="11">
      <t>ジギョウシャ</t>
    </rPh>
    <rPh sb="12" eb="14">
      <t>イドウ</t>
    </rPh>
    <phoneticPr fontId="2"/>
  </si>
  <si>
    <t xml:space="preserve">非課税売上にのみ対応する課税仕入れについては、消費税の仕入税額控除ができません。非課税資産を輸出した場合には、その製品の仕入や製造に要した課税仕入れに対する消費税額を税額控除することができません。課税資産を輸出した場合には、控除ができるのに対し、非課税資産を輸出した場合には控除できないと負担する税額が増加してしまうため、非課税資産の輸出取引等については調整計算が設けられています。非課税資産を輸出するような場合には、輸出取引等に該当することが証明されたら、その取引を課税資産の輸出取引等とみなすことにより、仕入税額控除を認めることとしています。非課税資産の輸出取引等に該当する取引とは、身体障害者用物品や教科用図書などの非課税資産を輸出した場合のほか、非居住者に対する貸付金に対して課される貸付金利息や外国国債の利子、外国法人の社債の利子などの金融取引も対象となります。
</t>
  </si>
  <si>
    <t xml:space="preserve">国内の本店から直接海外の取引先に資産を販売した場合には、輸出免税売上となるのに対し、海外支店に輸送した後、海外支店から海外の取引先に資産を販売した場合には、国外取引で消費税の課税対象とはなりません。取引の実態としては、同じであるのに、資産を先に国外に輸送していた場合に、その資産の仕入時の消費税を控除できないと不利となります。そこで、海外の支店に輸送した資産については、輸出証明がされたものに限り、それを輸出取引等とみなして、その商品の仕入に対する税額を控除することを認めています。具体的には、海外支店で販売をする商品や海外支店で使用するための事務機器などを輸送する場合には、国外移送の特例により、輸出免税取引等とみなされます。
</t>
  </si>
  <si>
    <t>課税売上割合=④課税売上高/⑦総売上高　　　　　　　　　　　　　　　　　　　　　　　　　　　　　　　　　　　　　　　　　　　　　　　　　　　　　　　　　　　　　　　　　　　　　　　　1 　総売上高とは、国内における資産の譲渡等の対価の額の合計額をいい、課税売上高とは、国内における課税資産の譲渡等の対価の額の合計額をいいます。
2 　総売上高と課税売上高の双方には、輸出取引等の免税売上高及び貸倒れになった売上高を含みます。また、売上げについて返品を受け、又は値引、割戻し等を行った場合は、それらに係る金額を控除します。 
3　総売上高には非課税売上高を含みますが、不課税取引、支払手段の譲渡、特定の金銭債権の譲渡及び国債等の現先取引債券（売現先）等の譲渡に係る売上高は含みません。
　ただし、現先取引債券（買現先）等の取引のうち売戻価額と買収価額との差額に相当する金額は、総売上高に含みます。なお、その差額が差損となる場合には、総売上高から控除します。4 　総売上高に加える、特定の有価証券等の対価の額は、その譲渡対価の額の5％に相当する金額とされています。(消法30、消令48)</t>
  </si>
  <si>
    <t xml:space="preserve">免税売上額とは・日本から海外への輸出売上 ・輸出物品販売場での売上・海外の居住者や海外の法人へのサービス提供（国内での飲食・宿泊等を除く）
</t>
    <rPh sb="0" eb="2">
      <t>メンゼイ</t>
    </rPh>
    <rPh sb="2" eb="4">
      <t>ウリアゲ</t>
    </rPh>
    <rPh sb="4" eb="5">
      <t>ガク</t>
    </rPh>
    <phoneticPr fontId="2"/>
  </si>
  <si>
    <t xml:space="preserve">不課税取引は、含みません。不課税取引とは ・海外で行った公演の売上 ・配当金の受取 ・保険金の受取・損害賠償金の受取 ・寄付金、お祝金、香典等の受取・税金の還付金 ・補助金、助成金の受取 債務免除益・敷金、保証金の受取（返却分）・借入金の入金
 </t>
    <rPh sb="7" eb="8">
      <t>フク</t>
    </rPh>
    <rPh sb="13" eb="14">
      <t>フ</t>
    </rPh>
    <rPh sb="14" eb="16">
      <t>カゼイ</t>
    </rPh>
    <rPh sb="16" eb="18">
      <t>トリヒキ</t>
    </rPh>
    <phoneticPr fontId="2"/>
  </si>
  <si>
    <t>貸倒れに係る税額</t>
    <rPh sb="0" eb="1">
      <t>カシ</t>
    </rPh>
    <phoneticPr fontId="38"/>
  </si>
  <si>
    <t>指　導　年　月　日</t>
    <rPh sb="8" eb="9">
      <t>ヒ</t>
    </rPh>
    <phoneticPr fontId="38"/>
  </si>
  <si>
    <t>豊中市役所</t>
    <rPh sb="0" eb="5">
      <t>トヨナカシヤクショ</t>
    </rPh>
    <phoneticPr fontId="2"/>
  </si>
  <si>
    <t>西淀税務署</t>
    <rPh sb="0" eb="1">
      <t>ニシ</t>
    </rPh>
    <rPh sb="1" eb="2">
      <t>ヨド</t>
    </rPh>
    <rPh sb="2" eb="5">
      <t>ゼイムショ</t>
    </rPh>
    <phoneticPr fontId="2"/>
  </si>
  <si>
    <t xml:space="preserve"> 課税売上</t>
    <rPh sb="1" eb="3">
      <t>カゼイ</t>
    </rPh>
    <rPh sb="3" eb="5">
      <t>ウリアゲ</t>
    </rPh>
    <phoneticPr fontId="5"/>
  </si>
  <si>
    <t>諸会費</t>
    <rPh sb="0" eb="3">
      <t>ショカイヒ</t>
    </rPh>
    <phoneticPr fontId="2"/>
  </si>
  <si>
    <t>大野百島連合</t>
    <rPh sb="0" eb="2">
      <t>オオノ</t>
    </rPh>
    <rPh sb="2" eb="4">
      <t>ヒャクシマ</t>
    </rPh>
    <rPh sb="4" eb="6">
      <t>レンゴウ</t>
    </rPh>
    <phoneticPr fontId="2"/>
  </si>
  <si>
    <t>トラック協会</t>
    <rPh sb="4" eb="6">
      <t>キョウカイ</t>
    </rPh>
    <phoneticPr fontId="2"/>
  </si>
  <si>
    <t>割 賦 基 準  の  適 用</t>
  </si>
  <si>
    <t>延 払 基 準  の  適 用</t>
  </si>
  <si>
    <t>工事進行基準 の 適用</t>
  </si>
  <si>
    <t>現金主義会計 の 適用</t>
  </si>
  <si>
    <t>一括対応</t>
    <rPh sb="0" eb="2">
      <t>イッカツ</t>
    </rPh>
    <rPh sb="2" eb="4">
      <t>タイオウ</t>
    </rPh>
    <phoneticPr fontId="2"/>
  </si>
  <si>
    <t>全額控除</t>
    <rPh sb="0" eb="2">
      <t>ゼンガク</t>
    </rPh>
    <rPh sb="2" eb="4">
      <t>コウジョ</t>
    </rPh>
    <phoneticPr fontId="2"/>
  </si>
  <si>
    <t>課税売上５億 個別対応</t>
    <rPh sb="2" eb="4">
      <t>ウリアゲ</t>
    </rPh>
    <rPh sb="5" eb="6">
      <t>オク</t>
    </rPh>
    <rPh sb="7" eb="9">
      <t>コベツ</t>
    </rPh>
    <rPh sb="9" eb="11">
      <t>タイオウ</t>
    </rPh>
    <phoneticPr fontId="2"/>
  </si>
  <si>
    <t>課税標準額 特例適用</t>
    <rPh sb="6" eb="8">
      <t>トクレイ</t>
    </rPh>
    <rPh sb="8" eb="10">
      <t>テキヨウ</t>
    </rPh>
    <phoneticPr fontId="2"/>
  </si>
  <si>
    <t>税理士法３０条書面</t>
    <rPh sb="0" eb="3">
      <t>ゼイリシ</t>
    </rPh>
    <rPh sb="3" eb="4">
      <t>ホウ</t>
    </rPh>
    <rPh sb="6" eb="7">
      <t>ジョウ</t>
    </rPh>
    <rPh sb="7" eb="9">
      <t>ショメン</t>
    </rPh>
    <phoneticPr fontId="2"/>
  </si>
  <si>
    <t>月</t>
    <rPh sb="0" eb="1">
      <t>ゲツ</t>
    </rPh>
    <phoneticPr fontId="38"/>
  </si>
  <si>
    <t>(2) 消費税が不課税となる見舞金、祝金、寄附金、保険金、配当金又は補助金等は、課税売上割合の計算上、分母及び分子のいずれにも算入しません。</t>
    <phoneticPr fontId="2"/>
  </si>
  <si>
    <t>税務署長殿</t>
    <rPh sb="0" eb="2">
      <t>ゼイム</t>
    </rPh>
    <rPh sb="2" eb="4">
      <t>ショチョウ</t>
    </rPh>
    <rPh sb="4" eb="5">
      <t>ドノ</t>
    </rPh>
    <phoneticPr fontId="5"/>
  </si>
  <si>
    <t>納 税 地</t>
    <rPh sb="0" eb="3">
      <t>ノウゼイ</t>
    </rPh>
    <rPh sb="4" eb="5">
      <t>チ</t>
    </rPh>
    <phoneticPr fontId="5"/>
  </si>
  <si>
    <t>申  告  年  月  日</t>
    <rPh sb="0" eb="4">
      <t>シンコク</t>
    </rPh>
    <rPh sb="6" eb="10">
      <t>ネンゲツ</t>
    </rPh>
    <rPh sb="12" eb="13">
      <t>ニチ</t>
    </rPh>
    <phoneticPr fontId="5"/>
  </si>
  <si>
    <t>電話番号</t>
    <rPh sb="0" eb="2">
      <t>デンワ</t>
    </rPh>
    <rPh sb="2" eb="4">
      <t>バンゴウ</t>
    </rPh>
    <phoneticPr fontId="5"/>
  </si>
  <si>
    <t>申 　告 　区 　分</t>
    <rPh sb="0" eb="4">
      <t>シンコク</t>
    </rPh>
    <rPh sb="6" eb="10">
      <t>クブン</t>
    </rPh>
    <phoneticPr fontId="5"/>
  </si>
  <si>
    <t>指導等</t>
    <rPh sb="0" eb="1">
      <t>シ</t>
    </rPh>
    <rPh sb="1" eb="2">
      <t>ドウ</t>
    </rPh>
    <rPh sb="2" eb="3">
      <t>トウ</t>
    </rPh>
    <phoneticPr fontId="5"/>
  </si>
  <si>
    <t>庁指定</t>
    <rPh sb="0" eb="1">
      <t>チョウ</t>
    </rPh>
    <rPh sb="1" eb="3">
      <t>シテイ</t>
    </rPh>
    <phoneticPr fontId="5"/>
  </si>
  <si>
    <t>局指定</t>
    <rPh sb="0" eb="1">
      <t>キョク</t>
    </rPh>
    <rPh sb="1" eb="3">
      <t>シテイ</t>
    </rPh>
    <phoneticPr fontId="5"/>
  </si>
  <si>
    <t>郵 便 官 署 消 印</t>
    <rPh sb="0" eb="3">
      <t>ユウビン</t>
    </rPh>
    <rPh sb="4" eb="5">
      <t>カン</t>
    </rPh>
    <rPh sb="6" eb="7">
      <t>ショ</t>
    </rPh>
    <rPh sb="8" eb="11">
      <t>ケシイン</t>
    </rPh>
    <phoneticPr fontId="5"/>
  </si>
  <si>
    <t>確認印</t>
    <rPh sb="0" eb="2">
      <t>カクニン</t>
    </rPh>
    <rPh sb="2" eb="3">
      <t>イン</t>
    </rPh>
    <phoneticPr fontId="5"/>
  </si>
  <si>
    <t>省 略 年 月 日</t>
    <rPh sb="0" eb="3">
      <t>ショウリャク</t>
    </rPh>
    <rPh sb="4" eb="9">
      <t>ネンガッピ</t>
    </rPh>
    <phoneticPr fontId="5"/>
  </si>
  <si>
    <t>(フ リ ガ ナ)</t>
    <phoneticPr fontId="5"/>
  </si>
  <si>
    <t xml:space="preserve">   指   導   年   月   日</t>
    <rPh sb="3" eb="8">
      <t>シドウ</t>
    </rPh>
    <rPh sb="11" eb="20">
      <t>ネンガッピ</t>
    </rPh>
    <phoneticPr fontId="5"/>
  </si>
  <si>
    <t>相談</t>
    <rPh sb="0" eb="2">
      <t>ソウダン</t>
    </rPh>
    <phoneticPr fontId="5"/>
  </si>
  <si>
    <t>年</t>
    <rPh sb="0" eb="1">
      <t>ネン</t>
    </rPh>
    <phoneticPr fontId="5"/>
  </si>
  <si>
    <t>月</t>
    <rPh sb="0" eb="1">
      <t>ガツ</t>
    </rPh>
    <phoneticPr fontId="5"/>
  </si>
  <si>
    <t>日</t>
    <rPh sb="0" eb="1">
      <t>ニチ</t>
    </rPh>
    <phoneticPr fontId="5"/>
  </si>
  <si>
    <t>課税期間分の消費税及び地方</t>
    <rPh sb="0" eb="2">
      <t>カゼイ</t>
    </rPh>
    <rPh sb="2" eb="4">
      <t>キカン</t>
    </rPh>
    <rPh sb="4" eb="5">
      <t>ブン</t>
    </rPh>
    <rPh sb="6" eb="9">
      <t>ショウヒゼイ</t>
    </rPh>
    <rPh sb="9" eb="10">
      <t>オヨ</t>
    </rPh>
    <rPh sb="11" eb="13">
      <t>チホウ</t>
    </rPh>
    <phoneticPr fontId="5"/>
  </si>
  <si>
    <t>消費税の(</t>
    <rPh sb="0" eb="3">
      <t>ショウヒゼイ</t>
    </rPh>
    <phoneticPr fontId="5"/>
  </si>
  <si>
    <t>)申告書</t>
    <rPh sb="1" eb="3">
      <t>シンコク</t>
    </rPh>
    <rPh sb="3" eb="4">
      <t>ショ</t>
    </rPh>
    <phoneticPr fontId="5"/>
  </si>
  <si>
    <t>確定</t>
    <rPh sb="0" eb="2">
      <t>カクテイ</t>
    </rPh>
    <phoneticPr fontId="2"/>
  </si>
  <si>
    <t>この申告書による消費税の税額の計算</t>
    <rPh sb="2" eb="4">
      <t>シンコク</t>
    </rPh>
    <rPh sb="4" eb="5">
      <t>ショ</t>
    </rPh>
    <rPh sb="8" eb="11">
      <t>ショウヒゼイ</t>
    </rPh>
    <rPh sb="12" eb="14">
      <t>ゼイガク</t>
    </rPh>
    <rPh sb="15" eb="17">
      <t>ケイサン</t>
    </rPh>
    <phoneticPr fontId="5"/>
  </si>
  <si>
    <t>割 賦 基 準  の  適 用</t>
    <rPh sb="0" eb="3">
      <t>カップ</t>
    </rPh>
    <rPh sb="4" eb="7">
      <t>キジュン</t>
    </rPh>
    <rPh sb="12" eb="15">
      <t>テキヨウ</t>
    </rPh>
    <phoneticPr fontId="5"/>
  </si>
  <si>
    <t>有</t>
    <rPh sb="0" eb="1">
      <t>ウ</t>
    </rPh>
    <phoneticPr fontId="5"/>
  </si>
  <si>
    <t>無</t>
    <rPh sb="0" eb="1">
      <t>ム</t>
    </rPh>
    <phoneticPr fontId="5"/>
  </si>
  <si>
    <t>課  　税  　標  　準 　額</t>
    <rPh sb="0" eb="5">
      <t>カゼイ</t>
    </rPh>
    <rPh sb="8" eb="13">
      <t>ヒョウジュン</t>
    </rPh>
    <rPh sb="15" eb="16">
      <t>ガク</t>
    </rPh>
    <phoneticPr fontId="5"/>
  </si>
  <si>
    <t>①</t>
    <phoneticPr fontId="5"/>
  </si>
  <si>
    <t>03</t>
    <phoneticPr fontId="5"/>
  </si>
  <si>
    <t>延 払 基 準  の  適 用</t>
    <rPh sb="0" eb="3">
      <t>ノベバラ</t>
    </rPh>
    <rPh sb="4" eb="7">
      <t>キジュン</t>
    </rPh>
    <rPh sb="12" eb="15">
      <t>テキヨウ</t>
    </rPh>
    <phoneticPr fontId="5"/>
  </si>
  <si>
    <t>消  　　費 　 　税 　　 額</t>
    <rPh sb="0" eb="11">
      <t>ショウヒゼイ</t>
    </rPh>
    <rPh sb="15" eb="16">
      <t>ガク</t>
    </rPh>
    <phoneticPr fontId="5"/>
  </si>
  <si>
    <t>②</t>
    <phoneticPr fontId="5"/>
  </si>
  <si>
    <t>06</t>
    <phoneticPr fontId="5"/>
  </si>
  <si>
    <t>工事進行基準 の 適用</t>
    <rPh sb="0" eb="2">
      <t>コウジ</t>
    </rPh>
    <rPh sb="2" eb="4">
      <t>シンコウ</t>
    </rPh>
    <rPh sb="4" eb="6">
      <t>キジュン</t>
    </rPh>
    <rPh sb="9" eb="11">
      <t>テキヨウ</t>
    </rPh>
    <phoneticPr fontId="5"/>
  </si>
  <si>
    <t>控 除 過 大 調 整 税 額</t>
    <rPh sb="0" eb="3">
      <t>コウジョ</t>
    </rPh>
    <rPh sb="4" eb="7">
      <t>カダイ</t>
    </rPh>
    <rPh sb="8" eb="11">
      <t>チョウセイ</t>
    </rPh>
    <rPh sb="12" eb="15">
      <t>ゼイガク</t>
    </rPh>
    <phoneticPr fontId="5"/>
  </si>
  <si>
    <t>③</t>
    <phoneticPr fontId="5"/>
  </si>
  <si>
    <t>07</t>
    <phoneticPr fontId="5"/>
  </si>
  <si>
    <t>現金主義会計 の 適用</t>
    <rPh sb="0" eb="2">
      <t>ゲンキン</t>
    </rPh>
    <rPh sb="2" eb="4">
      <t>シュギ</t>
    </rPh>
    <rPh sb="4" eb="6">
      <t>カイケイ</t>
    </rPh>
    <rPh sb="9" eb="11">
      <t>テキヨウ</t>
    </rPh>
    <phoneticPr fontId="5"/>
  </si>
  <si>
    <t>控 除 税 額</t>
    <rPh sb="0" eb="3">
      <t>コウジョ</t>
    </rPh>
    <rPh sb="4" eb="7">
      <t>ゼイガク</t>
    </rPh>
    <phoneticPr fontId="2"/>
  </si>
  <si>
    <t>控除対象仕入税額</t>
    <rPh sb="0" eb="2">
      <t>コウジョ</t>
    </rPh>
    <rPh sb="2" eb="4">
      <t>タイショウ</t>
    </rPh>
    <rPh sb="4" eb="6">
      <t>シイレ</t>
    </rPh>
    <rPh sb="6" eb="8">
      <t>ゼイガク</t>
    </rPh>
    <phoneticPr fontId="5"/>
  </si>
  <si>
    <t>④</t>
    <phoneticPr fontId="5"/>
  </si>
  <si>
    <t>08</t>
    <phoneticPr fontId="5"/>
  </si>
  <si>
    <t>返   還  等  対  価</t>
    <rPh sb="0" eb="5">
      <t>ヘンカン</t>
    </rPh>
    <rPh sb="7" eb="8">
      <t>トウ</t>
    </rPh>
    <rPh sb="10" eb="14">
      <t>タイカ</t>
    </rPh>
    <phoneticPr fontId="5"/>
  </si>
  <si>
    <t>⑤</t>
    <phoneticPr fontId="5"/>
  </si>
  <si>
    <t>09</t>
    <phoneticPr fontId="5"/>
  </si>
  <si>
    <t>個別対応</t>
    <rPh sb="0" eb="2">
      <t>コベツ</t>
    </rPh>
    <rPh sb="2" eb="4">
      <t>タイオウ</t>
    </rPh>
    <phoneticPr fontId="2"/>
  </si>
  <si>
    <t>に   係   る  税  額</t>
    <rPh sb="4" eb="5">
      <t>カカ</t>
    </rPh>
    <rPh sb="11" eb="15">
      <t>ゼイガク</t>
    </rPh>
    <phoneticPr fontId="5"/>
  </si>
  <si>
    <t>方    式</t>
    <rPh sb="0" eb="6">
      <t>ホウシキ</t>
    </rPh>
    <phoneticPr fontId="2"/>
  </si>
  <si>
    <t>貸倒れに係る税額</t>
    <rPh sb="0" eb="2">
      <t>カシダオ</t>
    </rPh>
    <rPh sb="4" eb="5">
      <t>カカ</t>
    </rPh>
    <rPh sb="6" eb="8">
      <t>ゼイガク</t>
    </rPh>
    <phoneticPr fontId="5"/>
  </si>
  <si>
    <t>⑥</t>
    <phoneticPr fontId="5"/>
  </si>
  <si>
    <t>10</t>
    <phoneticPr fontId="5"/>
  </si>
  <si>
    <t>一括比例</t>
    <rPh sb="0" eb="2">
      <t>イッカツ</t>
    </rPh>
    <rPh sb="2" eb="4">
      <t>ヒレイ</t>
    </rPh>
    <phoneticPr fontId="2"/>
  </si>
  <si>
    <t>配分方式</t>
    <rPh sb="0" eb="2">
      <t>ハイブン</t>
    </rPh>
    <rPh sb="2" eb="4">
      <t>ホウシキ</t>
    </rPh>
    <phoneticPr fontId="2"/>
  </si>
  <si>
    <t>控  除  税 額 小計</t>
    <rPh sb="0" eb="4">
      <t>コウジョ</t>
    </rPh>
    <rPh sb="6" eb="9">
      <t>ゼイガク</t>
    </rPh>
    <rPh sb="10" eb="12">
      <t>ショウケイ</t>
    </rPh>
    <phoneticPr fontId="5"/>
  </si>
  <si>
    <t>⑦</t>
    <phoneticPr fontId="5"/>
  </si>
  <si>
    <t>(④+⑤+⑥)</t>
    <phoneticPr fontId="5"/>
  </si>
  <si>
    <t>控 除 不 足 還 付 税 額</t>
    <rPh sb="0" eb="3">
      <t>コウジョ</t>
    </rPh>
    <rPh sb="4" eb="7">
      <t>フソク</t>
    </rPh>
    <rPh sb="8" eb="11">
      <t>カンプ</t>
    </rPh>
    <rPh sb="12" eb="15">
      <t>ゼイガク</t>
    </rPh>
    <phoneticPr fontId="5"/>
  </si>
  <si>
    <t>⑧</t>
    <phoneticPr fontId="5"/>
  </si>
  <si>
    <t>13</t>
    <phoneticPr fontId="5"/>
  </si>
  <si>
    <t>千円</t>
    <rPh sb="0" eb="1">
      <t>セン</t>
    </rPh>
    <rPh sb="1" eb="2">
      <t>エン</t>
    </rPh>
    <phoneticPr fontId="5"/>
  </si>
  <si>
    <t>(⑦-②-③)</t>
    <phoneticPr fontId="5"/>
  </si>
  <si>
    <t>差 引 税 額 (付表 3 ③)</t>
    <rPh sb="0" eb="3">
      <t>サシヒキ</t>
    </rPh>
    <rPh sb="4" eb="7">
      <t>ゼイガク</t>
    </rPh>
    <rPh sb="9" eb="11">
      <t>フヒョウ</t>
    </rPh>
    <phoneticPr fontId="5"/>
  </si>
  <si>
    <t>⑨</t>
    <phoneticPr fontId="5"/>
  </si>
  <si>
    <t>15</t>
    <phoneticPr fontId="5"/>
  </si>
  <si>
    <t>(②+③-⑦)</t>
    <phoneticPr fontId="5"/>
  </si>
  <si>
    <t>中    間    納    付   額</t>
    <rPh sb="0" eb="6">
      <t>チュウカン</t>
    </rPh>
    <rPh sb="10" eb="16">
      <t>ノウフ</t>
    </rPh>
    <rPh sb="19" eb="20">
      <t>ガク</t>
    </rPh>
    <phoneticPr fontId="5"/>
  </si>
  <si>
    <t>⑩</t>
    <phoneticPr fontId="5"/>
  </si>
  <si>
    <t>16</t>
    <phoneticPr fontId="5"/>
  </si>
  <si>
    <t>納    　付    　税  　  額</t>
    <rPh sb="0" eb="7">
      <t>ノウフ</t>
    </rPh>
    <rPh sb="12" eb="19">
      <t>ゼイガク</t>
    </rPh>
    <phoneticPr fontId="5"/>
  </si>
  <si>
    <t>⑪</t>
    <phoneticPr fontId="5"/>
  </si>
  <si>
    <t>17</t>
    <phoneticPr fontId="5"/>
  </si>
  <si>
    <t>(⑨ - ⑩)</t>
    <phoneticPr fontId="5"/>
  </si>
  <si>
    <t>中 間 納 付 還 付 税額</t>
    <rPh sb="0" eb="3">
      <t>チュウカン</t>
    </rPh>
    <rPh sb="4" eb="7">
      <t>ノウフ</t>
    </rPh>
    <rPh sb="8" eb="11">
      <t>カンプ</t>
    </rPh>
    <rPh sb="12" eb="14">
      <t>ゼイガク</t>
    </rPh>
    <phoneticPr fontId="5"/>
  </si>
  <si>
    <t>⑫</t>
    <phoneticPr fontId="5"/>
  </si>
  <si>
    <t>18</t>
    <phoneticPr fontId="5"/>
  </si>
  <si>
    <t>(⑩ - ⑨)</t>
    <phoneticPr fontId="5"/>
  </si>
  <si>
    <t>この申告書が修正申告である場合</t>
    <rPh sb="2" eb="4">
      <t>シンコク</t>
    </rPh>
    <rPh sb="4" eb="5">
      <t>ショ</t>
    </rPh>
    <rPh sb="6" eb="8">
      <t>シュウセイ</t>
    </rPh>
    <rPh sb="8" eb="10">
      <t>シンコク</t>
    </rPh>
    <rPh sb="13" eb="15">
      <t>バアイ</t>
    </rPh>
    <phoneticPr fontId="5"/>
  </si>
  <si>
    <t>⑬</t>
    <phoneticPr fontId="5"/>
  </si>
  <si>
    <t>19</t>
    <phoneticPr fontId="5"/>
  </si>
  <si>
    <t>差引納付税額</t>
    <rPh sb="0" eb="2">
      <t>サシヒキ</t>
    </rPh>
    <rPh sb="2" eb="4">
      <t>ノウフ</t>
    </rPh>
    <rPh sb="4" eb="6">
      <t>ゼイガク</t>
    </rPh>
    <phoneticPr fontId="5"/>
  </si>
  <si>
    <t>⑭</t>
    <phoneticPr fontId="5"/>
  </si>
  <si>
    <t>20</t>
    <phoneticPr fontId="5"/>
  </si>
  <si>
    <t>⑮</t>
    <phoneticPr fontId="5"/>
  </si>
  <si>
    <t>21</t>
    <phoneticPr fontId="5"/>
  </si>
  <si>
    <t>割     合</t>
    <rPh sb="0" eb="7">
      <t>ワリアイ</t>
    </rPh>
    <phoneticPr fontId="2"/>
  </si>
  <si>
    <t>⑯</t>
    <phoneticPr fontId="5"/>
  </si>
  <si>
    <t>この申告による地方消費税の計算</t>
    <rPh sb="2" eb="4">
      <t>シンコク</t>
    </rPh>
    <rPh sb="7" eb="9">
      <t>チホウ</t>
    </rPh>
    <rPh sb="9" eb="12">
      <t>ショウヒゼイ</t>
    </rPh>
    <rPh sb="13" eb="15">
      <t>ケイサン</t>
    </rPh>
    <phoneticPr fontId="5"/>
  </si>
  <si>
    <t>地方消費税</t>
    <rPh sb="0" eb="2">
      <t>チホウ</t>
    </rPh>
    <rPh sb="2" eb="5">
      <t>ショウヒゼイ</t>
    </rPh>
    <phoneticPr fontId="5"/>
  </si>
  <si>
    <t>控除不足還付税額</t>
    <rPh sb="0" eb="2">
      <t>コウジョ</t>
    </rPh>
    <rPh sb="2" eb="4">
      <t>フソク</t>
    </rPh>
    <rPh sb="4" eb="6">
      <t>カンプ</t>
    </rPh>
    <rPh sb="6" eb="8">
      <t>ゼイガク</t>
    </rPh>
    <phoneticPr fontId="5"/>
  </si>
  <si>
    <t>の課税標準</t>
    <rPh sb="1" eb="3">
      <t>カゼイ</t>
    </rPh>
    <rPh sb="3" eb="5">
      <t>ヒョウジュン</t>
    </rPh>
    <phoneticPr fontId="5"/>
  </si>
  <si>
    <t>となる消費</t>
    <rPh sb="3" eb="5">
      <t>ショウヒ</t>
    </rPh>
    <phoneticPr fontId="5"/>
  </si>
  <si>
    <t>差  引  税  額</t>
    <rPh sb="0" eb="4">
      <t>サシヒキ</t>
    </rPh>
    <rPh sb="6" eb="10">
      <t>ゼイガク</t>
    </rPh>
    <phoneticPr fontId="5"/>
  </si>
  <si>
    <t>税　　　額</t>
    <rPh sb="0" eb="5">
      <t>ゼイガク</t>
    </rPh>
    <phoneticPr fontId="5"/>
  </si>
  <si>
    <t>還 　 付  　額</t>
    <rPh sb="0" eb="5">
      <t>カンプ</t>
    </rPh>
    <rPh sb="8" eb="9">
      <t>ガク</t>
    </rPh>
    <phoneticPr fontId="5"/>
  </si>
  <si>
    <t>納  　税 　 額</t>
    <rPh sb="0" eb="5">
      <t>ノウゼイ</t>
    </rPh>
    <rPh sb="8" eb="9">
      <t>ガク</t>
    </rPh>
    <phoneticPr fontId="5"/>
  </si>
  <si>
    <t>⑳</t>
    <phoneticPr fontId="5"/>
  </si>
  <si>
    <t>54</t>
    <phoneticPr fontId="5"/>
  </si>
  <si>
    <t>中 間 納 付 譲渡 割額</t>
    <rPh sb="0" eb="3">
      <t>チュウカン</t>
    </rPh>
    <rPh sb="4" eb="7">
      <t>ノウフ</t>
    </rPh>
    <rPh sb="8" eb="10">
      <t>ジョウト</t>
    </rPh>
    <rPh sb="11" eb="12">
      <t>ワリ</t>
    </rPh>
    <rPh sb="12" eb="13">
      <t>ガク</t>
    </rPh>
    <phoneticPr fontId="5"/>
  </si>
  <si>
    <t>㉑</t>
    <phoneticPr fontId="2"/>
  </si>
  <si>
    <t>55</t>
    <phoneticPr fontId="5"/>
  </si>
  <si>
    <t>納   付   譲  渡  割  額</t>
    <rPh sb="0" eb="5">
      <t>ノウフ</t>
    </rPh>
    <rPh sb="8" eb="12">
      <t>ジョウト</t>
    </rPh>
    <rPh sb="14" eb="15">
      <t>ワリ</t>
    </rPh>
    <rPh sb="17" eb="18">
      <t>ガク</t>
    </rPh>
    <phoneticPr fontId="5"/>
  </si>
  <si>
    <t>㉒</t>
    <phoneticPr fontId="2"/>
  </si>
  <si>
    <t>56</t>
    <phoneticPr fontId="5"/>
  </si>
  <si>
    <t>※税務署処理欄</t>
    <phoneticPr fontId="2"/>
  </si>
  <si>
    <t>(⑳ - ㉑)</t>
    <phoneticPr fontId="5"/>
  </si>
  <si>
    <t>中間納付 還付 譲渡割額</t>
    <rPh sb="0" eb="2">
      <t>チュウカン</t>
    </rPh>
    <rPh sb="2" eb="4">
      <t>ノウフ</t>
    </rPh>
    <rPh sb="5" eb="7">
      <t>カンプ</t>
    </rPh>
    <rPh sb="8" eb="10">
      <t>ジョウト</t>
    </rPh>
    <rPh sb="10" eb="11">
      <t>ワリ</t>
    </rPh>
    <rPh sb="11" eb="12">
      <t>ガク</t>
    </rPh>
    <phoneticPr fontId="5"/>
  </si>
  <si>
    <t>㉓</t>
    <phoneticPr fontId="2"/>
  </si>
  <si>
    <t>57</t>
    <phoneticPr fontId="5"/>
  </si>
  <si>
    <t>(㉑ - ⑳)</t>
    <phoneticPr fontId="5"/>
  </si>
  <si>
    <t>既   確   定</t>
    <rPh sb="0" eb="1">
      <t>キ</t>
    </rPh>
    <rPh sb="4" eb="9">
      <t>カクテイ</t>
    </rPh>
    <phoneticPr fontId="5"/>
  </si>
  <si>
    <t>㉔</t>
    <phoneticPr fontId="2"/>
  </si>
  <si>
    <t>58</t>
    <phoneticPr fontId="5"/>
  </si>
  <si>
    <t>譲 渡 割 額</t>
    <rPh sb="0" eb="3">
      <t>ジョウト</t>
    </rPh>
    <rPh sb="4" eb="5">
      <t>ワリ</t>
    </rPh>
    <rPh sb="6" eb="7">
      <t>ガク</t>
    </rPh>
    <phoneticPr fontId="5"/>
  </si>
  <si>
    <t>( 　電話番号</t>
    <rPh sb="3" eb="5">
      <t>デンワ</t>
    </rPh>
    <rPh sb="5" eb="7">
      <t>バンゴウ</t>
    </rPh>
    <phoneticPr fontId="5"/>
  </si>
  <si>
    <t>)</t>
    <phoneticPr fontId="2"/>
  </si>
  <si>
    <t>差 引 納 付</t>
    <rPh sb="0" eb="3">
      <t>サシヒキ</t>
    </rPh>
    <rPh sb="4" eb="7">
      <t>ノウフ</t>
    </rPh>
    <phoneticPr fontId="5"/>
  </si>
  <si>
    <t>㉕</t>
    <phoneticPr fontId="2"/>
  </si>
  <si>
    <t>59</t>
    <phoneticPr fontId="5"/>
  </si>
  <si>
    <t>税理士法第30条の書面提出有</t>
    <rPh sb="0" eb="3">
      <t>ゼイリシ</t>
    </rPh>
    <rPh sb="3" eb="4">
      <t>ホウ</t>
    </rPh>
    <rPh sb="4" eb="5">
      <t>ダイ</t>
    </rPh>
    <rPh sb="7" eb="8">
      <t>ジョウ</t>
    </rPh>
    <rPh sb="9" eb="11">
      <t>ショメン</t>
    </rPh>
    <rPh sb="11" eb="13">
      <t>テイシュツ</t>
    </rPh>
    <rPh sb="13" eb="14">
      <t>ア</t>
    </rPh>
    <phoneticPr fontId="2"/>
  </si>
  <si>
    <t xml:space="preserve"> 消費税及び地方消費税の</t>
    <rPh sb="1" eb="4">
      <t>ショウヒゼイ</t>
    </rPh>
    <rPh sb="4" eb="5">
      <t>オヨ</t>
    </rPh>
    <rPh sb="6" eb="8">
      <t>チホウ</t>
    </rPh>
    <rPh sb="8" eb="11">
      <t>ショウヒゼイ</t>
    </rPh>
    <phoneticPr fontId="5"/>
  </si>
  <si>
    <t>㉖</t>
    <phoneticPr fontId="2"/>
  </si>
  <si>
    <t>60</t>
    <phoneticPr fontId="5"/>
  </si>
  <si>
    <t>税理士法第33条の2の書面提出有</t>
    <phoneticPr fontId="2"/>
  </si>
  <si>
    <t xml:space="preserve"> 合計(納付又は還付)税額</t>
    <rPh sb="1" eb="3">
      <t>ゴウケイ</t>
    </rPh>
    <rPh sb="4" eb="6">
      <t>ノウフ</t>
    </rPh>
    <rPh sb="6" eb="7">
      <t>マタ</t>
    </rPh>
    <rPh sb="8" eb="10">
      <t>カンプ</t>
    </rPh>
    <rPh sb="11" eb="13">
      <t>ゼイガク</t>
    </rPh>
    <phoneticPr fontId="5"/>
  </si>
  <si>
    <t>税理士法３3条の2書面</t>
    <phoneticPr fontId="2"/>
  </si>
  <si>
    <t>税 務 署 長 殿</t>
    <phoneticPr fontId="2"/>
  </si>
  <si>
    <t>※ 税 務 署 処 理 欄</t>
    <phoneticPr fontId="2"/>
  </si>
  <si>
    <t>所管</t>
    <phoneticPr fontId="2"/>
  </si>
  <si>
    <t>申 告 年 月 日</t>
    <phoneticPr fontId="2"/>
  </si>
  <si>
    <t>)</t>
    <phoneticPr fontId="2"/>
  </si>
  <si>
    <t>年　　月　　日</t>
    <phoneticPr fontId="2"/>
  </si>
  <si>
    <t xml:space="preserve">  十  兆　千  百　十　億  千  百  十  万　千  百  十　一 円</t>
    <phoneticPr fontId="38"/>
  </si>
  <si>
    <t>0</t>
    <phoneticPr fontId="2"/>
  </si>
  <si>
    <t>03</t>
    <phoneticPr fontId="38"/>
  </si>
  <si>
    <t>06</t>
    <phoneticPr fontId="38"/>
  </si>
  <si>
    <t>07</t>
    <phoneticPr fontId="38"/>
  </si>
  <si>
    <t>控 除 税 額</t>
    <phoneticPr fontId="38"/>
  </si>
  <si>
    <t>08</t>
    <phoneticPr fontId="38"/>
  </si>
  <si>
    <t>返還等対価
に係る税額</t>
    <phoneticPr fontId="38"/>
  </si>
  <si>
    <t>09</t>
    <phoneticPr fontId="2"/>
  </si>
  <si>
    <t>⑥</t>
    <phoneticPr fontId="38"/>
  </si>
  <si>
    <t>一 括 比 例
配 分 方 式</t>
    <phoneticPr fontId="38"/>
  </si>
  <si>
    <t>10</t>
    <phoneticPr fontId="38"/>
  </si>
  <si>
    <t>控 除 税 額 小 計
(④十⑤十⑥)</t>
    <phoneticPr fontId="38"/>
  </si>
  <si>
    <t>全 額 控 除</t>
    <phoneticPr fontId="38"/>
  </si>
  <si>
    <t>千円</t>
    <rPh sb="0" eb="1">
      <t>セン</t>
    </rPh>
    <phoneticPr fontId="38"/>
  </si>
  <si>
    <t>0</t>
    <phoneticPr fontId="2"/>
  </si>
  <si>
    <t>⑪</t>
    <phoneticPr fontId="38"/>
  </si>
  <si>
    <t>0</t>
    <phoneticPr fontId="2"/>
  </si>
  <si>
    <t>⑫</t>
    <phoneticPr fontId="38"/>
  </si>
  <si>
    <t>⑬</t>
    <phoneticPr fontId="38"/>
  </si>
  <si>
    <t>⑭</t>
    <phoneticPr fontId="38"/>
  </si>
  <si>
    <t>0</t>
    <phoneticPr fontId="2"/>
  </si>
  <si>
    <t>課税売上割合</t>
    <phoneticPr fontId="38"/>
  </si>
  <si>
    <t>⑮</t>
    <phoneticPr fontId="38"/>
  </si>
  <si>
    <t>資産の譲渡</t>
    <phoneticPr fontId="38"/>
  </si>
  <si>
    <t>⑯</t>
    <phoneticPr fontId="38"/>
  </si>
  <si>
    <t>等の対価の額</t>
    <phoneticPr fontId="38"/>
  </si>
  <si>
    <t>控除不足還付税額</t>
    <phoneticPr fontId="38"/>
  </si>
  <si>
    <t>⑰</t>
    <phoneticPr fontId="38"/>
  </si>
  <si>
    <t>⑱</t>
    <phoneticPr fontId="38"/>
  </si>
  <si>
    <t>譲渡割額</t>
    <phoneticPr fontId="2"/>
  </si>
  <si>
    <t>還　　付　　額</t>
    <phoneticPr fontId="38"/>
  </si>
  <si>
    <t>⑲</t>
    <phoneticPr fontId="38"/>
  </si>
  <si>
    <t>⑳</t>
    <phoneticPr fontId="38"/>
  </si>
  <si>
    <t>0</t>
    <phoneticPr fontId="2"/>
  </si>
  <si>
    <t>中 間 納 付 譲 渡 割 額</t>
    <phoneticPr fontId="2"/>
  </si>
  <si>
    <t>㉑</t>
    <phoneticPr fontId="38"/>
  </si>
  <si>
    <t>0</t>
    <phoneticPr fontId="2"/>
  </si>
  <si>
    <t>㉒</t>
    <phoneticPr fontId="38"/>
  </si>
  <si>
    <t>※税務署整理欄</t>
    <phoneticPr fontId="2"/>
  </si>
  <si>
    <t>㉓</t>
    <phoneticPr fontId="38"/>
  </si>
  <si>
    <t>㉔</t>
    <phoneticPr fontId="38"/>
  </si>
  <si>
    <t>)</t>
    <phoneticPr fontId="38"/>
  </si>
  <si>
    <t>㉕</t>
    <phoneticPr fontId="38"/>
  </si>
  <si>
    <t>㉖</t>
    <phoneticPr fontId="38"/>
  </si>
  <si>
    <t>㉖＝（⑪＋㉒)－（⑧＋⑫＋⑲＋㉓）･修正申告の場合㉖＝⑭＋㉕
㉖が還付税額となる場合はマイナス「－」を付してください｡</t>
    <phoneticPr fontId="2"/>
  </si>
  <si>
    <t>課税仕入れに係る消費税額</t>
    <phoneticPr fontId="2"/>
  </si>
  <si>
    <t>(フリガナ)</t>
    <phoneticPr fontId="38"/>
  </si>
  <si>
    <t>(フリガナ)</t>
    <phoneticPr fontId="38"/>
  </si>
  <si>
    <t>控除不足還付税額
 (⑦-②-③）</t>
    <phoneticPr fontId="2"/>
  </si>
  <si>
    <t>差引税額
 (②十③－⑦）</t>
    <phoneticPr fontId="38"/>
  </si>
  <si>
    <t>中間納付税額</t>
    <phoneticPr fontId="38"/>
  </si>
  <si>
    <t>納　 付 　税 　額
　（⑨－⑩）</t>
    <phoneticPr fontId="38"/>
  </si>
  <si>
    <t>中間納付還付税額
　（⑩－⑨）</t>
    <phoneticPr fontId="38"/>
  </si>
  <si>
    <t>参考事頂</t>
    <phoneticPr fontId="2"/>
  </si>
  <si>
    <t>0</t>
    <phoneticPr fontId="2"/>
  </si>
  <si>
    <t>指 導 等</t>
    <phoneticPr fontId="2"/>
  </si>
  <si>
    <t>庁 指 定</t>
    <phoneticPr fontId="2"/>
  </si>
  <si>
    <t>局 指 定</t>
    <phoneticPr fontId="2"/>
  </si>
  <si>
    <t>確認書類</t>
    <rPh sb="0" eb="2">
      <t>カクニン</t>
    </rPh>
    <rPh sb="2" eb="4">
      <t>ショルイ</t>
    </rPh>
    <phoneticPr fontId="2"/>
  </si>
  <si>
    <t>個人番号カード
通知カード・運転免許証
その他(                )</t>
    <rPh sb="0" eb="2">
      <t>コジン</t>
    </rPh>
    <rPh sb="2" eb="4">
      <t>バンゴウ</t>
    </rPh>
    <rPh sb="8" eb="10">
      <t>ツウチ</t>
    </rPh>
    <rPh sb="14" eb="16">
      <t>ウンテン</t>
    </rPh>
    <rPh sb="16" eb="19">
      <t>メンキョショウ</t>
    </rPh>
    <rPh sb="22" eb="23">
      <t>タ</t>
    </rPh>
    <phoneticPr fontId="2"/>
  </si>
  <si>
    <t>通 信 日 付 印</t>
    <rPh sb="4" eb="5">
      <t>ヒ</t>
    </rPh>
    <phoneticPr fontId="38"/>
  </si>
  <si>
    <t>基準期間の
課税売上高</t>
    <phoneticPr fontId="2"/>
  </si>
  <si>
    <t>個 別 対 応
方   　　　式</t>
    <phoneticPr fontId="38"/>
  </si>
  <si>
    <t>自</t>
    <rPh sb="0" eb="1">
      <t>ジ</t>
    </rPh>
    <phoneticPr fontId="38"/>
  </si>
  <si>
    <t>至</t>
    <phoneticPr fontId="2"/>
  </si>
  <si>
    <t>年</t>
    <rPh sb="0" eb="1">
      <t>ネン</t>
    </rPh>
    <phoneticPr fontId="2"/>
  </si>
  <si>
    <t>月</t>
    <rPh sb="0" eb="1">
      <t>ガツ</t>
    </rPh>
    <phoneticPr fontId="2"/>
  </si>
  <si>
    <t>日</t>
    <rPh sb="0" eb="1">
      <t>ニチ</t>
    </rPh>
    <phoneticPr fontId="2"/>
  </si>
  <si>
    <t>整理
番号</t>
    <rPh sb="0" eb="2">
      <t>セイリ</t>
    </rPh>
    <rPh sb="3" eb="5">
      <t>バンゴウ</t>
    </rPh>
    <phoneticPr fontId="2"/>
  </si>
  <si>
    <t>納　税　地</t>
  </si>
  <si>
    <t>(フリガナ)</t>
  </si>
  <si>
    <t>(フリガナ)</t>
    <phoneticPr fontId="2"/>
  </si>
  <si>
    <t>代表者氏名
又は氏名</t>
    <rPh sb="6" eb="7">
      <t>マタ</t>
    </rPh>
    <rPh sb="8" eb="10">
      <t>シメイ</t>
    </rPh>
    <phoneticPr fontId="2"/>
  </si>
  <si>
    <t>改正法附則による税額の特例計算</t>
    <rPh sb="0" eb="3">
      <t>カイセイホウ</t>
    </rPh>
    <rPh sb="3" eb="5">
      <t>フソク</t>
    </rPh>
    <rPh sb="8" eb="10">
      <t>ゼイガク</t>
    </rPh>
    <rPh sb="11" eb="13">
      <t>トクレイ</t>
    </rPh>
    <rPh sb="13" eb="15">
      <t>ケイサン</t>
    </rPh>
    <phoneticPr fontId="2"/>
  </si>
  <si>
    <t>小売等軽減仕入割合</t>
    <rPh sb="0" eb="2">
      <t>コウリ</t>
    </rPh>
    <rPh sb="2" eb="3">
      <t>トウ</t>
    </rPh>
    <rPh sb="3" eb="5">
      <t>ケイゲン</t>
    </rPh>
    <rPh sb="5" eb="7">
      <t>シイレ</t>
    </rPh>
    <rPh sb="7" eb="9">
      <t>ワリアイ</t>
    </rPh>
    <phoneticPr fontId="2"/>
  </si>
  <si>
    <t>附則３８①</t>
    <rPh sb="0" eb="2">
      <t>フソク</t>
    </rPh>
    <phoneticPr fontId="2"/>
  </si>
  <si>
    <t>附則３８②</t>
    <phoneticPr fontId="2"/>
  </si>
  <si>
    <t>軽減売上割合(１０営業日)</t>
    <rPh sb="0" eb="2">
      <t>ケイゲン</t>
    </rPh>
    <rPh sb="2" eb="4">
      <t>ウリアゲ</t>
    </rPh>
    <rPh sb="4" eb="6">
      <t>ワリアイ</t>
    </rPh>
    <rPh sb="9" eb="12">
      <t>エイギョウビ</t>
    </rPh>
    <phoneticPr fontId="2"/>
  </si>
  <si>
    <t>月</t>
    <rPh sb="0" eb="1">
      <t>ゲツ</t>
    </rPh>
    <phoneticPr fontId="2"/>
  </si>
  <si>
    <t>)</t>
    <phoneticPr fontId="2"/>
  </si>
  <si>
    <t>(電話番号</t>
    <rPh sb="1" eb="3">
      <t>デンワ</t>
    </rPh>
    <rPh sb="3" eb="5">
      <t>バンゴウ</t>
    </rPh>
    <phoneticPr fontId="2"/>
  </si>
  <si>
    <t>課税標準額等の内訳書</t>
    <rPh sb="0" eb="2">
      <t>カゼイ</t>
    </rPh>
    <rPh sb="2" eb="4">
      <t>ヒョウジュン</t>
    </rPh>
    <rPh sb="4" eb="5">
      <t>ガク</t>
    </rPh>
    <rPh sb="5" eb="6">
      <t>トウ</t>
    </rPh>
    <rPh sb="7" eb="9">
      <t>ウチワケ</t>
    </rPh>
    <rPh sb="9" eb="10">
      <t>ショ</t>
    </rPh>
    <phoneticPr fontId="2"/>
  </si>
  <si>
    <t>第二表</t>
    <phoneticPr fontId="2"/>
  </si>
  <si>
    <t>名         称
又は屋号</t>
    <rPh sb="0" eb="1">
      <t>ナ</t>
    </rPh>
    <rPh sb="10" eb="11">
      <t>ショウ</t>
    </rPh>
    <rPh sb="12" eb="13">
      <t>マタ</t>
    </rPh>
    <rPh sb="14" eb="16">
      <t>ヤゴウ</t>
    </rPh>
    <phoneticPr fontId="2"/>
  </si>
  <si>
    <t>課　税　標　準　額</t>
    <phoneticPr fontId="2"/>
  </si>
  <si>
    <t>※申告書(第一表)の①欄へ</t>
    <rPh sb="1" eb="3">
      <t>シンコク</t>
    </rPh>
    <rPh sb="3" eb="4">
      <t>ショ</t>
    </rPh>
    <rPh sb="5" eb="6">
      <t>ダイ</t>
    </rPh>
    <rPh sb="6" eb="7">
      <t>１</t>
    </rPh>
    <rPh sb="7" eb="8">
      <t>ヒョウ</t>
    </rPh>
    <rPh sb="11" eb="12">
      <t>ラン</t>
    </rPh>
    <phoneticPr fontId="2"/>
  </si>
  <si>
    <t>％適用分</t>
    <phoneticPr fontId="2"/>
  </si>
  <si>
    <t>３</t>
    <phoneticPr fontId="2"/>
  </si>
  <si>
    <t>４</t>
    <phoneticPr fontId="2"/>
  </si>
  <si>
    <t>６.３</t>
    <phoneticPr fontId="2"/>
  </si>
  <si>
    <t>６.２４</t>
    <phoneticPr fontId="2"/>
  </si>
  <si>
    <t>７.８</t>
    <phoneticPr fontId="2"/>
  </si>
  <si>
    <t>課税資産の
譲渡等の
対価の額
の合計額</t>
    <phoneticPr fontId="2"/>
  </si>
  <si>
    <t>特定課税仕入れ
に係る支払対価
の額の合計額</t>
    <rPh sb="0" eb="2">
      <t>トクテイ</t>
    </rPh>
    <rPh sb="2" eb="4">
      <t>カゼイ</t>
    </rPh>
    <rPh sb="4" eb="6">
      <t>シイレ</t>
    </rPh>
    <rPh sb="9" eb="10">
      <t>カカ</t>
    </rPh>
    <rPh sb="11" eb="13">
      <t>シハライ</t>
    </rPh>
    <rPh sb="13" eb="15">
      <t>タイカ</t>
    </rPh>
    <rPh sb="17" eb="18">
      <t>ガク</t>
    </rPh>
    <rPh sb="19" eb="21">
      <t>ゴウケイ</t>
    </rPh>
    <rPh sb="21" eb="22">
      <t>ガク</t>
    </rPh>
    <phoneticPr fontId="2"/>
  </si>
  <si>
    <t>(注 1)</t>
    <rPh sb="1" eb="2">
      <t>チュウ</t>
    </rPh>
    <phoneticPr fontId="2"/>
  </si>
  <si>
    <t>消費税額</t>
    <rPh sb="0" eb="2">
      <t>ショウヒ</t>
    </rPh>
    <rPh sb="2" eb="4">
      <t>ゼイガク</t>
    </rPh>
    <phoneticPr fontId="2"/>
  </si>
  <si>
    <t>※申告書(第一表)の②欄へ</t>
    <phoneticPr fontId="2"/>
  </si>
  <si>
    <t>⑪の内訳</t>
    <rPh sb="2" eb="4">
      <t>ウチワケ</t>
    </rPh>
    <phoneticPr fontId="2"/>
  </si>
  <si>
    <t>変換等対価に係る税額</t>
    <rPh sb="0" eb="2">
      <t>ヘンカン</t>
    </rPh>
    <rPh sb="2" eb="3">
      <t>トウ</t>
    </rPh>
    <rPh sb="3" eb="5">
      <t>タイカ</t>
    </rPh>
    <rPh sb="6" eb="7">
      <t>カカ</t>
    </rPh>
    <rPh sb="8" eb="10">
      <t>ゼイガク</t>
    </rPh>
    <phoneticPr fontId="2"/>
  </si>
  <si>
    <t>※申告書(第一表)の⑤欄へ</t>
    <phoneticPr fontId="2"/>
  </si>
  <si>
    <t>売上げの変換等対価に係る税額</t>
    <rPh sb="0" eb="1">
      <t>ウ</t>
    </rPh>
    <rPh sb="1" eb="2">
      <t>ア</t>
    </rPh>
    <rPh sb="4" eb="6">
      <t>ヘンカン</t>
    </rPh>
    <rPh sb="6" eb="7">
      <t>トウ</t>
    </rPh>
    <rPh sb="7" eb="9">
      <t>タイカ</t>
    </rPh>
    <rPh sb="10" eb="11">
      <t>カカ</t>
    </rPh>
    <rPh sb="12" eb="14">
      <t>ゼイガク</t>
    </rPh>
    <phoneticPr fontId="2"/>
  </si>
  <si>
    <t>⑰の内訳</t>
    <rPh sb="2" eb="4">
      <t>ウチワケ</t>
    </rPh>
    <phoneticPr fontId="2"/>
  </si>
  <si>
    <t>地方消費税の
課税標準となる
消費税額</t>
    <rPh sb="0" eb="2">
      <t>チホウ</t>
    </rPh>
    <rPh sb="2" eb="5">
      <t>ショウヒゼイ</t>
    </rPh>
    <rPh sb="7" eb="9">
      <t>カゼイ</t>
    </rPh>
    <rPh sb="9" eb="11">
      <t>ヒョウジュン</t>
    </rPh>
    <rPh sb="15" eb="18">
      <t>ショウヒゼイ</t>
    </rPh>
    <rPh sb="18" eb="19">
      <t>ガク</t>
    </rPh>
    <phoneticPr fontId="2"/>
  </si>
  <si>
    <t>(注 ２)</t>
    <phoneticPr fontId="2"/>
  </si>
  <si>
    <r>
      <t>特定課税仕入れの変換等対価に係る税額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2"/>
  </si>
  <si>
    <r>
      <t xml:space="preserve"> </t>
    </r>
    <r>
      <rPr>
        <sz val="12"/>
        <color indexed="8"/>
        <rFont val="HG丸ｺﾞｼｯｸM-PRO"/>
        <family val="3"/>
        <charset val="128"/>
      </rPr>
      <t xml:space="preserve">６.２４％及び７.８％ </t>
    </r>
    <r>
      <rPr>
        <sz val="18"/>
        <color indexed="8"/>
        <rFont val="HG丸ｺﾞｼｯｸM-PRO"/>
        <family val="3"/>
        <charset val="128"/>
      </rPr>
      <t>適用分</t>
    </r>
    <rPh sb="6" eb="7">
      <t>オヨ</t>
    </rPh>
    <phoneticPr fontId="2"/>
  </si>
  <si>
    <t>02</t>
    <phoneticPr fontId="38"/>
  </si>
  <si>
    <t>04</t>
    <phoneticPr fontId="38"/>
  </si>
  <si>
    <t>02</t>
    <phoneticPr fontId="38"/>
  </si>
  <si>
    <t>05</t>
    <phoneticPr fontId="2"/>
  </si>
  <si>
    <t>07</t>
    <phoneticPr fontId="2"/>
  </si>
  <si>
    <t>この申告書
が修正申告
である場合</t>
    <phoneticPr fontId="2"/>
  </si>
  <si>
    <t>この申告書
が修正申告
である場合</t>
    <phoneticPr fontId="2"/>
  </si>
  <si>
    <t>（㉑ - ⑳）</t>
    <phoneticPr fontId="2"/>
  </si>
  <si>
    <t>自</t>
    <rPh sb="0" eb="1">
      <t>ジ</t>
    </rPh>
    <phoneticPr fontId="5"/>
  </si>
  <si>
    <t>至</t>
    <rPh sb="0" eb="1">
      <t>シ</t>
    </rPh>
    <phoneticPr fontId="5"/>
  </si>
  <si>
    <t>至</t>
    <phoneticPr fontId="2"/>
  </si>
  <si>
    <t>自</t>
    <rPh sb="0" eb="1">
      <t>ジ</t>
    </rPh>
    <phoneticPr fontId="2"/>
  </si>
  <si>
    <t>至</t>
    <rPh sb="0" eb="1">
      <t>シ</t>
    </rPh>
    <phoneticPr fontId="2"/>
  </si>
  <si>
    <t xml:space="preserve"> 月</t>
    <phoneticPr fontId="2"/>
  </si>
  <si>
    <t>令和</t>
    <rPh sb="0" eb="1">
      <t>レイ</t>
    </rPh>
    <rPh sb="1" eb="2">
      <t>ワ</t>
    </rPh>
    <phoneticPr fontId="2"/>
  </si>
  <si>
    <t>①の内訳</t>
    <rPh sb="2" eb="4">
      <t>ウチワケ</t>
    </rPh>
    <phoneticPr fontId="2"/>
  </si>
  <si>
    <t>課税資産の譲渡等
の   対  価   の  額</t>
    <phoneticPr fontId="2"/>
  </si>
  <si>
    <t>特定課税仕入れに
係る支払対価の額</t>
    <phoneticPr fontId="2"/>
  </si>
  <si>
    <t>控除過大調整税額</t>
    <phoneticPr fontId="49"/>
  </si>
  <si>
    <t>消費税額</t>
    <rPh sb="0" eb="3">
      <t>ショウヒゼイ</t>
    </rPh>
    <rPh sb="3" eb="4">
      <t>ガク</t>
    </rPh>
    <phoneticPr fontId="49"/>
  </si>
  <si>
    <t>控除対象仕入税額</t>
    <phoneticPr fontId="49"/>
  </si>
  <si>
    <t xml:space="preserve">返還等対価
に係る税額 </t>
    <phoneticPr fontId="49"/>
  </si>
  <si>
    <t>貸倒れに係る税額</t>
    <phoneticPr fontId="49"/>
  </si>
  <si>
    <t>⑤‐1</t>
    <phoneticPr fontId="49"/>
  </si>
  <si>
    <t>⑤‐2</t>
    <phoneticPr fontId="49"/>
  </si>
  <si>
    <t>⑤の内訳</t>
    <phoneticPr fontId="49"/>
  </si>
  <si>
    <t>売上げの返還等
対価に係る税額</t>
    <rPh sb="8" eb="10">
      <t>タイカ</t>
    </rPh>
    <rPh sb="11" eb="12">
      <t>カカ</t>
    </rPh>
    <rPh sb="13" eb="15">
      <t>ゼイガク</t>
    </rPh>
    <phoneticPr fontId="49"/>
  </si>
  <si>
    <t>控除不足還付税額</t>
    <rPh sb="3" eb="4">
      <t>ソク</t>
    </rPh>
    <phoneticPr fontId="2"/>
  </si>
  <si>
    <t>準となる消費税額
地方消費税の課税標</t>
    <rPh sb="6" eb="7">
      <t>ゼイ</t>
    </rPh>
    <rPh sb="7" eb="8">
      <t>ガク</t>
    </rPh>
    <rPh sb="9" eb="11">
      <t>チホウ</t>
    </rPh>
    <rPh sb="11" eb="14">
      <t>ショウヒゼイ</t>
    </rPh>
    <rPh sb="15" eb="17">
      <t>カゼイ</t>
    </rPh>
    <rPh sb="17" eb="18">
      <t>シルベ</t>
    </rPh>
    <phoneticPr fontId="49"/>
  </si>
  <si>
    <t>譲渡割額</t>
    <phoneticPr fontId="49"/>
  </si>
  <si>
    <t>注意</t>
    <rPh sb="0" eb="2">
      <t>チュウイ</t>
    </rPh>
    <phoneticPr fontId="49"/>
  </si>
  <si>
    <t xml:space="preserve">区分 </t>
    <phoneticPr fontId="49"/>
  </si>
  <si>
    <t>課税期間</t>
    <phoneticPr fontId="49"/>
  </si>
  <si>
    <t>円</t>
    <phoneticPr fontId="49"/>
  </si>
  <si>
    <t>円</t>
    <phoneticPr fontId="49"/>
  </si>
  <si>
    <t>①‐１</t>
    <phoneticPr fontId="49"/>
  </si>
  <si>
    <t>①‐２</t>
    <phoneticPr fontId="49"/>
  </si>
  <si>
    <t xml:space="preserve">(⑦ - ② - ③) </t>
    <phoneticPr fontId="49"/>
  </si>
  <si>
    <t>控除不足還付税額</t>
    <phoneticPr fontId="49"/>
  </si>
  <si>
    <t>税率6.24％適用分</t>
    <phoneticPr fontId="49"/>
  </si>
  <si>
    <t>税率7.8％適用分</t>
    <phoneticPr fontId="49"/>
  </si>
  <si>
    <t>非課税売上額</t>
    <phoneticPr fontId="2"/>
  </si>
  <si>
    <t>免税売上額</t>
    <phoneticPr fontId="2"/>
  </si>
  <si>
    <t>課税売上割合(④／⑦)</t>
    <phoneticPr fontId="2"/>
  </si>
  <si>
    <t>⑪</t>
    <phoneticPr fontId="2"/>
  </si>
  <si>
    <t>⑫</t>
    <phoneticPr fontId="2"/>
  </si>
  <si>
    <t>⑬</t>
    <phoneticPr fontId="2"/>
  </si>
  <si>
    <t>特定課税仕入れに係る支払対価の額</t>
    <rPh sb="0" eb="2">
      <t>トクテイ</t>
    </rPh>
    <rPh sb="2" eb="4">
      <t>カゼイ</t>
    </rPh>
    <rPh sb="4" eb="6">
      <t>シイ</t>
    </rPh>
    <rPh sb="8" eb="9">
      <t>カカ</t>
    </rPh>
    <rPh sb="10" eb="12">
      <t>シハライ</t>
    </rPh>
    <rPh sb="12" eb="14">
      <t>タイカ</t>
    </rPh>
    <rPh sb="15" eb="16">
      <t>ガク</t>
    </rPh>
    <phoneticPr fontId="2"/>
  </si>
  <si>
    <t>資産の譲渡等の対価の額（⑤＋⑥）</t>
    <phoneticPr fontId="2"/>
  </si>
  <si>
    <t>令和</t>
    <phoneticPr fontId="2"/>
  </si>
  <si>
    <t>中間納付還付譲渡割額</t>
    <phoneticPr fontId="2"/>
  </si>
  <si>
    <t>差引納付
譲渡割額</t>
    <rPh sb="0" eb="1">
      <t>サ</t>
    </rPh>
    <rPh sb="1" eb="2">
      <t>イン</t>
    </rPh>
    <rPh sb="2" eb="3">
      <t>オサム</t>
    </rPh>
    <rPh sb="3" eb="4">
      <t>ツキ</t>
    </rPh>
    <phoneticPr fontId="38"/>
  </si>
  <si>
    <t>既   確   定
譲渡割額</t>
    <phoneticPr fontId="38"/>
  </si>
  <si>
    <t>課税資産の譲渡
等の対価の額</t>
    <phoneticPr fontId="2"/>
  </si>
  <si>
    <t>差  引  税  額</t>
    <phoneticPr fontId="38"/>
  </si>
  <si>
    <t>納　   税   　額</t>
    <phoneticPr fontId="38"/>
  </si>
  <si>
    <t>（⑳ - ㉑）</t>
    <phoneticPr fontId="2"/>
  </si>
  <si>
    <t>納  付  譲  渡  割  額                                                                                                                                                                                                                                                     　</t>
    <phoneticPr fontId="38"/>
  </si>
  <si>
    <t>01</t>
    <phoneticPr fontId="38"/>
  </si>
  <si>
    <t>返還等対価に係る税額</t>
    <rPh sb="0" eb="2">
      <t>ヘンカン</t>
    </rPh>
    <rPh sb="2" eb="3">
      <t>トウ</t>
    </rPh>
    <rPh sb="3" eb="5">
      <t>タイカ</t>
    </rPh>
    <rPh sb="6" eb="7">
      <t>カカ</t>
    </rPh>
    <rPh sb="8" eb="10">
      <t>ゼイガク</t>
    </rPh>
    <phoneticPr fontId="2"/>
  </si>
  <si>
    <t>売上げの返還等対価に係る税額</t>
    <rPh sb="0" eb="1">
      <t>ウ</t>
    </rPh>
    <rPh sb="1" eb="2">
      <t>ア</t>
    </rPh>
    <rPh sb="4" eb="6">
      <t>ヘンカン</t>
    </rPh>
    <rPh sb="6" eb="7">
      <t>トウ</t>
    </rPh>
    <rPh sb="7" eb="9">
      <t>タイカ</t>
    </rPh>
    <rPh sb="10" eb="11">
      <t>カカ</t>
    </rPh>
    <rPh sb="12" eb="14">
      <t>ゼイガク</t>
    </rPh>
    <phoneticPr fontId="2"/>
  </si>
  <si>
    <r>
      <t>特定課税仕入れの返還等対価に係る税額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2"/>
  </si>
  <si>
    <t>令和</t>
    <phoneticPr fontId="2"/>
  </si>
  <si>
    <t>特定課税仕入れ
の返還等対価
に係る税額</t>
    <rPh sb="0" eb="2">
      <t>トクテイ</t>
    </rPh>
    <rPh sb="2" eb="4">
      <t>カゼイ</t>
    </rPh>
    <rPh sb="4" eb="6">
      <t>シイレ</t>
    </rPh>
    <rPh sb="9" eb="11">
      <t>ヘンカン</t>
    </rPh>
    <rPh sb="11" eb="12">
      <t>トウ</t>
    </rPh>
    <rPh sb="12" eb="14">
      <t>タイカ</t>
    </rPh>
    <rPh sb="16" eb="17">
      <t>カカ</t>
    </rPh>
    <rPh sb="18" eb="20">
      <t>ゼイガク</t>
    </rPh>
    <phoneticPr fontId="49"/>
  </si>
  <si>
    <t xml:space="preserve"> </t>
    <phoneticPr fontId="49"/>
  </si>
  <si>
    <t>(④ + ⑤ + ⑥)</t>
    <phoneticPr fontId="49"/>
  </si>
  <si>
    <t>控除税額小計</t>
    <phoneticPr fontId="49"/>
  </si>
  <si>
    <t>③</t>
    <phoneticPr fontId="49"/>
  </si>
  <si>
    <t>④</t>
    <phoneticPr fontId="49"/>
  </si>
  <si>
    <t>⑤</t>
    <phoneticPr fontId="49"/>
  </si>
  <si>
    <t>⑥</t>
    <phoneticPr fontId="49"/>
  </si>
  <si>
    <t>⑦</t>
    <phoneticPr fontId="49"/>
  </si>
  <si>
    <t>⑧</t>
    <phoneticPr fontId="49"/>
  </si>
  <si>
    <t>⑨</t>
    <phoneticPr fontId="49"/>
  </si>
  <si>
    <t>特定課税仕入れに係る消費税額</t>
    <rPh sb="10" eb="13">
      <t>ショウヒゼイ</t>
    </rPh>
    <phoneticPr fontId="2"/>
  </si>
  <si>
    <t>地方消費税
の課税標準
となる消費
税         額</t>
    <phoneticPr fontId="38"/>
  </si>
  <si>
    <t>(注2)  ⑳～㉓欄が還付税額となる場合はマイナス「－」を付してください。</t>
    <rPh sb="9" eb="10">
      <t>ラン</t>
    </rPh>
    <rPh sb="11" eb="13">
      <t>カンプ</t>
    </rPh>
    <rPh sb="13" eb="15">
      <t>ゼイガク</t>
    </rPh>
    <rPh sb="18" eb="20">
      <t>バアイ</t>
    </rPh>
    <rPh sb="29" eb="30">
      <t>フ</t>
    </rPh>
    <phoneticPr fontId="2"/>
  </si>
  <si>
    <t>～令和</t>
    <phoneticPr fontId="49"/>
  </si>
  <si>
    <t xml:space="preserve">差       引       税       額
(② + ③ - ⑦) </t>
    <phoneticPr fontId="49"/>
  </si>
  <si>
    <t>一  般</t>
    <rPh sb="0" eb="1">
      <t>イツ</t>
    </rPh>
    <rPh sb="3" eb="4">
      <t>パン</t>
    </rPh>
    <phoneticPr fontId="49"/>
  </si>
  <si>
    <t>①</t>
    <phoneticPr fontId="49"/>
  </si>
  <si>
    <t>②</t>
    <phoneticPr fontId="49"/>
  </si>
  <si>
    <t>令和</t>
    <phoneticPr fontId="2"/>
  </si>
  <si>
    <t>(注1)  ⑧～⑩及び⑲欄は、一般課税により申告する場合で、課税売上割合が95％未満、かつ、特定課税仕入がある事業者のみ記載します。</t>
    <rPh sb="1" eb="2">
      <t>チュウ</t>
    </rPh>
    <rPh sb="9" eb="10">
      <t>オヨ</t>
    </rPh>
    <rPh sb="12" eb="13">
      <t>ラン</t>
    </rPh>
    <rPh sb="15" eb="17">
      <t>イッパン</t>
    </rPh>
    <rPh sb="17" eb="19">
      <t>カゼイ</t>
    </rPh>
    <rPh sb="22" eb="24">
      <t>シンコク</t>
    </rPh>
    <rPh sb="26" eb="28">
      <t>バアイ</t>
    </rPh>
    <rPh sb="30" eb="32">
      <t>カゼイ</t>
    </rPh>
    <rPh sb="32" eb="34">
      <t>ウリアゲ</t>
    </rPh>
    <rPh sb="34" eb="36">
      <t>ワリアイ</t>
    </rPh>
    <rPh sb="40" eb="42">
      <t>ミマン</t>
    </rPh>
    <rPh sb="46" eb="48">
      <t>トクテイ</t>
    </rPh>
    <rPh sb="48" eb="50">
      <t>カゼイ</t>
    </rPh>
    <rPh sb="50" eb="52">
      <t>シイレ</t>
    </rPh>
    <rPh sb="55" eb="56">
      <t>ジ</t>
    </rPh>
    <rPh sb="56" eb="57">
      <t>ギョウ</t>
    </rPh>
    <rPh sb="60" eb="62">
      <t>キサイ</t>
    </rPh>
    <phoneticPr fontId="2"/>
  </si>
  <si>
    <t>課税売上高が５億円以下、かつ、
課税売上割合が95％以上の場合</t>
    <rPh sb="4" eb="5">
      <t>タカ</t>
    </rPh>
    <rPh sb="7" eb="9">
      <t>オクエン</t>
    </rPh>
    <rPh sb="9" eb="11">
      <t>イカ</t>
    </rPh>
    <phoneticPr fontId="2"/>
  </si>
  <si>
    <t>非課税と不課税の区別が必要なのは売上高(課税売上割合の計算時)のみで仕入高については非課税と不課税の区別は必要ないのか….</t>
    <phoneticPr fontId="2"/>
  </si>
  <si>
    <t>第一表</t>
    <phoneticPr fontId="2"/>
  </si>
  <si>
    <t>01</t>
  </si>
  <si>
    <t>04</t>
  </si>
  <si>
    <t>麹町</t>
  </si>
  <si>
    <t>06-4444-4444</t>
  </si>
  <si>
    <t>東京都千代田区霞が関３－１－１</t>
    <rPh sb="7" eb="8">
      <t>カスミ</t>
    </rPh>
    <rPh sb="9" eb="10">
      <t>セキ</t>
    </rPh>
    <phoneticPr fontId="2"/>
  </si>
  <si>
    <t>コウノショウテン</t>
    <phoneticPr fontId="2"/>
  </si>
  <si>
    <t>甲野商店</t>
    <rPh sb="0" eb="2">
      <t>コウノ</t>
    </rPh>
    <rPh sb="2" eb="4">
      <t>ショウテン</t>
    </rPh>
    <phoneticPr fontId="2"/>
  </si>
  <si>
    <t>コウノ　タロウ</t>
    <phoneticPr fontId="2"/>
  </si>
  <si>
    <t>甲野　太郎</t>
    <rPh sb="0" eb="2">
      <t>コウノ</t>
    </rPh>
    <rPh sb="3" eb="5">
      <t>タロウ</t>
    </rPh>
    <phoneticPr fontId="2"/>
  </si>
  <si>
    <t>01</t>
    <phoneticPr fontId="2"/>
  </si>
  <si>
    <t>12</t>
    <phoneticPr fontId="2"/>
  </si>
  <si>
    <t>31</t>
    <phoneticPr fontId="2"/>
  </si>
  <si>
    <t>00012345</t>
    <phoneticPr fontId="2"/>
  </si>
  <si>
    <t>(金額は、すべて税込み額で入力します。)</t>
    <rPh sb="1" eb="3">
      <t>キンガク</t>
    </rPh>
    <rPh sb="8" eb="10">
      <t>ゼイコミ</t>
    </rPh>
    <rPh sb="11" eb="12">
      <t>ガク</t>
    </rPh>
    <rPh sb="13" eb="15">
      <t>ニュウリョク</t>
    </rPh>
    <phoneticPr fontId="2"/>
  </si>
  <si>
    <t>(物品販売業専用です。不動産は次シートに記入。)</t>
    <rPh sb="1" eb="3">
      <t>ブッピン</t>
    </rPh>
    <rPh sb="3" eb="6">
      <t>ハンバイギョウ</t>
    </rPh>
    <rPh sb="5" eb="6">
      <t>ギョウ</t>
    </rPh>
    <rPh sb="6" eb="8">
      <t>センヨウ</t>
    </rPh>
    <rPh sb="11" eb="14">
      <t>フドウサン</t>
    </rPh>
    <rPh sb="15" eb="16">
      <t>ジ</t>
    </rPh>
    <rPh sb="20" eb="22">
      <t>キニュウ</t>
    </rPh>
    <rPh sb="23" eb="24">
      <t>イギョウ</t>
    </rPh>
    <phoneticPr fontId="2"/>
  </si>
  <si>
    <t>（令和</t>
    <rPh sb="1" eb="2">
      <t>レイ</t>
    </rPh>
    <rPh sb="2" eb="3">
      <t>ワ</t>
    </rPh>
    <phoneticPr fontId="2"/>
  </si>
  <si>
    <t>年分）</t>
    <rPh sb="0" eb="2">
      <t>ネンブン</t>
    </rPh>
    <phoneticPr fontId="2"/>
  </si>
  <si>
    <t>売 却  し た 事 業 用 資 産</t>
    <rPh sb="0" eb="3">
      <t>バイキャク</t>
    </rPh>
    <rPh sb="9" eb="14">
      <t>ジギョウヨウ</t>
    </rPh>
    <rPh sb="15" eb="18">
      <t>シサン</t>
    </rPh>
    <phoneticPr fontId="2"/>
  </si>
  <si>
    <t>科　目</t>
    <rPh sb="0" eb="3">
      <t>カモク</t>
    </rPh>
    <phoneticPr fontId="2"/>
  </si>
  <si>
    <t>太枠の箇所は課税売上高計算表及び課税仕入高計算表へ転記します。</t>
    <rPh sb="18" eb="20">
      <t>シイレ</t>
    </rPh>
    <phoneticPr fontId="2"/>
  </si>
  <si>
    <t>資産収入下取</t>
    <rPh sb="0" eb="2">
      <t>シサン</t>
    </rPh>
    <rPh sb="2" eb="4">
      <t>シュウニュウ</t>
    </rPh>
    <phoneticPr fontId="2"/>
  </si>
  <si>
    <t>売上原価</t>
    <rPh sb="0" eb="2">
      <t>ウリアゲ</t>
    </rPh>
    <rPh sb="2" eb="4">
      <t>ゲンカ</t>
    </rPh>
    <phoneticPr fontId="2"/>
  </si>
  <si>
    <t>期首商品棚卸高</t>
    <rPh sb="0" eb="2">
      <t>キシュ</t>
    </rPh>
    <rPh sb="2" eb="4">
      <t>ショウヒン</t>
    </rPh>
    <rPh sb="4" eb="6">
      <t>タナオロシ</t>
    </rPh>
    <rPh sb="6" eb="7">
      <t>ダカ</t>
    </rPh>
    <phoneticPr fontId="2"/>
  </si>
  <si>
    <t>仕入金額</t>
    <rPh sb="0" eb="2">
      <t>シイレ</t>
    </rPh>
    <rPh sb="2" eb="4">
      <t>キンガク</t>
    </rPh>
    <phoneticPr fontId="2"/>
  </si>
  <si>
    <t>小計</t>
    <rPh sb="0" eb="2">
      <t>ショウケイ</t>
    </rPh>
    <phoneticPr fontId="2"/>
  </si>
  <si>
    <t>期末商品棚卸高</t>
    <rPh sb="0" eb="2">
      <t>キマツ</t>
    </rPh>
    <rPh sb="2" eb="4">
      <t>ショウヒン</t>
    </rPh>
    <rPh sb="4" eb="6">
      <t>タナオロシ</t>
    </rPh>
    <rPh sb="6" eb="7">
      <t>ダカ</t>
    </rPh>
    <phoneticPr fontId="2"/>
  </si>
  <si>
    <t>合　計</t>
    <rPh sb="0" eb="3">
      <t>ゴウケイ</t>
    </rPh>
    <phoneticPr fontId="2"/>
  </si>
  <si>
    <t>差引原価</t>
    <rPh sb="0" eb="2">
      <t>サシヒキ</t>
    </rPh>
    <rPh sb="2" eb="4">
      <t>ゲンカ</t>
    </rPh>
    <phoneticPr fontId="2"/>
  </si>
  <si>
    <t>差引金額</t>
    <rPh sb="0" eb="2">
      <t>サシヒキ</t>
    </rPh>
    <rPh sb="2" eb="4">
      <t>キンガク</t>
    </rPh>
    <phoneticPr fontId="2"/>
  </si>
  <si>
    <t>購 入  し た 事 業 用 資 産</t>
    <rPh sb="0" eb="3">
      <t>コウニュウ</t>
    </rPh>
    <phoneticPr fontId="2"/>
  </si>
  <si>
    <t>経　　　　　　　　　　　　費</t>
    <rPh sb="0" eb="14">
      <t>ケイヒ</t>
    </rPh>
    <phoneticPr fontId="2"/>
  </si>
  <si>
    <t>属設備</t>
    <rPh sb="0" eb="1">
      <t>フゾク</t>
    </rPh>
    <rPh sb="1" eb="3">
      <t>セツビ</t>
    </rPh>
    <phoneticPr fontId="2"/>
  </si>
  <si>
    <t>通信費</t>
    <rPh sb="0" eb="3">
      <t>ツウシンヒ</t>
    </rPh>
    <phoneticPr fontId="2"/>
  </si>
  <si>
    <t>接待交際費</t>
    <rPh sb="0" eb="2">
      <t>セッタイ</t>
    </rPh>
    <rPh sb="2" eb="5">
      <t>コウサイヒ</t>
    </rPh>
    <phoneticPr fontId="2"/>
  </si>
  <si>
    <t>損害保険料</t>
    <rPh sb="0" eb="2">
      <t>ソンガイ</t>
    </rPh>
    <rPh sb="2" eb="5">
      <t>ホケンリョウ</t>
    </rPh>
    <phoneticPr fontId="2"/>
  </si>
  <si>
    <t>貸し倒れ回収金額</t>
    <rPh sb="0" eb="3">
      <t>カシダオ</t>
    </rPh>
    <rPh sb="4" eb="6">
      <t>カイシュウ</t>
    </rPh>
    <rPh sb="6" eb="8">
      <t>キンガク</t>
    </rPh>
    <phoneticPr fontId="2"/>
  </si>
  <si>
    <t>消耗品費</t>
    <rPh sb="0" eb="2">
      <t>ショウモウ</t>
    </rPh>
    <rPh sb="2" eb="3">
      <t>ヒン</t>
    </rPh>
    <rPh sb="3" eb="4">
      <t>ヒ</t>
    </rPh>
    <phoneticPr fontId="2"/>
  </si>
  <si>
    <t>債権回収益</t>
    <rPh sb="0" eb="2">
      <t>サイケン</t>
    </rPh>
    <rPh sb="2" eb="4">
      <t>カイシュウ</t>
    </rPh>
    <rPh sb="4" eb="5">
      <t>エキ</t>
    </rPh>
    <phoneticPr fontId="2"/>
  </si>
  <si>
    <t>給料賃金</t>
    <rPh sb="0" eb="2">
      <t>キュウリョウ</t>
    </rPh>
    <rPh sb="2" eb="4">
      <t>チンギン</t>
    </rPh>
    <phoneticPr fontId="2"/>
  </si>
  <si>
    <t>外注工賃</t>
    <rPh sb="0" eb="2">
      <t>ガイチュウ</t>
    </rPh>
    <rPh sb="2" eb="4">
      <t>コウチン</t>
    </rPh>
    <phoneticPr fontId="2"/>
  </si>
  <si>
    <t>貸し倒れ損失</t>
    <rPh sb="0" eb="3">
      <t>カシダオ</t>
    </rPh>
    <rPh sb="4" eb="6">
      <t>ソンシツ</t>
    </rPh>
    <phoneticPr fontId="2"/>
  </si>
  <si>
    <t>利子割引料</t>
    <rPh sb="0" eb="2">
      <t>リシ</t>
    </rPh>
    <rPh sb="2" eb="5">
      <t>ワリビキリョウ</t>
    </rPh>
    <phoneticPr fontId="2"/>
  </si>
  <si>
    <t>貸倒損失</t>
    <rPh sb="0" eb="2">
      <t>カシダオレ</t>
    </rPh>
    <rPh sb="2" eb="4">
      <t>ソンシツ</t>
    </rPh>
    <phoneticPr fontId="2"/>
  </si>
  <si>
    <t>貸倒金</t>
    <rPh sb="0" eb="2">
      <t>カシダオ</t>
    </rPh>
    <rPh sb="2" eb="3">
      <t>キン</t>
    </rPh>
    <phoneticPr fontId="2"/>
  </si>
  <si>
    <t>前年免税事業者の場合に記入</t>
    <rPh sb="0" eb="2">
      <t>ゼンネン</t>
    </rPh>
    <rPh sb="2" eb="4">
      <t>メンゼイ</t>
    </rPh>
    <rPh sb="4" eb="6">
      <t>ジギョウ</t>
    </rPh>
    <rPh sb="6" eb="7">
      <t>シャ</t>
    </rPh>
    <rPh sb="8" eb="10">
      <t>バアイ</t>
    </rPh>
    <rPh sb="11" eb="13">
      <t>キニュウ</t>
    </rPh>
    <phoneticPr fontId="2"/>
  </si>
  <si>
    <t>期首棚卸高</t>
  </si>
  <si>
    <t>期首棚卸は、＋ で期末棚卸は、△で金額を記入。</t>
    <rPh sb="0" eb="2">
      <t>キシュ</t>
    </rPh>
    <rPh sb="2" eb="4">
      <t>タナオロシ</t>
    </rPh>
    <rPh sb="9" eb="11">
      <t>キマツ</t>
    </rPh>
    <rPh sb="11" eb="13">
      <t>タナオロシ</t>
    </rPh>
    <rPh sb="17" eb="19">
      <t>キンガク</t>
    </rPh>
    <rPh sb="20" eb="22">
      <t>キニュウ</t>
    </rPh>
    <phoneticPr fontId="2"/>
  </si>
  <si>
    <t>雑費</t>
    <rPh sb="0" eb="2">
      <t>ザッピ</t>
    </rPh>
    <phoneticPr fontId="2"/>
  </si>
  <si>
    <t>計</t>
    <rPh sb="0" eb="1">
      <t>ケイ</t>
    </rPh>
    <phoneticPr fontId="2"/>
  </si>
  <si>
    <t>家事消費</t>
    <rPh sb="0" eb="2">
      <t>カジ</t>
    </rPh>
    <rPh sb="2" eb="4">
      <t>ショウヒ</t>
    </rPh>
    <phoneticPr fontId="79"/>
  </si>
  <si>
    <t>期首</t>
    <rPh sb="0" eb="2">
      <t>キシュ</t>
    </rPh>
    <phoneticPr fontId="79"/>
  </si>
  <si>
    <t>期末</t>
    <rPh sb="0" eb="2">
      <t>キマツ</t>
    </rPh>
    <phoneticPr fontId="79"/>
  </si>
  <si>
    <t>経</t>
    <rPh sb="0" eb="1">
      <t>キョウ</t>
    </rPh>
    <phoneticPr fontId="2"/>
  </si>
  <si>
    <t>(不動産貸付業専用です。物品販売業は前シートに記入します。)</t>
    <rPh sb="1" eb="4">
      <t>フドウサン</t>
    </rPh>
    <rPh sb="4" eb="6">
      <t>カシツケ</t>
    </rPh>
    <rPh sb="6" eb="7">
      <t>ギョウ</t>
    </rPh>
    <rPh sb="7" eb="9">
      <t>センヨウ</t>
    </rPh>
    <rPh sb="12" eb="14">
      <t>ブッピン</t>
    </rPh>
    <rPh sb="14" eb="17">
      <t>ハンバイギョウ</t>
    </rPh>
    <rPh sb="18" eb="19">
      <t>ゼン</t>
    </rPh>
    <rPh sb="23" eb="25">
      <t>キニュウ</t>
    </rPh>
    <phoneticPr fontId="2"/>
  </si>
  <si>
    <t>第28－(8)号様式</t>
    <rPh sb="0" eb="1">
      <t>ダイ</t>
    </rPh>
    <rPh sb="7" eb="8">
      <t>ゴウ</t>
    </rPh>
    <rPh sb="8" eb="10">
      <t>ヨウシキ</t>
    </rPh>
    <phoneticPr fontId="2"/>
  </si>
  <si>
    <t>消費税の還付申告に関する明細書</t>
    <rPh sb="0" eb="3">
      <t>ショウヒゼイ</t>
    </rPh>
    <rPh sb="4" eb="6">
      <t>カンプ</t>
    </rPh>
    <rPh sb="6" eb="8">
      <t>シンコク</t>
    </rPh>
    <rPh sb="9" eb="10">
      <t>カン</t>
    </rPh>
    <rPh sb="12" eb="15">
      <t>メイサイショ</t>
    </rPh>
    <phoneticPr fontId="2"/>
  </si>
  <si>
    <t>(個人事業者用)</t>
    <rPh sb="1" eb="3">
      <t>コジン</t>
    </rPh>
    <rPh sb="3" eb="7">
      <t>ジギョウシャヨウ</t>
    </rPh>
    <phoneticPr fontId="2"/>
  </si>
  <si>
    <t>課税期間</t>
    <rPh sb="0" eb="2">
      <t>カゼイ</t>
    </rPh>
    <rPh sb="2" eb="4">
      <t>キカン</t>
    </rPh>
    <phoneticPr fontId="2"/>
  </si>
  <si>
    <t>住　所</t>
    <rPh sb="0" eb="1">
      <t>ジュウ</t>
    </rPh>
    <rPh sb="2" eb="3">
      <t>ショ</t>
    </rPh>
    <phoneticPr fontId="2"/>
  </si>
  <si>
    <t>氏  名</t>
    <rPh sb="0" eb="1">
      <t>シ</t>
    </rPh>
    <rPh sb="3" eb="4">
      <t>メイ</t>
    </rPh>
    <phoneticPr fontId="2"/>
  </si>
  <si>
    <t>1 還付申告となった主な理由(該当する項目に○印を付してください。)</t>
    <rPh sb="2" eb="4">
      <t>カンプ</t>
    </rPh>
    <rPh sb="4" eb="6">
      <t>シンコク</t>
    </rPh>
    <rPh sb="10" eb="11">
      <t>オモ</t>
    </rPh>
    <rPh sb="12" eb="14">
      <t>リユウ</t>
    </rPh>
    <rPh sb="15" eb="17">
      <t>ガイトウ</t>
    </rPh>
    <rPh sb="19" eb="21">
      <t>コウモク</t>
    </rPh>
    <rPh sb="23" eb="24">
      <t>イン</t>
    </rPh>
    <rPh sb="25" eb="26">
      <t>フ</t>
    </rPh>
    <phoneticPr fontId="2"/>
  </si>
  <si>
    <t>〇</t>
    <phoneticPr fontId="2"/>
  </si>
  <si>
    <t>輸出等の免税取引の割合が高い</t>
    <phoneticPr fontId="2"/>
  </si>
  <si>
    <t>その他</t>
    <phoneticPr fontId="2"/>
  </si>
  <si>
    <t>設備投資(高額な固定資産の購入等)</t>
    <phoneticPr fontId="2"/>
  </si>
  <si>
    <t>2 課税売上げ等に係る事項</t>
    <rPh sb="2" eb="4">
      <t>カゼイ</t>
    </rPh>
    <rPh sb="4" eb="6">
      <t>ウリアゲ</t>
    </rPh>
    <rPh sb="7" eb="8">
      <t>トウ</t>
    </rPh>
    <rPh sb="9" eb="10">
      <t>カカ</t>
    </rPh>
    <rPh sb="11" eb="13">
      <t>ジコウ</t>
    </rPh>
    <phoneticPr fontId="2"/>
  </si>
  <si>
    <t>(1) 主な課税資産の譲渡等(取引金額が100万円以上の取引を上位５番目まで記載してください。)</t>
    <rPh sb="4" eb="5">
      <t>オモ</t>
    </rPh>
    <rPh sb="6" eb="8">
      <t>カゼイ</t>
    </rPh>
    <rPh sb="8" eb="10">
      <t>シサン</t>
    </rPh>
    <rPh sb="11" eb="13">
      <t>ジョウト</t>
    </rPh>
    <rPh sb="13" eb="14">
      <t>トウ</t>
    </rPh>
    <rPh sb="15" eb="17">
      <t>トリヒキ</t>
    </rPh>
    <rPh sb="17" eb="19">
      <t>キンガク</t>
    </rPh>
    <rPh sb="23" eb="25">
      <t>マンエン</t>
    </rPh>
    <rPh sb="25" eb="27">
      <t>イジョウ</t>
    </rPh>
    <rPh sb="28" eb="30">
      <t>トリヒキ</t>
    </rPh>
    <rPh sb="31" eb="33">
      <t>ジョウイ</t>
    </rPh>
    <rPh sb="34" eb="36">
      <t>バンメ</t>
    </rPh>
    <rPh sb="38" eb="40">
      <t>キサイ</t>
    </rPh>
    <phoneticPr fontId="2"/>
  </si>
  <si>
    <t>資 産 の</t>
    <rPh sb="0" eb="3">
      <t>シサン</t>
    </rPh>
    <phoneticPr fontId="2"/>
  </si>
  <si>
    <t>取引金額等</t>
    <rPh sb="0" eb="2">
      <t>トリヒキ</t>
    </rPh>
    <rPh sb="2" eb="4">
      <t>キンガク</t>
    </rPh>
    <rPh sb="4" eb="5">
      <t>トウ</t>
    </rPh>
    <phoneticPr fontId="2"/>
  </si>
  <si>
    <t>取 引 先 の</t>
    <rPh sb="0" eb="3">
      <t>トリヒキ</t>
    </rPh>
    <rPh sb="4" eb="5">
      <t>サキ</t>
    </rPh>
    <phoneticPr fontId="2"/>
  </si>
  <si>
    <t>取引先の住所(所在地)</t>
    <rPh sb="0" eb="2">
      <t>トリヒキ</t>
    </rPh>
    <rPh sb="2" eb="3">
      <t>サキ</t>
    </rPh>
    <rPh sb="4" eb="6">
      <t>ジュウショ</t>
    </rPh>
    <rPh sb="7" eb="10">
      <t>ショザイチ</t>
    </rPh>
    <phoneticPr fontId="2"/>
  </si>
  <si>
    <t>種 類 等</t>
    <rPh sb="0" eb="3">
      <t>シュルイ</t>
    </rPh>
    <rPh sb="4" eb="5">
      <t>トウ</t>
    </rPh>
    <phoneticPr fontId="2"/>
  </si>
  <si>
    <t>年月日等</t>
    <rPh sb="0" eb="3">
      <t>ネンガッピ</t>
    </rPh>
    <rPh sb="3" eb="4">
      <t>トウ</t>
    </rPh>
    <phoneticPr fontId="2"/>
  </si>
  <si>
    <t>(税込・税抜)</t>
  </si>
  <si>
    <t>氏 名(名称)</t>
    <rPh sb="0" eb="3">
      <t>シメイ</t>
    </rPh>
    <rPh sb="4" eb="6">
      <t>メイショウ</t>
    </rPh>
    <phoneticPr fontId="2"/>
  </si>
  <si>
    <t>機械用部品</t>
  </si>
  <si>
    <t>継・続・</t>
  </si>
  <si>
    <t>〇〇商事(株)</t>
  </si>
  <si>
    <t>東京都目黒区〇〇×－×－×</t>
  </si>
  <si>
    <t>製品原料</t>
  </si>
  <si>
    <t>㈱△△製作所</t>
  </si>
  <si>
    <t>愛知県名古屋市〇〇区△△町×－×－×</t>
  </si>
  <si>
    <t>建設機械</t>
  </si>
  <si>
    <t>〇・6・20</t>
  </si>
  <si>
    <t>□□工業㈱</t>
  </si>
  <si>
    <t>栃木県宇都宮市□□町×－×－×</t>
  </si>
  <si>
    <t>売上貸倒れ</t>
  </si>
  <si>
    <t>〇・12・31</t>
  </si>
  <si>
    <t>△一郎(△商事)</t>
  </si>
  <si>
    <t>東京都港区△△×－×－×</t>
  </si>
  <si>
    <t>取引金額</t>
    <rPh sb="0" eb="2">
      <t>トリヒキ</t>
    </rPh>
    <rPh sb="2" eb="4">
      <t>キンガク</t>
    </rPh>
    <phoneticPr fontId="2"/>
  </si>
  <si>
    <t>主な取引商品等</t>
    <rPh sb="0" eb="1">
      <t>オモ</t>
    </rPh>
    <rPh sb="2" eb="4">
      <t>トリヒキ</t>
    </rPh>
    <rPh sb="4" eb="6">
      <t>ショウヒン</t>
    </rPh>
    <rPh sb="6" eb="7">
      <t>トウ</t>
    </rPh>
    <phoneticPr fontId="2"/>
  </si>
  <si>
    <t>所轄税関</t>
    <rPh sb="0" eb="2">
      <t>ショカツ</t>
    </rPh>
    <rPh sb="2" eb="4">
      <t>ゼイカン</t>
    </rPh>
    <phoneticPr fontId="2"/>
  </si>
  <si>
    <t>(支署)名</t>
    <rPh sb="1" eb="3">
      <t>シショ</t>
    </rPh>
    <rPh sb="4" eb="5">
      <t>メイ</t>
    </rPh>
    <phoneticPr fontId="2"/>
  </si>
  <si>
    <t>××,〇〇,Ｌos Ａngeles,ＣＡ,Ｕ.Ｓ.Ａ</t>
  </si>
  <si>
    <t>横浜(川崎)</t>
  </si>
  <si>
    <t>上海市△△区△△××号</t>
  </si>
  <si>
    <t>××,〇〇,Ｓingapore,Ｓingapore</t>
  </si>
  <si>
    <t>釜山△△区〇〇×－×</t>
  </si>
  <si>
    <t>勤続加工機械</t>
  </si>
  <si>
    <t>輸出取引等に利用する</t>
    <rPh sb="6" eb="8">
      <t>リヨウ</t>
    </rPh>
    <phoneticPr fontId="2"/>
  </si>
  <si>
    <t>近畿大阪</t>
    <rPh sb="0" eb="2">
      <t>キンキ</t>
    </rPh>
    <rPh sb="2" eb="4">
      <t>オオサカ</t>
    </rPh>
    <phoneticPr fontId="2"/>
  </si>
  <si>
    <t>服部</t>
    <rPh sb="0" eb="2">
      <t>ハットリ</t>
    </rPh>
    <phoneticPr fontId="2"/>
  </si>
  <si>
    <t>当座</t>
    <rPh sb="0" eb="2">
      <t>トウザ</t>
    </rPh>
    <phoneticPr fontId="2"/>
  </si>
  <si>
    <t>０１２３４５６７</t>
    <phoneticPr fontId="2"/>
  </si>
  <si>
    <t>氏  名 (名  称)</t>
    <rPh sb="0" eb="1">
      <t>シ</t>
    </rPh>
    <rPh sb="3" eb="4">
      <t>ナ</t>
    </rPh>
    <rPh sb="6" eb="7">
      <t>ナ</t>
    </rPh>
    <rPh sb="9" eb="10">
      <t>ショウ</t>
    </rPh>
    <phoneticPr fontId="2"/>
  </si>
  <si>
    <t>〇〇海運㈱</t>
  </si>
  <si>
    <t>住  所 (所在地)</t>
    <rPh sb="0" eb="1">
      <t>ジュウ</t>
    </rPh>
    <rPh sb="3" eb="4">
      <t>ショ</t>
    </rPh>
    <rPh sb="6" eb="9">
      <t>ショザイチ</t>
    </rPh>
    <phoneticPr fontId="2"/>
  </si>
  <si>
    <t>神奈川県横浜市〇〇区〇〇町×－×－×</t>
  </si>
  <si>
    <t>３　課税仕入れに係る事項</t>
    <rPh sb="2" eb="4">
      <t>カゼイ</t>
    </rPh>
    <rPh sb="4" eb="6">
      <t>シイレ</t>
    </rPh>
    <rPh sb="8" eb="9">
      <t>カカ</t>
    </rPh>
    <rPh sb="10" eb="12">
      <t>ジコウ</t>
    </rPh>
    <phoneticPr fontId="2"/>
  </si>
  <si>
    <t>(1)仕入金額等の明細</t>
    <rPh sb="3" eb="5">
      <t>シイレ</t>
    </rPh>
    <rPh sb="5" eb="7">
      <t>キンガク</t>
    </rPh>
    <rPh sb="7" eb="8">
      <t>トウ</t>
    </rPh>
    <rPh sb="9" eb="11">
      <t>メイサイ</t>
    </rPh>
    <phoneticPr fontId="2"/>
  </si>
  <si>
    <t>区　　　　分</t>
    <rPh sb="0" eb="1">
      <t>ク</t>
    </rPh>
    <rPh sb="5" eb="6">
      <t>ブン</t>
    </rPh>
    <phoneticPr fontId="2"/>
  </si>
  <si>
    <t>決　算　額　          　　(税込・税抜)</t>
    <rPh sb="0" eb="1">
      <t>ケッ</t>
    </rPh>
    <rPh sb="2" eb="3">
      <t>サン</t>
    </rPh>
    <rPh sb="4" eb="5">
      <t>ガク</t>
    </rPh>
    <rPh sb="19" eb="21">
      <t>ゼイコミ</t>
    </rPh>
    <rPh sb="22" eb="23">
      <t>ゼイ</t>
    </rPh>
    <rPh sb="23" eb="24">
      <t>ヌ</t>
    </rPh>
    <phoneticPr fontId="2"/>
  </si>
  <si>
    <t>左のうち課税仕入</t>
    <rPh sb="4" eb="6">
      <t>カゼイ</t>
    </rPh>
    <rPh sb="6" eb="8">
      <t>シイ</t>
    </rPh>
    <phoneticPr fontId="2"/>
  </si>
  <si>
    <t>(  ㋑－㋺  )
課税仕入高</t>
    <rPh sb="10" eb="12">
      <t>カゼイ</t>
    </rPh>
    <rPh sb="12" eb="14">
      <t>シイレ</t>
    </rPh>
    <rPh sb="14" eb="15">
      <t>ダカ</t>
    </rPh>
    <phoneticPr fontId="2"/>
  </si>
  <si>
    <t>れにならないもの</t>
    <phoneticPr fontId="2"/>
  </si>
  <si>
    <t>①</t>
    <phoneticPr fontId="2"/>
  </si>
  <si>
    <t>(製品製造原価)</t>
    <rPh sb="1" eb="3">
      <t>セイヒン</t>
    </rPh>
    <rPh sb="3" eb="5">
      <t>セイゾウ</t>
    </rPh>
    <rPh sb="5" eb="7">
      <t>ゲンカ</t>
    </rPh>
    <phoneticPr fontId="2"/>
  </si>
  <si>
    <t>必要経費</t>
    <rPh sb="0" eb="2">
      <t>ヒツヨウ</t>
    </rPh>
    <rPh sb="2" eb="4">
      <t>ケイヒ</t>
    </rPh>
    <phoneticPr fontId="2"/>
  </si>
  <si>
    <t>②</t>
    <phoneticPr fontId="2"/>
  </si>
  <si>
    <t>③</t>
    <phoneticPr fontId="2"/>
  </si>
  <si>
    <t>④</t>
    <phoneticPr fontId="2"/>
  </si>
  <si>
    <t>(①+②+③)</t>
    <phoneticPr fontId="2"/>
  </si>
  <si>
    <t>不動産所得</t>
    <rPh sb="0" eb="3">
      <t>フドウサン</t>
    </rPh>
    <phoneticPr fontId="2"/>
  </si>
  <si>
    <t>⑤</t>
    <phoneticPr fontId="2"/>
  </si>
  <si>
    <t>( ⑤ + ⑥ )</t>
    <phoneticPr fontId="2"/>
  </si>
  <si>
    <t>⑧</t>
    <phoneticPr fontId="2"/>
  </si>
  <si>
    <t>⑨</t>
    <phoneticPr fontId="2"/>
  </si>
  <si>
    <t>(⑧+⑨+⑩)</t>
    <phoneticPr fontId="2"/>
  </si>
  <si>
    <t>課税仕入高の合計額</t>
    <rPh sb="0" eb="2">
      <t>カゼイ</t>
    </rPh>
    <rPh sb="2" eb="4">
      <t>シイレ</t>
    </rPh>
    <rPh sb="4" eb="5">
      <t>ダカ</t>
    </rPh>
    <rPh sb="6" eb="8">
      <t>ゴウケイ</t>
    </rPh>
    <rPh sb="8" eb="9">
      <t>ガク</t>
    </rPh>
    <phoneticPr fontId="2"/>
  </si>
  <si>
    <t>⑫</t>
    <phoneticPr fontId="2"/>
  </si>
  <si>
    <t>④、⑦、⑪の合計額を書いてください。</t>
    <rPh sb="6" eb="8">
      <t>ゴウケイ</t>
    </rPh>
    <rPh sb="8" eb="9">
      <t>ガク</t>
    </rPh>
    <rPh sb="10" eb="11">
      <t>カ</t>
    </rPh>
    <phoneticPr fontId="2"/>
  </si>
  <si>
    <t>課税仕入れ等の税額の合計額</t>
    <rPh sb="0" eb="2">
      <t>カゼイ</t>
    </rPh>
    <rPh sb="2" eb="3">
      <t>シ</t>
    </rPh>
    <rPh sb="3" eb="4">
      <t>イレ</t>
    </rPh>
    <rPh sb="5" eb="6">
      <t>トウ</t>
    </rPh>
    <rPh sb="7" eb="8">
      <t>ゼイ</t>
    </rPh>
    <rPh sb="8" eb="9">
      <t>ガク</t>
    </rPh>
    <rPh sb="10" eb="12">
      <t>ゴウケイ</t>
    </rPh>
    <rPh sb="12" eb="13">
      <t>ガク</t>
    </rPh>
    <phoneticPr fontId="2"/>
  </si>
  <si>
    <t>⑫に対する消費税額</t>
    <rPh sb="2" eb="3">
      <t>タイ</t>
    </rPh>
    <rPh sb="5" eb="8">
      <t>ショウヒゼイ</t>
    </rPh>
    <rPh sb="8" eb="9">
      <t>ガク</t>
    </rPh>
    <phoneticPr fontId="2"/>
  </si>
  <si>
    <t>㊟付表2の⑲か㉒か? P960確定申告の手引</t>
    <phoneticPr fontId="2"/>
  </si>
  <si>
    <t>取  引  先  の</t>
    <rPh sb="0" eb="4">
      <t>トリヒキ</t>
    </rPh>
    <rPh sb="6" eb="7">
      <t>サキ</t>
    </rPh>
    <phoneticPr fontId="2"/>
  </si>
  <si>
    <t>氏  名 (名 称)</t>
    <rPh sb="0" eb="4">
      <t>シメイ</t>
    </rPh>
    <rPh sb="6" eb="9">
      <t>メイショウ</t>
    </rPh>
    <phoneticPr fontId="2"/>
  </si>
  <si>
    <t>㈱△△商事</t>
  </si>
  <si>
    <t>埼玉県所沢市△△町×－×－×</t>
  </si>
  <si>
    <t>付属部品</t>
  </si>
  <si>
    <t>■■商会㈱</t>
  </si>
  <si>
    <t>神奈川県川崎市〇〇区■■町×－×－×</t>
  </si>
  <si>
    <t>下請加工</t>
  </si>
  <si>
    <t>㈱〇△機械工業</t>
  </si>
  <si>
    <t>東京都大田区〇△×－×－×</t>
  </si>
  <si>
    <t>機械製作</t>
  </si>
  <si>
    <t>〇・6・30</t>
  </si>
  <si>
    <t>□△製作所㈱</t>
  </si>
  <si>
    <t>千葉県千葉市〇〇区□△町×－×－×</t>
  </si>
  <si>
    <t>光熱費</t>
  </si>
  <si>
    <t>〇〇電力㈱</t>
  </si>
  <si>
    <t>東京都港区〇〇×－×－×</t>
  </si>
  <si>
    <t>(3)主な固定資産等の取得(1件当たりの取引が100万円以上の取引先を上位5番目まで記載してください。)</t>
    <rPh sb="5" eb="7">
      <t>コテイ</t>
    </rPh>
    <rPh sb="15" eb="16">
      <t>ケン</t>
    </rPh>
    <rPh sb="16" eb="17">
      <t>ア</t>
    </rPh>
    <rPh sb="20" eb="22">
      <t>トリヒキ</t>
    </rPh>
    <rPh sb="27" eb="28">
      <t>エン</t>
    </rPh>
    <phoneticPr fontId="2"/>
  </si>
  <si>
    <t>資 産 の</t>
  </si>
  <si>
    <t>取  引  先  の</t>
  </si>
  <si>
    <t>種 類 等</t>
  </si>
  <si>
    <t>年月日等</t>
  </si>
  <si>
    <t>氏  名 (名 称)</t>
  </si>
  <si>
    <t>運送車両</t>
  </si>
  <si>
    <t>〇・9・30</t>
  </si>
  <si>
    <t>●●オート㈱</t>
  </si>
  <si>
    <t>東京都中央区●●×－×－×</t>
  </si>
  <si>
    <t>・　・</t>
  </si>
  <si>
    <t>年度中の特殊事情　(顕著な増減事項等及びその理由を記載してください。)</t>
    <rPh sb="0" eb="2">
      <t>ネンド</t>
    </rPh>
    <rPh sb="2" eb="3">
      <t>チュウ</t>
    </rPh>
    <rPh sb="4" eb="6">
      <t>トクシュ</t>
    </rPh>
    <rPh sb="6" eb="8">
      <t>ジジョウ</t>
    </rPh>
    <rPh sb="10" eb="12">
      <t>ケンチョ</t>
    </rPh>
    <rPh sb="13" eb="15">
      <t>ゾウゲン</t>
    </rPh>
    <rPh sb="15" eb="17">
      <t>ジコウ</t>
    </rPh>
    <rPh sb="17" eb="18">
      <t>トウ</t>
    </rPh>
    <rPh sb="18" eb="19">
      <t>オヨ</t>
    </rPh>
    <rPh sb="22" eb="24">
      <t>リユウ</t>
    </rPh>
    <rPh sb="25" eb="27">
      <t>キサイ</t>
    </rPh>
    <phoneticPr fontId="2"/>
  </si>
  <si>
    <t>(2) 主な輸出取引等の明細(取引金額総額の上位５番目まで記載してください。)</t>
    <rPh sb="6" eb="8">
      <t>ユシュツ</t>
    </rPh>
    <rPh sb="8" eb="10">
      <t>トリヒキ</t>
    </rPh>
    <rPh sb="10" eb="11">
      <t>トウ</t>
    </rPh>
    <rPh sb="12" eb="14">
      <t>メイサイ</t>
    </rPh>
    <rPh sb="19" eb="21">
      <t>ソウガク</t>
    </rPh>
    <phoneticPr fontId="2"/>
  </si>
  <si>
    <t>令和</t>
    <phoneticPr fontId="49"/>
  </si>
  <si>
    <t>⑩</t>
    <phoneticPr fontId="49"/>
  </si>
  <si>
    <t>⑪</t>
    <phoneticPr fontId="49"/>
  </si>
  <si>
    <t>⑫</t>
    <phoneticPr fontId="49"/>
  </si>
  <si>
    <t>⑬</t>
    <phoneticPr fontId="49"/>
  </si>
  <si>
    <t>氏名又は名称</t>
    <phoneticPr fontId="49"/>
  </si>
  <si>
    <t>A</t>
    <phoneticPr fontId="49"/>
  </si>
  <si>
    <t>B</t>
    <phoneticPr fontId="49"/>
  </si>
  <si>
    <t xml:space="preserve">(A + B) </t>
    <phoneticPr fontId="49"/>
  </si>
  <si>
    <t>合   計   C</t>
    <phoneticPr fontId="49"/>
  </si>
  <si>
    <t>付表1-3  税率別消費税額計算表  兼  地方消費税の課税標準となる消費税額計算表</t>
    <phoneticPr fontId="49"/>
  </si>
  <si>
    <t xml:space="preserve">   金額の計算においては、 1円未満の端数を切り捨てる。</t>
    <phoneticPr fontId="49"/>
  </si>
  <si>
    <r>
      <t>第4-(</t>
    </r>
    <r>
      <rPr>
        <sz val="11"/>
        <rFont val="ＭＳ Ｐ明朝"/>
        <family val="1"/>
        <charset val="128"/>
      </rPr>
      <t>9</t>
    </r>
    <r>
      <rPr>
        <sz val="11"/>
        <rFont val="ＭＳ Ｐ明朝"/>
        <family val="1"/>
        <charset val="128"/>
      </rPr>
      <t>)号様式</t>
    </r>
    <phoneticPr fontId="49"/>
  </si>
  <si>
    <t>合      計      C</t>
    <rPh sb="0" eb="1">
      <t>ア</t>
    </rPh>
    <rPh sb="7" eb="8">
      <t>ケイ</t>
    </rPh>
    <phoneticPr fontId="2"/>
  </si>
  <si>
    <t>居住用賃貸建物を課税賃貸用</t>
    <rPh sb="0" eb="3">
      <t>キョジュウヨウ</t>
    </rPh>
    <rPh sb="3" eb="5">
      <t>チンタイ</t>
    </rPh>
    <rPh sb="5" eb="7">
      <t>タテモノ</t>
    </rPh>
    <rPh sb="8" eb="10">
      <t>カゼイ</t>
    </rPh>
    <rPh sb="10" eb="13">
      <t>チンタイヨウ</t>
    </rPh>
    <phoneticPr fontId="2"/>
  </si>
  <si>
    <t>に供した(譲渡した)転用した場合の加算額</t>
    <rPh sb="1" eb="2">
      <t>キョウ</t>
    </rPh>
    <rPh sb="5" eb="7">
      <t>ジョウト</t>
    </rPh>
    <phoneticPr fontId="2"/>
  </si>
  <si>
    <t>(⑧)</t>
    <phoneticPr fontId="49"/>
  </si>
  <si>
    <t>(⑨)</t>
    <phoneticPr fontId="49"/>
  </si>
  <si>
    <t>差引税額</t>
    <phoneticPr fontId="49"/>
  </si>
  <si>
    <t>整理
番号</t>
    <rPh sb="0" eb="2">
      <t>セイリ</t>
    </rPh>
    <rPh sb="3" eb="5">
      <t>バンゴウ</t>
    </rPh>
    <phoneticPr fontId="5"/>
  </si>
  <si>
    <t>課税標準額に対する消費
税額の計算の特例の適用</t>
    <rPh sb="0" eb="2">
      <t>カゼイ</t>
    </rPh>
    <rPh sb="2" eb="4">
      <t>ヒョウジュン</t>
    </rPh>
    <rPh sb="4" eb="5">
      <t>ガク</t>
    </rPh>
    <rPh sb="6" eb="7">
      <t>タイ</t>
    </rPh>
    <rPh sb="9" eb="11">
      <t>ショウヒ</t>
    </rPh>
    <rPh sb="12" eb="14">
      <t>ゼイガク</t>
    </rPh>
    <rPh sb="15" eb="17">
      <t>ケイサン</t>
    </rPh>
    <rPh sb="18" eb="20">
      <t>トクレイ</t>
    </rPh>
    <rPh sb="21" eb="23">
      <t>テキヨウ</t>
    </rPh>
    <phoneticPr fontId="5"/>
  </si>
  <si>
    <t>計算 方法
控除税額の</t>
    <rPh sb="6" eb="8">
      <t>コウジョ</t>
    </rPh>
    <rPh sb="8" eb="10">
      <t>ゼイガク</t>
    </rPh>
    <phoneticPr fontId="2"/>
  </si>
  <si>
    <t>課税売上高5億円超又は
課税売上割合95％未満</t>
    <rPh sb="0" eb="2">
      <t>カゼイ</t>
    </rPh>
    <rPh sb="2" eb="4">
      <t>ウリアゲ</t>
    </rPh>
    <rPh sb="4" eb="5">
      <t>ダカ</t>
    </rPh>
    <rPh sb="6" eb="8">
      <t>オクエン</t>
    </rPh>
    <rPh sb="8" eb="9">
      <t>チョウ</t>
    </rPh>
    <rPh sb="9" eb="10">
      <t>マタ</t>
    </rPh>
    <rPh sb="12" eb="14">
      <t>カゼイ</t>
    </rPh>
    <rPh sb="14" eb="16">
      <t>ウリアゲ</t>
    </rPh>
    <rPh sb="16" eb="18">
      <t>ワリアイ</t>
    </rPh>
    <rPh sb="21" eb="23">
      <t>ミマン</t>
    </rPh>
    <phoneticPr fontId="2"/>
  </si>
  <si>
    <t>基準期間の
課税売上高</t>
    <phoneticPr fontId="2"/>
  </si>
  <si>
    <t>整理
番号</t>
    <rPh sb="1" eb="2">
      <t>リ</t>
    </rPh>
    <phoneticPr fontId="2"/>
  </si>
  <si>
    <t>身元
確認</t>
    <rPh sb="0" eb="2">
      <t>ミモト</t>
    </rPh>
    <rPh sb="3" eb="5">
      <t>カクニン</t>
    </rPh>
    <phoneticPr fontId="2"/>
  </si>
  <si>
    <t>計算方法
控除税額の                                                                                                                                                      　                                     　　　　　　　　　　　　　　　　　　　　　　　　　　　　　　　　　　　　　　　　　　　　　　　　　　　　　　　　　　　　　　　　　　　　　　　　　　　　　　　　　　　　　　　　　　　</t>
    <phoneticPr fontId="38"/>
  </si>
  <si>
    <t>課税標準額に対する消費
税額の計算の特例の適用</t>
    <rPh sb="0" eb="2">
      <t>カゼイ</t>
    </rPh>
    <rPh sb="2" eb="4">
      <t>ヒョウジュン</t>
    </rPh>
    <rPh sb="4" eb="5">
      <t>ガク</t>
    </rPh>
    <rPh sb="6" eb="7">
      <t>タイ</t>
    </rPh>
    <rPh sb="9" eb="11">
      <t>ショウヒ</t>
    </rPh>
    <rPh sb="12" eb="14">
      <t>ゼイガク</t>
    </rPh>
    <rPh sb="15" eb="17">
      <t>ケイサン</t>
    </rPh>
    <rPh sb="18" eb="20">
      <t>トクレイ</t>
    </rPh>
    <rPh sb="21" eb="23">
      <t>テキヨウ</t>
    </rPh>
    <phoneticPr fontId="38"/>
  </si>
  <si>
    <t>銀 　 　行
金庫・組合
農協・魚協</t>
    <rPh sb="0" eb="1">
      <t>ギン</t>
    </rPh>
    <rPh sb="5" eb="6">
      <t>ギョウ</t>
    </rPh>
    <rPh sb="7" eb="9">
      <t>キンコ</t>
    </rPh>
    <rPh sb="10" eb="12">
      <t>クミアイ</t>
    </rPh>
    <rPh sb="13" eb="15">
      <t>ノウキョウ</t>
    </rPh>
    <rPh sb="16" eb="17">
      <t>ギョ</t>
    </rPh>
    <rPh sb="17" eb="18">
      <t>キョウ</t>
    </rPh>
    <phoneticPr fontId="2"/>
  </si>
  <si>
    <t>本店・支店
出  張 所
本所・支所</t>
    <rPh sb="0" eb="2">
      <t>ホンテン</t>
    </rPh>
    <rPh sb="3" eb="5">
      <t>シテン</t>
    </rPh>
    <rPh sb="6" eb="7">
      <t>デ</t>
    </rPh>
    <rPh sb="9" eb="10">
      <t>チョウ</t>
    </rPh>
    <rPh sb="11" eb="12">
      <t>ショ</t>
    </rPh>
    <rPh sb="13" eb="14">
      <t>ホン</t>
    </rPh>
    <rPh sb="14" eb="15">
      <t>ショ</t>
    </rPh>
    <rPh sb="16" eb="18">
      <t>シショ</t>
    </rPh>
    <phoneticPr fontId="2"/>
  </si>
  <si>
    <t>主な
金融機関</t>
    <phoneticPr fontId="2"/>
  </si>
  <si>
    <t>主な
通関業者</t>
    <phoneticPr fontId="2"/>
  </si>
  <si>
    <t>固定資産等の
取得価額</t>
    <rPh sb="0" eb="2">
      <t>コテイ</t>
    </rPh>
    <rPh sb="2" eb="4">
      <t>シサン</t>
    </rPh>
    <rPh sb="4" eb="5">
      <t>トウ</t>
    </rPh>
    <rPh sb="7" eb="9">
      <t>シュトク</t>
    </rPh>
    <rPh sb="9" eb="11">
      <t>カガク</t>
    </rPh>
    <phoneticPr fontId="2"/>
  </si>
  <si>
    <t>税 理 士
署    名</t>
    <rPh sb="0" eb="5">
      <t>ゼイリシ</t>
    </rPh>
    <phoneticPr fontId="5"/>
  </si>
  <si>
    <t>税   理   士
署         名</t>
    <phoneticPr fontId="38"/>
  </si>
  <si>
    <t>不課税取引</t>
    <rPh sb="0" eb="3">
      <t>フカゼイ</t>
    </rPh>
    <rPh sb="3" eb="5">
      <t>トリヒキ</t>
    </rPh>
    <phoneticPr fontId="2"/>
  </si>
  <si>
    <t>非課税資産の輸出等取引</t>
    <rPh sb="0" eb="3">
      <t>ヒカゼイ</t>
    </rPh>
    <rPh sb="3" eb="5">
      <t>シサン</t>
    </rPh>
    <rPh sb="6" eb="8">
      <t>ユシュツ</t>
    </rPh>
    <rPh sb="8" eb="9">
      <t>トウ</t>
    </rPh>
    <rPh sb="9" eb="11">
      <t>トリヒキ</t>
    </rPh>
    <phoneticPr fontId="2"/>
  </si>
  <si>
    <t>非課税取引</t>
    <rPh sb="0" eb="3">
      <t>ヒカゼイ</t>
    </rPh>
    <rPh sb="3" eb="5">
      <t>トリヒキ</t>
    </rPh>
    <phoneticPr fontId="2"/>
  </si>
  <si>
    <t>免税取引</t>
    <rPh sb="0" eb="2">
      <t>メンゼイ</t>
    </rPh>
    <rPh sb="2" eb="4">
      <t>トリヒキ</t>
    </rPh>
    <phoneticPr fontId="2"/>
  </si>
  <si>
    <t>B 課税取引にならないものの内訳</t>
    <rPh sb="14" eb="16">
      <t>ウチワケ</t>
    </rPh>
    <phoneticPr fontId="2"/>
  </si>
  <si>
    <t>(個人の方)振替継続希望</t>
    <rPh sb="1" eb="3">
      <t>コジン</t>
    </rPh>
    <rPh sb="4" eb="5">
      <t>カタ</t>
    </rPh>
    <rPh sb="6" eb="8">
      <t>フリカエ</t>
    </rPh>
    <rPh sb="8" eb="10">
      <t>ケイゾク</t>
    </rPh>
    <rPh sb="10" eb="12">
      <t>キボウ</t>
    </rPh>
    <phoneticPr fontId="2"/>
  </si>
  <si>
    <t>(個人の方)振替継続希望</t>
    <phoneticPr fontId="2"/>
  </si>
  <si>
    <t>要否</t>
    <phoneticPr fontId="2"/>
  </si>
  <si>
    <t>第一表 　(一般用)</t>
    <rPh sb="0" eb="1">
      <t>ダイ</t>
    </rPh>
    <rPh sb="1" eb="2">
      <t>１</t>
    </rPh>
    <rPh sb="2" eb="3">
      <t>ヒョウ</t>
    </rPh>
    <rPh sb="6" eb="9">
      <t>イッパンヨウ</t>
    </rPh>
    <phoneticPr fontId="5"/>
  </si>
  <si>
    <t>する金融機関等
還付をうけようと</t>
    <phoneticPr fontId="2"/>
  </si>
  <si>
    <t>銀       行
金庫・組合
農協・漁業</t>
    <rPh sb="0" eb="1">
      <t>ギン</t>
    </rPh>
    <rPh sb="8" eb="9">
      <t>ギョウ</t>
    </rPh>
    <rPh sb="10" eb="12">
      <t>キンコ</t>
    </rPh>
    <rPh sb="13" eb="15">
      <t>クミアイ</t>
    </rPh>
    <rPh sb="16" eb="18">
      <t>ノウキョウ</t>
    </rPh>
    <rPh sb="19" eb="21">
      <t>ギョギョウ</t>
    </rPh>
    <phoneticPr fontId="2"/>
  </si>
  <si>
    <t>本店・支店
出  張  所
本所・支所</t>
    <rPh sb="0" eb="2">
      <t>ホンテン</t>
    </rPh>
    <rPh sb="3" eb="5">
      <t>シテン</t>
    </rPh>
    <rPh sb="6" eb="10">
      <t>シュッチョウ</t>
    </rPh>
    <rPh sb="12" eb="13">
      <t>ショ</t>
    </rPh>
    <rPh sb="14" eb="15">
      <t>ホン</t>
    </rPh>
    <rPh sb="15" eb="16">
      <t>ショ</t>
    </rPh>
    <rPh sb="17" eb="19">
      <t>シショ</t>
    </rPh>
    <phoneticPr fontId="2"/>
  </si>
  <si>
    <t>ゆうちょ銀行の
貯金記号番号</t>
    <rPh sb="4" eb="6">
      <t>ギンコウ</t>
    </rPh>
    <phoneticPr fontId="2"/>
  </si>
  <si>
    <t>-</t>
    <phoneticPr fontId="2"/>
  </si>
  <si>
    <t>郵便局名等</t>
  </si>
  <si>
    <t>(個人の方)公金受取口座の利用</t>
    <rPh sb="1" eb="3">
      <t>コジン</t>
    </rPh>
    <rPh sb="4" eb="5">
      <t>カタ</t>
    </rPh>
    <rPh sb="6" eb="8">
      <t>コウキン</t>
    </rPh>
    <rPh sb="8" eb="12">
      <t>ウケトリコウザ</t>
    </rPh>
    <rPh sb="13" eb="15">
      <t>リヨウ</t>
    </rPh>
    <phoneticPr fontId="2"/>
  </si>
  <si>
    <t>(個人の方)公金受取口座の利用</t>
    <phoneticPr fontId="2"/>
  </si>
  <si>
    <t>銀     　行
金庫・組合
農協･漁協</t>
    <rPh sb="9" eb="11">
      <t>キンコ</t>
    </rPh>
    <rPh sb="12" eb="14">
      <t>クミアイ</t>
    </rPh>
    <rPh sb="18" eb="20">
      <t>ギョキョウ</t>
    </rPh>
    <phoneticPr fontId="2"/>
  </si>
  <si>
    <t>本店･支店
出  張  所
本所・支所</t>
    <phoneticPr fontId="2"/>
  </si>
  <si>
    <t>預 金</t>
    <phoneticPr fontId="2"/>
  </si>
  <si>
    <t>□座番号</t>
    <phoneticPr fontId="2"/>
  </si>
  <si>
    <t>ゆうちょ銀行の
貯金記号番号</t>
    <phoneticPr fontId="2"/>
  </si>
  <si>
    <t>－</t>
    <phoneticPr fontId="2"/>
  </si>
  <si>
    <t>郵 便 局 名 等</t>
    <phoneticPr fontId="2"/>
  </si>
  <si>
    <t>(②～⑥の合計)</t>
    <phoneticPr fontId="2"/>
  </si>
  <si>
    <t>(⑧・⑨の合計)</t>
    <phoneticPr fontId="2"/>
  </si>
  <si>
    <t>(㉑～㉓の合計)</t>
    <phoneticPr fontId="2"/>
  </si>
  <si>
    <t>(②～⑥の合計)</t>
    <rPh sb="5" eb="7">
      <t>ゴウケイ</t>
    </rPh>
    <phoneticPr fontId="2"/>
  </si>
  <si>
    <t>(⑧・⑨の合計)</t>
    <rPh sb="5" eb="7">
      <t>ゴウケイ</t>
    </rPh>
    <phoneticPr fontId="2"/>
  </si>
  <si>
    <t>する金融機関等
還付を受けようと</t>
    <rPh sb="6" eb="7">
      <t>トウ</t>
    </rPh>
    <phoneticPr fontId="38"/>
  </si>
  <si>
    <t>取    得</t>
    <rPh sb="0" eb="1">
      <t>トリ</t>
    </rPh>
    <rPh sb="5" eb="6">
      <t>トク</t>
    </rPh>
    <phoneticPr fontId="2"/>
  </si>
  <si>
    <t>取    得</t>
    <phoneticPr fontId="2"/>
  </si>
  <si>
    <t>譲     渡</t>
    <rPh sb="0" eb="1">
      <t>ユズル</t>
    </rPh>
    <rPh sb="6" eb="7">
      <t>ワタリ</t>
    </rPh>
    <phoneticPr fontId="2"/>
  </si>
  <si>
    <t>※　継続的な取引先については、当課税期間中の取引金額の合計額を記載し、譲渡年月日等欄には「継続」と</t>
    <rPh sb="2" eb="5">
      <t>ケイゾクテキ</t>
    </rPh>
    <rPh sb="6" eb="8">
      <t>トリヒキ</t>
    </rPh>
    <rPh sb="8" eb="9">
      <t>サキ</t>
    </rPh>
    <rPh sb="15" eb="16">
      <t>トウ</t>
    </rPh>
    <rPh sb="16" eb="18">
      <t>カゼイ</t>
    </rPh>
    <rPh sb="18" eb="21">
      <t>キカンチュウ</t>
    </rPh>
    <rPh sb="22" eb="24">
      <t>トリヒキ</t>
    </rPh>
    <rPh sb="24" eb="26">
      <t>キンガク</t>
    </rPh>
    <rPh sb="27" eb="29">
      <t>ゴウケイ</t>
    </rPh>
    <rPh sb="29" eb="30">
      <t>ガク</t>
    </rPh>
    <rPh sb="31" eb="33">
      <t>キサイ</t>
    </rPh>
    <rPh sb="35" eb="37">
      <t>ジョウト</t>
    </rPh>
    <rPh sb="37" eb="40">
      <t>ネンガッピ</t>
    </rPh>
    <rPh sb="40" eb="41">
      <t>トウ</t>
    </rPh>
    <rPh sb="41" eb="42">
      <t>ラン</t>
    </rPh>
    <rPh sb="45" eb="47">
      <t>ケイゾク</t>
    </rPh>
    <phoneticPr fontId="2"/>
  </si>
  <si>
    <t>(1 / 2)</t>
    <phoneticPr fontId="2"/>
  </si>
  <si>
    <t>取 引 先 の</t>
    <rPh sb="0" eb="1">
      <t>トリ</t>
    </rPh>
    <rPh sb="2" eb="3">
      <t>イン</t>
    </rPh>
    <rPh sb="4" eb="5">
      <t>サキ</t>
    </rPh>
    <phoneticPr fontId="2"/>
  </si>
  <si>
    <t>氏名 (名称)</t>
    <rPh sb="0" eb="2">
      <t>シメイ</t>
    </rPh>
    <rPh sb="4" eb="6">
      <t>メイショウ</t>
    </rPh>
    <phoneticPr fontId="2"/>
  </si>
  <si>
    <t>T</t>
    <phoneticPr fontId="2"/>
  </si>
  <si>
    <t>取引先の登録番号</t>
    <phoneticPr fontId="2"/>
  </si>
  <si>
    <t>取引先の登録番号</t>
    <phoneticPr fontId="2"/>
  </si>
  <si>
    <t>取引先の登録番号の 入 力</t>
    <rPh sb="10" eb="11">
      <t>ニュウ</t>
    </rPh>
    <rPh sb="12" eb="13">
      <t>チカラ</t>
    </rPh>
    <phoneticPr fontId="2"/>
  </si>
  <si>
    <t>4　令和</t>
    <rPh sb="2" eb="3">
      <t>レイ</t>
    </rPh>
    <rPh sb="3" eb="4">
      <t>ワ</t>
    </rPh>
    <phoneticPr fontId="2"/>
  </si>
  <si>
    <t>所得</t>
    <phoneticPr fontId="2"/>
  </si>
  <si>
    <t>事業所得</t>
  </si>
  <si>
    <t>取引先の住所</t>
    <phoneticPr fontId="2"/>
  </si>
  <si>
    <t>(所在地)</t>
    <phoneticPr fontId="2"/>
  </si>
  <si>
    <t>取引先の住所</t>
    <rPh sb="0" eb="2">
      <t>トリヒキ</t>
    </rPh>
    <rPh sb="2" eb="3">
      <t>サキ</t>
    </rPh>
    <rPh sb="4" eb="6">
      <t>ジュウショ</t>
    </rPh>
    <phoneticPr fontId="2"/>
  </si>
  <si>
    <t>(所在地)</t>
    <phoneticPr fontId="2"/>
  </si>
  <si>
    <t>取引金額等</t>
    <phoneticPr fontId="2"/>
  </si>
  <si>
    <t>※１ 継続的な取引先については、当課税期間中の取引金額の合計額を記載し、取得年月日等欄には「継続」と</t>
    <phoneticPr fontId="2"/>
  </si>
  <si>
    <t>　 記載してください。</t>
    <phoneticPr fontId="2"/>
  </si>
  <si>
    <t xml:space="preserve">   ２ 「取引先の登録番号」欄に登録番号を記載した場合には、「取引先の氏名（名称）」欄及び「取引先の住所</t>
    <phoneticPr fontId="2"/>
  </si>
  <si>
    <t xml:space="preserve">    （所在地）」欄の記載を省略しても差し支えありません（以下⑶において同じ）。</t>
    <phoneticPr fontId="2"/>
  </si>
  <si>
    <t>(2)主な棚卸資産・原材料等の取得(取得価額が100万円以上の取引先を上位5番目まで記載してください。)</t>
    <rPh sb="3" eb="4">
      <t>オモ</t>
    </rPh>
    <rPh sb="5" eb="7">
      <t>タナオロシ</t>
    </rPh>
    <rPh sb="7" eb="9">
      <t>シサン</t>
    </rPh>
    <rPh sb="10" eb="13">
      <t>ゲンザイリョウ</t>
    </rPh>
    <rPh sb="13" eb="14">
      <t>トウ</t>
    </rPh>
    <rPh sb="15" eb="17">
      <t>シュトク</t>
    </rPh>
    <rPh sb="18" eb="20">
      <t>シュトク</t>
    </rPh>
    <rPh sb="20" eb="22">
      <t>カガク</t>
    </rPh>
    <rPh sb="26" eb="27">
      <t>マン</t>
    </rPh>
    <rPh sb="27" eb="28">
      <t>エン</t>
    </rPh>
    <rPh sb="28" eb="30">
      <t>イジョウ</t>
    </rPh>
    <rPh sb="31" eb="33">
      <t>トリヒキ</t>
    </rPh>
    <rPh sb="33" eb="34">
      <t>サキ</t>
    </rPh>
    <rPh sb="35" eb="37">
      <t>ジョウイ</t>
    </rPh>
    <rPh sb="38" eb="40">
      <t>バンメ</t>
    </rPh>
    <rPh sb="42" eb="44">
      <t>キサイ</t>
    </rPh>
    <phoneticPr fontId="2"/>
  </si>
  <si>
    <t>(２/２)</t>
    <phoneticPr fontId="2"/>
  </si>
  <si>
    <t>(R5.10.1以後終了課税期間用)</t>
    <phoneticPr fontId="49"/>
  </si>
  <si>
    <t>税額控除に係る経過措置の適用（２割特例）</t>
  </si>
  <si>
    <t>（個人の方） 公金受取口座の利用</t>
  </si>
  <si>
    <t>税額控除に係る経過措置の適用（２割特例）</t>
    <phoneticPr fontId="2"/>
  </si>
  <si>
    <t>税額控除に係る経過措置の適用（２割特例）</t>
    <phoneticPr fontId="2"/>
  </si>
  <si>
    <t>第4-(10)号様式</t>
    <phoneticPr fontId="2"/>
  </si>
  <si>
    <t>付表２-３   課税売上割合・控除対象仕入税額等の計算表</t>
    <phoneticPr fontId="2"/>
  </si>
  <si>
    <t>一 般</t>
    <phoneticPr fontId="2"/>
  </si>
  <si>
    <t>・</t>
    <phoneticPr fontId="2"/>
  </si>
  <si>
    <t>～</t>
    <phoneticPr fontId="2"/>
  </si>
  <si>
    <t xml:space="preserve"> 項             目</t>
    <phoneticPr fontId="2"/>
  </si>
  <si>
    <t>税率6.24％適用分</t>
    <phoneticPr fontId="2"/>
  </si>
  <si>
    <t>税率7.8％適用分</t>
    <phoneticPr fontId="2"/>
  </si>
  <si>
    <t>A</t>
    <phoneticPr fontId="2"/>
  </si>
  <si>
    <t>B</t>
    <phoneticPr fontId="2"/>
  </si>
  <si>
    <t>(A + B)</t>
    <phoneticPr fontId="2"/>
  </si>
  <si>
    <t>課税売上額(税抜き)</t>
    <phoneticPr fontId="2"/>
  </si>
  <si>
    <t>非課税資産の輸出等の金額,</t>
    <phoneticPr fontId="2"/>
  </si>
  <si>
    <t>③</t>
    <phoneticPr fontId="2"/>
  </si>
  <si>
    <t>海外支店等へ移送した資産の価額</t>
    <phoneticPr fontId="2"/>
  </si>
  <si>
    <t>課税資産の譲渡等の対価の額（①＋②＋③)</t>
    <phoneticPr fontId="2"/>
  </si>
  <si>
    <t>課税資産の譲渡等の対価の額（④の金額）</t>
    <phoneticPr fontId="2"/>
  </si>
  <si>
    <t>非課税売上額とは・土地の売却 ・物品切手（商品券、プリペイドカード等）の売上・有価証券の売却 ・利息の受取 ・診療報酬（社会保険分）・居住用家屋の賃貸料・礼金・更新料収入（賃貸期間1ヶ月以上）
非課税売上であるが、(ここに記載しないもの)  通貨・銀行券・小切手、手形・郵便為替・信用状、電子マネー・仮想通貨・電子記録債権・得意先に対する売掛金の売却
非課税売上であるが、(５％のみの記載が認められているもの)  有価証券(国債・地方債・社債・株式・新株予約権・投資信託・貸付信託等)、金銭債権等(貸付金・預金・その他の金銭債権)、登録国債などの売却</t>
    <phoneticPr fontId="2"/>
  </si>
  <si>
    <t>課税仕入れに係る支払対価の額(税込み)</t>
    <phoneticPr fontId="2"/>
  </si>
  <si>
    <t>⑨</t>
    <phoneticPr fontId="2"/>
  </si>
  <si>
    <t>適格請求書発行事業者以外の者から行った課税仕入れに係る
経過措置の適用を受ける課税仕入れに係る支払対価の額（税込み）</t>
    <phoneticPr fontId="2"/>
  </si>
  <si>
    <t>⑪</t>
    <phoneticPr fontId="2"/>
  </si>
  <si>
    <t>⑪欄はR5.10,1以後終了課税期間から追加されました。</t>
    <rPh sb="1" eb="2">
      <t>ラン</t>
    </rPh>
    <rPh sb="10" eb="12">
      <t>イゴ</t>
    </rPh>
    <rPh sb="12" eb="14">
      <t>シュウリョウ</t>
    </rPh>
    <rPh sb="20" eb="22">
      <t>ツイカ</t>
    </rPh>
    <phoneticPr fontId="2"/>
  </si>
  <si>
    <t>適格請求書発行事業者以外の者から行った課税仕入れに係る
経過措置により課税仕入れに係る消費税額とみなされる額</t>
    <phoneticPr fontId="2"/>
  </si>
  <si>
    <t>⑫欄はR5.10,1以後終了課税期間から追加されました。</t>
    <rPh sb="1" eb="2">
      <t>ラン</t>
    </rPh>
    <rPh sb="10" eb="12">
      <t>イゴ</t>
    </rPh>
    <rPh sb="12" eb="14">
      <t>シュウリョウ</t>
    </rPh>
    <rPh sb="20" eb="22">
      <t>ツイカ</t>
    </rPh>
    <phoneticPr fontId="2"/>
  </si>
  <si>
    <t>※ 保税地域から引き取った課税貨物に係る消費税額がある場合に計算します。</t>
    <phoneticPr fontId="2"/>
  </si>
  <si>
    <t>⑭</t>
    <phoneticPr fontId="2"/>
  </si>
  <si>
    <t>課税貨物に係る消費税額</t>
    <phoneticPr fontId="2"/>
  </si>
  <si>
    <t>⑮</t>
    <phoneticPr fontId="2"/>
  </si>
  <si>
    <t>納税義務の免除を受けない(受ける）
こととなった場合における消費税額
の調整(加算又は減算)額</t>
    <phoneticPr fontId="2"/>
  </si>
  <si>
    <t>⑯</t>
    <phoneticPr fontId="2"/>
  </si>
  <si>
    <t>課税仕入れ等の税額の合計額</t>
    <phoneticPr fontId="2"/>
  </si>
  <si>
    <t>⑰</t>
    <phoneticPr fontId="2"/>
  </si>
  <si>
    <t>（⑩＋⑫＋⑭＋⑮±⑯）</t>
    <phoneticPr fontId="2"/>
  </si>
  <si>
    <t>⑱</t>
    <phoneticPr fontId="2"/>
  </si>
  <si>
    <t>（⑰の金額）</t>
    <phoneticPr fontId="2"/>
  </si>
  <si>
    <t>　％未満の場合
課税売上割合が
5億円超又は
課税売上高が</t>
    <phoneticPr fontId="2"/>
  </si>
  <si>
    <t>⑰のうち、課税売上げにのみ要するもの</t>
    <phoneticPr fontId="2"/>
  </si>
  <si>
    <t>⑲</t>
    <phoneticPr fontId="2"/>
  </si>
  <si>
    <t>⑰のうち、課税売上げと非課税売上げに</t>
    <phoneticPr fontId="2"/>
  </si>
  <si>
    <t>⑳</t>
    <phoneticPr fontId="2"/>
  </si>
  <si>
    <t>共通して要するもの</t>
    <phoneticPr fontId="2"/>
  </si>
  <si>
    <t>個別対応方式により控除する
課税仕入れ等の税額</t>
    <phoneticPr fontId="2"/>
  </si>
  <si>
    <t>㉑</t>
    <phoneticPr fontId="2"/>
  </si>
  <si>
    <t>〔⑲＋(⑳×④／⑦)〕</t>
    <phoneticPr fontId="2"/>
  </si>
  <si>
    <t xml:space="preserve"> 一括比例配分方式により控除する課税仕入れ</t>
    <phoneticPr fontId="2"/>
  </si>
  <si>
    <t>㉒</t>
    <phoneticPr fontId="2"/>
  </si>
  <si>
    <t xml:space="preserve"> 等の税額     （⑰×④／⑦）</t>
    <phoneticPr fontId="2"/>
  </si>
  <si>
    <t>の 調 整
控除税額</t>
    <phoneticPr fontId="2"/>
  </si>
  <si>
    <t>課税売上割合変動時の調整対象固定資産に係る</t>
    <phoneticPr fontId="2"/>
  </si>
  <si>
    <t>㉓</t>
    <phoneticPr fontId="2"/>
  </si>
  <si>
    <t>消費税額の調整(加算又は減算)額</t>
    <phoneticPr fontId="2"/>
  </si>
  <si>
    <t>調整対象固定資産を課税業務用(非課税業務用)</t>
    <phoneticPr fontId="2"/>
  </si>
  <si>
    <t>㉔</t>
    <phoneticPr fontId="2"/>
  </si>
  <si>
    <t>に転用した場合の調整（加算又は減算)額</t>
    <phoneticPr fontId="2"/>
  </si>
  <si>
    <t>㉕</t>
    <phoneticPr fontId="2"/>
  </si>
  <si>
    <t>㉕欄はR2.4.1以後終了課税期間から追加されました。</t>
    <phoneticPr fontId="2"/>
  </si>
  <si>
    <t>差 引</t>
    <phoneticPr fontId="2"/>
  </si>
  <si>
    <t>㉖</t>
    <phoneticPr fontId="2"/>
  </si>
  <si>
    <t>〔(⑱、㉑又は㉒の金額)±㉓±㉔±㉕〕がプラスの時</t>
    <phoneticPr fontId="2"/>
  </si>
  <si>
    <t>㉗</t>
    <phoneticPr fontId="2"/>
  </si>
  <si>
    <t>〔(⑱、㉑又は㉒の金額)±㉓±㉔±㉕〕がマイナスの時</t>
    <phoneticPr fontId="2"/>
  </si>
  <si>
    <t>㉘</t>
    <phoneticPr fontId="2"/>
  </si>
  <si>
    <t xml:space="preserve"> 注意</t>
    <phoneticPr fontId="2"/>
  </si>
  <si>
    <t>1   金額の計算においては、1円未満の端数を切り捨てる。</t>
    <phoneticPr fontId="2"/>
  </si>
  <si>
    <t>2   ⑨及び⑪欄には、値引、割戻し、割引きなど仕入対価の返還等の金額がある場合(仕入対価の返還等の金額を仕入金額から直接減額している場合を除く。)には、その金額を控除した後の金額を記載する。</t>
    <phoneticPr fontId="2"/>
  </si>
  <si>
    <t>3   ⑪及び⑫欄の経過措置とは、所得税法等の一部を改正する法律（平成28年法律第15号）附則第52条又は第53条の適用がある場合をいう。</t>
    <phoneticPr fontId="2"/>
  </si>
  <si>
    <t>(R5.10.1以後終了課税期間用)</t>
    <phoneticPr fontId="2"/>
  </si>
  <si>
    <t xml:space="preserve">  新軽減　 　新標準</t>
    <phoneticPr fontId="2"/>
  </si>
  <si>
    <t>表イ ｰ １</t>
    <phoneticPr fontId="2"/>
  </si>
  <si>
    <t>課税取引金額計算表</t>
    <phoneticPr fontId="2"/>
  </si>
  <si>
    <t>(事業所得用)</t>
    <phoneticPr fontId="2"/>
  </si>
  <si>
    <t>科 目</t>
    <rPh sb="0" eb="1">
      <t>カ</t>
    </rPh>
    <rPh sb="2" eb="3">
      <t>メ</t>
    </rPh>
    <phoneticPr fontId="2"/>
  </si>
  <si>
    <t>決 算 額</t>
    <rPh sb="0" eb="1">
      <t>ケッ</t>
    </rPh>
    <rPh sb="2" eb="3">
      <t>サン</t>
    </rPh>
    <rPh sb="4" eb="5">
      <t>ガク</t>
    </rPh>
    <phoneticPr fontId="2"/>
  </si>
  <si>
    <t>Aのうち課税取引にな
らないもの(※1)</t>
    <rPh sb="4" eb="6">
      <t>カゼイ</t>
    </rPh>
    <rPh sb="6" eb="8">
      <t>トリヒキ</t>
    </rPh>
    <phoneticPr fontId="2"/>
  </si>
  <si>
    <r>
      <t xml:space="preserve">課税取引金額
</t>
    </r>
    <r>
      <rPr>
        <sz val="12"/>
        <rFont val="ＭＳ Ｐゴシック"/>
        <family val="3"/>
        <charset val="128"/>
      </rPr>
      <t>(A - B)</t>
    </r>
    <phoneticPr fontId="2"/>
  </si>
  <si>
    <t>うち軽減税率6.24％
適用分</t>
    <phoneticPr fontId="2"/>
  </si>
  <si>
    <t>うち標準税率
7.8％適用分</t>
    <phoneticPr fontId="2"/>
  </si>
  <si>
    <t>A</t>
    <phoneticPr fontId="2"/>
  </si>
  <si>
    <t>B</t>
    <phoneticPr fontId="2"/>
  </si>
  <si>
    <t>C</t>
    <phoneticPr fontId="2"/>
  </si>
  <si>
    <t>D</t>
    <phoneticPr fontId="2"/>
  </si>
  <si>
    <t>E</t>
    <phoneticPr fontId="2"/>
  </si>
  <si>
    <t>F</t>
    <phoneticPr fontId="2"/>
  </si>
  <si>
    <t>G</t>
    <phoneticPr fontId="2"/>
  </si>
  <si>
    <t>売上 (収入) 金額
(雑収入を含む)</t>
    <rPh sb="0" eb="2">
      <t>ウリアゲ</t>
    </rPh>
    <rPh sb="4" eb="6">
      <t>シュウニュウ</t>
    </rPh>
    <rPh sb="8" eb="10">
      <t>キンガク</t>
    </rPh>
    <phoneticPr fontId="2"/>
  </si>
  <si>
    <t>①</t>
    <phoneticPr fontId="2"/>
  </si>
  <si>
    <t>円</t>
    <phoneticPr fontId="2"/>
  </si>
  <si>
    <t>課税取引金額
(A - B)</t>
    <phoneticPr fontId="2"/>
  </si>
  <si>
    <t>うち軽減税率6.24％適用分</t>
    <phoneticPr fontId="2"/>
  </si>
  <si>
    <t>うち軽減税率7.8％適用分</t>
    <phoneticPr fontId="2"/>
  </si>
  <si>
    <t>課税仕入高</t>
    <rPh sb="0" eb="2">
      <t>カゼイ</t>
    </rPh>
    <rPh sb="2" eb="4">
      <t>シイレ</t>
    </rPh>
    <rPh sb="4" eb="5">
      <t>ダカ</t>
    </rPh>
    <phoneticPr fontId="2"/>
  </si>
  <si>
    <t>経過措置（８割控除）の
適用を受ける課税仕入高</t>
    <phoneticPr fontId="2"/>
  </si>
  <si>
    <t>課税仕入高</t>
    <phoneticPr fontId="2"/>
  </si>
  <si>
    <t>②</t>
    <phoneticPr fontId="2"/>
  </si>
  <si>
    <t>③</t>
    <phoneticPr fontId="2"/>
  </si>
  <si>
    <t>うち軽減税率
6.24％適用分</t>
    <phoneticPr fontId="2"/>
  </si>
  <si>
    <t>うち標準税率
7.8％適用分</t>
    <phoneticPr fontId="2"/>
  </si>
  <si>
    <t>④</t>
    <phoneticPr fontId="2"/>
  </si>
  <si>
    <t>⑤</t>
    <phoneticPr fontId="2"/>
  </si>
  <si>
    <t>⑥</t>
    <phoneticPr fontId="2"/>
  </si>
  <si>
    <t>⑦</t>
    <phoneticPr fontId="2"/>
  </si>
  <si>
    <t>⑧</t>
    <phoneticPr fontId="2"/>
  </si>
  <si>
    <t>⑨</t>
    <phoneticPr fontId="2"/>
  </si>
  <si>
    <t>⑩</t>
    <phoneticPr fontId="2"/>
  </si>
  <si>
    <t>⑪</t>
    <phoneticPr fontId="2"/>
  </si>
  <si>
    <t>⑫</t>
    <phoneticPr fontId="2"/>
  </si>
  <si>
    <t>⑬</t>
    <phoneticPr fontId="2"/>
  </si>
  <si>
    <t>合　計</t>
    <phoneticPr fontId="2"/>
  </si>
  <si>
    <t>⑭</t>
    <phoneticPr fontId="2"/>
  </si>
  <si>
    <t>⑮</t>
    <phoneticPr fontId="2"/>
  </si>
  <si>
    <t>⑯</t>
    <phoneticPr fontId="2"/>
  </si>
  <si>
    <t>⑰</t>
    <phoneticPr fontId="2"/>
  </si>
  <si>
    <t>⑱</t>
    <phoneticPr fontId="2"/>
  </si>
  <si>
    <t>⑲</t>
    <phoneticPr fontId="2"/>
  </si>
  <si>
    <t>⑳</t>
    <phoneticPr fontId="2"/>
  </si>
  <si>
    <t>㉑</t>
    <phoneticPr fontId="2"/>
  </si>
  <si>
    <t>㉒</t>
    <phoneticPr fontId="2"/>
  </si>
  <si>
    <t>㉓</t>
    <phoneticPr fontId="2"/>
  </si>
  <si>
    <t>㉔</t>
    <phoneticPr fontId="2"/>
  </si>
  <si>
    <t>㉕</t>
    <phoneticPr fontId="2"/>
  </si>
  <si>
    <t>㉖</t>
    <phoneticPr fontId="2"/>
  </si>
  <si>
    <t>㉗</t>
    <phoneticPr fontId="2"/>
  </si>
  <si>
    <t>㉘</t>
    <phoneticPr fontId="2"/>
  </si>
  <si>
    <t>㉙</t>
    <phoneticPr fontId="2"/>
  </si>
  <si>
    <t>㉚</t>
    <phoneticPr fontId="2"/>
  </si>
  <si>
    <t>㉛</t>
    <phoneticPr fontId="2"/>
  </si>
  <si>
    <t>㉜</t>
    <phoneticPr fontId="2"/>
  </si>
  <si>
    <t>　期首棚卸は、＋ で、期末棚卸は、△で金額を記入。</t>
    <rPh sb="1" eb="3">
      <t>キシュ</t>
    </rPh>
    <rPh sb="3" eb="5">
      <t>タナオロシ</t>
    </rPh>
    <rPh sb="11" eb="13">
      <t>キマツ</t>
    </rPh>
    <rPh sb="13" eb="15">
      <t>タナオロシ</t>
    </rPh>
    <rPh sb="19" eb="21">
      <t>キンガク</t>
    </rPh>
    <rPh sb="22" eb="24">
      <t>キニュウ</t>
    </rPh>
    <phoneticPr fontId="2"/>
  </si>
  <si>
    <t>㉝</t>
    <phoneticPr fontId="2"/>
  </si>
  <si>
    <t>③＋㉜</t>
    <phoneticPr fontId="2"/>
  </si>
  <si>
    <t>㉞</t>
    <phoneticPr fontId="2"/>
  </si>
  <si>
    <t>※１</t>
    <phoneticPr fontId="2"/>
  </si>
  <si>
    <t>Ｂ 欄には、非課税取引、輸出取引等、不課税取引を記入します。</t>
    <phoneticPr fontId="2"/>
  </si>
  <si>
    <t>また、売上原価・経費に特定課税仕入れに係る支払対価の額が含まれている場合には、その金額もＢ欄に記入します。</t>
    <phoneticPr fontId="2"/>
  </si>
  <si>
    <t>※2</t>
    <phoneticPr fontId="2"/>
  </si>
  <si>
    <t>斜線がある欄は、一般的な取引において該当しない項目です。</t>
    <phoneticPr fontId="2"/>
  </si>
  <si>
    <r>
      <t>(金額は、すべて税込み額で入力します。)</t>
    </r>
    <r>
      <rPr>
        <sz val="10"/>
        <rFont val="ＭＳ Ｐ明朝"/>
        <family val="1"/>
        <charset val="128"/>
      </rPr>
      <t>　不課税取引は記入しません。</t>
    </r>
    <phoneticPr fontId="2"/>
  </si>
  <si>
    <t>(農業・畜産業用)</t>
    <phoneticPr fontId="2"/>
  </si>
  <si>
    <t>　 新軽減　 　新標準</t>
    <phoneticPr fontId="2"/>
  </si>
  <si>
    <t>表イ ｰ ２</t>
    <phoneticPr fontId="2"/>
  </si>
  <si>
    <t>（令和</t>
    <phoneticPr fontId="2"/>
  </si>
  <si>
    <t>(農業所得用)</t>
    <phoneticPr fontId="2"/>
  </si>
  <si>
    <t>決算額</t>
    <rPh sb="0" eb="2">
      <t>ケッサン</t>
    </rPh>
    <rPh sb="2" eb="3">
      <t>ガク</t>
    </rPh>
    <phoneticPr fontId="2"/>
  </si>
  <si>
    <t>Aのうち課税取引にならな
いもの(※1)</t>
    <rPh sb="4" eb="6">
      <t>カゼイ</t>
    </rPh>
    <rPh sb="6" eb="8">
      <t>トリヒキ</t>
    </rPh>
    <phoneticPr fontId="2"/>
  </si>
  <si>
    <t>A</t>
    <phoneticPr fontId="2"/>
  </si>
  <si>
    <t>B</t>
    <phoneticPr fontId="2"/>
  </si>
  <si>
    <t>C</t>
    <phoneticPr fontId="2"/>
  </si>
  <si>
    <t>D</t>
    <phoneticPr fontId="2"/>
  </si>
  <si>
    <t>E</t>
    <phoneticPr fontId="2"/>
  </si>
  <si>
    <t>F</t>
    <phoneticPr fontId="2"/>
  </si>
  <si>
    <t>G</t>
    <phoneticPr fontId="2"/>
  </si>
  <si>
    <t>収入金額</t>
    <phoneticPr fontId="2"/>
  </si>
  <si>
    <t xml:space="preserve">販売金額 </t>
    <phoneticPr fontId="2"/>
  </si>
  <si>
    <t>①</t>
    <phoneticPr fontId="2"/>
  </si>
  <si>
    <t>円</t>
    <phoneticPr fontId="2"/>
  </si>
  <si>
    <t>金 額</t>
    <phoneticPr fontId="2"/>
  </si>
  <si>
    <t>事業消費</t>
    <phoneticPr fontId="79"/>
  </si>
  <si>
    <t xml:space="preserve">雑  収  入 </t>
    <phoneticPr fontId="2"/>
  </si>
  <si>
    <t>未成熟果樹収入</t>
    <phoneticPr fontId="2"/>
  </si>
  <si>
    <t xml:space="preserve">小       計 </t>
    <phoneticPr fontId="2"/>
  </si>
  <si>
    <t>④</t>
    <phoneticPr fontId="2"/>
  </si>
  <si>
    <t>農産物の
棚卸高</t>
    <phoneticPr fontId="2"/>
  </si>
  <si>
    <t>⑤</t>
    <phoneticPr fontId="2"/>
  </si>
  <si>
    <t>⑥</t>
    <phoneticPr fontId="2"/>
  </si>
  <si>
    <t xml:space="preserve">計 </t>
    <phoneticPr fontId="2"/>
  </si>
  <si>
    <t>⑦</t>
    <phoneticPr fontId="2"/>
  </si>
  <si>
    <t>合　計</t>
    <phoneticPr fontId="2"/>
  </si>
  <si>
    <t>課税取引金額
(A - B)</t>
    <phoneticPr fontId="2"/>
  </si>
  <si>
    <t>うち軽減税率6.24%適用分</t>
    <phoneticPr fontId="2"/>
  </si>
  <si>
    <t>うち標準税率7.8%適用分</t>
    <phoneticPr fontId="2"/>
  </si>
  <si>
    <t>経過措置（８割控除）の
適用を受ける課税仕入高</t>
    <phoneticPr fontId="2"/>
  </si>
  <si>
    <t>課税仕入高</t>
    <phoneticPr fontId="2"/>
  </si>
  <si>
    <t>A</t>
    <phoneticPr fontId="2"/>
  </si>
  <si>
    <t>B</t>
    <phoneticPr fontId="2"/>
  </si>
  <si>
    <t>C</t>
    <phoneticPr fontId="2"/>
  </si>
  <si>
    <t>D</t>
    <phoneticPr fontId="2"/>
  </si>
  <si>
    <t>E</t>
    <phoneticPr fontId="2"/>
  </si>
  <si>
    <t>F</t>
    <phoneticPr fontId="2"/>
  </si>
  <si>
    <t>G</t>
    <phoneticPr fontId="2"/>
  </si>
  <si>
    <t xml:space="preserve">租税公課 </t>
    <phoneticPr fontId="2"/>
  </si>
  <si>
    <t>⑧</t>
    <phoneticPr fontId="2"/>
  </si>
  <si>
    <t xml:space="preserve">種苗費 </t>
    <phoneticPr fontId="2"/>
  </si>
  <si>
    <t>⑨</t>
    <phoneticPr fontId="2"/>
  </si>
  <si>
    <t xml:space="preserve">素畜費 </t>
    <phoneticPr fontId="2"/>
  </si>
  <si>
    <t>⑩</t>
    <phoneticPr fontId="2"/>
  </si>
  <si>
    <t xml:space="preserve">肥料費 </t>
    <phoneticPr fontId="2"/>
  </si>
  <si>
    <t>⑪</t>
    <phoneticPr fontId="2"/>
  </si>
  <si>
    <t xml:space="preserve">飼料費 </t>
    <phoneticPr fontId="2"/>
  </si>
  <si>
    <t>⑫</t>
    <phoneticPr fontId="2"/>
  </si>
  <si>
    <t xml:space="preserve">農具費 </t>
    <phoneticPr fontId="2"/>
  </si>
  <si>
    <t xml:space="preserve">農薬・衛生費 </t>
    <phoneticPr fontId="2"/>
  </si>
  <si>
    <t xml:space="preserve">諸材料費 </t>
    <phoneticPr fontId="2"/>
  </si>
  <si>
    <t xml:space="preserve">修    繕    費 </t>
    <phoneticPr fontId="2"/>
  </si>
  <si>
    <t>⑯</t>
    <phoneticPr fontId="2"/>
  </si>
  <si>
    <t xml:space="preserve">動力光熱費 </t>
    <phoneticPr fontId="2"/>
  </si>
  <si>
    <t>⑰</t>
    <phoneticPr fontId="2"/>
  </si>
  <si>
    <t xml:space="preserve">作業用衣料費 </t>
    <phoneticPr fontId="2"/>
  </si>
  <si>
    <t>⑱</t>
    <phoneticPr fontId="2"/>
  </si>
  <si>
    <t xml:space="preserve">農業共済掛金 </t>
    <phoneticPr fontId="2"/>
  </si>
  <si>
    <t>⑲</t>
    <phoneticPr fontId="2"/>
  </si>
  <si>
    <t xml:space="preserve">減価償却費 </t>
    <phoneticPr fontId="2"/>
  </si>
  <si>
    <t>⑳</t>
    <phoneticPr fontId="2"/>
  </si>
  <si>
    <t xml:space="preserve">荷造運賃手数料 </t>
    <phoneticPr fontId="2"/>
  </si>
  <si>
    <t>㉑</t>
    <phoneticPr fontId="2"/>
  </si>
  <si>
    <t xml:space="preserve">雇     人     費 </t>
    <phoneticPr fontId="2"/>
  </si>
  <si>
    <t>㉒</t>
    <phoneticPr fontId="2"/>
  </si>
  <si>
    <t xml:space="preserve">利子割引料 </t>
    <phoneticPr fontId="2"/>
  </si>
  <si>
    <t>㉓</t>
    <phoneticPr fontId="2"/>
  </si>
  <si>
    <t xml:space="preserve">地代・賃借料 </t>
    <phoneticPr fontId="2"/>
  </si>
  <si>
    <t>㉔</t>
    <phoneticPr fontId="2"/>
  </si>
  <si>
    <t xml:space="preserve">土地改良費 </t>
    <phoneticPr fontId="2"/>
  </si>
  <si>
    <t>㉕</t>
    <phoneticPr fontId="2"/>
  </si>
  <si>
    <t xml:space="preserve">貸    倒    金 </t>
    <phoneticPr fontId="2"/>
  </si>
  <si>
    <t>㉖</t>
    <phoneticPr fontId="2"/>
  </si>
  <si>
    <t>費</t>
    <phoneticPr fontId="2"/>
  </si>
  <si>
    <t xml:space="preserve">雑            費 </t>
    <phoneticPr fontId="2"/>
  </si>
  <si>
    <t>期首棚卸は、＋ で、期末棚卸は、△で金額を記入。</t>
    <rPh sb="0" eb="2">
      <t>キシュ</t>
    </rPh>
    <rPh sb="2" eb="4">
      <t>タナオロシ</t>
    </rPh>
    <rPh sb="10" eb="12">
      <t>キマツ</t>
    </rPh>
    <rPh sb="12" eb="14">
      <t>タナオロシ</t>
    </rPh>
    <rPh sb="18" eb="20">
      <t>キンガク</t>
    </rPh>
    <rPh sb="21" eb="23">
      <t>キニュウ</t>
    </rPh>
    <phoneticPr fontId="2"/>
  </si>
  <si>
    <t xml:space="preserve">小             計 </t>
    <phoneticPr fontId="2"/>
  </si>
  <si>
    <t>㉛</t>
    <phoneticPr fontId="2"/>
  </si>
  <si>
    <t>農産物以外の</t>
    <phoneticPr fontId="79"/>
  </si>
  <si>
    <t>期 首</t>
    <rPh sb="0" eb="1">
      <t>キ</t>
    </rPh>
    <rPh sb="2" eb="3">
      <t>クビ</t>
    </rPh>
    <phoneticPr fontId="79"/>
  </si>
  <si>
    <t>㉜</t>
    <phoneticPr fontId="2"/>
  </si>
  <si>
    <t>棚 卸 高</t>
    <phoneticPr fontId="79"/>
  </si>
  <si>
    <t>期 末</t>
    <rPh sb="0" eb="1">
      <t>キ</t>
    </rPh>
    <rPh sb="2" eb="3">
      <t>スエ</t>
    </rPh>
    <phoneticPr fontId="79"/>
  </si>
  <si>
    <t>㉝</t>
    <phoneticPr fontId="2"/>
  </si>
  <si>
    <t>経費から差し引く果樹
牛馬等の育成費用</t>
    <phoneticPr fontId="2"/>
  </si>
  <si>
    <t>㉞</t>
    <phoneticPr fontId="2"/>
  </si>
  <si>
    <t xml:space="preserve">計 </t>
    <phoneticPr fontId="2"/>
  </si>
  <si>
    <t>㉟</t>
    <phoneticPr fontId="2"/>
  </si>
  <si>
    <t xml:space="preserve">差   引   金   額 </t>
    <phoneticPr fontId="2"/>
  </si>
  <si>
    <t>㊱</t>
    <phoneticPr fontId="2"/>
  </si>
  <si>
    <t xml:space="preserve"> ※1</t>
    <phoneticPr fontId="2"/>
  </si>
  <si>
    <t xml:space="preserve">  Ｂ 欄には、非課税取引、輸出取引等 、不課税取引を記入します。</t>
    <phoneticPr fontId="2"/>
  </si>
  <si>
    <t xml:space="preserve">  また、経費に特定課税仕入れに係る支払対価の額が含まれている場合には、その金額も Ｂ 欄に記入します 。</t>
    <phoneticPr fontId="2"/>
  </si>
  <si>
    <t xml:space="preserve"> ※2</t>
    <phoneticPr fontId="2"/>
  </si>
  <si>
    <t xml:space="preserve">  斜線がある欄は、一般的な取引において該当しない項目です。</t>
    <phoneticPr fontId="2"/>
  </si>
  <si>
    <t>表イ ｰ ３</t>
    <phoneticPr fontId="2"/>
  </si>
  <si>
    <t>(不動産所得用)</t>
    <phoneticPr fontId="2"/>
  </si>
  <si>
    <t>Aのうち課税取引に
ならないもの(※1)</t>
    <rPh sb="4" eb="6">
      <t>カゼイ</t>
    </rPh>
    <rPh sb="6" eb="8">
      <t>トリヒキ</t>
    </rPh>
    <phoneticPr fontId="2"/>
  </si>
  <si>
    <t>決算額</t>
    <phoneticPr fontId="2"/>
  </si>
  <si>
    <t>うち軽減税率6.24％
適用 分</t>
    <phoneticPr fontId="2"/>
  </si>
  <si>
    <t>賃借料</t>
    <phoneticPr fontId="2"/>
  </si>
  <si>
    <t>礼金・権利金</t>
    <phoneticPr fontId="2"/>
  </si>
  <si>
    <t>更新料</t>
    <phoneticPr fontId="2"/>
  </si>
  <si>
    <t>④</t>
    <phoneticPr fontId="2"/>
  </si>
  <si>
    <t>決算額</t>
    <phoneticPr fontId="2"/>
  </si>
  <si>
    <t>課税取引金額
(A - B)</t>
    <phoneticPr fontId="2"/>
  </si>
  <si>
    <t>うち軽減税率6.24%適用分</t>
    <phoneticPr fontId="2"/>
  </si>
  <si>
    <t>うち軽減税率7.8%適用分</t>
    <phoneticPr fontId="2"/>
  </si>
  <si>
    <t>経過措置（８割控除）の
適用を受ける課税仕入高</t>
    <phoneticPr fontId="2"/>
  </si>
  <si>
    <t>課税仕入高</t>
    <phoneticPr fontId="2"/>
  </si>
  <si>
    <t>A</t>
    <phoneticPr fontId="2"/>
  </si>
  <si>
    <t>B</t>
    <phoneticPr fontId="2"/>
  </si>
  <si>
    <t>C</t>
    <phoneticPr fontId="2"/>
  </si>
  <si>
    <t>D</t>
    <phoneticPr fontId="2"/>
  </si>
  <si>
    <t>E</t>
    <phoneticPr fontId="2"/>
  </si>
  <si>
    <t>F</t>
    <phoneticPr fontId="2"/>
  </si>
  <si>
    <t>G</t>
    <phoneticPr fontId="2"/>
  </si>
  <si>
    <t>租税公課</t>
    <phoneticPr fontId="2"/>
  </si>
  <si>
    <t>損害保険料</t>
    <phoneticPr fontId="2"/>
  </si>
  <si>
    <t>修繕費</t>
    <phoneticPr fontId="2"/>
  </si>
  <si>
    <t>減価償却費</t>
    <phoneticPr fontId="2"/>
  </si>
  <si>
    <t>⑧</t>
    <phoneticPr fontId="2"/>
  </si>
  <si>
    <t>経</t>
    <phoneticPr fontId="2"/>
  </si>
  <si>
    <t>借入金利子</t>
    <phoneticPr fontId="2"/>
  </si>
  <si>
    <t>⑨</t>
    <phoneticPr fontId="2"/>
  </si>
  <si>
    <t>地代家賃</t>
    <phoneticPr fontId="2"/>
  </si>
  <si>
    <t>⑩</t>
    <phoneticPr fontId="2"/>
  </si>
  <si>
    <t>費</t>
    <phoneticPr fontId="2"/>
  </si>
  <si>
    <t>給料賃金</t>
    <phoneticPr fontId="2"/>
  </si>
  <si>
    <t>⑪</t>
    <phoneticPr fontId="2"/>
  </si>
  <si>
    <t>その他の経費</t>
    <phoneticPr fontId="2"/>
  </si>
  <si>
    <t>計</t>
    <phoneticPr fontId="2"/>
  </si>
  <si>
    <t>差引金額</t>
    <phoneticPr fontId="2"/>
  </si>
  <si>
    <t>⑮</t>
    <phoneticPr fontId="2"/>
  </si>
  <si>
    <t>また、経費に特定課税仕入れに係る支払対価の額が含まれている場合には、その金額もＢ欄に記入します。</t>
    <phoneticPr fontId="2"/>
  </si>
  <si>
    <t>令和</t>
  </si>
  <si>
    <t>陳列棚</t>
    <rPh sb="0" eb="3">
      <t>チンレツダナ</t>
    </rPh>
    <phoneticPr fontId="2"/>
  </si>
  <si>
    <t>第4-(13)号様式</t>
    <phoneticPr fontId="49"/>
  </si>
  <si>
    <t>特 別</t>
    <rPh sb="0" eb="1">
      <t>トク</t>
    </rPh>
    <rPh sb="2" eb="3">
      <t>ベツ</t>
    </rPh>
    <phoneticPr fontId="49"/>
  </si>
  <si>
    <t xml:space="preserve"> 付表6     税率別消費税額計算表</t>
    <phoneticPr fontId="49"/>
  </si>
  <si>
    <t xml:space="preserve">    〔小規模事業者に係る税額控除に関する経過措置を適用する課税期間用〕</t>
    <phoneticPr fontId="49"/>
  </si>
  <si>
    <t>課税期間</t>
    <phoneticPr fontId="49"/>
  </si>
  <si>
    <t>～令和</t>
    <phoneticPr fontId="49"/>
  </si>
  <si>
    <t>氏名又は名称</t>
    <phoneticPr fontId="49"/>
  </si>
  <si>
    <t>Ⅰ　課税標準額に対する消費税額及び控除対象仕入税額の計算の基礎となる消費税額</t>
    <phoneticPr fontId="198"/>
  </si>
  <si>
    <t xml:space="preserve">区分 </t>
    <phoneticPr fontId="49"/>
  </si>
  <si>
    <t>税率7.8％適用分</t>
    <phoneticPr fontId="49"/>
  </si>
  <si>
    <t>合   計   C</t>
    <phoneticPr fontId="49"/>
  </si>
  <si>
    <t>B</t>
    <phoneticPr fontId="49"/>
  </si>
  <si>
    <t>課税資産の譲渡等
の対価の額</t>
    <phoneticPr fontId="198"/>
  </si>
  <si>
    <t>課税標準額</t>
    <phoneticPr fontId="49"/>
  </si>
  <si>
    <t>課税標準額に
対する消費税額</t>
    <phoneticPr fontId="49"/>
  </si>
  <si>
    <t>貸倒回収に係る消費税額</t>
    <phoneticPr fontId="49"/>
  </si>
  <si>
    <t>売上対価の返還等
に係る消費税額</t>
    <phoneticPr fontId="49"/>
  </si>
  <si>
    <t>控除対象仕入税額の計算
の基礎となる消費税額
（ ③ ＋ ④ － ⑤ ）</t>
    <phoneticPr fontId="49"/>
  </si>
  <si>
    <t>Ⅱ　控除対象仕入税額とみなされる特別控除税額</t>
  </si>
  <si>
    <t>項目</t>
    <rPh sb="0" eb="2">
      <t>コウモク</t>
    </rPh>
    <phoneticPr fontId="49"/>
  </si>
  <si>
    <t>特別控除税額
（ ⑥ × 80 ％ ）</t>
    <phoneticPr fontId="49"/>
  </si>
  <si>
    <t>Ⅲ　貸倒れに係る税額</t>
    <phoneticPr fontId="198"/>
  </si>
  <si>
    <t>税率6.24％適用分</t>
    <phoneticPr fontId="49"/>
  </si>
  <si>
    <t>税率7.8％適用分</t>
    <phoneticPr fontId="49"/>
  </si>
  <si>
    <t>合   計   C</t>
    <phoneticPr fontId="49"/>
  </si>
  <si>
    <t>A</t>
    <phoneticPr fontId="49"/>
  </si>
  <si>
    <t>B</t>
    <phoneticPr fontId="49"/>
  </si>
  <si>
    <t xml:space="preserve">(A + B) </t>
    <phoneticPr fontId="49"/>
  </si>
  <si>
    <t>⑧</t>
    <phoneticPr fontId="49"/>
  </si>
  <si>
    <t xml:space="preserve">   金額の計算においては、 1円未満の端数を切り捨てる。</t>
    <phoneticPr fontId="49"/>
  </si>
  <si>
    <t>(R5.10.1以後終了課税期間用)</t>
    <phoneticPr fontId="49"/>
  </si>
  <si>
    <t xml:space="preserve">※ ２割特例による申告の場合、⑱欄に⑪欄の数字を記載し、
⑱欄×22/78から算出された金額を⑳欄に記載してください。
</t>
    <phoneticPr fontId="2"/>
  </si>
  <si>
    <t>課税資産の譲渡</t>
    <rPh sb="0" eb="2">
      <t>カゼイ</t>
    </rPh>
    <rPh sb="2" eb="4">
      <t>シサン</t>
    </rPh>
    <rPh sb="5" eb="7">
      <t>ジョウト</t>
    </rPh>
    <phoneticPr fontId="2"/>
  </si>
  <si>
    <t>屋         号</t>
    <rPh sb="0" eb="1">
      <t>ヤ</t>
    </rPh>
    <phoneticPr fontId="2"/>
  </si>
  <si>
    <t>個人番号</t>
    <phoneticPr fontId="2"/>
  </si>
  <si>
    <t>氏         名</t>
    <phoneticPr fontId="2"/>
  </si>
  <si>
    <t>納  税  地</t>
    <phoneticPr fontId="38"/>
  </si>
  <si>
    <t>屋         号</t>
    <rPh sb="0" eb="1">
      <t>ヤ</t>
    </rPh>
    <rPh sb="10" eb="11">
      <t>ゴウ</t>
    </rPh>
    <phoneticPr fontId="2"/>
  </si>
  <si>
    <t>氏         名</t>
    <rPh sb="0" eb="1">
      <t>シ</t>
    </rPh>
    <rPh sb="10" eb="11">
      <t>メイ</t>
    </rPh>
    <phoneticPr fontId="2"/>
  </si>
  <si>
    <t>123456789012</t>
    <phoneticPr fontId="2"/>
  </si>
  <si>
    <t>屋         号</t>
    <phoneticPr fontId="5"/>
  </si>
  <si>
    <t>氏         名</t>
    <phoneticPr fontId="2"/>
  </si>
  <si>
    <t>個人番号</t>
    <phoneticPr fontId="2"/>
  </si>
  <si>
    <t xml:space="preserve">  記載してください。輸出取引等は、(2)に記載してください。</t>
    <rPh sb="11" eb="13">
      <t>ユシュツ</t>
    </rPh>
    <rPh sb="13" eb="15">
      <t>トリヒキ</t>
    </rPh>
    <rPh sb="15" eb="16">
      <t>トウ</t>
    </rPh>
    <rPh sb="22" eb="24">
      <t>キサイ</t>
    </rPh>
    <phoneticPr fontId="2"/>
  </si>
  <si>
    <t>Aのうち課税取引
にならないもの
(※1)</t>
    <rPh sb="4" eb="6">
      <t>カゼイ</t>
    </rPh>
    <rPh sb="6" eb="8">
      <t>トリヒキ</t>
    </rPh>
    <phoneticPr fontId="2"/>
  </si>
  <si>
    <t>06</t>
    <phoneticPr fontId="2"/>
  </si>
  <si>
    <t>06</t>
    <phoneticPr fontId="2"/>
  </si>
  <si>
    <t>令和 7年 3月31日</t>
    <rPh sb="0" eb="1">
      <t>レイ</t>
    </rPh>
    <rPh sb="1" eb="2">
      <t>ワ</t>
    </rPh>
    <rPh sb="4" eb="5">
      <t>ネン</t>
    </rPh>
    <rPh sb="7" eb="8">
      <t>ガツ</t>
    </rPh>
    <rPh sb="10" eb="11">
      <t>ニチ</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</si>
</sst>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quot;△ &quot;#,##0"/>
    <numFmt numFmtId="177" formatCode="0_ "/>
    <numFmt numFmtId="178" formatCode="#,##0_);[Red]\(#,##0\)"/>
    <numFmt numFmtId="179" formatCode="#,##0_ "/>
    <numFmt numFmtId="180" formatCode="#,##0.00_ "/>
    <numFmt numFmtId="181" formatCode="0.0;[Red]0.0"/>
  </numFmts>
  <fonts count="203">
    <font>
      <sz val="11"/>
      <name val="ＭＳ Ｐ明朝"/>
      <family val="1"/>
      <charset val="128"/>
    </font>
    <font>
      <sz val="11"/>
      <name val="ＭＳ Ｐ明朝"/>
      <family val="1"/>
      <charset val="128"/>
    </font>
    <font>
      <sz val="6"/>
      <name val="ＭＳ Ｐ明朝"/>
      <family val="1"/>
      <charset val="128"/>
    </font>
    <font>
      <sz val="11"/>
      <name val="ＭＳ Ｐゴシック"/>
      <family val="3"/>
      <charset val="128"/>
    </font>
    <font>
      <sz val="12"/>
      <name val="ＭＳ Ｐ明朝"/>
      <family val="1"/>
      <charset val="128"/>
    </font>
    <font>
      <sz val="6"/>
      <name val="ＭＳ Ｐゴシック"/>
      <family val="3"/>
      <charset val="128"/>
    </font>
    <font>
      <sz val="10"/>
      <name val="ＭＳ Ｐ明朝"/>
      <family val="1"/>
      <charset val="128"/>
    </font>
    <font>
      <sz val="8.5"/>
      <name val="ＭＳ Ｐ明朝"/>
      <family val="1"/>
      <charset val="128"/>
    </font>
    <font>
      <sz val="9"/>
      <name val="ＭＳ Ｐ明朝"/>
      <family val="1"/>
      <charset val="128"/>
    </font>
    <font>
      <sz val="12"/>
      <name val="ＭＳ 明朝"/>
      <family val="1"/>
      <charset val="128"/>
    </font>
    <font>
      <sz val="14"/>
      <name val="ＭＳ Ｐ明朝"/>
      <family val="1"/>
      <charset val="128"/>
    </font>
    <font>
      <sz val="11"/>
      <name val="ＭＳ 明朝"/>
      <family val="1"/>
      <charset val="128"/>
    </font>
    <font>
      <sz val="12"/>
      <color indexed="12"/>
      <name val="ＭＳ Ｐ明朝"/>
      <family val="1"/>
      <charset val="128"/>
    </font>
    <font>
      <sz val="16"/>
      <name val="ＭＳ ゴシック"/>
      <family val="3"/>
      <charset val="128"/>
    </font>
    <font>
      <sz val="8"/>
      <name val="ＭＳ Ｐ明朝"/>
      <family val="1"/>
      <charset val="128"/>
    </font>
    <font>
      <sz val="8.5"/>
      <name val="ＭＳ 明朝"/>
      <family val="1"/>
      <charset val="128"/>
    </font>
    <font>
      <sz val="10.5"/>
      <name val="ＭＳ Ｐ明朝"/>
      <family val="1"/>
      <charset val="128"/>
    </font>
    <font>
      <sz val="14"/>
      <color indexed="12"/>
      <name val="ＭＳ Ｐ明朝"/>
      <family val="1"/>
      <charset val="128"/>
    </font>
    <font>
      <sz val="10"/>
      <color indexed="12"/>
      <name val="ＭＳ Ｐ明朝"/>
      <family val="1"/>
      <charset val="128"/>
    </font>
    <font>
      <sz val="10"/>
      <name val="ＭＳ 明朝"/>
      <family val="1"/>
      <charset val="128"/>
    </font>
    <font>
      <sz val="8"/>
      <name val="ＭＳ 明朝"/>
      <family val="1"/>
      <charset val="128"/>
    </font>
    <font>
      <sz val="13"/>
      <color indexed="12"/>
      <name val="ＭＳ Ｐ明朝"/>
      <family val="1"/>
      <charset val="128"/>
    </font>
    <font>
      <sz val="11"/>
      <color indexed="33"/>
      <name val="ＭＳ 明朝"/>
      <family val="1"/>
      <charset val="128"/>
    </font>
    <font>
      <sz val="18"/>
      <color indexed="33"/>
      <name val="ＭＳ 明朝"/>
      <family val="1"/>
      <charset val="128"/>
    </font>
    <font>
      <sz val="16"/>
      <color indexed="12"/>
      <name val="ＭＳ ゴシック"/>
      <family val="3"/>
      <charset val="128"/>
    </font>
    <font>
      <sz val="9"/>
      <name val="ＭＳ 明朝"/>
      <family val="1"/>
      <charset val="128"/>
    </font>
    <font>
      <sz val="6"/>
      <name val="ＭＳ 明朝"/>
      <family val="1"/>
      <charset val="128"/>
    </font>
    <font>
      <sz val="11"/>
      <name val="ＭＳ Ｐ明朝"/>
      <family val="1"/>
      <charset val="128"/>
    </font>
    <font>
      <sz val="14"/>
      <name val="ＭＳ 明朝"/>
      <family val="1"/>
      <charset val="128"/>
    </font>
    <font>
      <sz val="18"/>
      <color indexed="12"/>
      <name val="ＭＳ 明朝"/>
      <family val="1"/>
      <charset val="128"/>
    </font>
    <font>
      <sz val="12"/>
      <color indexed="14"/>
      <name val="ＭＳ 明朝"/>
      <family val="1"/>
      <charset val="128"/>
    </font>
    <font>
      <sz val="11"/>
      <color indexed="12"/>
      <name val="ＭＳ 明朝"/>
      <family val="1"/>
      <charset val="128"/>
    </font>
    <font>
      <sz val="11"/>
      <color indexed="12"/>
      <name val="ＭＳ Ｐ明朝"/>
      <family val="1"/>
      <charset val="128"/>
    </font>
    <font>
      <sz val="8"/>
      <color indexed="12"/>
      <name val="ＭＳ Ｐ明朝"/>
      <family val="1"/>
      <charset val="128"/>
    </font>
    <font>
      <sz val="9"/>
      <color indexed="12"/>
      <name val="ＭＳ Ｐ明朝"/>
      <family val="1"/>
      <charset val="128"/>
    </font>
    <font>
      <sz val="9"/>
      <color indexed="14"/>
      <name val="ＭＳ Ｐ明朝"/>
      <family val="1"/>
      <charset val="128"/>
    </font>
    <font>
      <sz val="7"/>
      <name val="ＭＳ 明朝"/>
      <family val="1"/>
      <charset val="128"/>
    </font>
    <font>
      <sz val="13"/>
      <name val="ＭＳ 明朝"/>
      <family val="1"/>
      <charset val="128"/>
    </font>
    <font>
      <sz val="7"/>
      <color indexed="8"/>
      <name val="ＭＳ 明朝"/>
      <family val="1"/>
      <charset val="128"/>
    </font>
    <font>
      <sz val="16"/>
      <name val="ＭＳ 明朝"/>
      <family val="1"/>
      <charset val="128"/>
    </font>
    <font>
      <sz val="11"/>
      <color indexed="14"/>
      <name val="ＭＳ Ｐ明朝"/>
      <family val="1"/>
      <charset val="128"/>
    </font>
    <font>
      <sz val="11"/>
      <color indexed="8"/>
      <name val="ＭＳ Ｐ明朝"/>
      <family val="1"/>
      <charset val="128"/>
    </font>
    <font>
      <sz val="10"/>
      <color indexed="14"/>
      <name val="ＭＳ Ｐ明朝"/>
      <family val="1"/>
      <charset val="128"/>
    </font>
    <font>
      <sz val="14"/>
      <color indexed="8"/>
      <name val="ＭＳ 明朝"/>
      <family val="1"/>
      <charset val="128"/>
    </font>
    <font>
      <sz val="10"/>
      <color indexed="8"/>
      <name val="ＭＳ 明朝"/>
      <family val="1"/>
      <charset val="128"/>
    </font>
    <font>
      <sz val="16"/>
      <color indexed="8"/>
      <name val="ＭＳ 明朝"/>
      <family val="1"/>
      <charset val="128"/>
    </font>
    <font>
      <sz val="16"/>
      <color indexed="14"/>
      <name val="ＭＳ Ｐゴシック"/>
      <family val="3"/>
      <charset val="128"/>
    </font>
    <font>
      <sz val="18"/>
      <name val="ＭＳ 明朝"/>
      <family val="1"/>
      <charset val="128"/>
    </font>
    <font>
      <sz val="11"/>
      <name val="ＭＳ Ｐゴシック"/>
      <family val="3"/>
    </font>
    <font>
      <sz val="9"/>
      <color indexed="0"/>
      <name val="ＭＳ Ｐ明朝"/>
      <family val="1"/>
      <charset val="128"/>
    </font>
    <font>
      <sz val="16"/>
      <name val="ＭＳ Ｐ明朝"/>
      <family val="1"/>
      <charset val="128"/>
    </font>
    <font>
      <sz val="12"/>
      <color indexed="0"/>
      <name val="ＭＳ Ｐ明朝"/>
      <family val="1"/>
      <charset val="128"/>
    </font>
    <font>
      <sz val="12"/>
      <name val="ＭＳ Ｐゴシック"/>
      <family val="3"/>
      <charset val="128"/>
    </font>
    <font>
      <sz val="7"/>
      <name val="ＭＳ Ｐ明朝"/>
      <family val="1"/>
      <charset val="128"/>
    </font>
    <font>
      <sz val="9.5"/>
      <name val="ＭＳ Ｐ明朝"/>
      <family val="1"/>
      <charset val="128"/>
    </font>
    <font>
      <sz val="15"/>
      <name val="ＭＳ Ｐ明朝"/>
      <family val="1"/>
      <charset val="128"/>
    </font>
    <font>
      <sz val="12"/>
      <color indexed="14"/>
      <name val="ＭＳ Ｐ明朝"/>
      <family val="1"/>
      <charset val="128"/>
    </font>
    <font>
      <sz val="22"/>
      <name val="HG丸ｺﾞｼｯｸM-PRO"/>
      <family val="3"/>
      <charset val="128"/>
    </font>
    <font>
      <sz val="22"/>
      <name val="ＭＳ Ｐ明朝"/>
      <family val="1"/>
      <charset val="128"/>
    </font>
    <font>
      <sz val="11"/>
      <name val="HG丸ｺﾞｼｯｸM-PRO"/>
      <family val="3"/>
      <charset val="128"/>
    </font>
    <font>
      <sz val="13"/>
      <name val="HG丸ｺﾞｼｯｸM-PRO"/>
      <family val="3"/>
      <charset val="128"/>
    </font>
    <font>
      <sz val="24"/>
      <name val="HG丸ｺﾞｼｯｸM-PRO"/>
      <family val="3"/>
      <charset val="128"/>
    </font>
    <font>
      <sz val="20"/>
      <name val="HG丸ｺﾞｼｯｸM-PRO"/>
      <family val="3"/>
      <charset val="128"/>
    </font>
    <font>
      <sz val="14"/>
      <color indexed="8"/>
      <name val="HG丸ｺﾞｼｯｸM-PRO"/>
      <family val="3"/>
      <charset val="128"/>
    </font>
    <font>
      <sz val="18"/>
      <name val="HG丸ｺﾞｼｯｸM-PRO"/>
      <family val="3"/>
      <charset val="128"/>
    </font>
    <font>
      <sz val="12"/>
      <name val="HG丸ｺﾞｼｯｸM-PRO"/>
      <family val="3"/>
      <charset val="128"/>
    </font>
    <font>
      <sz val="12"/>
      <color indexed="8"/>
      <name val="HG丸ｺﾞｼｯｸM-PRO"/>
      <family val="3"/>
      <charset val="128"/>
    </font>
    <font>
      <sz val="15"/>
      <name val="HG丸ｺﾞｼｯｸM-PRO"/>
      <family val="3"/>
      <charset val="128"/>
    </font>
    <font>
      <sz val="16"/>
      <name val="HG丸ｺﾞｼｯｸM-PRO"/>
      <family val="3"/>
      <charset val="128"/>
    </font>
    <font>
      <sz val="12"/>
      <color indexed="14"/>
      <name val="HG丸ｺﾞｼｯｸM-PRO"/>
      <family val="3"/>
      <charset val="128"/>
    </font>
    <font>
      <sz val="20"/>
      <color indexed="8"/>
      <name val="HG丸ｺﾞｼｯｸM-PRO"/>
      <family val="3"/>
      <charset val="128"/>
    </font>
    <font>
      <sz val="13"/>
      <color indexed="8"/>
      <name val="HG丸ｺﾞｼｯｸM-PRO"/>
      <family val="3"/>
      <charset val="128"/>
    </font>
    <font>
      <sz val="18"/>
      <color indexed="8"/>
      <name val="HG丸ｺﾞｼｯｸM-PRO"/>
      <family val="3"/>
      <charset val="128"/>
    </font>
    <font>
      <sz val="14"/>
      <name val="HG丸ｺﾞｼｯｸM-PRO"/>
      <family val="3"/>
      <charset val="128"/>
    </font>
    <font>
      <sz val="11"/>
      <color indexed="8"/>
      <name val="HG丸ｺﾞｼｯｸM-PRO"/>
      <family val="3"/>
      <charset val="128"/>
    </font>
    <font>
      <sz val="10"/>
      <color indexed="8"/>
      <name val="HG丸ｺﾞｼｯｸM-PRO"/>
      <family val="3"/>
      <charset val="128"/>
    </font>
    <font>
      <sz val="16"/>
      <color indexed="8"/>
      <name val="HG丸ｺﾞｼｯｸM-PRO"/>
      <family val="3"/>
      <charset val="128"/>
    </font>
    <font>
      <sz val="9"/>
      <color indexed="8"/>
      <name val="HG丸ｺﾞｼｯｸM-PRO"/>
      <family val="3"/>
      <charset val="128"/>
    </font>
    <font>
      <sz val="20"/>
      <color indexed="8"/>
      <name val="ＭＳ Ｐ明朝"/>
      <family val="1"/>
      <charset val="128"/>
    </font>
    <font>
      <sz val="15"/>
      <color indexed="8"/>
      <name val="ＭＳ Ｐ明朝"/>
      <family val="1"/>
      <charset val="128"/>
    </font>
    <font>
      <sz val="16"/>
      <color indexed="8"/>
      <name val="ＭＳ Ｐ明朝"/>
      <family val="1"/>
      <charset val="128"/>
    </font>
    <font>
      <sz val="12"/>
      <color indexed="44"/>
      <name val="ＭＳ Ｐ明朝"/>
      <family val="1"/>
      <charset val="128"/>
    </font>
    <font>
      <sz val="12"/>
      <color indexed="8"/>
      <name val="ＭＳ Ｐ明朝"/>
      <family val="1"/>
      <charset val="128"/>
    </font>
    <font>
      <sz val="13"/>
      <color indexed="14"/>
      <name val="ＭＳ Ｐ明朝"/>
      <family val="1"/>
      <charset val="128"/>
    </font>
    <font>
      <sz val="13"/>
      <name val="ＭＳ Ｐ明朝"/>
      <family val="1"/>
      <charset val="128"/>
    </font>
    <font>
      <sz val="10"/>
      <color indexed="8"/>
      <name val="ＭＳ Ｐ明朝"/>
      <family val="1"/>
      <charset val="128"/>
    </font>
    <font>
      <sz val="18"/>
      <name val="ＭＳ Ｐ明朝"/>
      <family val="1"/>
      <charset val="128"/>
    </font>
    <font>
      <sz val="6"/>
      <name val="HG丸ｺﾞｼｯｸM-PRO"/>
      <family val="3"/>
      <charset val="128"/>
    </font>
    <font>
      <sz val="11"/>
      <color indexed="14"/>
      <name val="HG丸ｺﾞｼｯｸM-PRO"/>
      <family val="3"/>
      <charset val="128"/>
    </font>
    <font>
      <sz val="7"/>
      <color indexed="40"/>
      <name val="HG丸ｺﾞｼｯｸM-PRO"/>
      <family val="3"/>
      <charset val="128"/>
    </font>
    <font>
      <sz val="6"/>
      <color indexed="8"/>
      <name val="HG丸ｺﾞｼｯｸM-PRO"/>
      <family val="3"/>
      <charset val="128"/>
    </font>
    <font>
      <sz val="9"/>
      <name val="HG丸ｺﾞｼｯｸM-PRO"/>
      <family val="3"/>
      <charset val="128"/>
    </font>
    <font>
      <sz val="13"/>
      <color indexed="14"/>
      <name val="HG丸ｺﾞｼｯｸM-PRO"/>
      <family val="3"/>
      <charset val="128"/>
    </font>
    <font>
      <sz val="15"/>
      <color indexed="8"/>
      <name val="HG丸ｺﾞｼｯｸM-PRO"/>
      <family val="3"/>
      <charset val="128"/>
    </font>
    <font>
      <sz val="12"/>
      <color indexed="44"/>
      <name val="HG丸ｺﾞｼｯｸM-PRO"/>
      <family val="3"/>
      <charset val="128"/>
    </font>
    <font>
      <sz val="10"/>
      <name val="HG丸ｺﾞｼｯｸM-PRO"/>
      <family val="3"/>
      <charset val="128"/>
    </font>
    <font>
      <sz val="14"/>
      <color indexed="8"/>
      <name val="ＭＳ Ｐ明朝"/>
      <family val="1"/>
      <charset val="128"/>
    </font>
    <font>
      <sz val="20"/>
      <name val="ＭＳ Ｐ明朝"/>
      <family val="1"/>
      <charset val="128"/>
    </font>
    <font>
      <sz val="18"/>
      <color indexed="8"/>
      <name val="ＭＳ Ｐ明朝"/>
      <family val="1"/>
      <charset val="128"/>
    </font>
    <font>
      <sz val="8"/>
      <color indexed="8"/>
      <name val="HG丸ｺﾞｼｯｸM-PRO"/>
      <family val="3"/>
      <charset val="128"/>
    </font>
    <font>
      <sz val="11"/>
      <color indexed="0"/>
      <name val="ＭＳ Ｐ明朝"/>
      <family val="1"/>
      <charset val="128"/>
    </font>
    <font>
      <b/>
      <sz val="15"/>
      <name val="ＭＳ Ｐ明朝"/>
      <family val="1"/>
      <charset val="128"/>
    </font>
    <font>
      <b/>
      <sz val="13"/>
      <name val="ＭＳ 明朝"/>
      <family val="1"/>
      <charset val="128"/>
    </font>
    <font>
      <sz val="13"/>
      <color indexed="33"/>
      <name val="ＭＳ 明朝"/>
      <family val="1"/>
      <charset val="128"/>
    </font>
    <font>
      <sz val="19"/>
      <name val="ＭＳ 明朝"/>
      <family val="1"/>
      <charset val="128"/>
    </font>
    <font>
      <sz val="9"/>
      <name val="ＭＳ Ｐゴシック"/>
      <family val="3"/>
      <charset val="128"/>
    </font>
    <font>
      <sz val="9"/>
      <name val="ＭＳ Ｐゴシック"/>
      <family val="3"/>
      <charset val="128"/>
    </font>
    <font>
      <sz val="48"/>
      <name val="Modern"/>
      <family val="3"/>
      <charset val="255"/>
    </font>
    <font>
      <sz val="11"/>
      <color rgb="FFFF00FF"/>
      <name val="ＭＳ Ｐゴシック"/>
      <family val="3"/>
      <charset val="128"/>
    </font>
    <font>
      <sz val="11"/>
      <color rgb="FF0000FF"/>
      <name val="ＭＳ Ｐ明朝"/>
      <family val="1"/>
      <charset val="128"/>
    </font>
    <font>
      <sz val="14"/>
      <color rgb="FF0000FF"/>
      <name val="ＭＳ 明朝"/>
      <family val="1"/>
      <charset val="128"/>
    </font>
    <font>
      <sz val="12"/>
      <color rgb="FFFF00FF"/>
      <name val="ＭＳ Ｐ明朝"/>
      <family val="1"/>
      <charset val="128"/>
    </font>
    <font>
      <sz val="11"/>
      <color rgb="FFFF00FF"/>
      <name val="ＭＳ Ｐ明朝"/>
      <family val="1"/>
      <charset val="128"/>
    </font>
    <font>
      <sz val="11"/>
      <color rgb="FFFF00FF"/>
      <name val="ＭＳ 明朝"/>
      <family val="1"/>
      <charset val="128"/>
    </font>
    <font>
      <sz val="12"/>
      <color rgb="FFFF00FF"/>
      <name val="ＭＳ 明朝"/>
      <family val="1"/>
      <charset val="128"/>
    </font>
    <font>
      <sz val="12"/>
      <color theme="0"/>
      <name val="ＭＳ Ｐ明朝"/>
      <family val="1"/>
      <charset val="128"/>
    </font>
    <font>
      <sz val="11"/>
      <color rgb="FFFF00FF"/>
      <name val="HG丸ｺﾞｼｯｸM-PRO"/>
      <family val="3"/>
      <charset val="128"/>
    </font>
    <font>
      <sz val="12"/>
      <color rgb="FF0000FF"/>
      <name val="ＭＳ Ｐ明朝"/>
      <family val="1"/>
      <charset val="128"/>
    </font>
    <font>
      <sz val="10"/>
      <color rgb="FFFF00FF"/>
      <name val="ＭＳ 明朝"/>
      <family val="1"/>
      <charset val="128"/>
    </font>
    <font>
      <sz val="20"/>
      <color rgb="FFFF00FF"/>
      <name val="ＭＳ Ｐ明朝"/>
      <family val="1"/>
      <charset val="128"/>
    </font>
    <font>
      <sz val="14"/>
      <color rgb="FFFF00FF"/>
      <name val="ＭＳ 明朝"/>
      <family val="1"/>
      <charset val="128"/>
    </font>
    <font>
      <sz val="10"/>
      <color rgb="FFFF0000"/>
      <name val="ＭＳ 明朝"/>
      <family val="1"/>
      <charset val="128"/>
    </font>
    <font>
      <sz val="20"/>
      <color rgb="FFFF00FF"/>
      <name val="HG丸ｺﾞｼｯｸM-PRO"/>
      <family val="3"/>
      <charset val="128"/>
    </font>
    <font>
      <sz val="48"/>
      <color theme="1"/>
      <name val="Modern"/>
      <family val="3"/>
      <charset val="255"/>
    </font>
    <font>
      <sz val="12"/>
      <color theme="0"/>
      <name val="ＭＳ Ｐゴシック"/>
      <family val="3"/>
      <charset val="128"/>
    </font>
    <font>
      <sz val="18"/>
      <color rgb="FF0000FF"/>
      <name val="ＭＳ Ｐ明朝"/>
      <family val="1"/>
      <charset val="128"/>
    </font>
    <font>
      <sz val="14"/>
      <color rgb="FF0000FF"/>
      <name val="ＭＳ Ｐ明朝"/>
      <family val="1"/>
      <charset val="128"/>
    </font>
    <font>
      <sz val="22"/>
      <color rgb="FFFF00FF"/>
      <name val="HG丸ｺﾞｼｯｸM-PRO"/>
      <family val="3"/>
      <charset val="128"/>
    </font>
    <font>
      <sz val="12"/>
      <color rgb="FFFF00FF"/>
      <name val="HG丸ｺﾞｼｯｸM-PRO"/>
      <family val="3"/>
      <charset val="128"/>
    </font>
    <font>
      <sz val="22"/>
      <color rgb="FFFF00FF"/>
      <name val="ＭＳ Ｐ明朝"/>
      <family val="1"/>
      <charset val="128"/>
    </font>
    <font>
      <sz val="18"/>
      <color rgb="FFFF00FF"/>
      <name val="ＭＳ 明朝"/>
      <family val="1"/>
      <charset val="128"/>
    </font>
    <font>
      <sz val="13"/>
      <color rgb="FFFF00FF"/>
      <name val="ＭＳ Ｐ明朝"/>
      <family val="1"/>
      <charset val="128"/>
    </font>
    <font>
      <sz val="18"/>
      <color rgb="FFFF00FF"/>
      <name val="ＭＳ Ｐ明朝"/>
      <family val="1"/>
      <charset val="128"/>
    </font>
    <font>
      <sz val="16"/>
      <color rgb="FFFF00FF"/>
      <name val="ＭＳ Ｐ明朝"/>
      <family val="1"/>
      <charset val="128"/>
    </font>
    <font>
      <sz val="18"/>
      <color indexed="33"/>
      <name val="ＭＳ Ｐ明朝"/>
      <family val="1"/>
      <charset val="128"/>
    </font>
    <font>
      <sz val="10"/>
      <color indexed="10"/>
      <name val="ＭＳ Ｐ明朝"/>
      <family val="1"/>
      <charset val="128"/>
    </font>
    <font>
      <u/>
      <sz val="11"/>
      <color theme="10"/>
      <name val="ＭＳ Ｐゴシック"/>
      <family val="3"/>
      <charset val="128"/>
    </font>
    <font>
      <sz val="9"/>
      <color rgb="FFFF00FF"/>
      <name val="ＭＳ Ｐ明朝"/>
      <family val="1"/>
      <charset val="128"/>
    </font>
    <font>
      <sz val="10"/>
      <color rgb="FF0000FF"/>
      <name val="ＭＳ Ｐ明朝"/>
      <family val="1"/>
      <charset val="128"/>
    </font>
    <font>
      <sz val="9"/>
      <color rgb="FF0000FF"/>
      <name val="ＭＳ Ｐ明朝"/>
      <family val="1"/>
      <charset val="128"/>
    </font>
    <font>
      <b/>
      <sz val="9"/>
      <color rgb="FFFF00FF"/>
      <name val="ＭＳ Ｐ明朝"/>
      <family val="1"/>
      <charset val="128"/>
    </font>
    <font>
      <b/>
      <sz val="9"/>
      <color indexed="14"/>
      <name val="ＭＳ Ｐ明朝"/>
      <family val="1"/>
      <charset val="128"/>
    </font>
    <font>
      <sz val="13"/>
      <color rgb="FFFF00FF"/>
      <name val="ＭＳ 明朝"/>
      <family val="1"/>
      <charset val="128"/>
    </font>
    <font>
      <b/>
      <sz val="9"/>
      <color indexed="81"/>
      <name val="ＭＳ Ｐゴシック"/>
      <family val="3"/>
      <charset val="128"/>
    </font>
    <font>
      <sz val="12"/>
      <color indexed="33"/>
      <name val="ＭＳ 明朝"/>
      <family val="1"/>
      <charset val="128"/>
    </font>
    <font>
      <sz val="14"/>
      <name val="ＭＳ ゴシック"/>
      <family val="3"/>
      <charset val="128"/>
    </font>
    <font>
      <sz val="14"/>
      <color indexed="12"/>
      <name val="ＭＳ 明朝"/>
      <family val="1"/>
      <charset val="128"/>
    </font>
    <font>
      <sz val="12"/>
      <color indexed="12"/>
      <name val="ＭＳ 明朝"/>
      <family val="1"/>
      <charset val="128"/>
    </font>
    <font>
      <sz val="10"/>
      <name val="ＭＳ ゴシック"/>
      <family val="3"/>
      <charset val="128"/>
    </font>
    <font>
      <sz val="12"/>
      <color indexed="10"/>
      <name val="ＭＳ 明朝"/>
      <family val="1"/>
      <charset val="128"/>
    </font>
    <font>
      <sz val="14"/>
      <color indexed="33"/>
      <name val="ＭＳ ゴシック"/>
      <family val="3"/>
      <charset val="128"/>
    </font>
    <font>
      <b/>
      <sz val="14"/>
      <color rgb="FFFF0000"/>
      <name val="ＭＳ Ｐ明朝"/>
      <family val="1"/>
      <charset val="128"/>
    </font>
    <font>
      <b/>
      <sz val="12"/>
      <color rgb="FFFF0000"/>
      <name val="ＭＳ 明朝"/>
      <family val="1"/>
      <charset val="128"/>
    </font>
    <font>
      <b/>
      <sz val="13"/>
      <name val="ＭＳ ゴシック"/>
      <family val="3"/>
      <charset val="128"/>
    </font>
    <font>
      <b/>
      <sz val="14"/>
      <name val="ＭＳ ゴシック"/>
      <family val="3"/>
      <charset val="128"/>
    </font>
    <font>
      <b/>
      <sz val="12"/>
      <name val="ＭＳ ゴシック"/>
      <family val="3"/>
      <charset val="128"/>
    </font>
    <font>
      <sz val="10"/>
      <color indexed="0"/>
      <name val="ＭＳ Ｐ明朝"/>
      <family val="1"/>
      <charset val="128"/>
    </font>
    <font>
      <sz val="5"/>
      <name val="ＭＳ 明朝"/>
      <family val="1"/>
      <charset val="128"/>
    </font>
    <font>
      <sz val="15"/>
      <color theme="1"/>
      <name val="ＭＳ Ｐゴシック"/>
      <family val="3"/>
      <charset val="128"/>
    </font>
    <font>
      <sz val="16"/>
      <name val="ＭＳ Ｐゴシック"/>
      <family val="3"/>
      <charset val="128"/>
    </font>
    <font>
      <sz val="11"/>
      <color rgb="FF0000FF"/>
      <name val="ＭＳ 明朝"/>
      <family val="1"/>
      <charset val="128"/>
    </font>
    <font>
      <b/>
      <sz val="17"/>
      <name val="ＭＳ ゴシック"/>
      <family val="3"/>
      <charset val="128"/>
    </font>
    <font>
      <sz val="12"/>
      <color indexed="12"/>
      <name val="HGｺﾞｼｯｸE"/>
      <family val="3"/>
      <charset val="128"/>
    </font>
    <font>
      <b/>
      <sz val="10"/>
      <color rgb="FFFF00FF"/>
      <name val="ＭＳ 明朝"/>
      <family val="1"/>
      <charset val="128"/>
    </font>
    <font>
      <sz val="14"/>
      <color indexed="33"/>
      <name val="ＭＳ Ｐ明朝"/>
      <family val="1"/>
      <charset val="128"/>
    </font>
    <font>
      <b/>
      <sz val="14"/>
      <name val="ＭＳ Ｐゴシック"/>
      <family val="3"/>
      <charset val="128"/>
    </font>
    <font>
      <b/>
      <sz val="12"/>
      <name val="ＭＳ Ｐゴシック"/>
      <family val="3"/>
      <charset val="128"/>
    </font>
    <font>
      <sz val="14"/>
      <name val="ＭＳ Ｐゴシック"/>
      <family val="3"/>
      <charset val="128"/>
    </font>
    <font>
      <sz val="18"/>
      <color rgb="FF0000FF"/>
      <name val="ＭＳ 明朝"/>
      <family val="1"/>
      <charset val="128"/>
    </font>
    <font>
      <b/>
      <sz val="11"/>
      <name val="ＭＳ ゴシック"/>
      <family val="3"/>
      <charset val="128"/>
    </font>
    <font>
      <b/>
      <sz val="11"/>
      <name val="ＭＳ Ｐゴシック"/>
      <family val="3"/>
      <charset val="128"/>
    </font>
    <font>
      <b/>
      <sz val="11"/>
      <color rgb="FFFF00FF"/>
      <name val="ＭＳ Ｐ明朝"/>
      <family val="1"/>
      <charset val="128"/>
    </font>
    <font>
      <b/>
      <sz val="11"/>
      <color indexed="12"/>
      <name val="ＭＳ Ｐ明朝"/>
      <family val="1"/>
      <charset val="128"/>
    </font>
    <font>
      <sz val="11"/>
      <color indexed="10"/>
      <name val="ＭＳ Ｐゴシック"/>
      <family val="3"/>
      <charset val="128"/>
    </font>
    <font>
      <sz val="18"/>
      <color indexed="33"/>
      <name val="ＭＳ Ｐゴシック"/>
      <family val="3"/>
      <charset val="128"/>
    </font>
    <font>
      <sz val="10"/>
      <name val="ＭＳ Ｐゴシック"/>
      <family val="3"/>
      <charset val="128"/>
    </font>
    <font>
      <sz val="18"/>
      <color indexed="12"/>
      <name val="ＭＳ Ｐ明朝"/>
      <family val="1"/>
      <charset val="128"/>
    </font>
    <font>
      <sz val="18"/>
      <color rgb="FF0000FF"/>
      <name val="ＭＳ Ｐゴシック"/>
      <family val="3"/>
      <charset val="128"/>
    </font>
    <font>
      <sz val="18"/>
      <name val="ＭＳ Ｐゴシック"/>
      <family val="3"/>
      <charset val="128"/>
    </font>
    <font>
      <sz val="18"/>
      <color rgb="FFFF00FF"/>
      <name val="ＭＳ Ｐゴシック"/>
      <family val="3"/>
      <charset val="128"/>
    </font>
    <font>
      <sz val="18"/>
      <color indexed="14"/>
      <name val="ＭＳ Ｐ明朝"/>
      <family val="1"/>
      <charset val="128"/>
    </font>
    <font>
      <sz val="14"/>
      <color indexed="10"/>
      <name val="ＭＳ Ｐゴシック"/>
      <family val="3"/>
      <charset val="128"/>
    </font>
    <font>
      <b/>
      <sz val="14"/>
      <color indexed="14"/>
      <name val="ＭＳ Ｐゴシック"/>
      <family val="3"/>
      <charset val="128"/>
    </font>
    <font>
      <sz val="14"/>
      <color indexed="33"/>
      <name val="ＭＳ Ｐゴシック"/>
      <family val="3"/>
      <charset val="128"/>
    </font>
    <font>
      <sz val="14"/>
      <color theme="1"/>
      <name val="ＭＳ Ｐゴシック"/>
      <family val="3"/>
      <charset val="128"/>
    </font>
    <font>
      <sz val="13"/>
      <name val="ＭＳ Ｐゴシック"/>
      <family val="3"/>
      <charset val="128"/>
    </font>
    <font>
      <sz val="17"/>
      <color indexed="12"/>
      <name val="ＭＳ Ｐ明朝"/>
      <family val="1"/>
      <charset val="128"/>
    </font>
    <font>
      <sz val="17"/>
      <color rgb="FF0000FF"/>
      <name val="ＭＳ Ｐ明朝"/>
      <family val="1"/>
      <charset val="128"/>
    </font>
    <font>
      <sz val="17"/>
      <color rgb="FFFF00FF"/>
      <name val="ＭＳ Ｐ明朝"/>
      <family val="1"/>
      <charset val="128"/>
    </font>
    <font>
      <sz val="17"/>
      <color indexed="14"/>
      <name val="ＭＳ Ｐ明朝"/>
      <family val="1"/>
      <charset val="128"/>
    </font>
    <font>
      <sz val="14"/>
      <color rgb="FFFF00FF"/>
      <name val="ＭＳ Ｐゴシック"/>
      <family val="3"/>
      <charset val="128"/>
    </font>
    <font>
      <sz val="13"/>
      <name val="ＭＳ ゴシック"/>
      <family val="3"/>
      <charset val="128"/>
    </font>
    <font>
      <sz val="18"/>
      <color rgb="FF3333FF"/>
      <name val="ＭＳ Ｐ明朝"/>
      <family val="1"/>
      <charset val="128"/>
    </font>
    <font>
      <sz val="11"/>
      <name val="ＭＳ ゴシック"/>
      <family val="3"/>
      <charset val="128"/>
    </font>
    <font>
      <sz val="9"/>
      <color rgb="FF0000FF"/>
      <name val="ＭＳ 明朝"/>
      <family val="1"/>
      <charset val="128"/>
    </font>
    <font>
      <sz val="18"/>
      <color rgb="FFFF0000"/>
      <name val="ＭＳ Ｐ明朝"/>
      <family val="1"/>
      <charset val="128"/>
    </font>
    <font>
      <sz val="11"/>
      <color theme="1"/>
      <name val="ＭＳ Ｐ明朝"/>
      <family val="1"/>
      <charset val="128"/>
    </font>
    <font>
      <b/>
      <sz val="13"/>
      <name val="ＭＳ Ｐ明朝"/>
      <family val="1"/>
      <charset val="128"/>
    </font>
    <font>
      <sz val="6"/>
      <name val="ＭＳ Ｐゴシック"/>
      <family val="2"/>
      <charset val="128"/>
      <scheme val="minor"/>
    </font>
    <font>
      <sz val="14"/>
      <color rgb="FF0000FF"/>
      <name val="ＭＳ Ｐゴシック"/>
      <family val="3"/>
      <charset val="128"/>
    </font>
    <font>
      <sz val="13"/>
      <color rgb="FF0000FF"/>
      <name val="ＭＳ Ｐゴシック"/>
      <family val="3"/>
      <charset val="128"/>
    </font>
    <font>
      <b/>
      <sz val="13"/>
      <color indexed="81"/>
      <name val="MS P ゴシック"/>
      <family val="3"/>
      <charset val="128"/>
    </font>
    <font>
      <b/>
      <sz val="9"/>
      <color indexed="81"/>
      <name val="MS P ゴシック"/>
      <family val="3"/>
      <charset val="128"/>
    </font>
  </fonts>
  <fills count="6">
    <fill>
      <patternFill patternType="none"/>
    </fill>
    <fill>
      <patternFill patternType="gray125"/>
    </fill>
    <fill>
      <patternFill patternType="solid">
        <fgColor rgb="FFE0EACD"/>
        <bgColor indexed="64"/>
      </patternFill>
    </fill>
    <fill>
      <patternFill patternType="solid">
        <fgColor theme="6" tint="0.59999389629810485"/>
        <bgColor indexed="64"/>
      </patternFill>
    </fill>
    <fill>
      <patternFill patternType="solid">
        <fgColor rgb="FFD8E4BC"/>
        <bgColor indexed="64"/>
      </patternFill>
    </fill>
    <fill>
      <patternFill patternType="solid">
        <fgColor theme="9" tint="0.79998168889431442"/>
        <bgColor indexed="64"/>
      </patternFill>
    </fill>
  </fills>
  <borders count="275">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bottom style="hair">
        <color indexed="64"/>
      </bottom>
      <diagonal/>
    </border>
    <border>
      <left style="hair">
        <color indexed="64"/>
      </left>
      <right/>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right/>
      <top style="thin">
        <color indexed="64"/>
      </top>
      <bottom/>
      <diagonal/>
    </border>
    <border>
      <left style="thin">
        <color indexed="64"/>
      </left>
      <right style="thin">
        <color indexed="64"/>
      </right>
      <top/>
      <bottom/>
      <diagonal/>
    </border>
    <border>
      <left style="thin">
        <color indexed="64"/>
      </left>
      <right/>
      <top/>
      <bottom style="hair">
        <color indexed="64"/>
      </bottom>
      <diagonal/>
    </border>
    <border>
      <left style="thin">
        <color indexed="64"/>
      </left>
      <right/>
      <top/>
      <bottom/>
      <diagonal/>
    </border>
    <border>
      <left/>
      <right style="thin">
        <color indexed="64"/>
      </right>
      <top style="hair">
        <color indexed="64"/>
      </top>
      <bottom/>
      <diagonal/>
    </border>
    <border>
      <left/>
      <right style="thin">
        <color indexed="64"/>
      </right>
      <top/>
      <bottom style="hair">
        <color indexed="64"/>
      </bottom>
      <diagonal/>
    </border>
    <border>
      <left style="thin">
        <color indexed="64"/>
      </left>
      <right/>
      <top style="hair">
        <color indexed="64"/>
      </top>
      <bottom/>
      <diagonal/>
    </border>
    <border>
      <left style="thin">
        <color indexed="64"/>
      </left>
      <right/>
      <top/>
      <bottom style="thin">
        <color indexed="64"/>
      </bottom>
      <diagonal/>
    </border>
    <border>
      <left style="thin">
        <color indexed="64"/>
      </left>
      <right style="hair">
        <color indexed="64"/>
      </right>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hair">
        <color indexed="64"/>
      </right>
      <top style="thin">
        <color indexed="64"/>
      </top>
      <bottom/>
      <diagonal/>
    </border>
    <border>
      <left style="thin">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diagonal/>
    </border>
    <border>
      <left style="hair">
        <color indexed="64"/>
      </left>
      <right style="thin">
        <color indexed="64"/>
      </right>
      <top/>
      <bottom/>
      <diagonal/>
    </border>
    <border>
      <left/>
      <right style="hair">
        <color indexed="64"/>
      </right>
      <top/>
      <bottom style="thin">
        <color indexed="64"/>
      </bottom>
      <diagonal/>
    </border>
    <border>
      <left style="hair">
        <color indexed="64"/>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hair">
        <color indexed="64"/>
      </top>
      <bottom style="hair">
        <color indexed="64"/>
      </bottom>
      <diagonal/>
    </border>
    <border>
      <left/>
      <right style="hair">
        <color indexed="64"/>
      </right>
      <top/>
      <bottom/>
      <diagonal/>
    </border>
    <border>
      <left/>
      <right style="hair">
        <color indexed="64"/>
      </right>
      <top style="hair">
        <color indexed="64"/>
      </top>
      <bottom/>
      <diagonal/>
    </border>
    <border>
      <left/>
      <right style="hair">
        <color indexed="64"/>
      </right>
      <top/>
      <bottom style="hair">
        <color indexed="64"/>
      </bottom>
      <diagonal/>
    </border>
    <border>
      <left style="hair">
        <color indexed="64"/>
      </left>
      <right/>
      <top style="hair">
        <color indexed="64"/>
      </top>
      <bottom/>
      <diagonal/>
    </border>
    <border>
      <left/>
      <right style="medium">
        <color indexed="64"/>
      </right>
      <top style="medium">
        <color indexed="64"/>
      </top>
      <bottom/>
      <diagonal/>
    </border>
    <border>
      <left/>
      <right/>
      <top style="medium">
        <color indexed="64"/>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hair">
        <color indexed="64"/>
      </bottom>
      <diagonal/>
    </border>
    <border>
      <left/>
      <right style="thin">
        <color indexed="64"/>
      </right>
      <top style="thin">
        <color indexed="64"/>
      </top>
      <bottom style="thin">
        <color indexed="64"/>
      </bottom>
      <diagonal/>
    </border>
    <border>
      <left/>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diagonal/>
    </border>
    <border>
      <left/>
      <right style="thin">
        <color indexed="64"/>
      </right>
      <top/>
      <bottom style="thin">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style="hair">
        <color indexed="64"/>
      </left>
      <right/>
      <top style="hair">
        <color indexed="64"/>
      </top>
      <bottom style="dotted">
        <color indexed="64"/>
      </bottom>
      <diagonal/>
    </border>
    <border>
      <left style="hair">
        <color indexed="64"/>
      </left>
      <right style="hair">
        <color indexed="64"/>
      </right>
      <top style="thin">
        <color indexed="64"/>
      </top>
      <bottom style="hair">
        <color indexed="64"/>
      </bottom>
      <diagonal/>
    </border>
    <border>
      <left style="hair">
        <color indexed="64"/>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right style="thin">
        <color indexed="8"/>
      </right>
      <top/>
      <bottom style="thin">
        <color indexed="64"/>
      </bottom>
      <diagonal/>
    </border>
    <border>
      <left style="thin">
        <color indexed="8"/>
      </left>
      <right/>
      <top/>
      <bottom style="thin">
        <color indexed="64"/>
      </bottom>
      <diagonal/>
    </border>
    <border>
      <left/>
      <right style="thin">
        <color indexed="64"/>
      </right>
      <top/>
      <bottom style="thin">
        <color indexed="8"/>
      </bottom>
      <diagonal/>
    </border>
    <border>
      <left/>
      <right style="thin">
        <color indexed="64"/>
      </right>
      <top style="thin">
        <color indexed="8"/>
      </top>
      <bottom/>
      <diagonal/>
    </border>
    <border>
      <left style="thin">
        <color indexed="53"/>
      </left>
      <right style="thin">
        <color indexed="53"/>
      </right>
      <top style="thin">
        <color indexed="53"/>
      </top>
      <bottom style="thin">
        <color indexed="53"/>
      </bottom>
      <diagonal/>
    </border>
    <border>
      <left style="thin">
        <color indexed="64"/>
      </left>
      <right/>
      <top style="thin">
        <color indexed="8"/>
      </top>
      <bottom/>
      <diagonal/>
    </border>
    <border>
      <left style="thin">
        <color indexed="64"/>
      </left>
      <right/>
      <top/>
      <bottom style="thin">
        <color indexed="8"/>
      </bottom>
      <diagonal/>
    </border>
    <border>
      <left style="thin">
        <color indexed="53"/>
      </left>
      <right/>
      <top style="thin">
        <color indexed="53"/>
      </top>
      <bottom/>
      <diagonal/>
    </border>
    <border>
      <left/>
      <right/>
      <top style="thin">
        <color indexed="53"/>
      </top>
      <bottom/>
      <diagonal/>
    </border>
    <border>
      <left/>
      <right style="thin">
        <color indexed="53"/>
      </right>
      <top style="thin">
        <color indexed="53"/>
      </top>
      <bottom/>
      <diagonal/>
    </border>
    <border>
      <left style="thin">
        <color indexed="53"/>
      </left>
      <right/>
      <top/>
      <bottom style="thin">
        <color indexed="53"/>
      </bottom>
      <diagonal/>
    </border>
    <border>
      <left/>
      <right/>
      <top/>
      <bottom style="thin">
        <color indexed="53"/>
      </bottom>
      <diagonal/>
    </border>
    <border>
      <left/>
      <right style="thin">
        <color indexed="53"/>
      </right>
      <top/>
      <bottom style="thin">
        <color indexed="53"/>
      </bottom>
      <diagonal/>
    </border>
    <border>
      <left/>
      <right/>
      <top style="thin">
        <color indexed="9"/>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53"/>
      </right>
      <top/>
      <bottom/>
      <diagonal/>
    </border>
    <border>
      <left style="thin">
        <color indexed="53"/>
      </left>
      <right style="thin">
        <color indexed="64"/>
      </right>
      <top/>
      <bottom/>
      <diagonal/>
    </border>
    <border>
      <left style="thin">
        <color indexed="64"/>
      </left>
      <right style="thin">
        <color indexed="53"/>
      </right>
      <top/>
      <bottom/>
      <diagonal/>
    </border>
    <border>
      <left style="thin">
        <color indexed="8"/>
      </left>
      <right style="thin">
        <color indexed="8"/>
      </right>
      <top/>
      <bottom/>
      <diagonal/>
    </border>
    <border>
      <left/>
      <right/>
      <top style="thin">
        <color indexed="52"/>
      </top>
      <bottom/>
      <diagonal/>
    </border>
    <border diagonalUp="1">
      <left/>
      <right style="hair">
        <color indexed="64"/>
      </right>
      <top style="hair">
        <color indexed="64"/>
      </top>
      <bottom/>
      <diagonal style="hair">
        <color indexed="64"/>
      </diagonal>
    </border>
    <border>
      <left style="thin">
        <color indexed="64"/>
      </left>
      <right/>
      <top style="thin">
        <color indexed="64"/>
      </top>
      <bottom style="thin">
        <color indexed="64"/>
      </bottom>
      <diagonal/>
    </border>
    <border diagonalUp="1">
      <left/>
      <right style="hair">
        <color indexed="64"/>
      </right>
      <top style="hair">
        <color indexed="64"/>
      </top>
      <bottom style="hair">
        <color indexed="64"/>
      </bottom>
      <diagonal style="hair">
        <color indexed="64"/>
      </diagonal>
    </border>
    <border diagonalUp="1">
      <left/>
      <right style="hair">
        <color indexed="64"/>
      </right>
      <top/>
      <bottom/>
      <diagonal style="hair">
        <color indexed="64"/>
      </diagonal>
    </border>
    <border>
      <left style="hair">
        <color indexed="64"/>
      </left>
      <right style="thin">
        <color indexed="64"/>
      </right>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bottom style="thin">
        <color indexed="64"/>
      </bottom>
      <diagonal/>
    </border>
    <border>
      <left style="hair">
        <color indexed="64"/>
      </left>
      <right/>
      <top style="thin">
        <color indexed="64"/>
      </top>
      <bottom style="hair">
        <color indexed="64"/>
      </bottom>
      <diagonal/>
    </border>
    <border>
      <left/>
      <right style="thin">
        <color indexed="64"/>
      </right>
      <top style="hair">
        <color indexed="64"/>
      </top>
      <bottom style="thin">
        <color indexed="64"/>
      </bottom>
      <diagonal/>
    </border>
    <border>
      <left/>
      <right/>
      <top style="hair">
        <color indexed="64"/>
      </top>
      <bottom style="dotted">
        <color indexed="64"/>
      </bottom>
      <diagonal/>
    </border>
    <border>
      <left/>
      <right style="thin">
        <color indexed="64"/>
      </right>
      <top style="hair">
        <color indexed="64"/>
      </top>
      <bottom style="dotted">
        <color indexed="64"/>
      </bottom>
      <diagonal/>
    </border>
    <border>
      <left/>
      <right/>
      <top style="dotted">
        <color indexed="64"/>
      </top>
      <bottom/>
      <diagonal/>
    </border>
    <border>
      <left/>
      <right style="thin">
        <color indexed="64"/>
      </right>
      <top style="dotted">
        <color indexed="64"/>
      </top>
      <bottom/>
      <diagonal/>
    </border>
    <border>
      <left style="thin">
        <color indexed="53"/>
      </left>
      <right style="thin">
        <color indexed="53"/>
      </right>
      <top style="thin">
        <color indexed="53"/>
      </top>
      <bottom/>
      <diagonal/>
    </border>
    <border>
      <left style="thin">
        <color indexed="53"/>
      </left>
      <right style="thin">
        <color indexed="53"/>
      </right>
      <top/>
      <bottom style="thin">
        <color indexed="53"/>
      </bottom>
      <diagonal/>
    </border>
    <border>
      <left style="thin">
        <color indexed="53"/>
      </left>
      <right/>
      <top/>
      <bottom/>
      <diagonal/>
    </border>
    <border>
      <left style="thin">
        <color indexed="53"/>
      </left>
      <right style="thin">
        <color indexed="53"/>
      </right>
      <top/>
      <bottom/>
      <diagonal/>
    </border>
    <border>
      <left style="thin">
        <color indexed="53"/>
      </left>
      <right/>
      <top style="thin">
        <color indexed="53"/>
      </top>
      <bottom style="thin">
        <color indexed="53"/>
      </bottom>
      <diagonal/>
    </border>
    <border>
      <left/>
      <right/>
      <top style="thin">
        <color indexed="53"/>
      </top>
      <bottom style="thin">
        <color indexed="53"/>
      </bottom>
      <diagonal/>
    </border>
    <border>
      <left/>
      <right style="thin">
        <color indexed="53"/>
      </right>
      <top style="thin">
        <color indexed="53"/>
      </top>
      <bottom style="thin">
        <color indexed="53"/>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64"/>
      </left>
      <right/>
      <top style="dotted">
        <color indexed="64"/>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diagonalUp="1">
      <left/>
      <right style="thin">
        <color indexed="64"/>
      </right>
      <top style="hair">
        <color indexed="64"/>
      </top>
      <bottom style="hair">
        <color indexed="64"/>
      </bottom>
      <diagonal style="hair">
        <color indexed="64"/>
      </diagonal>
    </border>
    <border diagonalUp="1">
      <left style="thin">
        <color indexed="64"/>
      </left>
      <right style="thin">
        <color indexed="64"/>
      </right>
      <top style="hair">
        <color indexed="64"/>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thin">
        <color indexed="64"/>
      </left>
      <right/>
      <top style="hair">
        <color indexed="64"/>
      </top>
      <bottom/>
      <diagonal style="hair">
        <color indexed="64"/>
      </diagonal>
    </border>
    <border diagonalUp="1">
      <left/>
      <right style="thin">
        <color indexed="64"/>
      </right>
      <top style="hair">
        <color indexed="64"/>
      </top>
      <bottom/>
      <diagonal style="hair">
        <color indexed="64"/>
      </diagonal>
    </border>
    <border diagonalUp="1">
      <left style="thin">
        <color indexed="64"/>
      </left>
      <right/>
      <top/>
      <bottom style="thin">
        <color indexed="64"/>
      </bottom>
      <diagonal style="hair">
        <color indexed="64"/>
      </diagonal>
    </border>
    <border diagonalUp="1">
      <left style="thin">
        <color indexed="64"/>
      </left>
      <right/>
      <top/>
      <bottom style="hair">
        <color indexed="64"/>
      </bottom>
      <diagonal style="hair">
        <color indexed="64"/>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hair">
        <color indexed="64"/>
      </right>
      <top style="thin">
        <color indexed="64"/>
      </top>
      <bottom/>
      <diagonal style="hair">
        <color indexed="64"/>
      </diagonal>
    </border>
    <border diagonalUp="1">
      <left style="hair">
        <color indexed="64"/>
      </left>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hair">
        <color indexed="64"/>
      </left>
      <right/>
      <top/>
      <bottom/>
      <diagonal style="hair">
        <color indexed="64"/>
      </diagonal>
    </border>
    <border diagonalUp="1">
      <left style="hair">
        <color indexed="64"/>
      </left>
      <right/>
      <top style="hair">
        <color indexed="64"/>
      </top>
      <bottom style="hair">
        <color indexed="64"/>
      </bottom>
      <diagonal style="hair">
        <color indexed="64"/>
      </diagonal>
    </border>
    <border diagonalUp="1">
      <left style="hair">
        <color indexed="64"/>
      </left>
      <right/>
      <top/>
      <bottom style="hair">
        <color indexed="64"/>
      </bottom>
      <diagonal style="hair">
        <color indexed="64"/>
      </diagonal>
    </border>
    <border diagonalUp="1">
      <left/>
      <right style="thin">
        <color indexed="64"/>
      </right>
      <top/>
      <bottom style="hair">
        <color indexed="64"/>
      </bottom>
      <diagonal style="hair">
        <color indexed="64"/>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thin">
        <color indexed="53"/>
      </left>
      <right/>
      <top style="thin">
        <color rgb="FFFF6600"/>
      </top>
      <bottom style="thin">
        <color rgb="FFFF6600"/>
      </bottom>
      <diagonal/>
    </border>
    <border>
      <left/>
      <right style="thin">
        <color indexed="53"/>
      </right>
      <top style="thin">
        <color rgb="FFFF6600"/>
      </top>
      <bottom style="thin">
        <color rgb="FFFF6600"/>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medium">
        <color indexed="64"/>
      </left>
      <right/>
      <top style="hair">
        <color indexed="64"/>
      </top>
      <bottom style="hair">
        <color indexed="64"/>
      </bottom>
      <diagonal/>
    </border>
    <border>
      <left style="medium">
        <color indexed="64"/>
      </left>
      <right/>
      <top style="hair">
        <color indexed="64"/>
      </top>
      <bottom/>
      <diagonal/>
    </border>
    <border>
      <left style="medium">
        <color indexed="64"/>
      </left>
      <right style="hair">
        <color indexed="64"/>
      </right>
      <top/>
      <bottom/>
      <diagonal/>
    </border>
    <border>
      <left style="hair">
        <color indexed="64"/>
      </left>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medium">
        <color indexed="64"/>
      </left>
      <right style="hair">
        <color indexed="64"/>
      </right>
      <top style="hair">
        <color indexed="64"/>
      </top>
      <bottom/>
      <diagonal/>
    </border>
    <border>
      <left style="medium">
        <color indexed="64"/>
      </left>
      <right/>
      <top/>
      <bottom/>
      <diagonal/>
    </border>
    <border diagonalUp="1">
      <left style="hair">
        <color indexed="64"/>
      </left>
      <right style="thin">
        <color indexed="64"/>
      </right>
      <top style="hair">
        <color indexed="64"/>
      </top>
      <bottom style="hair">
        <color indexed="64"/>
      </bottom>
      <diagonal style="hair">
        <color indexed="64"/>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diagonalUp="1">
      <left/>
      <right/>
      <top style="hair">
        <color indexed="64"/>
      </top>
      <bottom style="thin">
        <color indexed="64"/>
      </bottom>
      <diagonal style="hair">
        <color indexed="64"/>
      </diagonal>
    </border>
    <border diagonalUp="1">
      <left style="hair">
        <color indexed="64"/>
      </left>
      <right style="thin">
        <color indexed="64"/>
      </right>
      <top style="hair">
        <color indexed="64"/>
      </top>
      <bottom style="thin">
        <color indexed="64"/>
      </bottom>
      <diagonal style="hair">
        <color indexed="64"/>
      </diagonal>
    </border>
    <border>
      <left/>
      <right style="medium">
        <color indexed="64"/>
      </right>
      <top/>
      <bottom/>
      <diagonal/>
    </border>
    <border>
      <left style="thin">
        <color indexed="64"/>
      </left>
      <right/>
      <top style="hair">
        <color indexed="64"/>
      </top>
      <bottom style="thin">
        <color indexed="64"/>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right style="double">
        <color indexed="64"/>
      </right>
      <top style="medium">
        <color indexed="64"/>
      </top>
      <bottom/>
      <diagonal/>
    </border>
    <border>
      <left style="double">
        <color indexed="64"/>
      </left>
      <right style="hair">
        <color indexed="64"/>
      </right>
      <top style="medium">
        <color indexed="64"/>
      </top>
      <bottom/>
      <diagonal/>
    </border>
    <border>
      <left style="medium">
        <color indexed="64"/>
      </left>
      <right style="hair">
        <color indexed="64"/>
      </right>
      <top style="hair">
        <color indexed="64"/>
      </top>
      <bottom style="medium">
        <color indexed="64"/>
      </bottom>
      <diagonal/>
    </border>
    <border>
      <left/>
      <right/>
      <top style="hair">
        <color indexed="64"/>
      </top>
      <bottom style="medium">
        <color indexed="64"/>
      </bottom>
      <diagonal/>
    </border>
    <border>
      <left/>
      <right style="double">
        <color indexed="64"/>
      </right>
      <top style="hair">
        <color indexed="64"/>
      </top>
      <bottom style="medium">
        <color indexed="64"/>
      </bottom>
      <diagonal/>
    </border>
    <border>
      <left style="double">
        <color indexed="64"/>
      </left>
      <right style="hair">
        <color indexed="64"/>
      </right>
      <top/>
      <bottom style="medium">
        <color indexed="64"/>
      </bottom>
      <diagonal/>
    </border>
    <border>
      <left/>
      <right style="hair">
        <color indexed="64"/>
      </right>
      <top style="medium">
        <color indexed="64"/>
      </top>
      <bottom/>
      <diagonal/>
    </border>
    <border>
      <left style="medium">
        <color indexed="64"/>
      </left>
      <right/>
      <top/>
      <bottom style="hair">
        <color indexed="64"/>
      </bottom>
      <diagonal/>
    </border>
    <border>
      <left/>
      <right style="medium">
        <color indexed="64"/>
      </right>
      <top/>
      <bottom style="hair">
        <color indexed="64"/>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hair">
        <color indexed="64"/>
      </top>
      <bottom/>
      <diagonal/>
    </border>
    <border>
      <left style="medium">
        <color indexed="64"/>
      </left>
      <right style="hair">
        <color indexed="64"/>
      </right>
      <top/>
      <bottom style="double">
        <color indexed="64"/>
      </bottom>
      <diagonal/>
    </border>
    <border>
      <left style="hair">
        <color indexed="64"/>
      </left>
      <right/>
      <top/>
      <bottom style="double">
        <color indexed="64"/>
      </bottom>
      <diagonal/>
    </border>
    <border>
      <left/>
      <right/>
      <top/>
      <bottom style="double">
        <color indexed="64"/>
      </bottom>
      <diagonal/>
    </border>
    <border>
      <left/>
      <right style="hair">
        <color indexed="64"/>
      </right>
      <top/>
      <bottom style="double">
        <color indexed="64"/>
      </bottom>
      <diagonal/>
    </border>
    <border>
      <left/>
      <right style="medium">
        <color indexed="64"/>
      </right>
      <top/>
      <bottom style="double">
        <color indexed="64"/>
      </bottom>
      <diagonal/>
    </border>
    <border>
      <left style="medium">
        <color indexed="64"/>
      </left>
      <right style="hair">
        <color indexed="64"/>
      </right>
      <top style="double">
        <color indexed="64"/>
      </top>
      <bottom/>
      <diagonal/>
    </border>
    <border>
      <left style="hair">
        <color indexed="64"/>
      </left>
      <right/>
      <top style="double">
        <color indexed="64"/>
      </top>
      <bottom style="hair">
        <color indexed="64"/>
      </bottom>
      <diagonal/>
    </border>
    <border>
      <left/>
      <right style="hair">
        <color indexed="64"/>
      </right>
      <top style="double">
        <color indexed="64"/>
      </top>
      <bottom style="hair">
        <color indexed="64"/>
      </bottom>
      <diagonal/>
    </border>
    <border>
      <left/>
      <right/>
      <top style="double">
        <color indexed="64"/>
      </top>
      <bottom style="hair">
        <color indexed="64"/>
      </bottom>
      <diagonal/>
    </border>
    <border>
      <left/>
      <right style="medium">
        <color indexed="64"/>
      </right>
      <top style="double">
        <color indexed="64"/>
      </top>
      <bottom style="hair">
        <color indexed="64"/>
      </bottom>
      <diagonal/>
    </border>
    <border>
      <left/>
      <right/>
      <top style="double">
        <color indexed="64"/>
      </top>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hair">
        <color indexed="64"/>
      </left>
      <right/>
      <top style="double">
        <color indexed="64"/>
      </top>
      <bottom style="double">
        <color indexed="64"/>
      </bottom>
      <diagonal/>
    </border>
    <border>
      <left/>
      <right style="hair">
        <color indexed="64"/>
      </right>
      <top style="double">
        <color indexed="64"/>
      </top>
      <bottom style="double">
        <color indexed="64"/>
      </bottom>
      <diagonal/>
    </border>
    <border>
      <left/>
      <right style="medium">
        <color indexed="64"/>
      </right>
      <top style="double">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hair">
        <color indexed="64"/>
      </right>
      <top style="double">
        <color indexed="64"/>
      </top>
      <bottom style="medium">
        <color indexed="64"/>
      </bottom>
      <diagonal/>
    </border>
    <border>
      <left style="hair">
        <color indexed="64"/>
      </left>
      <right/>
      <top style="double">
        <color indexed="64"/>
      </top>
      <bottom style="medium">
        <color indexed="64"/>
      </bottom>
      <diagonal/>
    </border>
    <border>
      <left/>
      <right style="medium">
        <color indexed="64"/>
      </right>
      <top style="double">
        <color indexed="64"/>
      </top>
      <bottom style="medium">
        <color indexed="64"/>
      </bottom>
      <diagonal/>
    </border>
    <border diagonalUp="1">
      <left/>
      <right style="medium">
        <color indexed="64"/>
      </right>
      <top style="thin">
        <color indexed="64"/>
      </top>
      <bottom/>
      <diagonal style="hair">
        <color indexed="64"/>
      </diagonal>
    </border>
    <border diagonalUp="1">
      <left/>
      <right style="medium">
        <color indexed="64"/>
      </right>
      <top/>
      <bottom style="thin">
        <color indexed="64"/>
      </bottom>
      <diagonal style="hair">
        <color indexed="64"/>
      </diagonal>
    </border>
    <border diagonalUp="1">
      <left style="thin">
        <color indexed="64"/>
      </left>
      <right style="thin">
        <color indexed="64"/>
      </right>
      <top style="hair">
        <color indexed="64"/>
      </top>
      <bottom style="thin">
        <color indexed="64"/>
      </bottom>
      <diagonal style="hair">
        <color indexed="64"/>
      </diagonal>
    </border>
    <border diagonalUp="1">
      <left style="thin">
        <color indexed="64"/>
      </left>
      <right/>
      <top style="hair">
        <color indexed="64"/>
      </top>
      <bottom style="thin">
        <color indexed="64"/>
      </bottom>
      <diagonal style="hair">
        <color indexed="64"/>
      </diagonal>
    </border>
    <border diagonalUp="1">
      <left/>
      <right style="hair">
        <color indexed="64"/>
      </right>
      <top style="hair">
        <color indexed="64"/>
      </top>
      <bottom style="thin">
        <color indexed="64"/>
      </bottom>
      <diagonal style="hair">
        <color indexed="64"/>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style="thin">
        <color indexed="64"/>
      </right>
      <top/>
      <bottom style="hair">
        <color indexed="64"/>
      </bottom>
      <diagonal/>
    </border>
    <border>
      <left style="hair">
        <color indexed="64"/>
      </left>
      <right style="hair">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diagonalUp="1">
      <left style="thin">
        <color indexed="64"/>
      </left>
      <right style="thin">
        <color indexed="64"/>
      </right>
      <top style="thin">
        <color indexed="64"/>
      </top>
      <bottom/>
      <diagonal style="hair">
        <color indexed="64"/>
      </diagonal>
    </border>
    <border>
      <left style="thick">
        <color indexed="64"/>
      </left>
      <right style="thin">
        <color indexed="64"/>
      </right>
      <top style="thick">
        <color indexed="64"/>
      </top>
      <bottom/>
      <diagonal/>
    </border>
    <border>
      <left/>
      <right style="thick">
        <color indexed="64"/>
      </right>
      <top style="thick">
        <color indexed="64"/>
      </top>
      <bottom/>
      <diagonal/>
    </border>
    <border>
      <left style="thick">
        <color indexed="64"/>
      </left>
      <right style="thick">
        <color indexed="64"/>
      </right>
      <top style="thick">
        <color indexed="64"/>
      </top>
      <bottom/>
      <diagonal/>
    </border>
    <border>
      <left style="thick">
        <color indexed="64"/>
      </left>
      <right style="thin">
        <color indexed="64"/>
      </right>
      <top/>
      <bottom/>
      <diagonal/>
    </border>
    <border>
      <left/>
      <right style="thick">
        <color indexed="64"/>
      </right>
      <top/>
      <bottom/>
      <diagonal/>
    </border>
    <border diagonalUp="1">
      <left/>
      <right/>
      <top/>
      <bottom/>
      <diagonal style="thin">
        <color indexed="64"/>
      </diagonal>
    </border>
    <border>
      <left style="thick">
        <color indexed="64"/>
      </left>
      <right style="thick">
        <color indexed="64"/>
      </right>
      <top/>
      <bottom/>
      <diagonal/>
    </border>
    <border diagonalUp="1">
      <left/>
      <right style="thin">
        <color indexed="64"/>
      </right>
      <top/>
      <bottom/>
      <diagonal style="thin">
        <color indexed="64"/>
      </diagonal>
    </border>
    <border>
      <left style="thick">
        <color indexed="64"/>
      </left>
      <right style="thin">
        <color indexed="64"/>
      </right>
      <top/>
      <bottom style="thick">
        <color indexed="64"/>
      </bottom>
      <diagonal/>
    </border>
    <border>
      <left/>
      <right style="thick">
        <color indexed="64"/>
      </right>
      <top/>
      <bottom style="thick">
        <color indexed="64"/>
      </bottom>
      <diagonal/>
    </border>
    <border diagonalUp="1">
      <left/>
      <right/>
      <top/>
      <bottom style="thin">
        <color indexed="64"/>
      </bottom>
      <diagonal style="thin">
        <color indexed="64"/>
      </diagonal>
    </border>
    <border>
      <left style="thick">
        <color indexed="64"/>
      </left>
      <right style="thick">
        <color indexed="64"/>
      </right>
      <top/>
      <bottom style="thick">
        <color indexed="64"/>
      </bottom>
      <diagonal/>
    </border>
    <border diagonalUp="1">
      <left/>
      <right style="thin">
        <color indexed="64"/>
      </right>
      <top/>
      <bottom style="thin">
        <color indexed="64"/>
      </bottom>
      <diagonal style="thin">
        <color indexed="64"/>
      </diagonal>
    </border>
    <border diagonalUp="1">
      <left style="thin">
        <color indexed="64"/>
      </left>
      <right style="thin">
        <color indexed="64"/>
      </right>
      <top/>
      <bottom/>
      <diagonal style="thin">
        <color indexed="64"/>
      </diagonal>
    </border>
    <border>
      <left style="double">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left style="thick">
        <color indexed="64"/>
      </left>
      <right style="thin">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style="thin">
        <color indexed="64"/>
      </left>
      <right/>
      <top style="thin">
        <color indexed="64"/>
      </top>
      <bottom style="hair">
        <color indexed="64"/>
      </bottom>
      <diagonal/>
    </border>
    <border>
      <left style="thick">
        <color indexed="64"/>
      </left>
      <right style="thick">
        <color indexed="64"/>
      </right>
      <top style="thick">
        <color indexed="64"/>
      </top>
      <bottom style="thick">
        <color indexed="64"/>
      </bottom>
      <diagonal/>
    </border>
    <border diagonalUp="1">
      <left style="thin">
        <color indexed="64"/>
      </left>
      <right style="thin">
        <color indexed="64"/>
      </right>
      <top style="thin">
        <color indexed="64"/>
      </top>
      <bottom style="hair">
        <color indexed="64"/>
      </bottom>
      <diagonal style="thin">
        <color indexed="64"/>
      </diagonal>
    </border>
    <border diagonalUp="1">
      <left style="thin">
        <color indexed="64"/>
      </left>
      <right style="thin">
        <color indexed="64"/>
      </right>
      <top style="hair">
        <color indexed="64"/>
      </top>
      <bottom style="thin">
        <color indexed="64"/>
      </bottom>
      <diagonal style="thin">
        <color indexed="64"/>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ck">
        <color indexed="64"/>
      </left>
      <right style="thick">
        <color indexed="64"/>
      </right>
      <top style="thick">
        <color indexed="64"/>
      </top>
      <bottom style="hair">
        <color indexed="64"/>
      </bottom>
      <diagonal/>
    </border>
    <border>
      <left style="thick">
        <color indexed="64"/>
      </left>
      <right style="thick">
        <color indexed="64"/>
      </right>
      <top style="hair">
        <color indexed="64"/>
      </top>
      <bottom style="thick">
        <color indexed="64"/>
      </bottom>
      <diagonal/>
    </border>
    <border diagonalUp="1">
      <left/>
      <right/>
      <top/>
      <bottom style="hair">
        <color indexed="64"/>
      </bottom>
      <diagonal style="thin">
        <color indexed="64"/>
      </diagonal>
    </border>
    <border diagonalUp="1">
      <left style="thin">
        <color indexed="64"/>
      </left>
      <right style="thin">
        <color indexed="64"/>
      </right>
      <top/>
      <bottom style="hair">
        <color indexed="64"/>
      </bottom>
      <diagonal style="thin">
        <color indexed="64"/>
      </diagonal>
    </border>
    <border diagonalUp="1">
      <left/>
      <right style="thin">
        <color indexed="64"/>
      </right>
      <top/>
      <bottom style="hair">
        <color indexed="64"/>
      </bottom>
      <diagonal style="thin">
        <color indexed="64"/>
      </diagonal>
    </border>
    <border diagonalUp="1">
      <left/>
      <right/>
      <top style="hair">
        <color indexed="64"/>
      </top>
      <bottom style="thin">
        <color indexed="64"/>
      </bottom>
      <diagonal style="thin">
        <color indexed="64"/>
      </diagonal>
    </border>
    <border diagonalUp="1">
      <left/>
      <right style="thin">
        <color indexed="64"/>
      </right>
      <top style="hair">
        <color indexed="64"/>
      </top>
      <bottom style="thin">
        <color indexed="64"/>
      </bottom>
      <diagonal style="thin">
        <color indexed="64"/>
      </diagonal>
    </border>
    <border>
      <left style="hair">
        <color indexed="64"/>
      </left>
      <right style="thin">
        <color indexed="64"/>
      </right>
      <top style="hair">
        <color indexed="64"/>
      </top>
      <bottom style="thin">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s>
  <cellStyleXfs count="6">
    <xf numFmtId="0" fontId="0" fillId="0" borderId="0"/>
    <xf numFmtId="0" fontId="3" fillId="0" borderId="0">
      <alignment vertical="center"/>
    </xf>
    <xf numFmtId="0" fontId="48" fillId="0" borderId="0"/>
    <xf numFmtId="0" fontId="3" fillId="0" borderId="0"/>
    <xf numFmtId="0" fontId="3" fillId="0" borderId="0"/>
    <xf numFmtId="0" fontId="136" fillId="0" borderId="0" applyNumberFormat="0" applyFill="0" applyBorder="0" applyAlignment="0" applyProtection="0"/>
  </cellStyleXfs>
  <cellXfs count="3693">
    <xf numFmtId="0" fontId="0" fillId="0" borderId="0" xfId="0"/>
    <xf numFmtId="0" fontId="4" fillId="0" borderId="0" xfId="4" applyFont="1" applyAlignment="1" applyProtection="1">
      <alignment horizontal="left" vertical="center"/>
      <protection hidden="1"/>
    </xf>
    <xf numFmtId="0" fontId="3" fillId="0" borderId="0" xfId="1" applyProtection="1">
      <alignment vertical="center"/>
      <protection hidden="1"/>
    </xf>
    <xf numFmtId="0" fontId="11" fillId="0" borderId="0" xfId="1" applyFont="1" applyProtection="1">
      <alignment vertical="center"/>
      <protection hidden="1"/>
    </xf>
    <xf numFmtId="0" fontId="11" fillId="0" borderId="0" xfId="1" applyFont="1" applyAlignment="1" applyProtection="1">
      <alignment vertical="center" wrapText="1"/>
      <protection hidden="1"/>
    </xf>
    <xf numFmtId="0" fontId="37" fillId="0" borderId="0" xfId="1" applyFont="1" applyAlignment="1" applyProtection="1">
      <alignment vertical="center" wrapText="1"/>
      <protection hidden="1"/>
    </xf>
    <xf numFmtId="0" fontId="11" fillId="0" borderId="0" xfId="1" applyFont="1" applyAlignment="1" applyProtection="1">
      <alignment horizontal="center" vertical="center" wrapText="1"/>
      <protection hidden="1"/>
    </xf>
    <xf numFmtId="0" fontId="39" fillId="0" borderId="0" xfId="1" applyFont="1" applyAlignment="1" applyProtection="1">
      <alignment vertical="center" wrapText="1"/>
      <protection hidden="1"/>
    </xf>
    <xf numFmtId="0" fontId="11" fillId="0" borderId="0" xfId="1" applyFont="1" applyAlignment="1" applyProtection="1">
      <alignment wrapText="1"/>
      <protection hidden="1"/>
    </xf>
    <xf numFmtId="0" fontId="27" fillId="0" borderId="0" xfId="1" applyFont="1" applyAlignment="1" applyProtection="1">
      <alignment horizontal="right" vertical="center"/>
      <protection hidden="1"/>
    </xf>
    <xf numFmtId="0" fontId="11" fillId="0" borderId="0" xfId="1" applyFont="1" applyAlignment="1" applyProtection="1">
      <alignment horizontal="right" vertical="center"/>
      <protection hidden="1"/>
    </xf>
    <xf numFmtId="0" fontId="9" fillId="0" borderId="0" xfId="1" applyFont="1" applyProtection="1">
      <alignment vertical="center"/>
      <protection hidden="1"/>
    </xf>
    <xf numFmtId="0" fontId="11" fillId="0" borderId="0" xfId="1" applyFont="1" applyAlignment="1" applyProtection="1">
      <alignment horizontal="center" vertical="center"/>
      <protection hidden="1"/>
    </xf>
    <xf numFmtId="0" fontId="26" fillId="0" borderId="0" xfId="1" applyFont="1" applyAlignment="1" applyProtection="1">
      <alignment horizontal="center" vertical="center"/>
      <protection hidden="1"/>
    </xf>
    <xf numFmtId="0" fontId="19" fillId="0" borderId="0" xfId="0" applyFont="1" applyAlignment="1" applyProtection="1">
      <alignment horizontal="center" vertical="center"/>
      <protection hidden="1"/>
    </xf>
    <xf numFmtId="0" fontId="4" fillId="2" borderId="12" xfId="4" applyFont="1" applyFill="1" applyBorder="1" applyAlignment="1" applyProtection="1">
      <alignment horizontal="left" vertical="center"/>
      <protection hidden="1"/>
    </xf>
    <xf numFmtId="0" fontId="4" fillId="2" borderId="13" xfId="4" applyFont="1" applyFill="1" applyBorder="1" applyAlignment="1" applyProtection="1">
      <alignment horizontal="left" vertical="center"/>
      <protection hidden="1"/>
    </xf>
    <xf numFmtId="0" fontId="18" fillId="2" borderId="14" xfId="4" applyFont="1" applyFill="1" applyBorder="1" applyAlignment="1" applyProtection="1">
      <alignment horizontal="center" vertical="top"/>
      <protection hidden="1"/>
    </xf>
    <xf numFmtId="0" fontId="18" fillId="2" borderId="8" xfId="4" applyFont="1" applyFill="1" applyBorder="1" applyAlignment="1" applyProtection="1">
      <alignment horizontal="center" vertical="top"/>
      <protection hidden="1"/>
    </xf>
    <xf numFmtId="0" fontId="21" fillId="2" borderId="8" xfId="4" applyFont="1" applyFill="1" applyBorder="1" applyAlignment="1" applyProtection="1">
      <alignment horizontal="center" vertical="center"/>
      <protection hidden="1"/>
    </xf>
    <xf numFmtId="0" fontId="4" fillId="2" borderId="15" xfId="4" applyFont="1" applyFill="1" applyBorder="1" applyAlignment="1" applyProtection="1">
      <alignment horizontal="left" vertical="center"/>
      <protection hidden="1"/>
    </xf>
    <xf numFmtId="0" fontId="4" fillId="2" borderId="5" xfId="4" applyFont="1" applyFill="1" applyBorder="1" applyAlignment="1" applyProtection="1">
      <alignment horizontal="left" vertical="center"/>
      <protection hidden="1"/>
    </xf>
    <xf numFmtId="0" fontId="4" fillId="2" borderId="9" xfId="4" applyFont="1" applyFill="1" applyBorder="1" applyAlignment="1" applyProtection="1">
      <alignment horizontal="left" vertical="center"/>
      <protection hidden="1"/>
    </xf>
    <xf numFmtId="0" fontId="4" fillId="2" borderId="18" xfId="4" applyFont="1" applyFill="1" applyBorder="1" applyAlignment="1" applyProtection="1">
      <alignment horizontal="left" vertical="center"/>
      <protection hidden="1"/>
    </xf>
    <xf numFmtId="0" fontId="4" fillId="2" borderId="19" xfId="4" applyFont="1" applyFill="1" applyBorder="1" applyAlignment="1" applyProtection="1">
      <alignment horizontal="left" vertical="center"/>
      <protection hidden="1"/>
    </xf>
    <xf numFmtId="0" fontId="4" fillId="2" borderId="21" xfId="4" applyFont="1" applyFill="1" applyBorder="1" applyAlignment="1" applyProtection="1">
      <alignment horizontal="center" vertical="center"/>
      <protection hidden="1"/>
    </xf>
    <xf numFmtId="0" fontId="4" fillId="2" borderId="22" xfId="4" applyFont="1" applyFill="1" applyBorder="1" applyAlignment="1" applyProtection="1">
      <alignment horizontal="center" vertical="center"/>
      <protection hidden="1"/>
    </xf>
    <xf numFmtId="0" fontId="4" fillId="2" borderId="23" xfId="4" applyFont="1" applyFill="1" applyBorder="1" applyAlignment="1" applyProtection="1">
      <alignment horizontal="left" vertical="center"/>
      <protection hidden="1"/>
    </xf>
    <xf numFmtId="0" fontId="4" fillId="2" borderId="24" xfId="4" applyFont="1" applyFill="1" applyBorder="1" applyAlignment="1" applyProtection="1">
      <alignment horizontal="left" vertical="center"/>
      <protection hidden="1"/>
    </xf>
    <xf numFmtId="0" fontId="4" fillId="2" borderId="26" xfId="4" applyFont="1" applyFill="1" applyBorder="1" applyAlignment="1" applyProtection="1">
      <alignment horizontal="left" vertical="center"/>
      <protection hidden="1"/>
    </xf>
    <xf numFmtId="49" fontId="4" fillId="2" borderId="27" xfId="4" applyNumberFormat="1" applyFont="1" applyFill="1" applyBorder="1" applyAlignment="1" applyProtection="1">
      <alignment horizontal="center" vertical="center"/>
      <protection hidden="1"/>
    </xf>
    <xf numFmtId="0" fontId="4" fillId="2" borderId="28" xfId="4" applyFont="1" applyFill="1" applyBorder="1" applyAlignment="1" applyProtection="1">
      <alignment horizontal="center" vertical="center"/>
      <protection hidden="1"/>
    </xf>
    <xf numFmtId="0" fontId="4" fillId="2" borderId="8" xfId="4" applyFont="1" applyFill="1" applyBorder="1" applyAlignment="1" applyProtection="1">
      <alignment horizontal="left" vertical="center"/>
      <protection hidden="1"/>
    </xf>
    <xf numFmtId="0" fontId="4" fillId="2" borderId="18" xfId="4" applyFont="1" applyFill="1" applyBorder="1" applyAlignment="1" applyProtection="1">
      <alignment horizontal="center" vertical="center"/>
      <protection hidden="1"/>
    </xf>
    <xf numFmtId="49" fontId="4" fillId="2" borderId="16" xfId="4" applyNumberFormat="1" applyFont="1" applyFill="1" applyBorder="1" applyAlignment="1" applyProtection="1">
      <alignment horizontal="center" vertical="center"/>
      <protection hidden="1"/>
    </xf>
    <xf numFmtId="0" fontId="4" fillId="2" borderId="14" xfId="4" applyFont="1" applyFill="1" applyBorder="1" applyAlignment="1" applyProtection="1">
      <alignment horizontal="left" vertical="center"/>
      <protection hidden="1"/>
    </xf>
    <xf numFmtId="0" fontId="4" fillId="2" borderId="8" xfId="4" applyFont="1" applyFill="1" applyBorder="1" applyAlignment="1" applyProtection="1">
      <alignment horizontal="distributed" vertical="center"/>
      <protection hidden="1"/>
    </xf>
    <xf numFmtId="49" fontId="4" fillId="2" borderId="17" xfId="4" applyNumberFormat="1" applyFont="1" applyFill="1" applyBorder="1" applyAlignment="1" applyProtection="1">
      <alignment horizontal="center" vertical="center"/>
      <protection hidden="1"/>
    </xf>
    <xf numFmtId="0" fontId="0" fillId="2" borderId="29" xfId="0" applyFill="1" applyBorder="1" applyAlignment="1" applyProtection="1">
      <alignment horizontal="center" vertical="center"/>
      <protection hidden="1"/>
    </xf>
    <xf numFmtId="0" fontId="4" fillId="2" borderId="31" xfId="4" applyFont="1" applyFill="1" applyBorder="1" applyAlignment="1" applyProtection="1">
      <alignment horizontal="center" vertical="center"/>
      <protection hidden="1"/>
    </xf>
    <xf numFmtId="0" fontId="9" fillId="2" borderId="12" xfId="4" applyFont="1" applyFill="1" applyBorder="1" applyAlignment="1" applyProtection="1">
      <alignment horizontal="center" vertical="center"/>
      <protection hidden="1"/>
    </xf>
    <xf numFmtId="0" fontId="9" fillId="2" borderId="0" xfId="4" applyFont="1" applyFill="1" applyAlignment="1" applyProtection="1">
      <alignment horizontal="left" vertical="center"/>
      <protection hidden="1"/>
    </xf>
    <xf numFmtId="0" fontId="9" fillId="2" borderId="32" xfId="4" applyFont="1" applyFill="1" applyBorder="1" applyAlignment="1" applyProtection="1">
      <alignment horizontal="center" vertical="center"/>
      <protection hidden="1"/>
    </xf>
    <xf numFmtId="0" fontId="9" fillId="2" borderId="0" xfId="4" applyFont="1" applyFill="1" applyAlignment="1" applyProtection="1">
      <alignment horizontal="center" vertical="center"/>
      <protection hidden="1"/>
    </xf>
    <xf numFmtId="0" fontId="48" fillId="2" borderId="0" xfId="2" applyFill="1" applyAlignment="1" applyProtection="1">
      <alignment vertical="center"/>
      <protection hidden="1"/>
    </xf>
    <xf numFmtId="0" fontId="50" fillId="2" borderId="0" xfId="2" applyFont="1" applyFill="1" applyAlignment="1" applyProtection="1">
      <alignment vertical="center"/>
      <protection hidden="1"/>
    </xf>
    <xf numFmtId="0" fontId="27" fillId="2" borderId="0" xfId="2" applyFont="1" applyFill="1" applyAlignment="1" applyProtection="1">
      <alignment horizontal="center" vertical="center"/>
      <protection hidden="1"/>
    </xf>
    <xf numFmtId="0" fontId="6" fillId="2" borderId="0" xfId="2" applyFont="1" applyFill="1" applyAlignment="1" applyProtection="1">
      <alignment vertical="center"/>
      <protection hidden="1"/>
    </xf>
    <xf numFmtId="0" fontId="52" fillId="2" borderId="26" xfId="2" applyFont="1" applyFill="1" applyBorder="1" applyAlignment="1" applyProtection="1">
      <alignment vertical="center"/>
      <protection hidden="1"/>
    </xf>
    <xf numFmtId="0" fontId="52" fillId="2" borderId="15" xfId="2" applyFont="1" applyFill="1" applyBorder="1" applyAlignment="1" applyProtection="1">
      <alignment vertical="center"/>
      <protection hidden="1"/>
    </xf>
    <xf numFmtId="0" fontId="19" fillId="2" borderId="23" xfId="0" applyFont="1" applyFill="1" applyBorder="1" applyAlignment="1" applyProtection="1">
      <alignment horizontal="center" vertical="center"/>
      <protection hidden="1"/>
    </xf>
    <xf numFmtId="0" fontId="19" fillId="2" borderId="35" xfId="0" applyFont="1" applyFill="1" applyBorder="1" applyAlignment="1" applyProtection="1">
      <alignment horizontal="center" vertical="center"/>
      <protection hidden="1"/>
    </xf>
    <xf numFmtId="0" fontId="19" fillId="2" borderId="15" xfId="0" applyFont="1" applyFill="1" applyBorder="1" applyAlignment="1" applyProtection="1">
      <alignment horizontal="center" vertical="center"/>
      <protection hidden="1"/>
    </xf>
    <xf numFmtId="0" fontId="19" fillId="2" borderId="18" xfId="0" applyFont="1" applyFill="1" applyBorder="1" applyAlignment="1" applyProtection="1">
      <alignment horizontal="center" vertical="center"/>
      <protection hidden="1"/>
    </xf>
    <xf numFmtId="0" fontId="20" fillId="2" borderId="0" xfId="0" applyFont="1" applyFill="1" applyAlignment="1" applyProtection="1">
      <alignment horizontal="right" vertical="center"/>
      <protection hidden="1"/>
    </xf>
    <xf numFmtId="0" fontId="19" fillId="2" borderId="36" xfId="0" applyFont="1" applyFill="1" applyBorder="1" applyProtection="1">
      <protection hidden="1"/>
    </xf>
    <xf numFmtId="0" fontId="19" fillId="2" borderId="37" xfId="0" applyFont="1" applyFill="1" applyBorder="1" applyAlignment="1" applyProtection="1">
      <alignment vertical="top"/>
      <protection hidden="1"/>
    </xf>
    <xf numFmtId="0" fontId="6" fillId="2" borderId="35" xfId="0" applyFont="1" applyFill="1" applyBorder="1" applyProtection="1">
      <protection hidden="1"/>
    </xf>
    <xf numFmtId="0" fontId="19" fillId="2" borderId="5" xfId="0" applyFont="1" applyFill="1" applyBorder="1" applyAlignment="1" applyProtection="1">
      <alignment vertical="center" wrapText="1"/>
      <protection hidden="1"/>
    </xf>
    <xf numFmtId="0" fontId="19" fillId="2" borderId="38" xfId="0" applyFont="1" applyFill="1" applyBorder="1" applyAlignment="1" applyProtection="1">
      <alignment vertical="center" wrapText="1"/>
      <protection hidden="1"/>
    </xf>
    <xf numFmtId="0" fontId="19" fillId="2" borderId="9" xfId="0" applyFont="1" applyFill="1" applyBorder="1" applyAlignment="1" applyProtection="1">
      <alignment vertical="center" wrapText="1"/>
      <protection hidden="1"/>
    </xf>
    <xf numFmtId="0" fontId="25" fillId="2" borderId="0" xfId="0" applyFont="1" applyFill="1" applyAlignment="1" applyProtection="1">
      <alignment horizontal="right" vertical="center"/>
      <protection hidden="1"/>
    </xf>
    <xf numFmtId="0" fontId="109" fillId="2" borderId="0" xfId="0" applyFont="1" applyFill="1" applyProtection="1">
      <protection hidden="1"/>
    </xf>
    <xf numFmtId="0" fontId="0" fillId="2" borderId="0" xfId="0" applyFill="1" applyProtection="1">
      <protection hidden="1"/>
    </xf>
    <xf numFmtId="0" fontId="0" fillId="2" borderId="8" xfId="0" applyFill="1" applyBorder="1" applyProtection="1">
      <protection hidden="1"/>
    </xf>
    <xf numFmtId="0" fontId="42" fillId="2" borderId="0" xfId="0" applyFont="1" applyFill="1" applyAlignment="1" applyProtection="1">
      <alignment horizontal="center" vertical="center"/>
      <protection hidden="1"/>
    </xf>
    <xf numFmtId="178" fontId="40" fillId="2" borderId="0" xfId="0" applyNumberFormat="1" applyFont="1" applyFill="1" applyProtection="1">
      <protection hidden="1"/>
    </xf>
    <xf numFmtId="0" fontId="41" fillId="2" borderId="0" xfId="0" applyFont="1" applyFill="1" applyProtection="1">
      <protection hidden="1"/>
    </xf>
    <xf numFmtId="176" fontId="41" fillId="2" borderId="0" xfId="0" applyNumberFormat="1" applyFont="1" applyFill="1" applyProtection="1">
      <protection hidden="1"/>
    </xf>
    <xf numFmtId="176" fontId="0" fillId="2" borderId="0" xfId="0" applyNumberFormat="1" applyFill="1" applyProtection="1">
      <protection hidden="1"/>
    </xf>
    <xf numFmtId="176" fontId="112" fillId="2" borderId="0" xfId="0" applyNumberFormat="1" applyFont="1" applyFill="1" applyProtection="1">
      <protection hidden="1"/>
    </xf>
    <xf numFmtId="0" fontId="31" fillId="2" borderId="0" xfId="3" applyFont="1" applyFill="1" applyProtection="1">
      <protection hidden="1"/>
    </xf>
    <xf numFmtId="0" fontId="19" fillId="2" borderId="0" xfId="0" applyFont="1" applyFill="1" applyAlignment="1" applyProtection="1">
      <alignment horizontal="left"/>
      <protection hidden="1"/>
    </xf>
    <xf numFmtId="0" fontId="19" fillId="2" borderId="0" xfId="0" applyFont="1" applyFill="1" applyAlignment="1" applyProtection="1">
      <alignment horizontal="left" vertical="top"/>
      <protection hidden="1"/>
    </xf>
    <xf numFmtId="0" fontId="4" fillId="0" borderId="0" xfId="4" applyFont="1" applyAlignment="1" applyProtection="1">
      <alignment horizontal="right" vertical="center"/>
      <protection hidden="1"/>
    </xf>
    <xf numFmtId="0" fontId="4" fillId="0" borderId="1" xfId="4" applyFont="1" applyBorder="1" applyAlignment="1" applyProtection="1">
      <alignment horizontal="center" vertical="center"/>
      <protection hidden="1"/>
    </xf>
    <xf numFmtId="0" fontId="4" fillId="0" borderId="0" xfId="4" applyFont="1" applyAlignment="1" applyProtection="1">
      <alignment horizontal="center" vertical="center"/>
      <protection hidden="1"/>
    </xf>
    <xf numFmtId="0" fontId="47" fillId="0" borderId="0" xfId="1" applyFont="1" applyAlignment="1" applyProtection="1">
      <alignment horizontal="center" vertical="center"/>
      <protection hidden="1"/>
    </xf>
    <xf numFmtId="0" fontId="47" fillId="0" borderId="0" xfId="1" applyFont="1" applyProtection="1">
      <alignment vertical="center"/>
      <protection hidden="1"/>
    </xf>
    <xf numFmtId="0" fontId="4" fillId="2" borderId="9" xfId="4" applyFont="1" applyFill="1" applyBorder="1" applyAlignment="1" applyProtection="1">
      <alignment vertical="center"/>
      <protection hidden="1"/>
    </xf>
    <xf numFmtId="0" fontId="4" fillId="2" borderId="32" xfId="4" applyFont="1" applyFill="1" applyBorder="1" applyAlignment="1" applyProtection="1">
      <alignment horizontal="left" vertical="center"/>
      <protection hidden="1"/>
    </xf>
    <xf numFmtId="0" fontId="4" fillId="2" borderId="52" xfId="4" applyFont="1" applyFill="1" applyBorder="1" applyAlignment="1" applyProtection="1">
      <alignment vertical="center"/>
      <protection hidden="1"/>
    </xf>
    <xf numFmtId="0" fontId="4" fillId="2" borderId="5" xfId="4" applyFont="1" applyFill="1" applyBorder="1" applyAlignment="1" applyProtection="1">
      <alignment vertical="center"/>
      <protection hidden="1"/>
    </xf>
    <xf numFmtId="0" fontId="3" fillId="0" borderId="0" xfId="1" applyAlignment="1" applyProtection="1">
      <alignment horizontal="center" vertical="center"/>
      <protection hidden="1"/>
    </xf>
    <xf numFmtId="0" fontId="30" fillId="0" borderId="0" xfId="1" applyFont="1" applyProtection="1">
      <alignment vertical="center"/>
      <protection hidden="1"/>
    </xf>
    <xf numFmtId="0" fontId="109" fillId="2" borderId="0" xfId="0" applyFont="1" applyFill="1" applyAlignment="1" applyProtection="1">
      <alignment horizontal="right"/>
      <protection hidden="1"/>
    </xf>
    <xf numFmtId="0" fontId="46" fillId="0" borderId="0" xfId="1" applyFont="1" applyProtection="1">
      <alignment vertical="center"/>
      <protection hidden="1"/>
    </xf>
    <xf numFmtId="0" fontId="4" fillId="2" borderId="0" xfId="4" applyFont="1" applyFill="1" applyAlignment="1" applyProtection="1">
      <alignment horizontal="left" vertical="center"/>
      <protection hidden="1"/>
    </xf>
    <xf numFmtId="0" fontId="4" fillId="2" borderId="15" xfId="4" applyFont="1" applyFill="1" applyBorder="1" applyAlignment="1" applyProtection="1">
      <alignment vertical="center" textRotation="255"/>
      <protection hidden="1"/>
    </xf>
    <xf numFmtId="0" fontId="4" fillId="2" borderId="0" xfId="4" applyFont="1" applyFill="1" applyAlignment="1" applyProtection="1">
      <alignment vertical="center" textRotation="255"/>
      <protection hidden="1"/>
    </xf>
    <xf numFmtId="0" fontId="4" fillId="2" borderId="35" xfId="4" applyFont="1" applyFill="1" applyBorder="1" applyAlignment="1" applyProtection="1">
      <alignment vertical="center" textRotation="255"/>
      <protection hidden="1"/>
    </xf>
    <xf numFmtId="0" fontId="4" fillId="2" borderId="46" xfId="4" applyFont="1" applyFill="1" applyBorder="1" applyAlignment="1" applyProtection="1">
      <alignment vertical="center"/>
      <protection hidden="1"/>
    </xf>
    <xf numFmtId="0" fontId="4" fillId="2" borderId="36" xfId="4" applyFont="1" applyFill="1" applyBorder="1" applyAlignment="1" applyProtection="1">
      <alignment vertical="center"/>
      <protection hidden="1"/>
    </xf>
    <xf numFmtId="0" fontId="4" fillId="2" borderId="32" xfId="4" applyFont="1" applyFill="1" applyBorder="1" applyAlignment="1" applyProtection="1">
      <alignment vertical="center"/>
      <protection hidden="1"/>
    </xf>
    <xf numFmtId="0" fontId="4" fillId="2" borderId="30" xfId="4" applyFont="1" applyFill="1" applyBorder="1" applyAlignment="1" applyProtection="1">
      <alignment vertical="center"/>
      <protection hidden="1"/>
    </xf>
    <xf numFmtId="0" fontId="27" fillId="2" borderId="12" xfId="4" applyFont="1" applyFill="1" applyBorder="1" applyAlignment="1" applyProtection="1">
      <alignment vertical="distributed" textRotation="255" wrapText="1"/>
      <protection hidden="1"/>
    </xf>
    <xf numFmtId="0" fontId="27" fillId="2" borderId="28" xfId="4" applyFont="1" applyFill="1" applyBorder="1" applyAlignment="1" applyProtection="1">
      <alignment vertical="center"/>
      <protection hidden="1"/>
    </xf>
    <xf numFmtId="0" fontId="8" fillId="2" borderId="49" xfId="4" applyFont="1" applyFill="1" applyBorder="1" applyAlignment="1" applyProtection="1">
      <alignment horizontal="left" vertical="center"/>
      <protection hidden="1"/>
    </xf>
    <xf numFmtId="0" fontId="4" fillId="2" borderId="38" xfId="4" applyFont="1" applyFill="1" applyBorder="1" applyAlignment="1" applyProtection="1">
      <alignment vertical="center"/>
      <protection hidden="1"/>
    </xf>
    <xf numFmtId="0" fontId="4" fillId="2" borderId="54" xfId="4" applyFont="1" applyFill="1" applyBorder="1" applyAlignment="1" applyProtection="1">
      <alignment vertical="center"/>
      <protection hidden="1"/>
    </xf>
    <xf numFmtId="0" fontId="30" fillId="0" borderId="0" xfId="1" applyFont="1" applyAlignment="1" applyProtection="1">
      <alignment vertical="center" wrapText="1"/>
      <protection hidden="1"/>
    </xf>
    <xf numFmtId="0" fontId="47" fillId="0" borderId="0" xfId="1" applyFont="1" applyAlignment="1" applyProtection="1">
      <alignment vertical="center" shrinkToFit="1"/>
      <protection hidden="1"/>
    </xf>
    <xf numFmtId="0" fontId="43" fillId="0" borderId="0" xfId="1" applyFont="1" applyAlignment="1" applyProtection="1">
      <alignment vertical="center" wrapText="1" justifyLastLine="1"/>
      <protection hidden="1"/>
    </xf>
    <xf numFmtId="0" fontId="114" fillId="0" borderId="0" xfId="1" applyFont="1" applyProtection="1">
      <alignment vertical="center"/>
      <protection hidden="1"/>
    </xf>
    <xf numFmtId="0" fontId="44" fillId="0" borderId="0" xfId="1" applyFont="1" applyAlignment="1" applyProtection="1">
      <alignment vertical="center" wrapText="1"/>
      <protection hidden="1"/>
    </xf>
    <xf numFmtId="0" fontId="45" fillId="0" borderId="0" xfId="1" applyFont="1" applyAlignment="1" applyProtection="1">
      <alignment vertical="center" wrapText="1"/>
      <protection hidden="1"/>
    </xf>
    <xf numFmtId="0" fontId="11" fillId="0" borderId="0" xfId="1" applyFont="1" applyAlignment="1" applyProtection="1">
      <alignment vertical="center" textRotation="255"/>
      <protection hidden="1"/>
    </xf>
    <xf numFmtId="0" fontId="45" fillId="0" borderId="55" xfId="1" applyFont="1" applyBorder="1" applyAlignment="1" applyProtection="1">
      <alignment vertical="center" wrapText="1"/>
      <protection hidden="1"/>
    </xf>
    <xf numFmtId="0" fontId="59" fillId="0" borderId="0" xfId="1" applyFont="1" applyProtection="1">
      <alignment vertical="center"/>
      <protection hidden="1"/>
    </xf>
    <xf numFmtId="0" fontId="59" fillId="0" borderId="0" xfId="1" applyFont="1" applyAlignment="1" applyProtection="1">
      <alignment vertical="center" wrapText="1"/>
      <protection hidden="1"/>
    </xf>
    <xf numFmtId="0" fontId="59" fillId="0" borderId="28" xfId="1" applyFont="1" applyBorder="1" applyAlignment="1" applyProtection="1">
      <alignment vertical="center" wrapText="1"/>
      <protection hidden="1"/>
    </xf>
    <xf numFmtId="0" fontId="59" fillId="0" borderId="23" xfId="1" applyFont="1" applyBorder="1" applyAlignment="1" applyProtection="1">
      <alignment vertical="center" wrapText="1"/>
      <protection hidden="1"/>
    </xf>
    <xf numFmtId="0" fontId="59" fillId="0" borderId="12" xfId="1" applyFont="1" applyBorder="1" applyAlignment="1" applyProtection="1">
      <alignment vertical="center" wrapText="1"/>
      <protection hidden="1"/>
    </xf>
    <xf numFmtId="0" fontId="60" fillId="0" borderId="12" xfId="1" applyFont="1" applyBorder="1" applyAlignment="1" applyProtection="1">
      <alignment vertical="center" wrapText="1"/>
      <protection hidden="1"/>
    </xf>
    <xf numFmtId="0" fontId="60" fillId="0" borderId="24" xfId="1" applyFont="1" applyBorder="1" applyAlignment="1" applyProtection="1">
      <alignment vertical="center" wrapText="1"/>
      <protection hidden="1"/>
    </xf>
    <xf numFmtId="0" fontId="60" fillId="0" borderId="0" xfId="1" applyFont="1" applyAlignment="1" applyProtection="1">
      <alignment vertical="center" wrapText="1"/>
      <protection hidden="1"/>
    </xf>
    <xf numFmtId="0" fontId="63" fillId="0" borderId="0" xfId="1" applyFont="1" applyAlignment="1" applyProtection="1">
      <alignment vertical="center" wrapText="1" justifyLastLine="1"/>
      <protection hidden="1"/>
    </xf>
    <xf numFmtId="0" fontId="64" fillId="0" borderId="0" xfId="1" applyFont="1" applyAlignment="1" applyProtection="1">
      <alignment vertical="center" shrinkToFit="1"/>
      <protection hidden="1"/>
    </xf>
    <xf numFmtId="0" fontId="64" fillId="0" borderId="28" xfId="1" applyFont="1" applyBorder="1" applyAlignment="1" applyProtection="1">
      <alignment vertical="center" shrinkToFit="1"/>
      <protection hidden="1"/>
    </xf>
    <xf numFmtId="0" fontId="64" fillId="0" borderId="15" xfId="1" applyFont="1" applyBorder="1" applyAlignment="1" applyProtection="1">
      <alignment vertical="center" shrinkToFit="1"/>
      <protection hidden="1"/>
    </xf>
    <xf numFmtId="0" fontId="60" fillId="0" borderId="28" xfId="1" applyFont="1" applyBorder="1" applyAlignment="1" applyProtection="1">
      <alignment vertical="center" wrapText="1"/>
      <protection hidden="1"/>
    </xf>
    <xf numFmtId="0" fontId="64" fillId="0" borderId="19" xfId="1" applyFont="1" applyBorder="1" applyAlignment="1" applyProtection="1">
      <alignment vertical="center" shrinkToFit="1"/>
      <protection hidden="1"/>
    </xf>
    <xf numFmtId="0" fontId="64" fillId="0" borderId="32" xfId="1" applyFont="1" applyBorder="1" applyAlignment="1" applyProtection="1">
      <alignment vertical="center" shrinkToFit="1"/>
      <protection hidden="1"/>
    </xf>
    <xf numFmtId="0" fontId="60" fillId="0" borderId="32" xfId="1" applyFont="1" applyBorder="1" applyAlignment="1" applyProtection="1">
      <alignment vertical="center" wrapText="1"/>
      <protection hidden="1"/>
    </xf>
    <xf numFmtId="0" fontId="60" fillId="0" borderId="49" xfId="1" applyFont="1" applyBorder="1" applyAlignment="1" applyProtection="1">
      <alignment vertical="center" wrapText="1"/>
      <protection hidden="1"/>
    </xf>
    <xf numFmtId="0" fontId="62" fillId="0" borderId="0" xfId="1" applyFont="1" applyAlignment="1" applyProtection="1">
      <alignment vertical="top" textRotation="255"/>
      <protection hidden="1"/>
    </xf>
    <xf numFmtId="0" fontId="64" fillId="0" borderId="23" xfId="1" applyFont="1" applyBorder="1" applyAlignment="1" applyProtection="1">
      <alignment vertical="center" shrinkToFit="1"/>
      <protection hidden="1"/>
    </xf>
    <xf numFmtId="0" fontId="63" fillId="0" borderId="28" xfId="1" applyFont="1" applyBorder="1" applyAlignment="1" applyProtection="1">
      <alignment vertical="center" wrapText="1" justifyLastLine="1"/>
      <protection hidden="1"/>
    </xf>
    <xf numFmtId="0" fontId="64" fillId="0" borderId="12" xfId="1" applyFont="1" applyBorder="1" applyAlignment="1" applyProtection="1">
      <alignment vertical="center" shrinkToFit="1"/>
      <protection hidden="1"/>
    </xf>
    <xf numFmtId="0" fontId="64" fillId="0" borderId="24" xfId="1" applyFont="1" applyBorder="1" applyAlignment="1" applyProtection="1">
      <alignment vertical="center" shrinkToFit="1"/>
      <protection hidden="1"/>
    </xf>
    <xf numFmtId="0" fontId="64" fillId="0" borderId="49" xfId="1" applyFont="1" applyBorder="1" applyAlignment="1" applyProtection="1">
      <alignment vertical="center" shrinkToFit="1"/>
      <protection hidden="1"/>
    </xf>
    <xf numFmtId="0" fontId="69" fillId="0" borderId="0" xfId="1" applyFont="1" applyAlignment="1" applyProtection="1">
      <alignment vertical="center" wrapText="1"/>
      <protection hidden="1"/>
    </xf>
    <xf numFmtId="0" fontId="116" fillId="0" borderId="0" xfId="1" applyFont="1" applyProtection="1">
      <alignment vertical="center"/>
      <protection hidden="1"/>
    </xf>
    <xf numFmtId="0" fontId="57" fillId="0" borderId="0" xfId="1" applyFont="1" applyAlignment="1" applyProtection="1">
      <protection hidden="1"/>
    </xf>
    <xf numFmtId="0" fontId="66" fillId="0" borderId="23" xfId="1" applyFont="1" applyBorder="1" applyAlignment="1" applyProtection="1">
      <alignment vertical="center" wrapText="1"/>
      <protection hidden="1"/>
    </xf>
    <xf numFmtId="0" fontId="66" fillId="0" borderId="12" xfId="1" applyFont="1" applyBorder="1" applyAlignment="1" applyProtection="1">
      <alignment vertical="center" wrapText="1"/>
      <protection hidden="1"/>
    </xf>
    <xf numFmtId="0" fontId="66" fillId="0" borderId="24" xfId="1" applyFont="1" applyBorder="1" applyAlignment="1" applyProtection="1">
      <alignment vertical="center" wrapText="1"/>
      <protection hidden="1"/>
    </xf>
    <xf numFmtId="0" fontId="66" fillId="0" borderId="15" xfId="1" applyFont="1" applyBorder="1" applyAlignment="1" applyProtection="1">
      <alignment vertical="center" wrapText="1"/>
      <protection hidden="1"/>
    </xf>
    <xf numFmtId="0" fontId="66" fillId="0" borderId="0" xfId="1" applyFont="1" applyAlignment="1" applyProtection="1">
      <alignment vertical="center" wrapText="1"/>
      <protection hidden="1"/>
    </xf>
    <xf numFmtId="0" fontId="66" fillId="0" borderId="28" xfId="1" applyFont="1" applyBorder="1" applyAlignment="1" applyProtection="1">
      <alignment vertical="center" wrapText="1"/>
      <protection hidden="1"/>
    </xf>
    <xf numFmtId="0" fontId="59" fillId="0" borderId="12" xfId="1" applyFont="1" applyBorder="1" applyProtection="1">
      <alignment vertical="center"/>
      <protection hidden="1"/>
    </xf>
    <xf numFmtId="0" fontId="66" fillId="0" borderId="56" xfId="1" applyFont="1" applyBorder="1" applyAlignment="1" applyProtection="1">
      <alignment vertical="center" wrapText="1"/>
      <protection hidden="1"/>
    </xf>
    <xf numFmtId="0" fontId="66" fillId="0" borderId="57" xfId="1" applyFont="1" applyBorder="1" applyAlignment="1" applyProtection="1">
      <alignment vertical="center" wrapText="1"/>
      <protection hidden="1"/>
    </xf>
    <xf numFmtId="0" fontId="66" fillId="0" borderId="58" xfId="1" applyFont="1" applyBorder="1" applyAlignment="1" applyProtection="1">
      <alignment vertical="center" wrapText="1"/>
      <protection hidden="1"/>
    </xf>
    <xf numFmtId="0" fontId="66" fillId="0" borderId="59" xfId="1" applyFont="1" applyBorder="1" applyAlignment="1" applyProtection="1">
      <alignment vertical="center" wrapText="1"/>
      <protection hidden="1"/>
    </xf>
    <xf numFmtId="0" fontId="66" fillId="0" borderId="60" xfId="1" applyFont="1" applyBorder="1" applyAlignment="1" applyProtection="1">
      <alignment vertical="center" wrapText="1"/>
      <protection hidden="1"/>
    </xf>
    <xf numFmtId="49" fontId="70" fillId="0" borderId="55" xfId="1" applyNumberFormat="1" applyFont="1" applyBorder="1" applyAlignment="1" applyProtection="1">
      <alignment vertical="center" wrapText="1"/>
      <protection hidden="1"/>
    </xf>
    <xf numFmtId="0" fontId="72" fillId="0" borderId="55" xfId="1" applyFont="1" applyBorder="1" applyAlignment="1" applyProtection="1">
      <alignment vertical="center" wrapText="1"/>
      <protection hidden="1"/>
    </xf>
    <xf numFmtId="0" fontId="66" fillId="0" borderId="55" xfId="1" applyFont="1" applyBorder="1" applyAlignment="1" applyProtection="1">
      <alignment vertical="center" wrapText="1"/>
      <protection hidden="1"/>
    </xf>
    <xf numFmtId="0" fontId="66" fillId="0" borderId="61" xfId="1" applyFont="1" applyBorder="1" applyAlignment="1" applyProtection="1">
      <alignment vertical="center" wrapText="1"/>
      <protection hidden="1"/>
    </xf>
    <xf numFmtId="0" fontId="66" fillId="0" borderId="62" xfId="1" applyFont="1" applyBorder="1" applyAlignment="1" applyProtection="1">
      <alignment vertical="center" wrapText="1"/>
      <protection hidden="1"/>
    </xf>
    <xf numFmtId="49" fontId="70" fillId="0" borderId="63" xfId="1" applyNumberFormat="1" applyFont="1" applyBorder="1" applyAlignment="1" applyProtection="1">
      <alignment vertical="center" wrapText="1"/>
      <protection hidden="1"/>
    </xf>
    <xf numFmtId="0" fontId="72" fillId="0" borderId="63" xfId="1" applyFont="1" applyBorder="1" applyAlignment="1" applyProtection="1">
      <alignment vertical="center" wrapText="1"/>
      <protection hidden="1"/>
    </xf>
    <xf numFmtId="0" fontId="66" fillId="0" borderId="63" xfId="1" applyFont="1" applyBorder="1" applyAlignment="1" applyProtection="1">
      <alignment vertical="center" wrapText="1"/>
      <protection hidden="1"/>
    </xf>
    <xf numFmtId="0" fontId="66" fillId="0" borderId="64" xfId="1" applyFont="1" applyBorder="1" applyAlignment="1" applyProtection="1">
      <alignment vertical="center" wrapText="1"/>
      <protection hidden="1"/>
    </xf>
    <xf numFmtId="49" fontId="70" fillId="0" borderId="0" xfId="1" applyNumberFormat="1" applyFont="1" applyAlignment="1" applyProtection="1">
      <alignment vertical="center" wrapText="1"/>
      <protection hidden="1"/>
    </xf>
    <xf numFmtId="0" fontId="72" fillId="0" borderId="0" xfId="1" applyFont="1" applyAlignment="1" applyProtection="1">
      <alignment vertical="center" wrapText="1"/>
      <protection hidden="1"/>
    </xf>
    <xf numFmtId="0" fontId="59" fillId="0" borderId="32" xfId="1" applyFont="1" applyBorder="1" applyProtection="1">
      <alignment vertical="center"/>
      <protection hidden="1"/>
    </xf>
    <xf numFmtId="0" fontId="66" fillId="0" borderId="32" xfId="1" applyFont="1" applyBorder="1" applyAlignment="1" applyProtection="1">
      <alignment vertical="center" wrapText="1"/>
      <protection hidden="1"/>
    </xf>
    <xf numFmtId="0" fontId="70" fillId="0" borderId="32" xfId="1" applyFont="1" applyBorder="1" applyAlignment="1" applyProtection="1">
      <alignment vertical="center" wrapText="1"/>
      <protection hidden="1"/>
    </xf>
    <xf numFmtId="0" fontId="72" fillId="0" borderId="32" xfId="1" applyFont="1" applyBorder="1" applyAlignment="1" applyProtection="1">
      <alignment vertical="center" wrapText="1"/>
      <protection hidden="1"/>
    </xf>
    <xf numFmtId="0" fontId="66" fillId="0" borderId="65" xfId="1" applyFont="1" applyBorder="1" applyAlignment="1" applyProtection="1">
      <alignment vertical="center" wrapText="1"/>
      <protection hidden="1"/>
    </xf>
    <xf numFmtId="0" fontId="66" fillId="0" borderId="56" xfId="1" applyFont="1" applyBorder="1" applyAlignment="1" applyProtection="1">
      <alignment vertical="center" wrapText="1" justifyLastLine="1"/>
      <protection hidden="1"/>
    </xf>
    <xf numFmtId="0" fontId="70" fillId="0" borderId="12" xfId="1" applyFont="1" applyBorder="1" applyAlignment="1" applyProtection="1">
      <alignment vertical="center" wrapText="1" justifyLastLine="1"/>
      <protection hidden="1"/>
    </xf>
    <xf numFmtId="0" fontId="72" fillId="0" borderId="12" xfId="1" applyFont="1" applyBorder="1" applyAlignment="1" applyProtection="1">
      <alignment vertical="center" wrapText="1" justifyLastLine="1"/>
      <protection hidden="1"/>
    </xf>
    <xf numFmtId="0" fontId="66" fillId="0" borderId="12" xfId="1" applyFont="1" applyBorder="1" applyAlignment="1" applyProtection="1">
      <alignment vertical="center" wrapText="1" justifyLastLine="1"/>
      <protection hidden="1"/>
    </xf>
    <xf numFmtId="0" fontId="66" fillId="0" borderId="57" xfId="1" applyFont="1" applyBorder="1" applyAlignment="1" applyProtection="1">
      <alignment vertical="center" wrapText="1" justifyLastLine="1"/>
      <protection hidden="1"/>
    </xf>
    <xf numFmtId="0" fontId="66" fillId="0" borderId="58" xfId="1" applyFont="1" applyBorder="1" applyAlignment="1" applyProtection="1">
      <alignment vertical="center" wrapText="1" justifyLastLine="1"/>
      <protection hidden="1"/>
    </xf>
    <xf numFmtId="0" fontId="66" fillId="0" borderId="0" xfId="1" applyFont="1" applyAlignment="1" applyProtection="1">
      <alignment vertical="center" wrapText="1" justifyLastLine="1"/>
      <protection hidden="1"/>
    </xf>
    <xf numFmtId="0" fontId="66" fillId="0" borderId="59" xfId="1" applyFont="1" applyBorder="1" applyAlignment="1" applyProtection="1">
      <alignment vertical="center" wrapText="1" justifyLastLine="1"/>
      <protection hidden="1"/>
    </xf>
    <xf numFmtId="0" fontId="66" fillId="0" borderId="60" xfId="1" applyFont="1" applyBorder="1" applyAlignment="1" applyProtection="1">
      <alignment vertical="center" wrapText="1" justifyLastLine="1"/>
      <protection hidden="1"/>
    </xf>
    <xf numFmtId="0" fontId="70" fillId="0" borderId="55" xfId="1" applyFont="1" applyBorder="1" applyAlignment="1" applyProtection="1">
      <alignment vertical="center" wrapText="1" justifyLastLine="1"/>
      <protection hidden="1"/>
    </xf>
    <xf numFmtId="0" fontId="72" fillId="0" borderId="55" xfId="1" applyFont="1" applyBorder="1" applyAlignment="1" applyProtection="1">
      <alignment vertical="center" wrapText="1" justifyLastLine="1"/>
      <protection hidden="1"/>
    </xf>
    <xf numFmtId="0" fontId="66" fillId="0" borderId="55" xfId="1" applyFont="1" applyBorder="1" applyAlignment="1" applyProtection="1">
      <alignment vertical="center" wrapText="1" justifyLastLine="1"/>
      <protection hidden="1"/>
    </xf>
    <xf numFmtId="0" fontId="66" fillId="0" borderId="61" xfId="1" applyFont="1" applyBorder="1" applyAlignment="1" applyProtection="1">
      <alignment vertical="center" wrapText="1" justifyLastLine="1"/>
      <protection hidden="1"/>
    </xf>
    <xf numFmtId="0" fontId="66" fillId="0" borderId="62" xfId="1" applyFont="1" applyBorder="1" applyProtection="1">
      <alignment vertical="center"/>
      <protection hidden="1"/>
    </xf>
    <xf numFmtId="0" fontId="70" fillId="0" borderId="63" xfId="1" applyFont="1" applyBorder="1" applyProtection="1">
      <alignment vertical="center"/>
      <protection hidden="1"/>
    </xf>
    <xf numFmtId="0" fontId="72" fillId="0" borderId="63" xfId="1" applyFont="1" applyBorder="1" applyProtection="1">
      <alignment vertical="center"/>
      <protection hidden="1"/>
    </xf>
    <xf numFmtId="0" fontId="66" fillId="0" borderId="63" xfId="1" applyFont="1" applyBorder="1" applyProtection="1">
      <alignment vertical="center"/>
      <protection hidden="1"/>
    </xf>
    <xf numFmtId="0" fontId="66" fillId="0" borderId="64" xfId="1" applyFont="1" applyBorder="1" applyProtection="1">
      <alignment vertical="center"/>
      <protection hidden="1"/>
    </xf>
    <xf numFmtId="0" fontId="66" fillId="0" borderId="58" xfId="1" applyFont="1" applyBorder="1" applyProtection="1">
      <alignment vertical="center"/>
      <protection hidden="1"/>
    </xf>
    <xf numFmtId="0" fontId="66" fillId="0" borderId="0" xfId="1" applyFont="1" applyProtection="1">
      <alignment vertical="center"/>
      <protection hidden="1"/>
    </xf>
    <xf numFmtId="0" fontId="66" fillId="0" borderId="59" xfId="1" applyFont="1" applyBorder="1" applyProtection="1">
      <alignment vertical="center"/>
      <protection hidden="1"/>
    </xf>
    <xf numFmtId="0" fontId="66" fillId="0" borderId="60" xfId="1" applyFont="1" applyBorder="1" applyProtection="1">
      <alignment vertical="center"/>
      <protection hidden="1"/>
    </xf>
    <xf numFmtId="0" fontId="66" fillId="0" borderId="55" xfId="1" applyFont="1" applyBorder="1" applyProtection="1">
      <alignment vertical="center"/>
      <protection hidden="1"/>
    </xf>
    <xf numFmtId="0" fontId="66" fillId="0" borderId="61" xfId="1" applyFont="1" applyBorder="1" applyProtection="1">
      <alignment vertical="center"/>
      <protection hidden="1"/>
    </xf>
    <xf numFmtId="0" fontId="66" fillId="0" borderId="32" xfId="1" applyFont="1" applyBorder="1" applyProtection="1">
      <alignment vertical="center"/>
      <protection hidden="1"/>
    </xf>
    <xf numFmtId="0" fontId="66" fillId="0" borderId="65" xfId="1" applyFont="1" applyBorder="1" applyProtection="1">
      <alignment vertical="center"/>
      <protection hidden="1"/>
    </xf>
    <xf numFmtId="0" fontId="66" fillId="0" borderId="12" xfId="1" applyFont="1" applyBorder="1" applyProtection="1">
      <alignment vertical="center"/>
      <protection hidden="1"/>
    </xf>
    <xf numFmtId="0" fontId="66" fillId="0" borderId="66" xfId="1" applyFont="1" applyBorder="1" applyAlignment="1" applyProtection="1">
      <alignment vertical="center" wrapText="1"/>
      <protection hidden="1"/>
    </xf>
    <xf numFmtId="0" fontId="74" fillId="0" borderId="23" xfId="1" applyFont="1" applyBorder="1" applyAlignment="1" applyProtection="1">
      <alignment vertical="center" wrapText="1"/>
      <protection hidden="1"/>
    </xf>
    <xf numFmtId="0" fontId="74" fillId="0" borderId="15" xfId="1" applyFont="1" applyBorder="1" applyAlignment="1" applyProtection="1">
      <alignment vertical="center" wrapText="1"/>
      <protection hidden="1"/>
    </xf>
    <xf numFmtId="0" fontId="74" fillId="0" borderId="19" xfId="1" applyFont="1" applyBorder="1" applyAlignment="1" applyProtection="1">
      <alignment vertical="center" wrapText="1"/>
      <protection hidden="1"/>
    </xf>
    <xf numFmtId="0" fontId="74" fillId="0" borderId="0" xfId="1" applyFont="1" applyAlignment="1" applyProtection="1">
      <alignment vertical="center" wrapText="1"/>
      <protection hidden="1"/>
    </xf>
    <xf numFmtId="0" fontId="74" fillId="0" borderId="59" xfId="1" applyFont="1" applyBorder="1" applyAlignment="1" applyProtection="1">
      <alignment vertical="center" wrapText="1"/>
      <protection hidden="1"/>
    </xf>
    <xf numFmtId="0" fontId="75" fillId="0" borderId="12" xfId="1" applyFont="1" applyBorder="1" applyAlignment="1" applyProtection="1">
      <alignment vertical="center" wrapText="1"/>
      <protection hidden="1"/>
    </xf>
    <xf numFmtId="0" fontId="75" fillId="0" borderId="57" xfId="1" applyFont="1" applyBorder="1" applyAlignment="1" applyProtection="1">
      <alignment vertical="center" wrapText="1"/>
      <protection hidden="1"/>
    </xf>
    <xf numFmtId="0" fontId="75" fillId="0" borderId="0" xfId="1" applyFont="1" applyAlignment="1" applyProtection="1">
      <alignment vertical="center" wrapText="1"/>
      <protection hidden="1"/>
    </xf>
    <xf numFmtId="0" fontId="75" fillId="0" borderId="59" xfId="1" applyFont="1" applyBorder="1" applyAlignment="1" applyProtection="1">
      <alignment vertical="center" wrapText="1"/>
      <protection hidden="1"/>
    </xf>
    <xf numFmtId="0" fontId="66" fillId="0" borderId="19" xfId="1" applyFont="1" applyBorder="1" applyAlignment="1" applyProtection="1">
      <alignment vertical="center" wrapText="1"/>
      <protection hidden="1"/>
    </xf>
    <xf numFmtId="0" fontId="75" fillId="0" borderId="32" xfId="1" applyFont="1" applyBorder="1" applyAlignment="1" applyProtection="1">
      <alignment vertical="center" wrapText="1"/>
      <protection hidden="1"/>
    </xf>
    <xf numFmtId="0" fontId="75" fillId="0" borderId="65" xfId="1" applyFont="1" applyBorder="1" applyAlignment="1" applyProtection="1">
      <alignment vertical="center" wrapText="1"/>
      <protection hidden="1"/>
    </xf>
    <xf numFmtId="0" fontId="76" fillId="0" borderId="12" xfId="1" applyFont="1" applyBorder="1" applyAlignment="1" applyProtection="1">
      <alignment vertical="center" wrapText="1"/>
      <protection hidden="1"/>
    </xf>
    <xf numFmtId="0" fontId="77" fillId="0" borderId="12" xfId="1" applyFont="1" applyBorder="1" applyProtection="1">
      <alignment vertical="center"/>
      <protection hidden="1"/>
    </xf>
    <xf numFmtId="0" fontId="77" fillId="0" borderId="24" xfId="1" applyFont="1" applyBorder="1" applyProtection="1">
      <alignment vertical="center"/>
      <protection hidden="1"/>
    </xf>
    <xf numFmtId="0" fontId="77" fillId="0" borderId="0" xfId="1" applyFont="1" applyProtection="1">
      <alignment vertical="center"/>
      <protection hidden="1"/>
    </xf>
    <xf numFmtId="0" fontId="77" fillId="0" borderId="28" xfId="1" applyFont="1" applyBorder="1" applyProtection="1">
      <alignment vertical="center"/>
      <protection hidden="1"/>
    </xf>
    <xf numFmtId="0" fontId="74" fillId="0" borderId="12" xfId="1" applyFont="1" applyBorder="1" applyProtection="1">
      <alignment vertical="center"/>
      <protection hidden="1"/>
    </xf>
    <xf numFmtId="0" fontId="74" fillId="0" borderId="24" xfId="1" applyFont="1" applyBorder="1" applyProtection="1">
      <alignment vertical="center"/>
      <protection hidden="1"/>
    </xf>
    <xf numFmtId="0" fontId="74" fillId="0" borderId="0" xfId="1" applyFont="1" applyProtection="1">
      <alignment vertical="center"/>
      <protection hidden="1"/>
    </xf>
    <xf numFmtId="0" fontId="74" fillId="0" borderId="28" xfId="1" applyFont="1" applyBorder="1" applyProtection="1">
      <alignment vertical="center"/>
      <protection hidden="1"/>
    </xf>
    <xf numFmtId="0" fontId="77" fillId="0" borderId="32" xfId="1" applyFont="1" applyBorder="1" applyProtection="1">
      <alignment vertical="center"/>
      <protection hidden="1"/>
    </xf>
    <xf numFmtId="0" fontId="74" fillId="0" borderId="32" xfId="1" applyFont="1" applyBorder="1" applyProtection="1">
      <alignment vertical="center"/>
      <protection hidden="1"/>
    </xf>
    <xf numFmtId="0" fontId="74" fillId="0" borderId="49" xfId="1" applyFont="1" applyBorder="1" applyProtection="1">
      <alignment vertical="center"/>
      <protection hidden="1"/>
    </xf>
    <xf numFmtId="0" fontId="74" fillId="0" borderId="55" xfId="1" applyFont="1" applyBorder="1" applyProtection="1">
      <alignment vertical="center"/>
      <protection hidden="1"/>
    </xf>
    <xf numFmtId="0" fontId="74" fillId="0" borderId="67" xfId="1" applyFont="1" applyBorder="1" applyProtection="1">
      <alignment vertical="center"/>
      <protection hidden="1"/>
    </xf>
    <xf numFmtId="0" fontId="74" fillId="0" borderId="58" xfId="1" applyFont="1" applyBorder="1" applyProtection="1">
      <alignment vertical="center"/>
      <protection hidden="1"/>
    </xf>
    <xf numFmtId="0" fontId="74" fillId="0" borderId="60" xfId="1" applyFont="1" applyBorder="1" applyProtection="1">
      <alignment vertical="center"/>
      <protection hidden="1"/>
    </xf>
    <xf numFmtId="0" fontId="74" fillId="0" borderId="62" xfId="1" applyFont="1" applyBorder="1" applyProtection="1">
      <alignment vertical="center"/>
      <protection hidden="1"/>
    </xf>
    <xf numFmtId="0" fontId="74" fillId="0" borderId="63" xfId="1" applyFont="1" applyBorder="1" applyProtection="1">
      <alignment vertical="center"/>
      <protection hidden="1"/>
    </xf>
    <xf numFmtId="0" fontId="74" fillId="0" borderId="68" xfId="1" applyFont="1" applyBorder="1" applyProtection="1">
      <alignment vertical="center"/>
      <protection hidden="1"/>
    </xf>
    <xf numFmtId="0" fontId="74" fillId="0" borderId="66" xfId="1" applyFont="1" applyBorder="1" applyProtection="1">
      <alignment vertical="center"/>
      <protection hidden="1"/>
    </xf>
    <xf numFmtId="0" fontId="64" fillId="0" borderId="0" xfId="1" applyFont="1" applyProtection="1">
      <alignment vertical="center"/>
      <protection hidden="1"/>
    </xf>
    <xf numFmtId="49" fontId="78" fillId="0" borderId="0" xfId="1" applyNumberFormat="1" applyFont="1" applyAlignment="1" applyProtection="1">
      <alignment horizontal="center" vertical="center"/>
      <protection hidden="1"/>
    </xf>
    <xf numFmtId="0" fontId="78" fillId="0" borderId="55" xfId="1" applyFont="1" applyBorder="1" applyAlignment="1" applyProtection="1">
      <alignment horizontal="center" vertical="center"/>
      <protection hidden="1"/>
    </xf>
    <xf numFmtId="0" fontId="78" fillId="0" borderId="63" xfId="1" applyFont="1" applyBorder="1" applyAlignment="1" applyProtection="1">
      <alignment horizontal="center" vertical="center"/>
      <protection hidden="1"/>
    </xf>
    <xf numFmtId="0" fontId="78" fillId="0" borderId="69" xfId="1" applyFont="1" applyBorder="1" applyAlignment="1" applyProtection="1">
      <alignment horizontal="center" vertical="center"/>
      <protection hidden="1"/>
    </xf>
    <xf numFmtId="0" fontId="78" fillId="0" borderId="0" xfId="1" applyFont="1" applyProtection="1">
      <alignment vertical="center"/>
      <protection hidden="1"/>
    </xf>
    <xf numFmtId="0" fontId="80" fillId="0" borderId="58" xfId="1" applyFont="1" applyBorder="1" applyAlignment="1" applyProtection="1">
      <alignment horizontal="center" vertical="center" wrapText="1"/>
      <protection hidden="1"/>
    </xf>
    <xf numFmtId="0" fontId="4" fillId="0" borderId="0" xfId="1" applyFont="1" applyAlignment="1" applyProtection="1">
      <alignment vertical="center" wrapText="1"/>
      <protection hidden="1"/>
    </xf>
    <xf numFmtId="177" fontId="81" fillId="0" borderId="0" xfId="1" applyNumberFormat="1" applyFont="1" applyAlignment="1" applyProtection="1">
      <alignment vertical="center" wrapText="1"/>
      <protection hidden="1"/>
    </xf>
    <xf numFmtId="177" fontId="81" fillId="0" borderId="0" xfId="1" applyNumberFormat="1" applyFont="1" applyAlignment="1" applyProtection="1">
      <alignment horizontal="center" vertical="center" wrapText="1"/>
      <protection hidden="1"/>
    </xf>
    <xf numFmtId="177" fontId="4" fillId="0" borderId="0" xfId="1" applyNumberFormat="1" applyFont="1" applyAlignment="1" applyProtection="1">
      <alignment vertical="center" wrapText="1"/>
      <protection hidden="1"/>
    </xf>
    <xf numFmtId="0" fontId="4" fillId="0" borderId="59" xfId="1" applyFont="1" applyBorder="1" applyAlignment="1" applyProtection="1">
      <alignment vertical="center" wrapText="1"/>
      <protection hidden="1"/>
    </xf>
    <xf numFmtId="177" fontId="81" fillId="0" borderId="58" xfId="1" applyNumberFormat="1" applyFont="1" applyBorder="1" applyAlignment="1" applyProtection="1">
      <alignment vertical="center" wrapText="1"/>
      <protection hidden="1"/>
    </xf>
    <xf numFmtId="177" fontId="4" fillId="0" borderId="59" xfId="1" applyNumberFormat="1" applyFont="1" applyBorder="1" applyAlignment="1" applyProtection="1">
      <alignment vertical="center" wrapText="1"/>
      <protection hidden="1"/>
    </xf>
    <xf numFmtId="0" fontId="82" fillId="0" borderId="59" xfId="1" applyFont="1" applyBorder="1" applyAlignment="1" applyProtection="1">
      <alignment horizontal="center" vertical="center" wrapText="1"/>
      <protection hidden="1"/>
    </xf>
    <xf numFmtId="177" fontId="83" fillId="0" borderId="58" xfId="1" applyNumberFormat="1" applyFont="1" applyBorder="1" applyAlignment="1" applyProtection="1">
      <alignment horizontal="center" vertical="center"/>
      <protection hidden="1"/>
    </xf>
    <xf numFmtId="177" fontId="83" fillId="0" borderId="0" xfId="1" applyNumberFormat="1" applyFont="1" applyAlignment="1" applyProtection="1">
      <alignment horizontal="center" vertical="center"/>
      <protection hidden="1"/>
    </xf>
    <xf numFmtId="177" fontId="83" fillId="0" borderId="59" xfId="1" applyNumberFormat="1" applyFont="1" applyBorder="1" applyAlignment="1" applyProtection="1">
      <alignment horizontal="center" vertical="center"/>
      <protection hidden="1"/>
    </xf>
    <xf numFmtId="0" fontId="80" fillId="0" borderId="60" xfId="1" applyFont="1" applyBorder="1" applyAlignment="1" applyProtection="1">
      <alignment horizontal="center" vertical="center" wrapText="1"/>
      <protection hidden="1"/>
    </xf>
    <xf numFmtId="0" fontId="82" fillId="0" borderId="55" xfId="1" applyFont="1" applyBorder="1" applyAlignment="1" applyProtection="1">
      <alignment horizontal="center" vertical="center" wrapText="1"/>
      <protection hidden="1"/>
    </xf>
    <xf numFmtId="0" fontId="82" fillId="0" borderId="61" xfId="1" applyFont="1" applyBorder="1" applyAlignment="1" applyProtection="1">
      <alignment horizontal="center" vertical="center" wrapText="1"/>
      <protection hidden="1"/>
    </xf>
    <xf numFmtId="177" fontId="83" fillId="0" borderId="60" xfId="1" applyNumberFormat="1" applyFont="1" applyBorder="1" applyAlignment="1" applyProtection="1">
      <alignment horizontal="center" vertical="center"/>
      <protection hidden="1"/>
    </xf>
    <xf numFmtId="177" fontId="83" fillId="0" borderId="55" xfId="1" applyNumberFormat="1" applyFont="1" applyBorder="1" applyAlignment="1" applyProtection="1">
      <alignment horizontal="center" vertical="center"/>
      <protection hidden="1"/>
    </xf>
    <xf numFmtId="177" fontId="83" fillId="0" borderId="61" xfId="1" applyNumberFormat="1" applyFont="1" applyBorder="1" applyAlignment="1" applyProtection="1">
      <alignment horizontal="center" vertical="center"/>
      <protection hidden="1"/>
    </xf>
    <xf numFmtId="0" fontId="80" fillId="0" borderId="0" xfId="1" applyFont="1" applyAlignment="1" applyProtection="1">
      <alignment horizontal="center" vertical="center" wrapText="1"/>
      <protection hidden="1"/>
    </xf>
    <xf numFmtId="0" fontId="80" fillId="0" borderId="63" xfId="1" applyFont="1" applyBorder="1" applyAlignment="1" applyProtection="1">
      <alignment horizontal="center" vertical="center" wrapText="1"/>
      <protection hidden="1"/>
    </xf>
    <xf numFmtId="177" fontId="83" fillId="0" borderId="62" xfId="1" applyNumberFormat="1" applyFont="1" applyBorder="1" applyAlignment="1" applyProtection="1">
      <alignment horizontal="center" vertical="center"/>
      <protection hidden="1"/>
    </xf>
    <xf numFmtId="177" fontId="83" fillId="0" borderId="63" xfId="1" applyNumberFormat="1" applyFont="1" applyBorder="1" applyAlignment="1" applyProtection="1">
      <alignment horizontal="center" vertical="center"/>
      <protection hidden="1"/>
    </xf>
    <xf numFmtId="177" fontId="83" fillId="0" borderId="64" xfId="1" applyNumberFormat="1" applyFont="1" applyBorder="1" applyAlignment="1" applyProtection="1">
      <alignment horizontal="center" vertical="center"/>
      <protection hidden="1"/>
    </xf>
    <xf numFmtId="0" fontId="82" fillId="0" borderId="0" xfId="1" applyFont="1" applyAlignment="1" applyProtection="1">
      <alignment vertical="center" wrapText="1"/>
      <protection hidden="1"/>
    </xf>
    <xf numFmtId="0" fontId="82" fillId="0" borderId="59" xfId="1" applyFont="1" applyBorder="1" applyAlignment="1" applyProtection="1">
      <alignment vertical="center" wrapText="1"/>
      <protection hidden="1"/>
    </xf>
    <xf numFmtId="177" fontId="83" fillId="0" borderId="70" xfId="1" applyNumberFormat="1" applyFont="1" applyBorder="1" applyAlignment="1" applyProtection="1">
      <alignment horizontal="center" vertical="center"/>
      <protection hidden="1"/>
    </xf>
    <xf numFmtId="177" fontId="83" fillId="0" borderId="68" xfId="1" applyNumberFormat="1" applyFont="1" applyBorder="1" applyAlignment="1" applyProtection="1">
      <alignment horizontal="center" vertical="center"/>
      <protection hidden="1"/>
    </xf>
    <xf numFmtId="0" fontId="80" fillId="0" borderId="55" xfId="1" applyFont="1" applyBorder="1" applyAlignment="1" applyProtection="1">
      <alignment horizontal="center" vertical="center" wrapText="1"/>
      <protection hidden="1"/>
    </xf>
    <xf numFmtId="177" fontId="83" fillId="0" borderId="71" xfId="1" applyNumberFormat="1" applyFont="1" applyBorder="1" applyAlignment="1" applyProtection="1">
      <alignment horizontal="center" vertical="center"/>
      <protection hidden="1"/>
    </xf>
    <xf numFmtId="177" fontId="83" fillId="0" borderId="67" xfId="1" applyNumberFormat="1" applyFont="1" applyBorder="1" applyAlignment="1" applyProtection="1">
      <alignment horizontal="center" vertical="center"/>
      <protection hidden="1"/>
    </xf>
    <xf numFmtId="0" fontId="82" fillId="0" borderId="63" xfId="1" applyFont="1" applyBorder="1" applyAlignment="1" applyProtection="1">
      <alignment vertical="center" wrapText="1"/>
      <protection hidden="1"/>
    </xf>
    <xf numFmtId="0" fontId="78" fillId="0" borderId="63" xfId="1" applyFont="1" applyBorder="1" applyProtection="1">
      <alignment vertical="center"/>
      <protection hidden="1"/>
    </xf>
    <xf numFmtId="0" fontId="82" fillId="0" borderId="68" xfId="1" applyFont="1" applyBorder="1" applyAlignment="1" applyProtection="1">
      <alignment vertical="center" wrapText="1"/>
      <protection hidden="1"/>
    </xf>
    <xf numFmtId="0" fontId="82" fillId="0" borderId="55" xfId="1" applyFont="1" applyBorder="1" applyAlignment="1" applyProtection="1">
      <alignment vertical="center" wrapText="1"/>
      <protection hidden="1"/>
    </xf>
    <xf numFmtId="0" fontId="78" fillId="0" borderId="55" xfId="1" applyFont="1" applyBorder="1" applyProtection="1">
      <alignment vertical="center"/>
      <protection hidden="1"/>
    </xf>
    <xf numFmtId="0" fontId="82" fillId="0" borderId="67" xfId="1" applyFont="1" applyBorder="1" applyAlignment="1" applyProtection="1">
      <alignment vertical="center" wrapText="1"/>
      <protection hidden="1"/>
    </xf>
    <xf numFmtId="0" fontId="83" fillId="0" borderId="63" xfId="1" applyFont="1" applyBorder="1" applyAlignment="1" applyProtection="1">
      <alignment horizontal="center" vertical="center"/>
      <protection hidden="1"/>
    </xf>
    <xf numFmtId="0" fontId="84" fillId="0" borderId="71" xfId="1" applyFont="1" applyBorder="1" applyAlignment="1" applyProtection="1">
      <alignment horizontal="center" vertical="center"/>
      <protection hidden="1"/>
    </xf>
    <xf numFmtId="0" fontId="84" fillId="0" borderId="55" xfId="1" applyFont="1" applyBorder="1" applyAlignment="1" applyProtection="1">
      <alignment horizontal="center" vertical="center"/>
      <protection hidden="1"/>
    </xf>
    <xf numFmtId="0" fontId="84" fillId="0" borderId="67" xfId="1" applyFont="1" applyBorder="1" applyAlignment="1" applyProtection="1">
      <alignment horizontal="center" vertical="center"/>
      <protection hidden="1"/>
    </xf>
    <xf numFmtId="0" fontId="84" fillId="0" borderId="15" xfId="1" applyFont="1" applyBorder="1" applyAlignment="1" applyProtection="1">
      <alignment horizontal="center" vertical="center"/>
      <protection hidden="1"/>
    </xf>
    <xf numFmtId="0" fontId="84" fillId="0" borderId="0" xfId="1" applyFont="1" applyAlignment="1" applyProtection="1">
      <alignment horizontal="center" vertical="center"/>
      <protection hidden="1"/>
    </xf>
    <xf numFmtId="0" fontId="84" fillId="0" borderId="28" xfId="1" applyFont="1" applyBorder="1" applyAlignment="1" applyProtection="1">
      <alignment horizontal="center" vertical="center"/>
      <protection hidden="1"/>
    </xf>
    <xf numFmtId="49" fontId="78" fillId="0" borderId="69" xfId="1" applyNumberFormat="1" applyFont="1" applyBorder="1" applyAlignment="1" applyProtection="1">
      <alignment horizontal="center" vertical="center"/>
      <protection hidden="1"/>
    </xf>
    <xf numFmtId="49" fontId="78" fillId="0" borderId="55" xfId="1" applyNumberFormat="1" applyFont="1" applyBorder="1" applyProtection="1">
      <alignment vertical="center"/>
      <protection hidden="1"/>
    </xf>
    <xf numFmtId="49" fontId="78" fillId="0" borderId="63" xfId="1" applyNumberFormat="1" applyFont="1" applyBorder="1" applyAlignment="1" applyProtection="1">
      <alignment horizontal="center" vertical="center"/>
      <protection hidden="1"/>
    </xf>
    <xf numFmtId="49" fontId="78" fillId="0" borderId="55" xfId="1" applyNumberFormat="1" applyFont="1" applyBorder="1" applyAlignment="1" applyProtection="1">
      <alignment horizontal="center" vertical="center"/>
      <protection hidden="1"/>
    </xf>
    <xf numFmtId="0" fontId="82" fillId="0" borderId="32" xfId="1" applyFont="1" applyBorder="1" applyAlignment="1" applyProtection="1">
      <alignment vertical="center" wrapText="1"/>
      <protection hidden="1"/>
    </xf>
    <xf numFmtId="0" fontId="78" fillId="0" borderId="32" xfId="1" applyFont="1" applyBorder="1" applyProtection="1">
      <alignment vertical="center"/>
      <protection hidden="1"/>
    </xf>
    <xf numFmtId="0" fontId="82" fillId="0" borderId="49" xfId="1" applyFont="1" applyBorder="1" applyAlignment="1" applyProtection="1">
      <alignment vertical="center" wrapText="1"/>
      <protection hidden="1"/>
    </xf>
    <xf numFmtId="0" fontId="78" fillId="0" borderId="12" xfId="1" applyFont="1" applyBorder="1" applyAlignment="1" applyProtection="1">
      <alignment horizontal="center" vertical="center"/>
      <protection hidden="1"/>
    </xf>
    <xf numFmtId="0" fontId="83" fillId="0" borderId="12" xfId="1" applyFont="1" applyBorder="1" applyAlignment="1" applyProtection="1">
      <alignment horizontal="center" vertical="center"/>
      <protection hidden="1"/>
    </xf>
    <xf numFmtId="0" fontId="80" fillId="0" borderId="32" xfId="1" applyFont="1" applyBorder="1" applyAlignment="1" applyProtection="1">
      <alignment horizontal="center" vertical="center" wrapText="1"/>
      <protection hidden="1"/>
    </xf>
    <xf numFmtId="0" fontId="83" fillId="0" borderId="32" xfId="1" applyFont="1" applyBorder="1" applyAlignment="1" applyProtection="1">
      <alignment horizontal="center" vertical="center"/>
      <protection hidden="1"/>
    </xf>
    <xf numFmtId="0" fontId="4" fillId="0" borderId="32" xfId="1" applyFont="1" applyBorder="1" applyAlignment="1" applyProtection="1">
      <alignment vertical="center" wrapText="1"/>
      <protection hidden="1"/>
    </xf>
    <xf numFmtId="0" fontId="4" fillId="0" borderId="65" xfId="1" applyFont="1" applyBorder="1" applyAlignment="1" applyProtection="1">
      <alignment vertical="center" wrapText="1"/>
      <protection hidden="1"/>
    </xf>
    <xf numFmtId="177" fontId="4" fillId="0" borderId="66" xfId="1" applyNumberFormat="1" applyFont="1" applyBorder="1" applyProtection="1">
      <alignment vertical="center"/>
      <protection hidden="1"/>
    </xf>
    <xf numFmtId="177" fontId="4" fillId="0" borderId="32" xfId="1" applyNumberFormat="1" applyFont="1" applyBorder="1" applyProtection="1">
      <alignment vertical="center"/>
      <protection hidden="1"/>
    </xf>
    <xf numFmtId="177" fontId="4" fillId="0" borderId="49" xfId="1" applyNumberFormat="1" applyFont="1" applyBorder="1" applyProtection="1">
      <alignment vertical="center"/>
      <protection hidden="1"/>
    </xf>
    <xf numFmtId="0" fontId="80" fillId="0" borderId="12" xfId="1" applyFont="1" applyBorder="1" applyAlignment="1" applyProtection="1">
      <alignment vertical="center" wrapText="1"/>
      <protection hidden="1"/>
    </xf>
    <xf numFmtId="0" fontId="27" fillId="0" borderId="12" xfId="1" applyFont="1" applyBorder="1" applyAlignment="1" applyProtection="1">
      <alignment vertical="center" wrapText="1"/>
      <protection hidden="1"/>
    </xf>
    <xf numFmtId="0" fontId="27" fillId="0" borderId="12" xfId="1" applyFont="1" applyBorder="1" applyAlignment="1" applyProtection="1">
      <alignment horizontal="center" vertical="center" wrapText="1"/>
      <protection hidden="1"/>
    </xf>
    <xf numFmtId="0" fontId="27" fillId="0" borderId="24" xfId="1" applyFont="1" applyBorder="1" applyAlignment="1" applyProtection="1">
      <alignment vertical="center" wrapText="1"/>
      <protection hidden="1"/>
    </xf>
    <xf numFmtId="0" fontId="27" fillId="0" borderId="63" xfId="1" applyFont="1" applyBorder="1" applyAlignment="1" applyProtection="1">
      <alignment vertical="center" wrapText="1"/>
      <protection hidden="1"/>
    </xf>
    <xf numFmtId="0" fontId="27" fillId="0" borderId="64" xfId="1" applyFont="1" applyBorder="1" applyAlignment="1" applyProtection="1">
      <alignment vertical="center" wrapText="1"/>
      <protection hidden="1"/>
    </xf>
    <xf numFmtId="0" fontId="41" fillId="0" borderId="32" xfId="1" applyFont="1" applyBorder="1" applyProtection="1">
      <alignment vertical="center"/>
      <protection hidden="1"/>
    </xf>
    <xf numFmtId="0" fontId="41" fillId="0" borderId="49" xfId="1" applyFont="1" applyBorder="1" applyProtection="1">
      <alignment vertical="center"/>
      <protection hidden="1"/>
    </xf>
    <xf numFmtId="0" fontId="83" fillId="0" borderId="61" xfId="1" applyFont="1" applyBorder="1" applyAlignment="1" applyProtection="1">
      <alignment horizontal="center" vertical="center"/>
      <protection hidden="1"/>
    </xf>
    <xf numFmtId="0" fontId="41" fillId="0" borderId="63" xfId="1" applyFont="1" applyBorder="1" applyAlignment="1" applyProtection="1">
      <alignment horizontal="center" vertical="center"/>
      <protection hidden="1"/>
    </xf>
    <xf numFmtId="0" fontId="83" fillId="0" borderId="62" xfId="1" applyFont="1" applyBorder="1" applyAlignment="1" applyProtection="1">
      <alignment horizontal="center" vertical="center"/>
      <protection hidden="1"/>
    </xf>
    <xf numFmtId="0" fontId="83" fillId="0" borderId="64" xfId="1" applyFont="1" applyBorder="1" applyAlignment="1" applyProtection="1">
      <alignment horizontal="center" vertical="center"/>
      <protection hidden="1"/>
    </xf>
    <xf numFmtId="0" fontId="41" fillId="0" borderId="55" xfId="1" applyFont="1" applyBorder="1" applyProtection="1">
      <alignment vertical="center"/>
      <protection hidden="1"/>
    </xf>
    <xf numFmtId="0" fontId="41" fillId="0" borderId="61" xfId="1" applyFont="1" applyBorder="1" applyProtection="1">
      <alignment vertical="center"/>
      <protection hidden="1"/>
    </xf>
    <xf numFmtId="0" fontId="83" fillId="0" borderId="60" xfId="1" applyFont="1" applyBorder="1" applyAlignment="1" applyProtection="1">
      <alignment horizontal="center" vertical="center"/>
      <protection hidden="1"/>
    </xf>
    <xf numFmtId="0" fontId="41" fillId="0" borderId="0" xfId="1" applyFont="1" applyProtection="1">
      <alignment vertical="center"/>
      <protection hidden="1"/>
    </xf>
    <xf numFmtId="0" fontId="41" fillId="0" borderId="63" xfId="1" applyFont="1" applyBorder="1" applyAlignment="1" applyProtection="1">
      <alignment horizontal="center" vertical="center" wrapText="1"/>
      <protection hidden="1"/>
    </xf>
    <xf numFmtId="0" fontId="41" fillId="0" borderId="0" xfId="1" applyFont="1" applyAlignment="1" applyProtection="1">
      <alignment horizontal="center" vertical="center" wrapText="1"/>
      <protection hidden="1"/>
    </xf>
    <xf numFmtId="0" fontId="41" fillId="0" borderId="55" xfId="1" applyFont="1" applyBorder="1" applyAlignment="1" applyProtection="1">
      <alignment horizontal="center" vertical="center" wrapText="1"/>
      <protection hidden="1"/>
    </xf>
    <xf numFmtId="0" fontId="41" fillId="0" borderId="55" xfId="1" applyFont="1" applyBorder="1" applyAlignment="1" applyProtection="1">
      <alignment horizontal="center" vertical="center"/>
      <protection hidden="1"/>
    </xf>
    <xf numFmtId="0" fontId="41" fillId="0" borderId="61" xfId="1" applyFont="1" applyBorder="1" applyAlignment="1" applyProtection="1">
      <alignment horizontal="center" vertical="center"/>
      <protection hidden="1"/>
    </xf>
    <xf numFmtId="0" fontId="85" fillId="0" borderId="0" xfId="1" applyFont="1" applyAlignment="1" applyProtection="1">
      <alignment vertical="center" wrapText="1"/>
      <protection hidden="1"/>
    </xf>
    <xf numFmtId="0" fontId="86" fillId="0" borderId="0" xfId="1" applyFont="1" applyProtection="1">
      <alignment vertical="center"/>
      <protection hidden="1"/>
    </xf>
    <xf numFmtId="49" fontId="70" fillId="0" borderId="12" xfId="1" applyNumberFormat="1" applyFont="1" applyBorder="1" applyAlignment="1" applyProtection="1">
      <alignment vertical="center" wrapText="1"/>
      <protection hidden="1"/>
    </xf>
    <xf numFmtId="0" fontId="72" fillId="0" borderId="12" xfId="1" applyFont="1" applyBorder="1" applyAlignment="1" applyProtection="1">
      <alignment vertical="center" wrapText="1"/>
      <protection hidden="1"/>
    </xf>
    <xf numFmtId="49" fontId="70" fillId="0" borderId="32" xfId="1" applyNumberFormat="1" applyFont="1" applyBorder="1" applyAlignment="1" applyProtection="1">
      <alignment vertical="center" wrapText="1"/>
      <protection hidden="1"/>
    </xf>
    <xf numFmtId="0" fontId="87" fillId="0" borderId="63" xfId="1" applyFont="1" applyBorder="1" applyAlignment="1" applyProtection="1">
      <alignment horizontal="center" vertical="center" wrapText="1"/>
      <protection hidden="1"/>
    </xf>
    <xf numFmtId="0" fontId="87" fillId="0" borderId="63" xfId="1" applyFont="1" applyBorder="1" applyAlignment="1" applyProtection="1">
      <alignment vertical="center" wrapText="1"/>
      <protection hidden="1"/>
    </xf>
    <xf numFmtId="0" fontId="59" fillId="0" borderId="63" xfId="1" applyFont="1" applyBorder="1" applyAlignment="1" applyProtection="1">
      <alignment vertical="center" wrapText="1"/>
      <protection hidden="1"/>
    </xf>
    <xf numFmtId="0" fontId="60" fillId="0" borderId="63" xfId="1" applyFont="1" applyBorder="1" applyAlignment="1" applyProtection="1">
      <alignment vertical="center" wrapText="1"/>
      <protection hidden="1"/>
    </xf>
    <xf numFmtId="0" fontId="59" fillId="0" borderId="64" xfId="1" applyFont="1" applyBorder="1" applyAlignment="1" applyProtection="1">
      <alignment vertical="center" wrapText="1"/>
      <protection hidden="1"/>
    </xf>
    <xf numFmtId="0" fontId="59" fillId="0" borderId="78" xfId="1" applyFont="1" applyBorder="1" applyAlignment="1" applyProtection="1">
      <alignment vertical="center" wrapText="1"/>
      <protection hidden="1"/>
    </xf>
    <xf numFmtId="0" fontId="87" fillId="0" borderId="0" xfId="1" applyFont="1" applyAlignment="1" applyProtection="1">
      <alignment horizontal="center" vertical="center" wrapText="1"/>
      <protection hidden="1"/>
    </xf>
    <xf numFmtId="0" fontId="87" fillId="0" borderId="0" xfId="1" applyFont="1" applyAlignment="1" applyProtection="1">
      <alignment vertical="center" wrapText="1"/>
      <protection hidden="1"/>
    </xf>
    <xf numFmtId="0" fontId="59" fillId="0" borderId="59" xfId="1" applyFont="1" applyBorder="1" applyAlignment="1" applyProtection="1">
      <alignment vertical="center" wrapText="1"/>
      <protection hidden="1"/>
    </xf>
    <xf numFmtId="0" fontId="59" fillId="0" borderId="58" xfId="1" applyFont="1" applyBorder="1" applyAlignment="1" applyProtection="1">
      <alignment vertical="center" wrapText="1"/>
      <protection hidden="1"/>
    </xf>
    <xf numFmtId="0" fontId="59" fillId="0" borderId="60" xfId="1" applyFont="1" applyBorder="1" applyAlignment="1" applyProtection="1">
      <alignment vertical="center" wrapText="1"/>
      <protection hidden="1"/>
    </xf>
    <xf numFmtId="0" fontId="59" fillId="0" borderId="55" xfId="1" applyFont="1" applyBorder="1" applyAlignment="1" applyProtection="1">
      <alignment vertical="center" wrapText="1"/>
      <protection hidden="1"/>
    </xf>
    <xf numFmtId="0" fontId="59" fillId="0" borderId="61" xfId="1" applyFont="1" applyBorder="1" applyAlignment="1" applyProtection="1">
      <alignment vertical="center" wrapText="1"/>
      <protection hidden="1"/>
    </xf>
    <xf numFmtId="0" fontId="59" fillId="0" borderId="15" xfId="1" applyFont="1" applyBorder="1" applyAlignment="1" applyProtection="1">
      <alignment vertical="center" wrapText="1"/>
      <protection hidden="1"/>
    </xf>
    <xf numFmtId="0" fontId="59" fillId="0" borderId="71" xfId="1" applyFont="1" applyBorder="1" applyAlignment="1" applyProtection="1">
      <alignment vertical="center" wrapText="1"/>
      <protection hidden="1"/>
    </xf>
    <xf numFmtId="0" fontId="59" fillId="0" borderId="55" xfId="1" applyFont="1" applyBorder="1" applyProtection="1">
      <alignment vertical="center"/>
      <protection hidden="1"/>
    </xf>
    <xf numFmtId="0" fontId="88" fillId="0" borderId="0" xfId="1" applyFont="1" applyAlignment="1" applyProtection="1">
      <alignment vertical="center" wrapText="1"/>
      <protection hidden="1"/>
    </xf>
    <xf numFmtId="0" fontId="63" fillId="0" borderId="0" xfId="1" applyFont="1" applyAlignment="1" applyProtection="1">
      <alignment vertical="center" wrapText="1"/>
      <protection hidden="1"/>
    </xf>
    <xf numFmtId="0" fontId="63" fillId="0" borderId="0" xfId="1" applyFont="1" applyAlignment="1" applyProtection="1">
      <alignment horizontal="center" vertical="center" wrapText="1"/>
      <protection hidden="1"/>
    </xf>
    <xf numFmtId="0" fontId="89" fillId="0" borderId="0" xfId="1" applyFont="1" applyAlignment="1" applyProtection="1">
      <alignment horizontal="center" wrapText="1"/>
      <protection hidden="1"/>
    </xf>
    <xf numFmtId="0" fontId="63" fillId="0" borderId="0" xfId="1" applyFont="1" applyProtection="1">
      <alignment vertical="center"/>
      <protection hidden="1"/>
    </xf>
    <xf numFmtId="0" fontId="88" fillId="0" borderId="15" xfId="1" applyFont="1" applyBorder="1" applyAlignment="1" applyProtection="1">
      <alignment vertical="center" wrapText="1"/>
      <protection hidden="1"/>
    </xf>
    <xf numFmtId="0" fontId="59" fillId="0" borderId="0" xfId="1" applyFont="1" applyAlignment="1" applyProtection="1">
      <alignment wrapText="1"/>
      <protection hidden="1"/>
    </xf>
    <xf numFmtId="0" fontId="74" fillId="0" borderId="55" xfId="1" applyFont="1" applyBorder="1" applyAlignment="1" applyProtection="1">
      <alignment vertical="center" wrapText="1"/>
      <protection hidden="1"/>
    </xf>
    <xf numFmtId="0" fontId="74" fillId="0" borderId="67" xfId="1" applyFont="1" applyBorder="1" applyAlignment="1" applyProtection="1">
      <alignment vertical="center" wrapText="1"/>
      <protection hidden="1"/>
    </xf>
    <xf numFmtId="0" fontId="63" fillId="0" borderId="32" xfId="1" applyFont="1" applyBorder="1" applyAlignment="1" applyProtection="1">
      <alignment horizontal="center" vertical="center" wrapText="1"/>
      <protection hidden="1"/>
    </xf>
    <xf numFmtId="0" fontId="63" fillId="0" borderId="32" xfId="1" applyFont="1" applyBorder="1" applyProtection="1">
      <alignment vertical="center"/>
      <protection hidden="1"/>
    </xf>
    <xf numFmtId="0" fontId="59" fillId="0" borderId="70" xfId="1" applyFont="1" applyBorder="1" applyAlignment="1" applyProtection="1">
      <alignment vertical="center" wrapText="1"/>
      <protection hidden="1"/>
    </xf>
    <xf numFmtId="0" fontId="59" fillId="0" borderId="68" xfId="1" applyFont="1" applyBorder="1" applyAlignment="1" applyProtection="1">
      <alignment vertical="center" wrapText="1"/>
      <protection hidden="1"/>
    </xf>
    <xf numFmtId="0" fontId="59" fillId="0" borderId="62" xfId="1" applyFont="1" applyBorder="1" applyAlignment="1" applyProtection="1">
      <alignment vertical="center" wrapText="1"/>
      <protection hidden="1"/>
    </xf>
    <xf numFmtId="0" fontId="59" fillId="0" borderId="67" xfId="1" applyFont="1" applyBorder="1" applyAlignment="1" applyProtection="1">
      <alignment vertical="center" wrapText="1"/>
      <protection hidden="1"/>
    </xf>
    <xf numFmtId="0" fontId="74" fillId="0" borderId="63" xfId="1" applyFont="1" applyBorder="1" applyAlignment="1" applyProtection="1">
      <alignment vertical="center" wrapText="1"/>
      <protection hidden="1"/>
    </xf>
    <xf numFmtId="0" fontId="62" fillId="0" borderId="79" xfId="1" applyFont="1" applyBorder="1" applyAlignment="1" applyProtection="1">
      <alignment horizontal="left" vertical="center" wrapText="1"/>
      <protection hidden="1"/>
    </xf>
    <xf numFmtId="0" fontId="91" fillId="0" borderId="79" xfId="1" applyFont="1" applyBorder="1" applyAlignment="1" applyProtection="1">
      <alignment vertical="center" wrapText="1"/>
      <protection hidden="1"/>
    </xf>
    <xf numFmtId="0" fontId="91" fillId="0" borderId="80" xfId="1" applyFont="1" applyBorder="1" applyAlignment="1" applyProtection="1">
      <alignment vertical="center" wrapText="1"/>
      <protection hidden="1"/>
    </xf>
    <xf numFmtId="0" fontId="74" fillId="0" borderId="12" xfId="1" applyFont="1" applyBorder="1" applyAlignment="1" applyProtection="1">
      <alignment vertical="center" wrapText="1"/>
      <protection hidden="1"/>
    </xf>
    <xf numFmtId="0" fontId="74" fillId="0" borderId="24" xfId="1" applyFont="1" applyBorder="1" applyAlignment="1" applyProtection="1">
      <alignment vertical="center" wrapText="1"/>
      <protection hidden="1"/>
    </xf>
    <xf numFmtId="0" fontId="65" fillId="0" borderId="0" xfId="1" applyFont="1" applyAlignment="1" applyProtection="1">
      <alignment vertical="center" wrapText="1"/>
      <protection hidden="1"/>
    </xf>
    <xf numFmtId="0" fontId="73" fillId="0" borderId="0" xfId="1" applyFont="1" applyAlignment="1" applyProtection="1">
      <alignment horizontal="center" vertical="center" wrapText="1"/>
      <protection hidden="1"/>
    </xf>
    <xf numFmtId="0" fontId="62" fillId="0" borderId="0" xfId="1" applyFont="1" applyAlignment="1" applyProtection="1">
      <alignment horizontal="left" vertical="center" wrapText="1"/>
      <protection hidden="1"/>
    </xf>
    <xf numFmtId="0" fontId="62" fillId="0" borderId="59" xfId="1" applyFont="1" applyBorder="1" applyAlignment="1" applyProtection="1">
      <alignment vertical="center" wrapText="1"/>
      <protection hidden="1"/>
    </xf>
    <xf numFmtId="0" fontId="74" fillId="0" borderId="15" xfId="1" applyFont="1" applyBorder="1" applyProtection="1">
      <alignment vertical="center"/>
      <protection hidden="1"/>
    </xf>
    <xf numFmtId="0" fontId="74" fillId="0" borderId="28" xfId="1" applyFont="1" applyBorder="1" applyAlignment="1" applyProtection="1">
      <alignment vertical="center" wrapText="1"/>
      <protection hidden="1"/>
    </xf>
    <xf numFmtId="0" fontId="64" fillId="0" borderId="0" xfId="1" applyFont="1" applyAlignment="1" applyProtection="1">
      <alignment vertical="center" wrapText="1"/>
      <protection hidden="1"/>
    </xf>
    <xf numFmtId="0" fontId="64" fillId="0" borderId="0" xfId="1" applyFont="1" applyAlignment="1" applyProtection="1">
      <alignment horizontal="center" vertical="center" wrapText="1"/>
      <protection hidden="1"/>
    </xf>
    <xf numFmtId="0" fontId="62" fillId="0" borderId="0" xfId="1" applyFont="1" applyAlignment="1" applyProtection="1">
      <alignment vertical="center" wrapText="1"/>
      <protection hidden="1"/>
    </xf>
    <xf numFmtId="0" fontId="73" fillId="0" borderId="32" xfId="1" applyFont="1" applyBorder="1" applyAlignment="1" applyProtection="1">
      <alignment vertical="center" wrapText="1"/>
      <protection hidden="1"/>
    </xf>
    <xf numFmtId="0" fontId="73" fillId="0" borderId="0" xfId="1" applyFont="1" applyAlignment="1" applyProtection="1">
      <alignment vertical="center" wrapText="1"/>
      <protection hidden="1"/>
    </xf>
    <xf numFmtId="0" fontId="74" fillId="0" borderId="19" xfId="1" applyFont="1" applyBorder="1" applyProtection="1">
      <alignment vertical="center"/>
      <protection hidden="1"/>
    </xf>
    <xf numFmtId="0" fontId="74" fillId="0" borderId="32" xfId="1" applyFont="1" applyBorder="1" applyAlignment="1" applyProtection="1">
      <alignment horizontal="right" vertical="center"/>
      <protection hidden="1"/>
    </xf>
    <xf numFmtId="0" fontId="74" fillId="0" borderId="32" xfId="1" applyFont="1" applyBorder="1" applyAlignment="1" applyProtection="1">
      <alignment vertical="center" wrapText="1"/>
      <protection hidden="1"/>
    </xf>
    <xf numFmtId="0" fontId="74" fillId="0" borderId="49" xfId="1" applyFont="1" applyBorder="1" applyAlignment="1" applyProtection="1">
      <alignment vertical="center" wrapText="1"/>
      <protection hidden="1"/>
    </xf>
    <xf numFmtId="0" fontId="74" fillId="0" borderId="32" xfId="1" applyFont="1" applyBorder="1" applyAlignment="1" applyProtection="1">
      <alignment vertical="top" wrapText="1"/>
      <protection hidden="1"/>
    </xf>
    <xf numFmtId="0" fontId="74" fillId="0" borderId="49" xfId="1" applyFont="1" applyBorder="1" applyAlignment="1" applyProtection="1">
      <alignment vertical="top" wrapText="1"/>
      <protection hidden="1"/>
    </xf>
    <xf numFmtId="0" fontId="65" fillId="0" borderId="28" xfId="1" applyFont="1" applyBorder="1" applyAlignment="1" applyProtection="1">
      <alignment vertical="center" wrapText="1"/>
      <protection hidden="1"/>
    </xf>
    <xf numFmtId="0" fontId="59" fillId="0" borderId="19" xfId="1" applyFont="1" applyBorder="1" applyAlignment="1" applyProtection="1">
      <alignment vertical="center" wrapText="1"/>
      <protection hidden="1"/>
    </xf>
    <xf numFmtId="0" fontId="59" fillId="0" borderId="32" xfId="1" applyFont="1" applyBorder="1" applyAlignment="1" applyProtection="1">
      <alignment vertical="center" wrapText="1"/>
      <protection hidden="1"/>
    </xf>
    <xf numFmtId="0" fontId="59" fillId="0" borderId="49" xfId="1" applyFont="1" applyBorder="1" applyAlignment="1" applyProtection="1">
      <alignment vertical="center" wrapText="1"/>
      <protection hidden="1"/>
    </xf>
    <xf numFmtId="0" fontId="59" fillId="0" borderId="65" xfId="1" applyFont="1" applyBorder="1" applyAlignment="1" applyProtection="1">
      <alignment vertical="center" wrapText="1"/>
      <protection hidden="1"/>
    </xf>
    <xf numFmtId="0" fontId="59" fillId="0" borderId="66" xfId="1" applyFont="1" applyBorder="1" applyAlignment="1" applyProtection="1">
      <alignment vertical="center" wrapText="1"/>
      <protection hidden="1"/>
    </xf>
    <xf numFmtId="0" fontId="65" fillId="0" borderId="0" xfId="1" applyFont="1" applyProtection="1">
      <alignment vertical="center"/>
      <protection hidden="1"/>
    </xf>
    <xf numFmtId="0" fontId="69" fillId="0" borderId="0" xfId="1" applyFont="1" applyProtection="1">
      <alignment vertical="center"/>
      <protection hidden="1"/>
    </xf>
    <xf numFmtId="0" fontId="87" fillId="0" borderId="0" xfId="1" applyFont="1" applyAlignment="1" applyProtection="1">
      <alignment horizontal="center" vertical="center"/>
      <protection hidden="1"/>
    </xf>
    <xf numFmtId="0" fontId="76" fillId="0" borderId="62" xfId="1" applyFont="1" applyBorder="1" applyAlignment="1" applyProtection="1">
      <alignment horizontal="center" vertical="center" wrapText="1"/>
      <protection hidden="1"/>
    </xf>
    <xf numFmtId="0" fontId="59" fillId="0" borderId="24" xfId="1" applyFont="1" applyBorder="1" applyProtection="1">
      <alignment vertical="center"/>
      <protection hidden="1"/>
    </xf>
    <xf numFmtId="0" fontId="59" fillId="0" borderId="23" xfId="1" applyFont="1" applyBorder="1" applyProtection="1">
      <alignment vertical="center"/>
      <protection hidden="1"/>
    </xf>
    <xf numFmtId="0" fontId="76" fillId="0" borderId="60" xfId="1" applyFont="1" applyBorder="1" applyAlignment="1" applyProtection="1">
      <alignment horizontal="center" vertical="center" wrapText="1"/>
      <protection hidden="1"/>
    </xf>
    <xf numFmtId="0" fontId="68" fillId="0" borderId="28" xfId="1" applyFont="1" applyBorder="1" applyAlignment="1" applyProtection="1">
      <alignment vertical="center" wrapText="1"/>
      <protection hidden="1"/>
    </xf>
    <xf numFmtId="0" fontId="68" fillId="0" borderId="81" xfId="1" applyFont="1" applyBorder="1" applyAlignment="1" applyProtection="1">
      <alignment vertical="center" wrapText="1"/>
      <protection hidden="1"/>
    </xf>
    <xf numFmtId="0" fontId="68" fillId="0" borderId="82" xfId="1" applyFont="1" applyBorder="1" applyAlignment="1" applyProtection="1">
      <alignment vertical="center" wrapText="1"/>
      <protection hidden="1"/>
    </xf>
    <xf numFmtId="0" fontId="59" fillId="0" borderId="83" xfId="1" applyFont="1" applyBorder="1" applyAlignment="1" applyProtection="1">
      <alignment vertical="center" wrapText="1"/>
      <protection hidden="1"/>
    </xf>
    <xf numFmtId="0" fontId="59" fillId="0" borderId="82" xfId="1" applyFont="1" applyBorder="1" applyAlignment="1" applyProtection="1">
      <alignment vertical="center" wrapText="1"/>
      <protection hidden="1"/>
    </xf>
    <xf numFmtId="0" fontId="68" fillId="0" borderId="49" xfId="1" applyFont="1" applyBorder="1" applyAlignment="1" applyProtection="1">
      <alignment horizontal="center" vertical="center" wrapText="1"/>
      <protection hidden="1"/>
    </xf>
    <xf numFmtId="0" fontId="68" fillId="0" borderId="32" xfId="1" applyFont="1" applyBorder="1" applyAlignment="1" applyProtection="1">
      <alignment horizontal="center" vertical="center" wrapText="1"/>
      <protection hidden="1"/>
    </xf>
    <xf numFmtId="0" fontId="64" fillId="0" borderId="32" xfId="1" applyFont="1" applyBorder="1" applyAlignment="1" applyProtection="1">
      <alignment horizontal="center" vertical="center" wrapText="1"/>
      <protection hidden="1"/>
    </xf>
    <xf numFmtId="0" fontId="76" fillId="0" borderId="58" xfId="1" applyFont="1" applyBorder="1" applyAlignment="1" applyProtection="1">
      <alignment horizontal="center" vertical="center" wrapText="1"/>
      <protection hidden="1"/>
    </xf>
    <xf numFmtId="177" fontId="94" fillId="0" borderId="0" xfId="1" applyNumberFormat="1" applyFont="1" applyAlignment="1" applyProtection="1">
      <alignment vertical="center" wrapText="1"/>
      <protection hidden="1"/>
    </xf>
    <xf numFmtId="177" fontId="94" fillId="0" borderId="0" xfId="1" applyNumberFormat="1" applyFont="1" applyAlignment="1" applyProtection="1">
      <alignment horizontal="center" vertical="center" wrapText="1"/>
      <protection hidden="1"/>
    </xf>
    <xf numFmtId="177" fontId="65" fillId="0" borderId="0" xfId="1" applyNumberFormat="1" applyFont="1" applyAlignment="1" applyProtection="1">
      <alignment vertical="center" wrapText="1"/>
      <protection hidden="1"/>
    </xf>
    <xf numFmtId="0" fontId="65" fillId="0" borderId="59" xfId="1" applyFont="1" applyBorder="1" applyAlignment="1" applyProtection="1">
      <alignment vertical="center" wrapText="1"/>
      <protection hidden="1"/>
    </xf>
    <xf numFmtId="177" fontId="94" fillId="0" borderId="58" xfId="1" applyNumberFormat="1" applyFont="1" applyBorder="1" applyAlignment="1" applyProtection="1">
      <alignment vertical="center" wrapText="1"/>
      <protection hidden="1"/>
    </xf>
    <xf numFmtId="177" fontId="65" fillId="0" borderId="59" xfId="1" applyNumberFormat="1" applyFont="1" applyBorder="1" applyAlignment="1" applyProtection="1">
      <alignment vertical="center" wrapText="1"/>
      <protection hidden="1"/>
    </xf>
    <xf numFmtId="0" fontId="68" fillId="0" borderId="24" xfId="1" applyFont="1" applyBorder="1" applyAlignment="1" applyProtection="1">
      <alignment vertical="center" wrapText="1"/>
      <protection hidden="1"/>
    </xf>
    <xf numFmtId="0" fontId="68" fillId="0" borderId="12" xfId="1" applyFont="1" applyBorder="1" applyAlignment="1" applyProtection="1">
      <alignment vertical="center" wrapText="1"/>
      <protection hidden="1"/>
    </xf>
    <xf numFmtId="0" fontId="64" fillId="0" borderId="12" xfId="1" applyFont="1" applyBorder="1" applyAlignment="1" applyProtection="1">
      <alignment vertical="center" wrapText="1"/>
      <protection hidden="1"/>
    </xf>
    <xf numFmtId="0" fontId="68" fillId="0" borderId="57" xfId="1" applyFont="1" applyBorder="1" applyAlignment="1" applyProtection="1">
      <alignment vertical="center" wrapText="1"/>
      <protection hidden="1"/>
    </xf>
    <xf numFmtId="0" fontId="59" fillId="0" borderId="56" xfId="1" applyFont="1" applyBorder="1" applyAlignment="1" applyProtection="1">
      <alignment vertical="center" wrapText="1"/>
      <protection hidden="1"/>
    </xf>
    <xf numFmtId="0" fontId="59" fillId="0" borderId="24" xfId="1" applyFont="1" applyBorder="1" applyAlignment="1" applyProtection="1">
      <alignment vertical="center" wrapText="1"/>
      <protection hidden="1"/>
    </xf>
    <xf numFmtId="0" fontId="68" fillId="0" borderId="0" xfId="1" applyFont="1" applyAlignment="1" applyProtection="1">
      <alignment vertical="center" wrapText="1"/>
      <protection hidden="1"/>
    </xf>
    <xf numFmtId="0" fontId="68" fillId="0" borderId="59" xfId="1" applyFont="1" applyBorder="1" applyAlignment="1" applyProtection="1">
      <alignment vertical="center" wrapText="1"/>
      <protection hidden="1"/>
    </xf>
    <xf numFmtId="0" fontId="64" fillId="0" borderId="58" xfId="1" applyFont="1" applyBorder="1" applyAlignment="1" applyProtection="1">
      <alignment vertical="center" wrapText="1"/>
      <protection hidden="1"/>
    </xf>
    <xf numFmtId="0" fontId="64" fillId="0" borderId="59" xfId="1" applyFont="1" applyBorder="1" applyAlignment="1" applyProtection="1">
      <alignment vertical="center" wrapText="1"/>
      <protection hidden="1"/>
    </xf>
    <xf numFmtId="0" fontId="59" fillId="0" borderId="84" xfId="1" applyFont="1" applyBorder="1" applyAlignment="1" applyProtection="1">
      <alignment vertical="center" wrapText="1"/>
      <protection hidden="1"/>
    </xf>
    <xf numFmtId="0" fontId="66" fillId="0" borderId="55" xfId="1" applyFont="1" applyBorder="1" applyAlignment="1" applyProtection="1">
      <alignment horizontal="center" vertical="center" wrapText="1"/>
      <protection hidden="1"/>
    </xf>
    <xf numFmtId="0" fontId="68" fillId="0" borderId="49" xfId="1" applyFont="1" applyBorder="1" applyAlignment="1" applyProtection="1">
      <alignment vertical="center" wrapText="1"/>
      <protection hidden="1"/>
    </xf>
    <xf numFmtId="0" fontId="68" fillId="0" borderId="32" xfId="1" applyFont="1" applyBorder="1" applyAlignment="1" applyProtection="1">
      <alignment vertical="center" wrapText="1"/>
      <protection hidden="1"/>
    </xf>
    <xf numFmtId="0" fontId="64" fillId="0" borderId="32" xfId="1" applyFont="1" applyBorder="1" applyAlignment="1" applyProtection="1">
      <alignment vertical="center" wrapText="1"/>
      <protection hidden="1"/>
    </xf>
    <xf numFmtId="0" fontId="68" fillId="0" borderId="65" xfId="1" applyFont="1" applyBorder="1" applyAlignment="1" applyProtection="1">
      <alignment vertical="center" wrapText="1"/>
      <protection hidden="1"/>
    </xf>
    <xf numFmtId="0" fontId="64" fillId="0" borderId="85" xfId="1" applyFont="1" applyBorder="1" applyAlignment="1" applyProtection="1">
      <alignment vertical="center" wrapText="1"/>
      <protection hidden="1"/>
    </xf>
    <xf numFmtId="0" fontId="68" fillId="0" borderId="59" xfId="1" applyFont="1" applyBorder="1" applyAlignment="1" applyProtection="1">
      <alignment horizontal="center" vertical="center" wrapText="1"/>
      <protection hidden="1"/>
    </xf>
    <xf numFmtId="0" fontId="68" fillId="0" borderId="28" xfId="1" applyFont="1" applyBorder="1" applyAlignment="1" applyProtection="1">
      <alignment horizontal="center" vertical="center" wrapText="1"/>
      <protection hidden="1"/>
    </xf>
    <xf numFmtId="0" fontId="66" fillId="0" borderId="68" xfId="1" applyFont="1" applyBorder="1" applyAlignment="1" applyProtection="1">
      <alignment vertical="center" wrapText="1"/>
      <protection hidden="1"/>
    </xf>
    <xf numFmtId="0" fontId="59" fillId="0" borderId="12" xfId="1" applyFont="1" applyBorder="1" applyAlignment="1" applyProtection="1">
      <alignment vertical="center" textRotation="255" wrapText="1"/>
      <protection hidden="1"/>
    </xf>
    <xf numFmtId="49" fontId="95" fillId="0" borderId="12" xfId="1" applyNumberFormat="1" applyFont="1" applyBorder="1" applyAlignment="1" applyProtection="1">
      <alignment vertical="center" wrapText="1"/>
      <protection hidden="1"/>
    </xf>
    <xf numFmtId="49" fontId="95" fillId="0" borderId="0" xfId="1" applyNumberFormat="1" applyFont="1" applyAlignment="1" applyProtection="1">
      <alignment vertical="center" wrapText="1"/>
      <protection hidden="1"/>
    </xf>
    <xf numFmtId="0" fontId="66" fillId="0" borderId="67" xfId="1" applyFont="1" applyBorder="1" applyAlignment="1" applyProtection="1">
      <alignment vertical="center" wrapText="1"/>
      <protection hidden="1"/>
    </xf>
    <xf numFmtId="0" fontId="59" fillId="0" borderId="0" xfId="1" applyFont="1" applyAlignment="1" applyProtection="1">
      <alignment horizontal="distributed" vertical="center" textRotation="255"/>
      <protection hidden="1"/>
    </xf>
    <xf numFmtId="0" fontId="95" fillId="0" borderId="0" xfId="1" applyFont="1" applyAlignment="1" applyProtection="1">
      <alignment horizontal="distributed" vertical="center" textRotation="255"/>
      <protection hidden="1"/>
    </xf>
    <xf numFmtId="0" fontId="95" fillId="0" borderId="0" xfId="1" applyFont="1" applyAlignment="1" applyProtection="1">
      <alignment vertical="center" textRotation="255" wrapText="1"/>
      <protection hidden="1"/>
    </xf>
    <xf numFmtId="0" fontId="59" fillId="0" borderId="32" xfId="1" applyFont="1" applyBorder="1" applyAlignment="1" applyProtection="1">
      <alignment vertical="center" textRotation="255" wrapText="1"/>
      <protection hidden="1"/>
    </xf>
    <xf numFmtId="0" fontId="95" fillId="0" borderId="32" xfId="1" applyFont="1" applyBorder="1" applyAlignment="1" applyProtection="1">
      <alignment vertical="center" textRotation="255" wrapText="1"/>
      <protection hidden="1"/>
    </xf>
    <xf numFmtId="0" fontId="59" fillId="0" borderId="0" xfId="1" applyFont="1" applyAlignment="1" applyProtection="1">
      <alignment vertical="center" textRotation="255" wrapText="1"/>
      <protection hidden="1"/>
    </xf>
    <xf numFmtId="0" fontId="59" fillId="0" borderId="28" xfId="1" applyFont="1" applyBorder="1" applyProtection="1">
      <alignment vertical="center"/>
      <protection hidden="1"/>
    </xf>
    <xf numFmtId="0" fontId="59" fillId="0" borderId="49" xfId="1" applyFont="1" applyBorder="1" applyProtection="1">
      <alignment vertical="center"/>
      <protection hidden="1"/>
    </xf>
    <xf numFmtId="176" fontId="70" fillId="0" borderId="12" xfId="1" applyNumberFormat="1" applyFont="1" applyBorder="1" applyProtection="1">
      <alignment vertical="center"/>
      <protection hidden="1"/>
    </xf>
    <xf numFmtId="0" fontId="74" fillId="0" borderId="15" xfId="1" applyFont="1" applyBorder="1" applyAlignment="1" applyProtection="1">
      <alignment vertical="center" textRotation="255"/>
      <protection hidden="1"/>
    </xf>
    <xf numFmtId="0" fontId="74" fillId="0" borderId="0" xfId="1" applyFont="1" applyAlignment="1" applyProtection="1">
      <alignment vertical="center" textRotation="255"/>
      <protection hidden="1"/>
    </xf>
    <xf numFmtId="0" fontId="74" fillId="0" borderId="28" xfId="1" applyFont="1" applyBorder="1" applyAlignment="1" applyProtection="1">
      <alignment vertical="center" textRotation="255"/>
      <protection hidden="1"/>
    </xf>
    <xf numFmtId="0" fontId="66" fillId="0" borderId="49" xfId="1" applyFont="1" applyBorder="1" applyAlignment="1" applyProtection="1">
      <alignment vertical="center" wrapText="1"/>
      <protection hidden="1"/>
    </xf>
    <xf numFmtId="0" fontId="76" fillId="0" borderId="56" xfId="1" applyFont="1" applyBorder="1" applyAlignment="1" applyProtection="1">
      <alignment horizontal="center" vertical="center" wrapText="1"/>
      <protection hidden="1"/>
    </xf>
    <xf numFmtId="0" fontId="66" fillId="0" borderId="12" xfId="1" applyFont="1" applyBorder="1" applyAlignment="1" applyProtection="1">
      <alignment horizontal="center" vertical="center" wrapText="1"/>
      <protection hidden="1"/>
    </xf>
    <xf numFmtId="0" fontId="76" fillId="0" borderId="66" xfId="1" applyFont="1" applyBorder="1" applyAlignment="1" applyProtection="1">
      <alignment horizontal="center" vertical="center" wrapText="1"/>
      <protection hidden="1"/>
    </xf>
    <xf numFmtId="0" fontId="65" fillId="0" borderId="32" xfId="1" applyFont="1" applyBorder="1" applyAlignment="1" applyProtection="1">
      <alignment vertical="center" wrapText="1"/>
      <protection hidden="1"/>
    </xf>
    <xf numFmtId="0" fontId="65" fillId="0" borderId="65" xfId="1" applyFont="1" applyBorder="1" applyAlignment="1" applyProtection="1">
      <alignment vertical="center" wrapText="1"/>
      <protection hidden="1"/>
    </xf>
    <xf numFmtId="0" fontId="76" fillId="0" borderId="12" xfId="1" applyFont="1" applyBorder="1" applyAlignment="1" applyProtection="1">
      <alignment horizontal="center" vertical="center" wrapText="1"/>
      <protection hidden="1"/>
    </xf>
    <xf numFmtId="0" fontId="76" fillId="0" borderId="0" xfId="1" applyFont="1" applyAlignment="1" applyProtection="1">
      <alignment horizontal="center" vertical="center" wrapText="1"/>
      <protection hidden="1"/>
    </xf>
    <xf numFmtId="0" fontId="76" fillId="0" borderId="32" xfId="1" applyFont="1" applyBorder="1" applyAlignment="1" applyProtection="1">
      <alignment horizontal="center" vertical="center" wrapText="1"/>
      <protection hidden="1"/>
    </xf>
    <xf numFmtId="0" fontId="74" fillId="0" borderId="63" xfId="1" applyFont="1" applyBorder="1" applyAlignment="1" applyProtection="1">
      <alignment horizontal="center" vertical="center"/>
      <protection hidden="1"/>
    </xf>
    <xf numFmtId="0" fontId="76" fillId="0" borderId="55" xfId="1" applyFont="1" applyBorder="1" applyAlignment="1" applyProtection="1">
      <alignment horizontal="center" vertical="center" wrapText="1"/>
      <protection hidden="1"/>
    </xf>
    <xf numFmtId="0" fontId="74" fillId="0" borderId="61" xfId="1" applyFont="1" applyBorder="1" applyProtection="1">
      <alignment vertical="center"/>
      <protection hidden="1"/>
    </xf>
    <xf numFmtId="0" fontId="76" fillId="0" borderId="63" xfId="1" applyFont="1" applyBorder="1" applyAlignment="1" applyProtection="1">
      <alignment horizontal="center" vertical="center" wrapText="1"/>
      <protection hidden="1"/>
    </xf>
    <xf numFmtId="0" fontId="95" fillId="0" borderId="63" xfId="1" applyFont="1" applyBorder="1" applyAlignment="1" applyProtection="1">
      <alignment vertical="distributed" textRotation="255" wrapText="1"/>
      <protection hidden="1"/>
    </xf>
    <xf numFmtId="0" fontId="95" fillId="0" borderId="0" xfId="1" applyFont="1" applyAlignment="1" applyProtection="1">
      <alignment vertical="distributed" textRotation="255" wrapText="1"/>
      <protection hidden="1"/>
    </xf>
    <xf numFmtId="0" fontId="59" fillId="0" borderId="64" xfId="1" applyFont="1" applyBorder="1" applyAlignment="1" applyProtection="1">
      <alignment wrapText="1"/>
      <protection hidden="1"/>
    </xf>
    <xf numFmtId="0" fontId="74" fillId="0" borderId="55" xfId="1" applyFont="1" applyBorder="1" applyAlignment="1" applyProtection="1">
      <alignment horizontal="center" vertical="center"/>
      <protection hidden="1"/>
    </xf>
    <xf numFmtId="0" fontId="74" fillId="0" borderId="61" xfId="1" applyFont="1" applyBorder="1" applyAlignment="1" applyProtection="1">
      <alignment horizontal="center" vertical="center"/>
      <protection hidden="1"/>
    </xf>
    <xf numFmtId="0" fontId="59" fillId="0" borderId="59" xfId="1" applyFont="1" applyBorder="1" applyAlignment="1" applyProtection="1">
      <alignment wrapText="1"/>
      <protection hidden="1"/>
    </xf>
    <xf numFmtId="0" fontId="76" fillId="0" borderId="15" xfId="1" applyFont="1" applyBorder="1" applyAlignment="1" applyProtection="1">
      <alignment vertical="center" wrapText="1"/>
      <protection hidden="1"/>
    </xf>
    <xf numFmtId="0" fontId="59" fillId="0" borderId="15" xfId="1" applyFont="1" applyBorder="1" applyAlignment="1" applyProtection="1">
      <alignment wrapText="1"/>
      <protection hidden="1"/>
    </xf>
    <xf numFmtId="0" fontId="59" fillId="0" borderId="71" xfId="1" applyFont="1" applyBorder="1" applyAlignment="1" applyProtection="1">
      <alignment wrapText="1"/>
      <protection hidden="1"/>
    </xf>
    <xf numFmtId="0" fontId="59" fillId="0" borderId="61" xfId="1" applyFont="1" applyBorder="1" applyAlignment="1" applyProtection="1">
      <alignment wrapText="1"/>
      <protection hidden="1"/>
    </xf>
    <xf numFmtId="0" fontId="74" fillId="0" borderId="12" xfId="1" applyFont="1" applyBorder="1" applyAlignment="1" applyProtection="1">
      <alignment horizontal="center" vertical="center"/>
      <protection hidden="1"/>
    </xf>
    <xf numFmtId="0" fontId="74" fillId="0" borderId="24" xfId="1" applyFont="1" applyBorder="1" applyAlignment="1" applyProtection="1">
      <alignment horizontal="center" vertical="center"/>
      <protection hidden="1"/>
    </xf>
    <xf numFmtId="0" fontId="59" fillId="0" borderId="12" xfId="1" applyFont="1" applyBorder="1" applyAlignment="1" applyProtection="1">
      <alignment horizontal="center" vertical="center"/>
      <protection hidden="1"/>
    </xf>
    <xf numFmtId="0" fontId="59" fillId="0" borderId="15" xfId="1" applyFont="1" applyBorder="1" applyProtection="1">
      <alignment vertical="center"/>
      <protection hidden="1"/>
    </xf>
    <xf numFmtId="0" fontId="74" fillId="0" borderId="32" xfId="1" applyFont="1" applyBorder="1" applyAlignment="1" applyProtection="1">
      <alignment horizontal="center" vertical="center"/>
      <protection hidden="1"/>
    </xf>
    <xf numFmtId="0" fontId="74" fillId="0" borderId="49" xfId="1" applyFont="1" applyBorder="1" applyAlignment="1" applyProtection="1">
      <alignment horizontal="center" vertical="center"/>
      <protection hidden="1"/>
    </xf>
    <xf numFmtId="0" fontId="67" fillId="0" borderId="0" xfId="1" applyFont="1" applyProtection="1">
      <alignment vertical="center"/>
      <protection hidden="1"/>
    </xf>
    <xf numFmtId="0" fontId="59" fillId="0" borderId="19" xfId="1" applyFont="1" applyBorder="1" applyProtection="1">
      <alignment vertical="center"/>
      <protection hidden="1"/>
    </xf>
    <xf numFmtId="0" fontId="64" fillId="0" borderId="32" xfId="1" applyFont="1" applyBorder="1" applyProtection="1">
      <alignment vertical="center"/>
      <protection hidden="1"/>
    </xf>
    <xf numFmtId="0" fontId="64" fillId="0" borderId="12" xfId="1" applyFont="1" applyBorder="1" applyProtection="1">
      <alignment vertical="center"/>
      <protection hidden="1"/>
    </xf>
    <xf numFmtId="0" fontId="59" fillId="0" borderId="12" xfId="1" applyFont="1" applyBorder="1" applyAlignment="1" applyProtection="1">
      <alignment wrapText="1"/>
      <protection hidden="1"/>
    </xf>
    <xf numFmtId="0" fontId="59" fillId="0" borderId="32" xfId="1" applyFont="1" applyBorder="1" applyAlignment="1" applyProtection="1">
      <alignment horizontal="center" vertical="center"/>
      <protection hidden="1"/>
    </xf>
    <xf numFmtId="0" fontId="97" fillId="0" borderId="0" xfId="1" applyFont="1" applyProtection="1">
      <alignment vertical="center"/>
      <protection hidden="1"/>
    </xf>
    <xf numFmtId="0" fontId="86" fillId="0" borderId="0" xfId="1" applyFont="1" applyAlignment="1" applyProtection="1">
      <alignment horizontal="center" vertical="center"/>
      <protection hidden="1"/>
    </xf>
    <xf numFmtId="0" fontId="56" fillId="0" borderId="0" xfId="1" applyFont="1" applyProtection="1">
      <alignment vertical="center"/>
      <protection hidden="1"/>
    </xf>
    <xf numFmtId="0" fontId="4" fillId="0" borderId="0" xfId="1" applyFont="1" applyProtection="1">
      <alignment vertical="center"/>
      <protection hidden="1"/>
    </xf>
    <xf numFmtId="0" fontId="98" fillId="0" borderId="32" xfId="1" applyFont="1" applyBorder="1" applyAlignment="1" applyProtection="1">
      <alignment horizontal="center" vertical="center"/>
      <protection hidden="1"/>
    </xf>
    <xf numFmtId="0" fontId="98" fillId="0" borderId="0" xfId="1" applyFont="1" applyAlignment="1" applyProtection="1">
      <alignment horizontal="center" vertical="center"/>
      <protection hidden="1"/>
    </xf>
    <xf numFmtId="0" fontId="98" fillId="0" borderId="12" xfId="1" applyFont="1" applyBorder="1" applyAlignment="1" applyProtection="1">
      <alignment horizontal="center" vertical="center"/>
      <protection hidden="1"/>
    </xf>
    <xf numFmtId="0" fontId="40" fillId="0" borderId="55" xfId="1" applyFont="1" applyBorder="1" applyAlignment="1" applyProtection="1">
      <alignment horizontal="center" vertical="center"/>
      <protection hidden="1"/>
    </xf>
    <xf numFmtId="0" fontId="40" fillId="0" borderId="61" xfId="1" applyFont="1" applyBorder="1" applyAlignment="1" applyProtection="1">
      <alignment horizontal="center" vertical="center"/>
      <protection hidden="1"/>
    </xf>
    <xf numFmtId="0" fontId="40" fillId="0" borderId="0" xfId="1" applyFont="1" applyAlignment="1" applyProtection="1">
      <alignment horizontal="center" vertical="center"/>
      <protection hidden="1"/>
    </xf>
    <xf numFmtId="0" fontId="40" fillId="0" borderId="23" xfId="1" applyFont="1" applyBorder="1" applyAlignment="1" applyProtection="1">
      <alignment horizontal="center" vertical="center"/>
      <protection hidden="1"/>
    </xf>
    <xf numFmtId="0" fontId="40" fillId="0" borderId="12" xfId="1" applyFont="1" applyBorder="1" applyAlignment="1" applyProtection="1">
      <alignment horizontal="center" vertical="center"/>
      <protection hidden="1"/>
    </xf>
    <xf numFmtId="0" fontId="40" fillId="0" borderId="24" xfId="1" applyFont="1" applyBorder="1" applyAlignment="1" applyProtection="1">
      <alignment horizontal="center" vertical="center"/>
      <protection hidden="1"/>
    </xf>
    <xf numFmtId="0" fontId="4" fillId="2" borderId="0" xfId="2" applyFont="1" applyFill="1" applyProtection="1">
      <protection hidden="1"/>
    </xf>
    <xf numFmtId="0" fontId="4" fillId="2" borderId="0" xfId="2" applyFont="1" applyFill="1" applyAlignment="1" applyProtection="1">
      <alignment vertical="top"/>
      <protection hidden="1"/>
    </xf>
    <xf numFmtId="0" fontId="4" fillId="2" borderId="0" xfId="4" applyFont="1" applyFill="1" applyAlignment="1" applyProtection="1">
      <alignment vertical="center"/>
      <protection hidden="1"/>
    </xf>
    <xf numFmtId="0" fontId="58" fillId="0" borderId="0" xfId="1" applyFont="1" applyAlignment="1" applyProtection="1">
      <protection hidden="1"/>
    </xf>
    <xf numFmtId="0" fontId="52" fillId="2" borderId="34" xfId="2" applyFont="1" applyFill="1" applyBorder="1" applyAlignment="1" applyProtection="1">
      <alignment vertical="center"/>
      <protection hidden="1"/>
    </xf>
    <xf numFmtId="0" fontId="52" fillId="2" borderId="0" xfId="2" applyFont="1" applyFill="1" applyAlignment="1" applyProtection="1">
      <alignment vertical="center"/>
      <protection hidden="1"/>
    </xf>
    <xf numFmtId="0" fontId="3" fillId="2" borderId="14" xfId="2" applyFont="1" applyFill="1" applyBorder="1" applyAlignment="1" applyProtection="1">
      <alignment horizontal="center" vertical="distributed" textRotation="255" justifyLastLine="1"/>
      <protection hidden="1"/>
    </xf>
    <xf numFmtId="0" fontId="48" fillId="2" borderId="0" xfId="2" applyFill="1" applyAlignment="1" applyProtection="1">
      <alignment horizontal="center" vertical="center"/>
      <protection hidden="1"/>
    </xf>
    <xf numFmtId="0" fontId="27" fillId="2" borderId="5" xfId="2" applyFont="1" applyFill="1" applyBorder="1" applyAlignment="1" applyProtection="1">
      <alignment horizontal="center" vertical="center" textRotation="255"/>
      <protection hidden="1"/>
    </xf>
    <xf numFmtId="0" fontId="51" fillId="2" borderId="34" xfId="2" applyFont="1" applyFill="1" applyBorder="1" applyAlignment="1" applyProtection="1">
      <alignment vertical="center" wrapText="1"/>
      <protection hidden="1"/>
    </xf>
    <xf numFmtId="0" fontId="51" fillId="2" borderId="42" xfId="2" applyFont="1" applyFill="1" applyBorder="1" applyAlignment="1" applyProtection="1">
      <alignment vertical="center" wrapText="1"/>
      <protection hidden="1"/>
    </xf>
    <xf numFmtId="0" fontId="51" fillId="2" borderId="38" xfId="2" applyFont="1" applyFill="1" applyBorder="1" applyAlignment="1" applyProtection="1">
      <alignment horizontal="center" vertical="center" textRotation="255"/>
      <protection hidden="1"/>
    </xf>
    <xf numFmtId="0" fontId="51" fillId="2" borderId="41" xfId="2" applyFont="1" applyFill="1" applyBorder="1" applyAlignment="1" applyProtection="1">
      <alignment horizontal="center" vertical="center" textRotation="255"/>
      <protection hidden="1"/>
    </xf>
    <xf numFmtId="0" fontId="51" fillId="2" borderId="0" xfId="2" applyFont="1" applyFill="1" applyAlignment="1" applyProtection="1">
      <alignment vertical="center" wrapText="1"/>
      <protection hidden="1"/>
    </xf>
    <xf numFmtId="0" fontId="14" fillId="2" borderId="38" xfId="2" applyFont="1" applyFill="1" applyBorder="1" applyAlignment="1" applyProtection="1">
      <alignment horizontal="center" vertical="center" textRotation="255" wrapText="1"/>
      <protection hidden="1"/>
    </xf>
    <xf numFmtId="0" fontId="51" fillId="2" borderId="42" xfId="2" applyFont="1" applyFill="1" applyBorder="1" applyAlignment="1" applyProtection="1">
      <alignment vertical="center"/>
      <protection hidden="1"/>
    </xf>
    <xf numFmtId="0" fontId="27" fillId="2" borderId="0" xfId="2" applyFont="1" applyFill="1" applyAlignment="1" applyProtection="1">
      <alignment vertical="center"/>
      <protection hidden="1"/>
    </xf>
    <xf numFmtId="0" fontId="101" fillId="2" borderId="0" xfId="2" applyFont="1" applyFill="1" applyAlignment="1" applyProtection="1">
      <alignment vertical="center"/>
      <protection hidden="1"/>
    </xf>
    <xf numFmtId="0" fontId="51" fillId="2" borderId="15" xfId="2" applyFont="1" applyFill="1" applyBorder="1" applyAlignment="1" applyProtection="1">
      <alignment horizontal="center" vertical="center" wrapText="1"/>
      <protection hidden="1"/>
    </xf>
    <xf numFmtId="0" fontId="100" fillId="2" borderId="0" xfId="2" applyFont="1" applyFill="1" applyAlignment="1" applyProtection="1">
      <alignment horizontal="center" vertical="center"/>
      <protection hidden="1"/>
    </xf>
    <xf numFmtId="0" fontId="100" fillId="2" borderId="0" xfId="2" applyFont="1" applyFill="1" applyAlignment="1" applyProtection="1">
      <alignment horizontal="right" vertical="top"/>
      <protection hidden="1"/>
    </xf>
    <xf numFmtId="0" fontId="100" fillId="2" borderId="5" xfId="2" applyFont="1" applyFill="1" applyBorder="1" applyAlignment="1" applyProtection="1">
      <alignment horizontal="center" vertical="center"/>
      <protection hidden="1"/>
    </xf>
    <xf numFmtId="0" fontId="100" fillId="2" borderId="15" xfId="2" applyFont="1" applyFill="1" applyBorder="1" applyAlignment="1" applyProtection="1">
      <alignment horizontal="center" vertical="center"/>
      <protection hidden="1"/>
    </xf>
    <xf numFmtId="0" fontId="52" fillId="2" borderId="14" xfId="2" applyFont="1" applyFill="1" applyBorder="1" applyAlignment="1" applyProtection="1">
      <alignment vertical="center"/>
      <protection hidden="1"/>
    </xf>
    <xf numFmtId="0" fontId="51" fillId="2" borderId="0" xfId="2" applyFont="1" applyFill="1" applyAlignment="1" applyProtection="1">
      <alignment horizontal="center" vertical="center" wrapText="1"/>
      <protection hidden="1"/>
    </xf>
    <xf numFmtId="0" fontId="19" fillId="2" borderId="36" xfId="0" applyFont="1" applyFill="1" applyBorder="1" applyAlignment="1" applyProtection="1">
      <alignment horizontal="center" vertical="center"/>
      <protection hidden="1"/>
    </xf>
    <xf numFmtId="0" fontId="19" fillId="2" borderId="37" xfId="0" applyFont="1" applyFill="1" applyBorder="1" applyAlignment="1" applyProtection="1">
      <alignment horizontal="center" vertical="center"/>
      <protection hidden="1"/>
    </xf>
    <xf numFmtId="0" fontId="3" fillId="2" borderId="0" xfId="1" applyFill="1" applyProtection="1">
      <alignment vertical="center"/>
      <protection hidden="1"/>
    </xf>
    <xf numFmtId="0" fontId="46" fillId="2" borderId="0" xfId="1" applyFont="1" applyFill="1" applyProtection="1">
      <alignment vertical="center"/>
      <protection hidden="1"/>
    </xf>
    <xf numFmtId="0" fontId="3" fillId="2" borderId="0" xfId="1" applyFill="1" applyAlignment="1" applyProtection="1">
      <alignment horizontal="center" vertical="center"/>
      <protection hidden="1"/>
    </xf>
    <xf numFmtId="0" fontId="11" fillId="2" borderId="0" xfId="1" applyFont="1" applyFill="1" applyAlignment="1" applyProtection="1">
      <alignment vertical="center" wrapText="1"/>
      <protection hidden="1"/>
    </xf>
    <xf numFmtId="0" fontId="39" fillId="2" borderId="0" xfId="1" applyFont="1" applyFill="1" applyAlignment="1" applyProtection="1">
      <alignment vertical="center" wrapText="1"/>
      <protection hidden="1"/>
    </xf>
    <xf numFmtId="0" fontId="37" fillId="2" borderId="0" xfId="1" applyFont="1" applyFill="1" applyAlignment="1" applyProtection="1">
      <alignment vertical="center" wrapText="1"/>
      <protection hidden="1"/>
    </xf>
    <xf numFmtId="0" fontId="59" fillId="2" borderId="0" xfId="1" applyFont="1" applyFill="1" applyProtection="1">
      <alignment vertical="center"/>
      <protection hidden="1"/>
    </xf>
    <xf numFmtId="0" fontId="59" fillId="2" borderId="0" xfId="1" applyFont="1" applyFill="1" applyAlignment="1" applyProtection="1">
      <alignment vertical="center" wrapText="1"/>
      <protection hidden="1"/>
    </xf>
    <xf numFmtId="0" fontId="59" fillId="2" borderId="28" xfId="1" applyFont="1" applyFill="1" applyBorder="1" applyAlignment="1" applyProtection="1">
      <alignment vertical="center" wrapText="1"/>
      <protection hidden="1"/>
    </xf>
    <xf numFmtId="0" fontId="59" fillId="2" borderId="23" xfId="1" applyFont="1" applyFill="1" applyBorder="1" applyAlignment="1" applyProtection="1">
      <alignment vertical="center" wrapText="1"/>
      <protection hidden="1"/>
    </xf>
    <xf numFmtId="0" fontId="59" fillId="2" borderId="12" xfId="1" applyFont="1" applyFill="1" applyBorder="1" applyAlignment="1" applyProtection="1">
      <alignment vertical="center" wrapText="1"/>
      <protection hidden="1"/>
    </xf>
    <xf numFmtId="0" fontId="60" fillId="2" borderId="12" xfId="1" applyFont="1" applyFill="1" applyBorder="1" applyAlignment="1" applyProtection="1">
      <alignment vertical="center" wrapText="1"/>
      <protection hidden="1"/>
    </xf>
    <xf numFmtId="0" fontId="60" fillId="2" borderId="24" xfId="1" applyFont="1" applyFill="1" applyBorder="1" applyAlignment="1" applyProtection="1">
      <alignment vertical="center" wrapText="1"/>
      <protection hidden="1"/>
    </xf>
    <xf numFmtId="0" fontId="60" fillId="2" borderId="0" xfId="1" applyFont="1" applyFill="1" applyAlignment="1" applyProtection="1">
      <alignment vertical="center" wrapText="1"/>
      <protection hidden="1"/>
    </xf>
    <xf numFmtId="0" fontId="63" fillId="2" borderId="0" xfId="1" applyFont="1" applyFill="1" applyAlignment="1" applyProtection="1">
      <alignment vertical="center" wrapText="1" justifyLastLine="1"/>
      <protection hidden="1"/>
    </xf>
    <xf numFmtId="0" fontId="64" fillId="2" borderId="0" xfId="1" applyFont="1" applyFill="1" applyAlignment="1" applyProtection="1">
      <alignment vertical="center" shrinkToFit="1"/>
      <protection hidden="1"/>
    </xf>
    <xf numFmtId="0" fontId="64" fillId="2" borderId="28" xfId="1" applyFont="1" applyFill="1" applyBorder="1" applyAlignment="1" applyProtection="1">
      <alignment vertical="center" shrinkToFit="1"/>
      <protection hidden="1"/>
    </xf>
    <xf numFmtId="0" fontId="64" fillId="2" borderId="15" xfId="1" applyFont="1" applyFill="1" applyBorder="1" applyAlignment="1" applyProtection="1">
      <alignment vertical="center" shrinkToFit="1"/>
      <protection hidden="1"/>
    </xf>
    <xf numFmtId="0" fontId="60" fillId="2" borderId="28" xfId="1" applyFont="1" applyFill="1" applyBorder="1" applyAlignment="1" applyProtection="1">
      <alignment vertical="center" wrapText="1"/>
      <protection hidden="1"/>
    </xf>
    <xf numFmtId="0" fontId="64" fillId="2" borderId="19" xfId="1" applyFont="1" applyFill="1" applyBorder="1" applyAlignment="1" applyProtection="1">
      <alignment vertical="center" shrinkToFit="1"/>
      <protection hidden="1"/>
    </xf>
    <xf numFmtId="0" fontId="64" fillId="2" borderId="32" xfId="1" applyFont="1" applyFill="1" applyBorder="1" applyAlignment="1" applyProtection="1">
      <alignment vertical="center" shrinkToFit="1"/>
      <protection hidden="1"/>
    </xf>
    <xf numFmtId="0" fontId="60" fillId="2" borderId="32" xfId="1" applyFont="1" applyFill="1" applyBorder="1" applyAlignment="1" applyProtection="1">
      <alignment vertical="center" wrapText="1"/>
      <protection hidden="1"/>
    </xf>
    <xf numFmtId="0" fontId="60" fillId="2" borderId="49" xfId="1" applyFont="1" applyFill="1" applyBorder="1" applyAlignment="1" applyProtection="1">
      <alignment vertical="center" wrapText="1"/>
      <protection hidden="1"/>
    </xf>
    <xf numFmtId="0" fontId="62" fillId="2" borderId="0" xfId="1" applyFont="1" applyFill="1" applyAlignment="1" applyProtection="1">
      <alignment vertical="top" textRotation="255"/>
      <protection hidden="1"/>
    </xf>
    <xf numFmtId="0" fontId="64" fillId="2" borderId="23" xfId="1" applyFont="1" applyFill="1" applyBorder="1" applyAlignment="1" applyProtection="1">
      <alignment vertical="center" shrinkToFit="1"/>
      <protection hidden="1"/>
    </xf>
    <xf numFmtId="0" fontId="63" fillId="2" borderId="28" xfId="1" applyFont="1" applyFill="1" applyBorder="1" applyAlignment="1" applyProtection="1">
      <alignment vertical="center" wrapText="1" justifyLastLine="1"/>
      <protection hidden="1"/>
    </xf>
    <xf numFmtId="0" fontId="64" fillId="2" borderId="12" xfId="1" applyFont="1" applyFill="1" applyBorder="1" applyAlignment="1" applyProtection="1">
      <alignment vertical="center" shrinkToFit="1"/>
      <protection hidden="1"/>
    </xf>
    <xf numFmtId="0" fontId="64" fillId="2" borderId="24" xfId="1" applyFont="1" applyFill="1" applyBorder="1" applyAlignment="1" applyProtection="1">
      <alignment vertical="center" shrinkToFit="1"/>
      <protection hidden="1"/>
    </xf>
    <xf numFmtId="0" fontId="64" fillId="2" borderId="49" xfId="1" applyFont="1" applyFill="1" applyBorder="1" applyAlignment="1" applyProtection="1">
      <alignment vertical="center" shrinkToFit="1"/>
      <protection hidden="1"/>
    </xf>
    <xf numFmtId="0" fontId="43" fillId="2" borderId="0" xfId="1" applyFont="1" applyFill="1" applyAlignment="1" applyProtection="1">
      <alignment vertical="center" wrapText="1" justifyLastLine="1"/>
      <protection hidden="1"/>
    </xf>
    <xf numFmtId="0" fontId="47" fillId="2" borderId="0" xfId="1" applyFont="1" applyFill="1" applyAlignment="1" applyProtection="1">
      <alignment vertical="center" shrinkToFit="1"/>
      <protection hidden="1"/>
    </xf>
    <xf numFmtId="0" fontId="11" fillId="2" borderId="0" xfId="1" applyFont="1" applyFill="1" applyProtection="1">
      <alignment vertical="center"/>
      <protection hidden="1"/>
    </xf>
    <xf numFmtId="0" fontId="69" fillId="2" borderId="0" xfId="1" applyFont="1" applyFill="1" applyAlignment="1" applyProtection="1">
      <alignment vertical="center" wrapText="1"/>
      <protection hidden="1"/>
    </xf>
    <xf numFmtId="0" fontId="30" fillId="2" borderId="0" xfId="1" applyFont="1" applyFill="1" applyAlignment="1" applyProtection="1">
      <alignment vertical="center" wrapText="1"/>
      <protection hidden="1"/>
    </xf>
    <xf numFmtId="0" fontId="9" fillId="2" borderId="0" xfId="1" applyFont="1" applyFill="1" applyAlignment="1" applyProtection="1">
      <alignment vertical="center" wrapText="1"/>
      <protection hidden="1"/>
    </xf>
    <xf numFmtId="0" fontId="11" fillId="2" borderId="0" xfId="1" applyFont="1" applyFill="1" applyAlignment="1" applyProtection="1">
      <alignment horizontal="center" vertical="center" wrapText="1"/>
      <protection hidden="1"/>
    </xf>
    <xf numFmtId="0" fontId="65" fillId="2" borderId="0" xfId="1" applyFont="1" applyFill="1" applyAlignment="1" applyProtection="1">
      <alignment vertical="center" wrapText="1"/>
      <protection hidden="1"/>
    </xf>
    <xf numFmtId="0" fontId="64" fillId="2" borderId="0" xfId="1" applyFont="1" applyFill="1" applyProtection="1">
      <alignment vertical="center"/>
      <protection hidden="1"/>
    </xf>
    <xf numFmtId="0" fontId="86" fillId="2" borderId="0" xfId="1" applyFont="1" applyFill="1" applyProtection="1">
      <alignment vertical="center"/>
      <protection hidden="1"/>
    </xf>
    <xf numFmtId="0" fontId="57" fillId="2" borderId="0" xfId="1" applyFont="1" applyFill="1" applyAlignment="1" applyProtection="1">
      <protection hidden="1"/>
    </xf>
    <xf numFmtId="0" fontId="65" fillId="2" borderId="0" xfId="1" applyFont="1" applyFill="1" applyAlignment="1" applyProtection="1">
      <alignment horizontal="left" vertical="center" wrapText="1"/>
      <protection hidden="1"/>
    </xf>
    <xf numFmtId="0" fontId="47" fillId="2" borderId="0" xfId="1" applyFont="1" applyFill="1" applyProtection="1">
      <alignment vertical="center"/>
      <protection hidden="1"/>
    </xf>
    <xf numFmtId="0" fontId="47" fillId="2" borderId="0" xfId="1" applyFont="1" applyFill="1" applyAlignment="1" applyProtection="1">
      <alignment horizontal="center" vertical="center"/>
      <protection hidden="1"/>
    </xf>
    <xf numFmtId="0" fontId="45" fillId="2" borderId="0" xfId="1" applyFont="1" applyFill="1" applyAlignment="1" applyProtection="1">
      <alignment vertical="center" wrapText="1"/>
      <protection hidden="1"/>
    </xf>
    <xf numFmtId="0" fontId="11" fillId="2" borderId="0" xfId="1" applyFont="1" applyFill="1" applyAlignment="1" applyProtection="1">
      <alignment vertical="center" textRotation="255"/>
      <protection hidden="1"/>
    </xf>
    <xf numFmtId="0" fontId="45" fillId="2" borderId="55" xfId="1" applyFont="1" applyFill="1" applyBorder="1" applyAlignment="1" applyProtection="1">
      <alignment vertical="center" wrapText="1"/>
      <protection hidden="1"/>
    </xf>
    <xf numFmtId="0" fontId="66" fillId="2" borderId="23" xfId="1" applyFont="1" applyFill="1" applyBorder="1" applyAlignment="1" applyProtection="1">
      <alignment vertical="center" wrapText="1"/>
      <protection hidden="1"/>
    </xf>
    <xf numFmtId="0" fontId="66" fillId="2" borderId="12" xfId="1" applyFont="1" applyFill="1" applyBorder="1" applyAlignment="1" applyProtection="1">
      <alignment vertical="center" wrapText="1"/>
      <protection hidden="1"/>
    </xf>
    <xf numFmtId="0" fontId="66" fillId="2" borderId="24" xfId="1" applyFont="1" applyFill="1" applyBorder="1" applyAlignment="1" applyProtection="1">
      <alignment vertical="center" wrapText="1"/>
      <protection hidden="1"/>
    </xf>
    <xf numFmtId="0" fontId="66" fillId="2" borderId="15" xfId="1" applyFont="1" applyFill="1" applyBorder="1" applyAlignment="1" applyProtection="1">
      <alignment vertical="center" wrapText="1"/>
      <protection hidden="1"/>
    </xf>
    <xf numFmtId="0" fontId="66" fillId="2" borderId="0" xfId="1" applyFont="1" applyFill="1" applyAlignment="1" applyProtection="1">
      <alignment vertical="center" wrapText="1"/>
      <protection hidden="1"/>
    </xf>
    <xf numFmtId="0" fontId="66" fillId="2" borderId="28" xfId="1" applyFont="1" applyFill="1" applyBorder="1" applyAlignment="1" applyProtection="1">
      <alignment vertical="center" wrapText="1"/>
      <protection hidden="1"/>
    </xf>
    <xf numFmtId="0" fontId="80" fillId="2" borderId="58" xfId="1" applyFont="1" applyFill="1" applyBorder="1" applyAlignment="1" applyProtection="1">
      <alignment horizontal="center" vertical="center" wrapText="1"/>
      <protection hidden="1"/>
    </xf>
    <xf numFmtId="0" fontId="4" fillId="2" borderId="0" xfId="1" applyFont="1" applyFill="1" applyAlignment="1" applyProtection="1">
      <alignment vertical="center" wrapText="1"/>
      <protection hidden="1"/>
    </xf>
    <xf numFmtId="0" fontId="4" fillId="2" borderId="0" xfId="1" applyFont="1" applyFill="1" applyAlignment="1" applyProtection="1">
      <alignment horizontal="center" vertical="center" wrapText="1"/>
      <protection hidden="1"/>
    </xf>
    <xf numFmtId="177" fontId="81" fillId="2" borderId="0" xfId="1" applyNumberFormat="1" applyFont="1" applyFill="1" applyAlignment="1" applyProtection="1">
      <alignment vertical="center" wrapText="1"/>
      <protection hidden="1"/>
    </xf>
    <xf numFmtId="177" fontId="81" fillId="2" borderId="0" xfId="1" applyNumberFormat="1" applyFont="1" applyFill="1" applyAlignment="1" applyProtection="1">
      <alignment horizontal="center" vertical="center" wrapText="1"/>
      <protection hidden="1"/>
    </xf>
    <xf numFmtId="177" fontId="4" fillId="2" borderId="0" xfId="1" applyNumberFormat="1" applyFont="1" applyFill="1" applyAlignment="1" applyProtection="1">
      <alignment vertical="center" wrapText="1"/>
      <protection hidden="1"/>
    </xf>
    <xf numFmtId="0" fontId="4" fillId="2" borderId="59" xfId="1" applyFont="1" applyFill="1" applyBorder="1" applyAlignment="1" applyProtection="1">
      <alignment vertical="center" wrapText="1"/>
      <protection hidden="1"/>
    </xf>
    <xf numFmtId="177" fontId="81" fillId="2" borderId="58" xfId="1" applyNumberFormat="1" applyFont="1" applyFill="1" applyBorder="1" applyAlignment="1" applyProtection="1">
      <alignment vertical="center" wrapText="1"/>
      <protection hidden="1"/>
    </xf>
    <xf numFmtId="177" fontId="4" fillId="2" borderId="59" xfId="1" applyNumberFormat="1" applyFont="1" applyFill="1" applyBorder="1" applyAlignment="1" applyProtection="1">
      <alignment vertical="center" wrapText="1"/>
      <protection hidden="1"/>
    </xf>
    <xf numFmtId="0" fontId="82" fillId="2" borderId="59" xfId="1" applyFont="1" applyFill="1" applyBorder="1" applyAlignment="1" applyProtection="1">
      <alignment horizontal="center" vertical="center" wrapText="1"/>
      <protection hidden="1"/>
    </xf>
    <xf numFmtId="0" fontId="80" fillId="2" borderId="60" xfId="1" applyFont="1" applyFill="1" applyBorder="1" applyAlignment="1" applyProtection="1">
      <alignment horizontal="center" vertical="center" wrapText="1"/>
      <protection hidden="1"/>
    </xf>
    <xf numFmtId="0" fontId="82" fillId="2" borderId="55" xfId="1" applyFont="1" applyFill="1" applyBorder="1" applyAlignment="1" applyProtection="1">
      <alignment horizontal="center" vertical="center" wrapText="1"/>
      <protection hidden="1"/>
    </xf>
    <xf numFmtId="0" fontId="78" fillId="2" borderId="55" xfId="1" applyFont="1" applyFill="1" applyBorder="1" applyAlignment="1" applyProtection="1">
      <alignment horizontal="center" vertical="center"/>
      <protection hidden="1"/>
    </xf>
    <xf numFmtId="0" fontId="82" fillId="2" borderId="61" xfId="1" applyFont="1" applyFill="1" applyBorder="1" applyAlignment="1" applyProtection="1">
      <alignment horizontal="center" vertical="center" wrapText="1"/>
      <protection hidden="1"/>
    </xf>
    <xf numFmtId="177" fontId="83" fillId="2" borderId="60" xfId="1" applyNumberFormat="1" applyFont="1" applyFill="1" applyBorder="1" applyAlignment="1" applyProtection="1">
      <alignment horizontal="center" vertical="center"/>
      <protection hidden="1"/>
    </xf>
    <xf numFmtId="177" fontId="83" fillId="2" borderId="55" xfId="1" applyNumberFormat="1" applyFont="1" applyFill="1" applyBorder="1" applyAlignment="1" applyProtection="1">
      <alignment horizontal="center" vertical="center"/>
      <protection hidden="1"/>
    </xf>
    <xf numFmtId="177" fontId="83" fillId="2" borderId="61" xfId="1" applyNumberFormat="1" applyFont="1" applyFill="1" applyBorder="1" applyAlignment="1" applyProtection="1">
      <alignment horizontal="center" vertical="center"/>
      <protection hidden="1"/>
    </xf>
    <xf numFmtId="0" fontId="80" fillId="2" borderId="0" xfId="1" applyFont="1" applyFill="1" applyAlignment="1" applyProtection="1">
      <alignment horizontal="center" vertical="center" wrapText="1"/>
      <protection hidden="1"/>
    </xf>
    <xf numFmtId="0" fontId="78" fillId="2" borderId="0" xfId="1" applyFont="1" applyFill="1" applyAlignment="1" applyProtection="1">
      <alignment horizontal="center" vertical="center"/>
      <protection hidden="1"/>
    </xf>
    <xf numFmtId="177" fontId="83" fillId="2" borderId="0" xfId="1" applyNumberFormat="1" applyFont="1" applyFill="1" applyAlignment="1" applyProtection="1">
      <alignment horizontal="center" vertical="center"/>
      <protection hidden="1"/>
    </xf>
    <xf numFmtId="0" fontId="59" fillId="2" borderId="12" xfId="1" applyFont="1" applyFill="1" applyBorder="1" applyProtection="1">
      <alignment vertical="center"/>
      <protection hidden="1"/>
    </xf>
    <xf numFmtId="0" fontId="66" fillId="2" borderId="56" xfId="1" applyFont="1" applyFill="1" applyBorder="1" applyAlignment="1" applyProtection="1">
      <alignment vertical="center" wrapText="1"/>
      <protection hidden="1"/>
    </xf>
    <xf numFmtId="0" fontId="66" fillId="2" borderId="57" xfId="1" applyFont="1" applyFill="1" applyBorder="1" applyAlignment="1" applyProtection="1">
      <alignment vertical="center" wrapText="1"/>
      <protection hidden="1"/>
    </xf>
    <xf numFmtId="0" fontId="80" fillId="2" borderId="63" xfId="1" applyFont="1" applyFill="1" applyBorder="1" applyAlignment="1" applyProtection="1">
      <alignment horizontal="center" vertical="center" wrapText="1"/>
      <protection hidden="1"/>
    </xf>
    <xf numFmtId="0" fontId="78" fillId="2" borderId="63" xfId="1" applyFont="1" applyFill="1" applyBorder="1" applyAlignment="1" applyProtection="1">
      <alignment horizontal="center" vertical="center"/>
      <protection hidden="1"/>
    </xf>
    <xf numFmtId="177" fontId="83" fillId="2" borderId="62" xfId="1" applyNumberFormat="1" applyFont="1" applyFill="1" applyBorder="1" applyAlignment="1" applyProtection="1">
      <alignment horizontal="center" vertical="center"/>
      <protection hidden="1"/>
    </xf>
    <xf numFmtId="177" fontId="83" fillId="2" borderId="63" xfId="1" applyNumberFormat="1" applyFont="1" applyFill="1" applyBorder="1" applyAlignment="1" applyProtection="1">
      <alignment horizontal="center" vertical="center"/>
      <protection hidden="1"/>
    </xf>
    <xf numFmtId="177" fontId="83" fillId="2" borderId="64" xfId="1" applyNumberFormat="1" applyFont="1" applyFill="1" applyBorder="1" applyAlignment="1" applyProtection="1">
      <alignment horizontal="center" vertical="center"/>
      <protection hidden="1"/>
    </xf>
    <xf numFmtId="0" fontId="66" fillId="2" borderId="58" xfId="1" applyFont="1" applyFill="1" applyBorder="1" applyAlignment="1" applyProtection="1">
      <alignment vertical="center" wrapText="1"/>
      <protection hidden="1"/>
    </xf>
    <xf numFmtId="0" fontId="66" fillId="2" borderId="59" xfId="1" applyFont="1" applyFill="1" applyBorder="1" applyAlignment="1" applyProtection="1">
      <alignment vertical="center" wrapText="1"/>
      <protection hidden="1"/>
    </xf>
    <xf numFmtId="0" fontId="66" fillId="2" borderId="60" xfId="1" applyFont="1" applyFill="1" applyBorder="1" applyAlignment="1" applyProtection="1">
      <alignment vertical="center" wrapText="1"/>
      <protection hidden="1"/>
    </xf>
    <xf numFmtId="49" fontId="70" fillId="2" borderId="55" xfId="1" applyNumberFormat="1" applyFont="1" applyFill="1" applyBorder="1" applyAlignment="1" applyProtection="1">
      <alignment vertical="center" wrapText="1"/>
      <protection hidden="1"/>
    </xf>
    <xf numFmtId="0" fontId="72" fillId="2" borderId="55" xfId="1" applyFont="1" applyFill="1" applyBorder="1" applyAlignment="1" applyProtection="1">
      <alignment vertical="center" wrapText="1"/>
      <protection hidden="1"/>
    </xf>
    <xf numFmtId="0" fontId="66" fillId="2" borderId="55" xfId="1" applyFont="1" applyFill="1" applyBorder="1" applyAlignment="1" applyProtection="1">
      <alignment vertical="center" wrapText="1"/>
      <protection hidden="1"/>
    </xf>
    <xf numFmtId="0" fontId="66" fillId="2" borderId="61" xfId="1" applyFont="1" applyFill="1" applyBorder="1" applyAlignment="1" applyProtection="1">
      <alignment vertical="center" wrapText="1"/>
      <protection hidden="1"/>
    </xf>
    <xf numFmtId="0" fontId="82" fillId="2" borderId="0" xfId="1" applyFont="1" applyFill="1" applyAlignment="1" applyProtection="1">
      <alignment vertical="center" wrapText="1"/>
      <protection hidden="1"/>
    </xf>
    <xf numFmtId="0" fontId="78" fillId="2" borderId="0" xfId="1" applyFont="1" applyFill="1" applyProtection="1">
      <alignment vertical="center"/>
      <protection hidden="1"/>
    </xf>
    <xf numFmtId="0" fontId="82" fillId="2" borderId="59" xfId="1" applyFont="1" applyFill="1" applyBorder="1" applyAlignment="1" applyProtection="1">
      <alignment vertical="center" wrapText="1"/>
      <protection hidden="1"/>
    </xf>
    <xf numFmtId="177" fontId="83" fillId="2" borderId="58" xfId="1" applyNumberFormat="1" applyFont="1" applyFill="1" applyBorder="1" applyAlignment="1" applyProtection="1">
      <alignment horizontal="center" vertical="center"/>
      <protection hidden="1"/>
    </xf>
    <xf numFmtId="177" fontId="83" fillId="2" borderId="59" xfId="1" applyNumberFormat="1" applyFont="1" applyFill="1" applyBorder="1" applyAlignment="1" applyProtection="1">
      <alignment horizontal="center" vertical="center"/>
      <protection hidden="1"/>
    </xf>
    <xf numFmtId="0" fontId="66" fillId="2" borderId="62" xfId="1" applyFont="1" applyFill="1" applyBorder="1" applyAlignment="1" applyProtection="1">
      <alignment vertical="center" wrapText="1"/>
      <protection hidden="1"/>
    </xf>
    <xf numFmtId="49" fontId="70" fillId="2" borderId="63" xfId="1" applyNumberFormat="1" applyFont="1" applyFill="1" applyBorder="1" applyAlignment="1" applyProtection="1">
      <alignment vertical="center" wrapText="1"/>
      <protection hidden="1"/>
    </xf>
    <xf numFmtId="0" fontId="72" fillId="2" borderId="63" xfId="1" applyFont="1" applyFill="1" applyBorder="1" applyAlignment="1" applyProtection="1">
      <alignment vertical="center" wrapText="1"/>
      <protection hidden="1"/>
    </xf>
    <xf numFmtId="0" fontId="66" fillId="2" borderId="63" xfId="1" applyFont="1" applyFill="1" applyBorder="1" applyAlignment="1" applyProtection="1">
      <alignment vertical="center" wrapText="1"/>
      <protection hidden="1"/>
    </xf>
    <xf numFmtId="0" fontId="66" fillId="2" borderId="64" xfId="1" applyFont="1" applyFill="1" applyBorder="1" applyAlignment="1" applyProtection="1">
      <alignment vertical="center" wrapText="1"/>
      <protection hidden="1"/>
    </xf>
    <xf numFmtId="177" fontId="83" fillId="2" borderId="70" xfId="1" applyNumberFormat="1" applyFont="1" applyFill="1" applyBorder="1" applyAlignment="1" applyProtection="1">
      <alignment horizontal="center" vertical="center"/>
      <protection hidden="1"/>
    </xf>
    <xf numFmtId="177" fontId="83" fillId="2" borderId="68" xfId="1" applyNumberFormat="1" applyFont="1" applyFill="1" applyBorder="1" applyAlignment="1" applyProtection="1">
      <alignment horizontal="center" vertical="center"/>
      <protection hidden="1"/>
    </xf>
    <xf numFmtId="0" fontId="80" fillId="2" borderId="55" xfId="1" applyFont="1" applyFill="1" applyBorder="1" applyAlignment="1" applyProtection="1">
      <alignment horizontal="center" vertical="center" wrapText="1"/>
      <protection hidden="1"/>
    </xf>
    <xf numFmtId="177" fontId="83" fillId="2" borderId="71" xfId="1" applyNumberFormat="1" applyFont="1" applyFill="1" applyBorder="1" applyAlignment="1" applyProtection="1">
      <alignment horizontal="center" vertical="center"/>
      <protection hidden="1"/>
    </xf>
    <xf numFmtId="177" fontId="83" fillId="2" borderId="67" xfId="1" applyNumberFormat="1" applyFont="1" applyFill="1" applyBorder="1" applyAlignment="1" applyProtection="1">
      <alignment horizontal="center" vertical="center"/>
      <protection hidden="1"/>
    </xf>
    <xf numFmtId="49" fontId="70" fillId="2" borderId="0" xfId="1" applyNumberFormat="1" applyFont="1" applyFill="1" applyAlignment="1" applyProtection="1">
      <alignment vertical="center" wrapText="1"/>
      <protection hidden="1"/>
    </xf>
    <xf numFmtId="0" fontId="72" fillId="2" borderId="0" xfId="1" applyFont="1" applyFill="1" applyAlignment="1" applyProtection="1">
      <alignment vertical="center" wrapText="1"/>
      <protection hidden="1"/>
    </xf>
    <xf numFmtId="49" fontId="70" fillId="2" borderId="12" xfId="1" applyNumberFormat="1" applyFont="1" applyFill="1" applyBorder="1" applyAlignment="1" applyProtection="1">
      <alignment vertical="center" wrapText="1"/>
      <protection hidden="1"/>
    </xf>
    <xf numFmtId="0" fontId="72" fillId="2" borderId="12" xfId="1" applyFont="1" applyFill="1" applyBorder="1" applyAlignment="1" applyProtection="1">
      <alignment vertical="center" wrapText="1"/>
      <protection hidden="1"/>
    </xf>
    <xf numFmtId="0" fontId="82" fillId="2" borderId="63" xfId="1" applyFont="1" applyFill="1" applyBorder="1" applyAlignment="1" applyProtection="1">
      <alignment vertical="center" wrapText="1"/>
      <protection hidden="1"/>
    </xf>
    <xf numFmtId="0" fontId="82" fillId="2" borderId="68" xfId="1" applyFont="1" applyFill="1" applyBorder="1" applyAlignment="1" applyProtection="1">
      <alignment vertical="center" wrapText="1"/>
      <protection hidden="1"/>
    </xf>
    <xf numFmtId="0" fontId="66" fillId="2" borderId="19" xfId="1" applyFont="1" applyFill="1" applyBorder="1" applyAlignment="1" applyProtection="1">
      <alignment vertical="center" wrapText="1"/>
      <protection hidden="1"/>
    </xf>
    <xf numFmtId="49" fontId="70" fillId="2" borderId="32" xfId="1" applyNumberFormat="1" applyFont="1" applyFill="1" applyBorder="1" applyAlignment="1" applyProtection="1">
      <alignment vertical="center" wrapText="1"/>
      <protection hidden="1"/>
    </xf>
    <xf numFmtId="0" fontId="72" fillId="2" borderId="32" xfId="1" applyFont="1" applyFill="1" applyBorder="1" applyAlignment="1" applyProtection="1">
      <alignment vertical="center" wrapText="1"/>
      <protection hidden="1"/>
    </xf>
    <xf numFmtId="0" fontId="66" fillId="2" borderId="32" xfId="1" applyFont="1" applyFill="1" applyBorder="1" applyAlignment="1" applyProtection="1">
      <alignment vertical="center" wrapText="1"/>
      <protection hidden="1"/>
    </xf>
    <xf numFmtId="0" fontId="66" fillId="2" borderId="65" xfId="1" applyFont="1" applyFill="1" applyBorder="1" applyAlignment="1" applyProtection="1">
      <alignment vertical="center" wrapText="1"/>
      <protection hidden="1"/>
    </xf>
    <xf numFmtId="0" fontId="82" fillId="2" borderId="55" xfId="1" applyFont="1" applyFill="1" applyBorder="1" applyAlignment="1" applyProtection="1">
      <alignment vertical="center" wrapText="1"/>
      <protection hidden="1"/>
    </xf>
    <xf numFmtId="0" fontId="78" fillId="2" borderId="55" xfId="1" applyFont="1" applyFill="1" applyBorder="1" applyProtection="1">
      <alignment vertical="center"/>
      <protection hidden="1"/>
    </xf>
    <xf numFmtId="0" fontId="82" fillId="2" borderId="67" xfId="1" applyFont="1" applyFill="1" applyBorder="1" applyAlignment="1" applyProtection="1">
      <alignment vertical="center" wrapText="1"/>
      <protection hidden="1"/>
    </xf>
    <xf numFmtId="0" fontId="83" fillId="2" borderId="70" xfId="1" applyFont="1" applyFill="1" applyBorder="1" applyAlignment="1" applyProtection="1">
      <alignment horizontal="center" vertical="center"/>
      <protection hidden="1"/>
    </xf>
    <xf numFmtId="0" fontId="83" fillId="2" borderId="63" xfId="1" applyFont="1" applyFill="1" applyBorder="1" applyAlignment="1" applyProtection="1">
      <alignment horizontal="center" vertical="center"/>
      <protection hidden="1"/>
    </xf>
    <xf numFmtId="0" fontId="83" fillId="2" borderId="68" xfId="1" applyFont="1" applyFill="1" applyBorder="1" applyAlignment="1" applyProtection="1">
      <alignment horizontal="center" vertical="center"/>
      <protection hidden="1"/>
    </xf>
    <xf numFmtId="0" fontId="59" fillId="2" borderId="32" xfId="1" applyFont="1" applyFill="1" applyBorder="1" applyProtection="1">
      <alignment vertical="center"/>
      <protection hidden="1"/>
    </xf>
    <xf numFmtId="0" fontId="70" fillId="2" borderId="32" xfId="1" applyFont="1" applyFill="1" applyBorder="1" applyAlignment="1" applyProtection="1">
      <alignment vertical="center" wrapText="1"/>
      <protection hidden="1"/>
    </xf>
    <xf numFmtId="0" fontId="84" fillId="2" borderId="71" xfId="1" applyFont="1" applyFill="1" applyBorder="1" applyAlignment="1" applyProtection="1">
      <alignment horizontal="center" vertical="center"/>
      <protection hidden="1"/>
    </xf>
    <xf numFmtId="0" fontId="84" fillId="2" borderId="55" xfId="1" applyFont="1" applyFill="1" applyBorder="1" applyAlignment="1" applyProtection="1">
      <alignment horizontal="center" vertical="center"/>
      <protection hidden="1"/>
    </xf>
    <xf numFmtId="0" fontId="84" fillId="2" borderId="67" xfId="1" applyFont="1" applyFill="1" applyBorder="1" applyAlignment="1" applyProtection="1">
      <alignment horizontal="center" vertical="center"/>
      <protection hidden="1"/>
    </xf>
    <xf numFmtId="0" fontId="66" fillId="2" borderId="56" xfId="1" applyFont="1" applyFill="1" applyBorder="1" applyAlignment="1" applyProtection="1">
      <alignment vertical="center" wrapText="1" justifyLastLine="1"/>
      <protection hidden="1"/>
    </xf>
    <xf numFmtId="0" fontId="70" fillId="2" borderId="12" xfId="1" applyFont="1" applyFill="1" applyBorder="1" applyAlignment="1" applyProtection="1">
      <alignment vertical="center" wrapText="1" justifyLastLine="1"/>
      <protection hidden="1"/>
    </xf>
    <xf numFmtId="0" fontId="72" fillId="2" borderId="12" xfId="1" applyFont="1" applyFill="1" applyBorder="1" applyAlignment="1" applyProtection="1">
      <alignment vertical="center" wrapText="1" justifyLastLine="1"/>
      <protection hidden="1"/>
    </xf>
    <xf numFmtId="0" fontId="66" fillId="2" borderId="12" xfId="1" applyFont="1" applyFill="1" applyBorder="1" applyAlignment="1" applyProtection="1">
      <alignment vertical="center" wrapText="1" justifyLastLine="1"/>
      <protection hidden="1"/>
    </xf>
    <xf numFmtId="0" fontId="66" fillId="2" borderId="57" xfId="1" applyFont="1" applyFill="1" applyBorder="1" applyAlignment="1" applyProtection="1">
      <alignment vertical="center" wrapText="1" justifyLastLine="1"/>
      <protection hidden="1"/>
    </xf>
    <xf numFmtId="0" fontId="84" fillId="2" borderId="15" xfId="1" applyFont="1" applyFill="1" applyBorder="1" applyAlignment="1" applyProtection="1">
      <alignment horizontal="center" vertical="center"/>
      <protection hidden="1"/>
    </xf>
    <xf numFmtId="0" fontId="84" fillId="2" borderId="0" xfId="1" applyFont="1" applyFill="1" applyAlignment="1" applyProtection="1">
      <alignment horizontal="center" vertical="center"/>
      <protection hidden="1"/>
    </xf>
    <xf numFmtId="0" fontId="84" fillId="2" borderId="28" xfId="1" applyFont="1" applyFill="1" applyBorder="1" applyAlignment="1" applyProtection="1">
      <alignment horizontal="center" vertical="center"/>
      <protection hidden="1"/>
    </xf>
    <xf numFmtId="0" fontId="66" fillId="2" borderId="58" xfId="1" applyFont="1" applyFill="1" applyBorder="1" applyAlignment="1" applyProtection="1">
      <alignment vertical="center" wrapText="1" justifyLastLine="1"/>
      <protection hidden="1"/>
    </xf>
    <xf numFmtId="0" fontId="66" fillId="2" borderId="0" xfId="1" applyFont="1" applyFill="1" applyAlignment="1" applyProtection="1">
      <alignment vertical="center" wrapText="1" justifyLastLine="1"/>
      <protection hidden="1"/>
    </xf>
    <xf numFmtId="0" fontId="66" fillId="2" borderId="59" xfId="1" applyFont="1" applyFill="1" applyBorder="1" applyAlignment="1" applyProtection="1">
      <alignment vertical="center" wrapText="1" justifyLastLine="1"/>
      <protection hidden="1"/>
    </xf>
    <xf numFmtId="0" fontId="66" fillId="2" borderId="60" xfId="1" applyFont="1" applyFill="1" applyBorder="1" applyAlignment="1" applyProtection="1">
      <alignment vertical="center" wrapText="1" justifyLastLine="1"/>
      <protection hidden="1"/>
    </xf>
    <xf numFmtId="0" fontId="70" fillId="2" borderId="55" xfId="1" applyFont="1" applyFill="1" applyBorder="1" applyAlignment="1" applyProtection="1">
      <alignment vertical="center" wrapText="1" justifyLastLine="1"/>
      <protection hidden="1"/>
    </xf>
    <xf numFmtId="0" fontId="72" fillId="2" borderId="55" xfId="1" applyFont="1" applyFill="1" applyBorder="1" applyAlignment="1" applyProtection="1">
      <alignment vertical="center" wrapText="1" justifyLastLine="1"/>
      <protection hidden="1"/>
    </xf>
    <xf numFmtId="0" fontId="66" fillId="2" borderId="55" xfId="1" applyFont="1" applyFill="1" applyBorder="1" applyAlignment="1" applyProtection="1">
      <alignment vertical="center" wrapText="1" justifyLastLine="1"/>
      <protection hidden="1"/>
    </xf>
    <xf numFmtId="0" fontId="66" fillId="2" borderId="61" xfId="1" applyFont="1" applyFill="1" applyBorder="1" applyAlignment="1" applyProtection="1">
      <alignment vertical="center" wrapText="1" justifyLastLine="1"/>
      <protection hidden="1"/>
    </xf>
    <xf numFmtId="0" fontId="66" fillId="2" borderId="62" xfId="1" applyFont="1" applyFill="1" applyBorder="1" applyProtection="1">
      <alignment vertical="center"/>
      <protection hidden="1"/>
    </xf>
    <xf numFmtId="0" fontId="70" fillId="2" borderId="63" xfId="1" applyFont="1" applyFill="1" applyBorder="1" applyProtection="1">
      <alignment vertical="center"/>
      <protection hidden="1"/>
    </xf>
    <xf numFmtId="0" fontId="72" fillId="2" borderId="63" xfId="1" applyFont="1" applyFill="1" applyBorder="1" applyProtection="1">
      <alignment vertical="center"/>
      <protection hidden="1"/>
    </xf>
    <xf numFmtId="0" fontId="66" fillId="2" borderId="63" xfId="1" applyFont="1" applyFill="1" applyBorder="1" applyProtection="1">
      <alignment vertical="center"/>
      <protection hidden="1"/>
    </xf>
    <xf numFmtId="0" fontId="66" fillId="2" borderId="64" xfId="1" applyFont="1" applyFill="1" applyBorder="1" applyProtection="1">
      <alignment vertical="center"/>
      <protection hidden="1"/>
    </xf>
    <xf numFmtId="0" fontId="66" fillId="2" borderId="58" xfId="1" applyFont="1" applyFill="1" applyBorder="1" applyProtection="1">
      <alignment vertical="center"/>
      <protection hidden="1"/>
    </xf>
    <xf numFmtId="0" fontId="66" fillId="2" borderId="0" xfId="1" applyFont="1" applyFill="1" applyProtection="1">
      <alignment vertical="center"/>
      <protection hidden="1"/>
    </xf>
    <xf numFmtId="0" fontId="66" fillId="2" borderId="59" xfId="1" applyFont="1" applyFill="1" applyBorder="1" applyProtection="1">
      <alignment vertical="center"/>
      <protection hidden="1"/>
    </xf>
    <xf numFmtId="0" fontId="66" fillId="2" borderId="60" xfId="1" applyFont="1" applyFill="1" applyBorder="1" applyProtection="1">
      <alignment vertical="center"/>
      <protection hidden="1"/>
    </xf>
    <xf numFmtId="0" fontId="66" fillId="2" borderId="55" xfId="1" applyFont="1" applyFill="1" applyBorder="1" applyProtection="1">
      <alignment vertical="center"/>
      <protection hidden="1"/>
    </xf>
    <xf numFmtId="0" fontId="66" fillId="2" borderId="61" xfId="1" applyFont="1" applyFill="1" applyBorder="1" applyProtection="1">
      <alignment vertical="center"/>
      <protection hidden="1"/>
    </xf>
    <xf numFmtId="49" fontId="78" fillId="2" borderId="63" xfId="1" applyNumberFormat="1" applyFont="1" applyFill="1" applyBorder="1" applyAlignment="1" applyProtection="1">
      <alignment horizontal="center" vertical="center"/>
      <protection hidden="1"/>
    </xf>
    <xf numFmtId="0" fontId="66" fillId="2" borderId="32" xfId="1" applyFont="1" applyFill="1" applyBorder="1" applyProtection="1">
      <alignment vertical="center"/>
      <protection hidden="1"/>
    </xf>
    <xf numFmtId="0" fontId="66" fillId="2" borderId="65" xfId="1" applyFont="1" applyFill="1" applyBorder="1" applyProtection="1">
      <alignment vertical="center"/>
      <protection hidden="1"/>
    </xf>
    <xf numFmtId="49" fontId="78" fillId="2" borderId="0" xfId="1" applyNumberFormat="1" applyFont="1" applyFill="1" applyProtection="1">
      <alignment vertical="center"/>
      <protection hidden="1"/>
    </xf>
    <xf numFmtId="0" fontId="66" fillId="2" borderId="12" xfId="1" applyFont="1" applyFill="1" applyBorder="1" applyProtection="1">
      <alignment vertical="center"/>
      <protection hidden="1"/>
    </xf>
    <xf numFmtId="0" fontId="66" fillId="2" borderId="66" xfId="1" applyFont="1" applyFill="1" applyBorder="1" applyAlignment="1" applyProtection="1">
      <alignment vertical="center" wrapText="1"/>
      <protection hidden="1"/>
    </xf>
    <xf numFmtId="0" fontId="82" fillId="2" borderId="32" xfId="1" applyFont="1" applyFill="1" applyBorder="1" applyAlignment="1" applyProtection="1">
      <alignment vertical="center" wrapText="1"/>
      <protection hidden="1"/>
    </xf>
    <xf numFmtId="0" fontId="82" fillId="2" borderId="49" xfId="1" applyFont="1" applyFill="1" applyBorder="1" applyAlignment="1" applyProtection="1">
      <alignment vertical="center" wrapText="1"/>
      <protection hidden="1"/>
    </xf>
    <xf numFmtId="0" fontId="74" fillId="2" borderId="23" xfId="1" applyFont="1" applyFill="1" applyBorder="1" applyAlignment="1" applyProtection="1">
      <alignment vertical="center" wrapText="1"/>
      <protection hidden="1"/>
    </xf>
    <xf numFmtId="0" fontId="80" fillId="2" borderId="12" xfId="1" applyFont="1" applyFill="1" applyBorder="1" applyAlignment="1" applyProtection="1">
      <alignment horizontal="center" vertical="center" wrapText="1"/>
      <protection hidden="1"/>
    </xf>
    <xf numFmtId="0" fontId="82" fillId="2" borderId="12" xfId="1" applyFont="1" applyFill="1" applyBorder="1" applyAlignment="1" applyProtection="1">
      <alignment horizontal="center" vertical="center" wrapText="1"/>
      <protection hidden="1"/>
    </xf>
    <xf numFmtId="0" fontId="83" fillId="2" borderId="23" xfId="1" applyFont="1" applyFill="1" applyBorder="1" applyAlignment="1" applyProtection="1">
      <alignment horizontal="center" vertical="center"/>
      <protection hidden="1"/>
    </xf>
    <xf numFmtId="0" fontId="83" fillId="2" borderId="12" xfId="1" applyFont="1" applyFill="1" applyBorder="1" applyAlignment="1" applyProtection="1">
      <alignment horizontal="center" vertical="center"/>
      <protection hidden="1"/>
    </xf>
    <xf numFmtId="0" fontId="83" fillId="2" borderId="24" xfId="1" applyFont="1" applyFill="1" applyBorder="1" applyAlignment="1" applyProtection="1">
      <alignment horizontal="center" vertical="center"/>
      <protection hidden="1"/>
    </xf>
    <xf numFmtId="0" fontId="74" fillId="2" borderId="15" xfId="1" applyFont="1" applyFill="1" applyBorder="1" applyAlignment="1" applyProtection="1">
      <alignment vertical="center" wrapText="1"/>
      <protection hidden="1"/>
    </xf>
    <xf numFmtId="0" fontId="80" fillId="2" borderId="32" xfId="1" applyFont="1" applyFill="1" applyBorder="1" applyAlignment="1" applyProtection="1">
      <alignment horizontal="center" vertical="center" wrapText="1"/>
      <protection hidden="1"/>
    </xf>
    <xf numFmtId="0" fontId="83" fillId="2" borderId="19" xfId="1" applyFont="1" applyFill="1" applyBorder="1" applyAlignment="1" applyProtection="1">
      <alignment horizontal="center" vertical="center"/>
      <protection hidden="1"/>
    </xf>
    <xf numFmtId="0" fontId="83" fillId="2" borderId="32" xfId="1" applyFont="1" applyFill="1" applyBorder="1" applyAlignment="1" applyProtection="1">
      <alignment horizontal="center" vertical="center"/>
      <protection hidden="1"/>
    </xf>
    <xf numFmtId="0" fontId="83" fillId="2" borderId="49" xfId="1" applyFont="1" applyFill="1" applyBorder="1" applyAlignment="1" applyProtection="1">
      <alignment horizontal="center" vertical="center"/>
      <protection hidden="1"/>
    </xf>
    <xf numFmtId="0" fontId="74" fillId="2" borderId="19" xfId="1" applyFont="1" applyFill="1" applyBorder="1" applyAlignment="1" applyProtection="1">
      <alignment vertical="center" wrapText="1"/>
      <protection hidden="1"/>
    </xf>
    <xf numFmtId="0" fontId="74" fillId="2" borderId="0" xfId="1" applyFont="1" applyFill="1" applyAlignment="1" applyProtection="1">
      <alignment vertical="center" wrapText="1"/>
      <protection hidden="1"/>
    </xf>
    <xf numFmtId="0" fontId="74" fillId="2" borderId="59" xfId="1" applyFont="1" applyFill="1" applyBorder="1" applyAlignment="1" applyProtection="1">
      <alignment vertical="center" wrapText="1"/>
      <protection hidden="1"/>
    </xf>
    <xf numFmtId="0" fontId="75" fillId="2" borderId="12" xfId="1" applyFont="1" applyFill="1" applyBorder="1" applyAlignment="1" applyProtection="1">
      <alignment vertical="center" wrapText="1"/>
      <protection hidden="1"/>
    </xf>
    <xf numFmtId="0" fontId="75" fillId="2" borderId="57" xfId="1" applyFont="1" applyFill="1" applyBorder="1" applyAlignment="1" applyProtection="1">
      <alignment vertical="center" wrapText="1"/>
      <protection hidden="1"/>
    </xf>
    <xf numFmtId="0" fontId="75" fillId="2" borderId="0" xfId="1" applyFont="1" applyFill="1" applyAlignment="1" applyProtection="1">
      <alignment vertical="center" wrapText="1"/>
      <protection hidden="1"/>
    </xf>
    <xf numFmtId="0" fontId="75" fillId="2" borderId="59" xfId="1" applyFont="1" applyFill="1" applyBorder="1" applyAlignment="1" applyProtection="1">
      <alignment vertical="center" wrapText="1"/>
      <protection hidden="1"/>
    </xf>
    <xf numFmtId="0" fontId="75" fillId="2" borderId="32" xfId="1" applyFont="1" applyFill="1" applyBorder="1" applyAlignment="1" applyProtection="1">
      <alignment vertical="center" wrapText="1"/>
      <protection hidden="1"/>
    </xf>
    <xf numFmtId="0" fontId="75" fillId="2" borderId="65" xfId="1" applyFont="1" applyFill="1" applyBorder="1" applyAlignment="1" applyProtection="1">
      <alignment vertical="center" wrapText="1"/>
      <protection hidden="1"/>
    </xf>
    <xf numFmtId="0" fontId="4" fillId="2" borderId="32" xfId="1" applyFont="1" applyFill="1" applyBorder="1" applyAlignment="1" applyProtection="1">
      <alignment vertical="center" wrapText="1"/>
      <protection hidden="1"/>
    </xf>
    <xf numFmtId="0" fontId="4" fillId="2" borderId="65" xfId="1" applyFont="1" applyFill="1" applyBorder="1" applyAlignment="1" applyProtection="1">
      <alignment vertical="center" wrapText="1"/>
      <protection hidden="1"/>
    </xf>
    <xf numFmtId="177" fontId="4" fillId="2" borderId="66" xfId="1" applyNumberFormat="1" applyFont="1" applyFill="1" applyBorder="1" applyProtection="1">
      <alignment vertical="center"/>
      <protection hidden="1"/>
    </xf>
    <xf numFmtId="177" fontId="4" fillId="2" borderId="32" xfId="1" applyNumberFormat="1" applyFont="1" applyFill="1" applyBorder="1" applyProtection="1">
      <alignment vertical="center"/>
      <protection hidden="1"/>
    </xf>
    <xf numFmtId="177" fontId="4" fillId="2" borderId="49" xfId="1" applyNumberFormat="1" applyFont="1" applyFill="1" applyBorder="1" applyProtection="1">
      <alignment vertical="center"/>
      <protection hidden="1"/>
    </xf>
    <xf numFmtId="0" fontId="76" fillId="2" borderId="12" xfId="1" applyFont="1" applyFill="1" applyBorder="1" applyAlignment="1" applyProtection="1">
      <alignment vertical="center" wrapText="1"/>
      <protection hidden="1"/>
    </xf>
    <xf numFmtId="0" fontId="80" fillId="2" borderId="12" xfId="1" applyFont="1" applyFill="1" applyBorder="1" applyAlignment="1" applyProtection="1">
      <alignment vertical="center" wrapText="1"/>
      <protection hidden="1"/>
    </xf>
    <xf numFmtId="0" fontId="77" fillId="2" borderId="12" xfId="1" applyFont="1" applyFill="1" applyBorder="1" applyProtection="1">
      <alignment vertical="center"/>
      <protection hidden="1"/>
    </xf>
    <xf numFmtId="0" fontId="77" fillId="2" borderId="24" xfId="1" applyFont="1" applyFill="1" applyBorder="1" applyProtection="1">
      <alignment vertical="center"/>
      <protection hidden="1"/>
    </xf>
    <xf numFmtId="0" fontId="27" fillId="2" borderId="12" xfId="1" applyFont="1" applyFill="1" applyBorder="1" applyAlignment="1" applyProtection="1">
      <alignment vertical="center" wrapText="1"/>
      <protection hidden="1"/>
    </xf>
    <xf numFmtId="0" fontId="27" fillId="2" borderId="12" xfId="1" applyFont="1" applyFill="1" applyBorder="1" applyAlignment="1" applyProtection="1">
      <alignment horizontal="center" vertical="center" wrapText="1"/>
      <protection hidden="1"/>
    </xf>
    <xf numFmtId="0" fontId="27" fillId="2" borderId="24" xfId="1" applyFont="1" applyFill="1" applyBorder="1" applyAlignment="1" applyProtection="1">
      <alignment vertical="center" wrapText="1"/>
      <protection hidden="1"/>
    </xf>
    <xf numFmtId="0" fontId="27" fillId="2" borderId="63" xfId="1" applyFont="1" applyFill="1" applyBorder="1" applyAlignment="1" applyProtection="1">
      <alignment vertical="center" wrapText="1"/>
      <protection hidden="1"/>
    </xf>
    <xf numFmtId="0" fontId="27" fillId="2" borderId="64" xfId="1" applyFont="1" applyFill="1" applyBorder="1" applyAlignment="1" applyProtection="1">
      <alignment vertical="center" wrapText="1"/>
      <protection hidden="1"/>
    </xf>
    <xf numFmtId="0" fontId="77" fillId="2" borderId="0" xfId="1" applyFont="1" applyFill="1" applyProtection="1">
      <alignment vertical="center"/>
      <protection hidden="1"/>
    </xf>
    <xf numFmtId="0" fontId="77" fillId="2" borderId="28" xfId="1" applyFont="1" applyFill="1" applyBorder="1" applyProtection="1">
      <alignment vertical="center"/>
      <protection hidden="1"/>
    </xf>
    <xf numFmtId="0" fontId="41" fillId="2" borderId="32" xfId="1" applyFont="1" applyFill="1" applyBorder="1" applyProtection="1">
      <alignment vertical="center"/>
      <protection hidden="1"/>
    </xf>
    <xf numFmtId="0" fontId="41" fillId="2" borderId="49" xfId="1" applyFont="1" applyFill="1" applyBorder="1" applyProtection="1">
      <alignment vertical="center"/>
      <protection hidden="1"/>
    </xf>
    <xf numFmtId="0" fontId="83" fillId="2" borderId="61" xfId="1" applyFont="1" applyFill="1" applyBorder="1" applyAlignment="1" applyProtection="1">
      <alignment horizontal="center" vertical="center"/>
      <protection hidden="1"/>
    </xf>
    <xf numFmtId="0" fontId="74" fillId="2" borderId="12" xfId="1" applyFont="1" applyFill="1" applyBorder="1" applyProtection="1">
      <alignment vertical="center"/>
      <protection hidden="1"/>
    </xf>
    <xf numFmtId="0" fontId="74" fillId="2" borderId="24" xfId="1" applyFont="1" applyFill="1" applyBorder="1" applyProtection="1">
      <alignment vertical="center"/>
      <protection hidden="1"/>
    </xf>
    <xf numFmtId="0" fontId="41" fillId="2" borderId="63" xfId="1" applyFont="1" applyFill="1" applyBorder="1" applyAlignment="1" applyProtection="1">
      <alignment horizontal="center" vertical="center"/>
      <protection hidden="1"/>
    </xf>
    <xf numFmtId="0" fontId="83" fillId="2" borderId="62" xfId="1" applyFont="1" applyFill="1" applyBorder="1" applyAlignment="1" applyProtection="1">
      <alignment horizontal="center" vertical="center"/>
      <protection hidden="1"/>
    </xf>
    <xf numFmtId="0" fontId="83" fillId="2" borderId="64" xfId="1" applyFont="1" applyFill="1" applyBorder="1" applyAlignment="1" applyProtection="1">
      <alignment horizontal="center" vertical="center"/>
      <protection hidden="1"/>
    </xf>
    <xf numFmtId="0" fontId="74" fillId="2" borderId="0" xfId="1" applyFont="1" applyFill="1" applyProtection="1">
      <alignment vertical="center"/>
      <protection hidden="1"/>
    </xf>
    <xf numFmtId="0" fontId="74" fillId="2" borderId="28" xfId="1" applyFont="1" applyFill="1" applyBorder="1" applyProtection="1">
      <alignment vertical="center"/>
      <protection hidden="1"/>
    </xf>
    <xf numFmtId="0" fontId="77" fillId="2" borderId="32" xfId="1" applyFont="1" applyFill="1" applyBorder="1" applyProtection="1">
      <alignment vertical="center"/>
      <protection hidden="1"/>
    </xf>
    <xf numFmtId="0" fontId="74" fillId="2" borderId="32" xfId="1" applyFont="1" applyFill="1" applyBorder="1" applyProtection="1">
      <alignment vertical="center"/>
      <protection hidden="1"/>
    </xf>
    <xf numFmtId="0" fontId="74" fillId="2" borderId="49" xfId="1" applyFont="1" applyFill="1" applyBorder="1" applyProtection="1">
      <alignment vertical="center"/>
      <protection hidden="1"/>
    </xf>
    <xf numFmtId="0" fontId="41" fillId="2" borderId="55" xfId="1" applyFont="1" applyFill="1" applyBorder="1" applyProtection="1">
      <alignment vertical="center"/>
      <protection hidden="1"/>
    </xf>
    <xf numFmtId="0" fontId="41" fillId="2" borderId="61" xfId="1" applyFont="1" applyFill="1" applyBorder="1" applyProtection="1">
      <alignment vertical="center"/>
      <protection hidden="1"/>
    </xf>
    <xf numFmtId="0" fontId="83" fillId="2" borderId="60" xfId="1" applyFont="1" applyFill="1" applyBorder="1" applyAlignment="1" applyProtection="1">
      <alignment horizontal="center" vertical="center"/>
      <protection hidden="1"/>
    </xf>
    <xf numFmtId="0" fontId="41" fillId="2" borderId="0" xfId="1" applyFont="1" applyFill="1" applyProtection="1">
      <alignment vertical="center"/>
      <protection hidden="1"/>
    </xf>
    <xf numFmtId="0" fontId="74" fillId="2" borderId="55" xfId="1" applyFont="1" applyFill="1" applyBorder="1" applyProtection="1">
      <alignment vertical="center"/>
      <protection hidden="1"/>
    </xf>
    <xf numFmtId="0" fontId="74" fillId="2" borderId="67" xfId="1" applyFont="1" applyFill="1" applyBorder="1" applyProtection="1">
      <alignment vertical="center"/>
      <protection hidden="1"/>
    </xf>
    <xf numFmtId="0" fontId="74" fillId="2" borderId="58" xfId="1" applyFont="1" applyFill="1" applyBorder="1" applyProtection="1">
      <alignment vertical="center"/>
      <protection hidden="1"/>
    </xf>
    <xf numFmtId="0" fontId="41" fillId="2" borderId="63" xfId="1" applyFont="1" applyFill="1" applyBorder="1" applyAlignment="1" applyProtection="1">
      <alignment horizontal="center" vertical="center" wrapText="1"/>
      <protection hidden="1"/>
    </xf>
    <xf numFmtId="0" fontId="41" fillId="2" borderId="0" xfId="1" applyFont="1" applyFill="1" applyAlignment="1" applyProtection="1">
      <alignment horizontal="center" vertical="center" wrapText="1"/>
      <protection hidden="1"/>
    </xf>
    <xf numFmtId="0" fontId="74" fillId="2" borderId="60" xfId="1" applyFont="1" applyFill="1" applyBorder="1" applyProtection="1">
      <alignment vertical="center"/>
      <protection hidden="1"/>
    </xf>
    <xf numFmtId="0" fontId="41" fillId="2" borderId="55" xfId="1" applyFont="1" applyFill="1" applyBorder="1" applyAlignment="1" applyProtection="1">
      <alignment horizontal="center" vertical="center" wrapText="1"/>
      <protection hidden="1"/>
    </xf>
    <xf numFmtId="0" fontId="74" fillId="2" borderId="62" xfId="1" applyFont="1" applyFill="1" applyBorder="1" applyProtection="1">
      <alignment vertical="center"/>
      <protection hidden="1"/>
    </xf>
    <xf numFmtId="0" fontId="74" fillId="2" borderId="63" xfId="1" applyFont="1" applyFill="1" applyBorder="1" applyProtection="1">
      <alignment vertical="center"/>
      <protection hidden="1"/>
    </xf>
    <xf numFmtId="0" fontId="74" fillId="2" borderId="68" xfId="1" applyFont="1" applyFill="1" applyBorder="1" applyProtection="1">
      <alignment vertical="center"/>
      <protection hidden="1"/>
    </xf>
    <xf numFmtId="0" fontId="74" fillId="2" borderId="66" xfId="1" applyFont="1" applyFill="1" applyBorder="1" applyProtection="1">
      <alignment vertical="center"/>
      <protection hidden="1"/>
    </xf>
    <xf numFmtId="0" fontId="41" fillId="2" borderId="55" xfId="1" applyFont="1" applyFill="1" applyBorder="1" applyAlignment="1" applyProtection="1">
      <alignment horizontal="center" vertical="center"/>
      <protection hidden="1"/>
    </xf>
    <xf numFmtId="0" fontId="41" fillId="2" borderId="61" xfId="1" applyFont="1" applyFill="1" applyBorder="1" applyAlignment="1" applyProtection="1">
      <alignment horizontal="center" vertical="center"/>
      <protection hidden="1"/>
    </xf>
    <xf numFmtId="0" fontId="85" fillId="2" borderId="0" xfId="1" applyFont="1" applyFill="1" applyAlignment="1" applyProtection="1">
      <alignment vertical="center" wrapText="1"/>
      <protection hidden="1"/>
    </xf>
    <xf numFmtId="0" fontId="100" fillId="2" borderId="41" xfId="2" applyFont="1" applyFill="1" applyBorder="1" applyAlignment="1" applyProtection="1">
      <alignment horizontal="center" vertical="center" textRotation="255"/>
      <protection hidden="1"/>
    </xf>
    <xf numFmtId="0" fontId="22" fillId="2" borderId="0" xfId="0" applyFont="1" applyFill="1" applyAlignment="1" applyProtection="1">
      <alignment vertical="center"/>
      <protection hidden="1"/>
    </xf>
    <xf numFmtId="0" fontId="25" fillId="2" borderId="0" xfId="0" applyFont="1" applyFill="1" applyAlignment="1" applyProtection="1">
      <alignment vertical="center"/>
      <protection hidden="1"/>
    </xf>
    <xf numFmtId="0" fontId="11" fillId="2" borderId="41" xfId="0" applyFont="1" applyFill="1" applyBorder="1" applyAlignment="1" applyProtection="1">
      <alignment vertical="center" justifyLastLine="1"/>
      <protection hidden="1"/>
    </xf>
    <xf numFmtId="0" fontId="11" fillId="2" borderId="42" xfId="0" applyFont="1" applyFill="1" applyBorder="1" applyAlignment="1" applyProtection="1">
      <alignment vertical="center" justifyLastLine="1"/>
      <protection hidden="1"/>
    </xf>
    <xf numFmtId="0" fontId="25" fillId="2" borderId="38" xfId="0" applyFont="1" applyFill="1" applyBorder="1" applyAlignment="1" applyProtection="1">
      <alignment vertical="center" justifyLastLine="1"/>
      <protection hidden="1"/>
    </xf>
    <xf numFmtId="0" fontId="25" fillId="2" borderId="36" xfId="0" applyFont="1" applyFill="1" applyBorder="1" applyAlignment="1" applyProtection="1">
      <alignment vertical="center" justifyLastLine="1"/>
      <protection hidden="1"/>
    </xf>
    <xf numFmtId="0" fontId="25" fillId="2" borderId="9" xfId="0" applyFont="1" applyFill="1" applyBorder="1" applyAlignment="1" applyProtection="1">
      <alignment vertical="center" justifyLastLine="1"/>
      <protection hidden="1"/>
    </xf>
    <xf numFmtId="0" fontId="25" fillId="2" borderId="37" xfId="0" applyFont="1" applyFill="1" applyBorder="1" applyAlignment="1" applyProtection="1">
      <alignment vertical="center" justifyLastLine="1"/>
      <protection hidden="1"/>
    </xf>
    <xf numFmtId="0" fontId="25" fillId="2" borderId="15" xfId="0" applyFont="1" applyFill="1" applyBorder="1" applyAlignment="1" applyProtection="1">
      <alignment vertical="center" justifyLastLine="1"/>
      <protection hidden="1"/>
    </xf>
    <xf numFmtId="0" fontId="25" fillId="2" borderId="35" xfId="0" applyFont="1" applyFill="1" applyBorder="1" applyAlignment="1" applyProtection="1">
      <alignment vertical="center" justifyLastLine="1"/>
      <protection hidden="1"/>
    </xf>
    <xf numFmtId="0" fontId="25" fillId="2" borderId="14" xfId="0" applyFont="1" applyFill="1" applyBorder="1" applyAlignment="1" applyProtection="1">
      <alignment vertical="center" justifyLastLine="1"/>
      <protection hidden="1"/>
    </xf>
    <xf numFmtId="0" fontId="54" fillId="2" borderId="41" xfId="0" applyFont="1" applyFill="1" applyBorder="1" applyAlignment="1" applyProtection="1">
      <alignment vertical="center" justifyLastLine="1"/>
      <protection hidden="1"/>
    </xf>
    <xf numFmtId="0" fontId="54" fillId="2" borderId="42" xfId="0" applyFont="1" applyFill="1" applyBorder="1" applyAlignment="1" applyProtection="1">
      <alignment vertical="center" justifyLastLine="1"/>
      <protection hidden="1"/>
    </xf>
    <xf numFmtId="0" fontId="11" fillId="2" borderId="15" xfId="0" applyFont="1" applyFill="1" applyBorder="1" applyAlignment="1" applyProtection="1">
      <alignment vertical="center" justifyLastLine="1"/>
      <protection hidden="1"/>
    </xf>
    <xf numFmtId="0" fontId="11" fillId="2" borderId="35" xfId="0" applyFont="1" applyFill="1" applyBorder="1" applyAlignment="1" applyProtection="1">
      <alignment vertical="center" justifyLastLine="1"/>
      <protection hidden="1"/>
    </xf>
    <xf numFmtId="0" fontId="19" fillId="2" borderId="0" xfId="0" applyFont="1" applyFill="1" applyAlignment="1" applyProtection="1">
      <alignment horizontal="left" vertical="center"/>
      <protection hidden="1"/>
    </xf>
    <xf numFmtId="0" fontId="19" fillId="2" borderId="36" xfId="0" applyFont="1" applyFill="1" applyBorder="1" applyAlignment="1" applyProtection="1">
      <alignment vertical="center"/>
      <protection hidden="1"/>
    </xf>
    <xf numFmtId="0" fontId="19" fillId="2" borderId="15" xfId="0" applyFont="1" applyFill="1" applyBorder="1" applyAlignment="1" applyProtection="1">
      <alignment vertical="center"/>
      <protection hidden="1"/>
    </xf>
    <xf numFmtId="0" fontId="19" fillId="2" borderId="35" xfId="0" applyFont="1" applyFill="1" applyBorder="1" applyAlignment="1" applyProtection="1">
      <alignment vertical="center"/>
      <protection hidden="1"/>
    </xf>
    <xf numFmtId="0" fontId="19" fillId="2" borderId="37" xfId="0" applyFont="1" applyFill="1" applyBorder="1" applyAlignment="1" applyProtection="1">
      <alignment vertical="center"/>
      <protection hidden="1"/>
    </xf>
    <xf numFmtId="0" fontId="19" fillId="2" borderId="5" xfId="0" applyFont="1" applyFill="1" applyBorder="1" applyAlignment="1" applyProtection="1">
      <alignment vertical="center"/>
      <protection hidden="1"/>
    </xf>
    <xf numFmtId="0" fontId="20" fillId="2" borderId="87" xfId="0" applyFont="1" applyFill="1" applyBorder="1" applyAlignment="1" applyProtection="1">
      <alignment horizontal="center" vertical="center"/>
      <protection hidden="1"/>
    </xf>
    <xf numFmtId="0" fontId="11" fillId="2" borderId="14" xfId="0" applyFont="1" applyFill="1" applyBorder="1" applyAlignment="1" applyProtection="1">
      <alignment vertical="center"/>
      <protection hidden="1"/>
    </xf>
    <xf numFmtId="0" fontId="19" fillId="2" borderId="0" xfId="0" applyFont="1" applyFill="1" applyAlignment="1" applyProtection="1">
      <alignment vertical="center"/>
      <protection hidden="1"/>
    </xf>
    <xf numFmtId="0" fontId="11" fillId="2" borderId="18" xfId="0" applyFont="1" applyFill="1" applyBorder="1" applyAlignment="1" applyProtection="1">
      <alignment vertical="center"/>
      <protection hidden="1"/>
    </xf>
    <xf numFmtId="0" fontId="20" fillId="2" borderId="0" xfId="0" applyFont="1" applyFill="1" applyAlignment="1" applyProtection="1">
      <alignment vertical="center"/>
      <protection hidden="1"/>
    </xf>
    <xf numFmtId="0" fontId="19" fillId="2" borderId="38" xfId="0" applyFont="1" applyFill="1" applyBorder="1" applyAlignment="1" applyProtection="1">
      <alignment vertical="center" textRotation="255"/>
      <protection hidden="1"/>
    </xf>
    <xf numFmtId="0" fontId="19" fillId="2" borderId="9" xfId="0" applyFont="1" applyFill="1" applyBorder="1" applyAlignment="1" applyProtection="1">
      <alignment vertical="center" textRotation="255"/>
      <protection hidden="1"/>
    </xf>
    <xf numFmtId="0" fontId="19" fillId="2" borderId="5" xfId="0" applyFont="1" applyFill="1" applyBorder="1" applyAlignment="1" applyProtection="1">
      <alignment vertical="center" textRotation="255"/>
      <protection hidden="1"/>
    </xf>
    <xf numFmtId="0" fontId="36" fillId="2" borderId="0" xfId="0" applyFont="1" applyFill="1" applyAlignment="1" applyProtection="1">
      <alignment vertical="center"/>
      <protection hidden="1"/>
    </xf>
    <xf numFmtId="0" fontId="26" fillId="2" borderId="0" xfId="0" applyFont="1" applyFill="1" applyAlignment="1" applyProtection="1">
      <alignment vertical="center"/>
      <protection hidden="1"/>
    </xf>
    <xf numFmtId="0" fontId="26" fillId="2" borderId="0" xfId="0" applyFont="1" applyFill="1" applyAlignment="1" applyProtection="1">
      <alignment horizontal="right" vertical="center"/>
      <protection hidden="1"/>
    </xf>
    <xf numFmtId="0" fontId="26" fillId="2" borderId="0" xfId="0" applyFont="1" applyFill="1" applyAlignment="1" applyProtection="1">
      <alignment horizontal="center" vertical="center"/>
      <protection hidden="1"/>
    </xf>
    <xf numFmtId="0" fontId="11" fillId="2" borderId="42" xfId="0" applyFont="1" applyFill="1" applyBorder="1" applyAlignment="1" applyProtection="1">
      <alignment vertical="center"/>
      <protection hidden="1"/>
    </xf>
    <xf numFmtId="0" fontId="1" fillId="2" borderId="5" xfId="0" applyFont="1" applyFill="1" applyBorder="1" applyAlignment="1" applyProtection="1">
      <alignment horizontal="left" vertical="center"/>
      <protection hidden="1"/>
    </xf>
    <xf numFmtId="0" fontId="0" fillId="2" borderId="23" xfId="0" applyFill="1" applyBorder="1" applyAlignment="1" applyProtection="1">
      <alignment vertical="center" justifyLastLine="1" shrinkToFit="1"/>
      <protection hidden="1"/>
    </xf>
    <xf numFmtId="0" fontId="1" fillId="2" borderId="25" xfId="0" applyFont="1" applyFill="1" applyBorder="1" applyAlignment="1" applyProtection="1">
      <alignment vertical="center" justifyLastLine="1" shrinkToFit="1"/>
      <protection hidden="1"/>
    </xf>
    <xf numFmtId="0" fontId="1" fillId="2" borderId="19" xfId="0" applyFont="1" applyFill="1" applyBorder="1" applyAlignment="1" applyProtection="1">
      <alignment vertical="center" justifyLastLine="1" shrinkToFit="1"/>
      <protection hidden="1"/>
    </xf>
    <xf numFmtId="0" fontId="1" fillId="2" borderId="30" xfId="0" applyFont="1" applyFill="1" applyBorder="1" applyAlignment="1" applyProtection="1">
      <alignment vertical="center" justifyLastLine="1" shrinkToFit="1"/>
      <protection hidden="1"/>
    </xf>
    <xf numFmtId="0" fontId="102" fillId="2" borderId="0" xfId="0" applyFont="1" applyFill="1" applyAlignment="1" applyProtection="1">
      <alignment vertical="center"/>
      <protection hidden="1"/>
    </xf>
    <xf numFmtId="0" fontId="103" fillId="2" borderId="0" xfId="0" applyFont="1" applyFill="1" applyAlignment="1" applyProtection="1">
      <alignment vertical="center"/>
      <protection hidden="1"/>
    </xf>
    <xf numFmtId="0" fontId="37" fillId="2" borderId="0" xfId="0" applyFont="1" applyFill="1" applyAlignment="1" applyProtection="1">
      <alignment horizontal="center" vertical="center"/>
      <protection hidden="1"/>
    </xf>
    <xf numFmtId="0" fontId="37" fillId="2" borderId="0" xfId="0" applyFont="1" applyFill="1" applyAlignment="1" applyProtection="1">
      <alignment vertical="center"/>
      <protection hidden="1"/>
    </xf>
    <xf numFmtId="0" fontId="20" fillId="2" borderId="0" xfId="0" applyFont="1" applyFill="1" applyAlignment="1" applyProtection="1">
      <alignment horizontal="center" vertical="center"/>
      <protection hidden="1"/>
    </xf>
    <xf numFmtId="0" fontId="20" fillId="2" borderId="6" xfId="0" applyFont="1" applyFill="1" applyBorder="1" applyAlignment="1" applyProtection="1">
      <alignment horizontal="center" vertical="center"/>
      <protection hidden="1"/>
    </xf>
    <xf numFmtId="0" fontId="11" fillId="2" borderId="8" xfId="0" applyFont="1" applyFill="1" applyBorder="1" applyAlignment="1" applyProtection="1">
      <alignment vertical="center" justifyLastLine="1"/>
      <protection hidden="1"/>
    </xf>
    <xf numFmtId="0" fontId="19" fillId="2" borderId="25" xfId="0" applyFont="1" applyFill="1" applyBorder="1" applyAlignment="1" applyProtection="1">
      <alignment horizontal="center" vertical="center"/>
      <protection hidden="1"/>
    </xf>
    <xf numFmtId="0" fontId="119" fillId="2" borderId="55" xfId="1" applyFont="1" applyFill="1" applyBorder="1" applyAlignment="1" applyProtection="1">
      <alignment horizontal="center" vertical="center"/>
      <protection hidden="1"/>
    </xf>
    <xf numFmtId="49" fontId="119" fillId="2" borderId="55" xfId="1" applyNumberFormat="1" applyFont="1" applyFill="1" applyBorder="1" applyAlignment="1" applyProtection="1">
      <alignment horizontal="center" vertical="center"/>
      <protection hidden="1"/>
    </xf>
    <xf numFmtId="0" fontId="119" fillId="2" borderId="63" xfId="1" applyFont="1" applyFill="1" applyBorder="1" applyAlignment="1" applyProtection="1">
      <alignment horizontal="center" vertical="center"/>
      <protection hidden="1"/>
    </xf>
    <xf numFmtId="49" fontId="119" fillId="2" borderId="63" xfId="1" applyNumberFormat="1" applyFont="1" applyFill="1" applyBorder="1" applyAlignment="1" applyProtection="1">
      <alignment horizontal="center" vertical="center"/>
      <protection hidden="1"/>
    </xf>
    <xf numFmtId="0" fontId="119" fillId="2" borderId="32" xfId="1" applyFont="1" applyFill="1" applyBorder="1" applyProtection="1">
      <alignment vertical="center"/>
      <protection hidden="1"/>
    </xf>
    <xf numFmtId="0" fontId="119" fillId="2" borderId="12" xfId="1" applyFont="1" applyFill="1" applyBorder="1" applyAlignment="1" applyProtection="1">
      <alignment horizontal="center" vertical="center"/>
      <protection hidden="1"/>
    </xf>
    <xf numFmtId="0" fontId="119" fillId="2" borderId="0" xfId="1" applyFont="1" applyFill="1" applyAlignment="1" applyProtection="1">
      <alignment horizontal="center" vertical="center"/>
      <protection hidden="1"/>
    </xf>
    <xf numFmtId="0" fontId="119" fillId="2" borderId="55" xfId="1" applyFont="1" applyFill="1" applyBorder="1" applyProtection="1">
      <alignment vertical="center"/>
      <protection hidden="1"/>
    </xf>
    <xf numFmtId="0" fontId="119" fillId="2" borderId="0" xfId="1" applyFont="1" applyFill="1" applyProtection="1">
      <alignment vertical="center"/>
      <protection hidden="1"/>
    </xf>
    <xf numFmtId="0" fontId="119" fillId="2" borderId="63" xfId="1" applyFont="1" applyFill="1" applyBorder="1" applyProtection="1">
      <alignment vertical="center"/>
      <protection hidden="1"/>
    </xf>
    <xf numFmtId="49" fontId="119" fillId="2" borderId="55" xfId="1" applyNumberFormat="1" applyFont="1" applyFill="1" applyBorder="1" applyProtection="1">
      <alignment vertical="center"/>
      <protection hidden="1"/>
    </xf>
    <xf numFmtId="0" fontId="58" fillId="0" borderId="0" xfId="1" applyFont="1" applyProtection="1">
      <alignment vertical="center"/>
      <protection hidden="1"/>
    </xf>
    <xf numFmtId="0" fontId="56" fillId="0" borderId="64" xfId="1" applyFont="1" applyBorder="1" applyAlignment="1" applyProtection="1">
      <alignment vertical="center" wrapText="1"/>
      <protection hidden="1"/>
    </xf>
    <xf numFmtId="0" fontId="56" fillId="0" borderId="61" xfId="1" applyFont="1" applyBorder="1" applyAlignment="1" applyProtection="1">
      <alignment vertical="center" wrapText="1"/>
      <protection hidden="1"/>
    </xf>
    <xf numFmtId="0" fontId="51" fillId="2" borderId="15" xfId="2" applyFont="1" applyFill="1" applyBorder="1" applyAlignment="1" applyProtection="1">
      <alignment horizontal="distributed" vertical="center" wrapText="1" indent="1"/>
      <protection hidden="1"/>
    </xf>
    <xf numFmtId="0" fontId="51" fillId="2" borderId="0" xfId="2" applyFont="1" applyFill="1" applyAlignment="1" applyProtection="1">
      <alignment horizontal="distributed" vertical="center" wrapText="1" indent="1"/>
      <protection hidden="1"/>
    </xf>
    <xf numFmtId="0" fontId="51" fillId="2" borderId="38" xfId="2" applyFont="1" applyFill="1" applyBorder="1" applyAlignment="1" applyProtection="1">
      <alignment vertical="center"/>
      <protection hidden="1"/>
    </xf>
    <xf numFmtId="0" fontId="19" fillId="2" borderId="95" xfId="0" applyFont="1" applyFill="1" applyBorder="1" applyAlignment="1" applyProtection="1">
      <alignment horizontal="center" vertical="center"/>
      <protection hidden="1"/>
    </xf>
    <xf numFmtId="0" fontId="19" fillId="2" borderId="40" xfId="0" applyFont="1" applyFill="1" applyBorder="1" applyAlignment="1" applyProtection="1">
      <alignment horizontal="center" vertical="center"/>
      <protection hidden="1"/>
    </xf>
    <xf numFmtId="176" fontId="113" fillId="2" borderId="39" xfId="0" applyNumberFormat="1" applyFont="1" applyFill="1" applyBorder="1" applyAlignment="1" applyProtection="1">
      <alignment horizontal="right"/>
      <protection hidden="1"/>
    </xf>
    <xf numFmtId="176" fontId="25" fillId="2" borderId="96" xfId="0" applyNumberFormat="1" applyFont="1" applyFill="1" applyBorder="1" applyAlignment="1" applyProtection="1">
      <alignment horizontal="center" vertical="center"/>
      <protection hidden="1"/>
    </xf>
    <xf numFmtId="176" fontId="20" fillId="2" borderId="97" xfId="0" applyNumberFormat="1" applyFont="1" applyFill="1" applyBorder="1" applyAlignment="1" applyProtection="1">
      <alignment vertical="center"/>
      <protection hidden="1"/>
    </xf>
    <xf numFmtId="176" fontId="113" fillId="2" borderId="98" xfId="0" applyNumberFormat="1" applyFont="1" applyFill="1" applyBorder="1" applyAlignment="1" applyProtection="1">
      <alignment horizontal="right"/>
      <protection hidden="1"/>
    </xf>
    <xf numFmtId="0" fontId="56" fillId="2" borderId="64" xfId="1" applyFont="1" applyFill="1" applyBorder="1" applyAlignment="1" applyProtection="1">
      <alignment vertical="center" wrapText="1"/>
      <protection hidden="1"/>
    </xf>
    <xf numFmtId="0" fontId="56" fillId="2" borderId="61" xfId="1" applyFont="1" applyFill="1" applyBorder="1" applyAlignment="1" applyProtection="1">
      <alignment vertical="center" wrapText="1"/>
      <protection hidden="1"/>
    </xf>
    <xf numFmtId="0" fontId="100" fillId="2" borderId="28" xfId="2" applyFont="1" applyFill="1" applyBorder="1" applyAlignment="1" applyProtection="1">
      <alignment horizontal="right" vertical="top"/>
      <protection hidden="1"/>
    </xf>
    <xf numFmtId="0" fontId="51" fillId="2" borderId="36" xfId="2" applyFont="1" applyFill="1" applyBorder="1" applyAlignment="1" applyProtection="1">
      <alignment horizontal="distributed" vertical="center" wrapText="1"/>
      <protection hidden="1"/>
    </xf>
    <xf numFmtId="0" fontId="100" fillId="2" borderId="41" xfId="2" applyFont="1" applyFill="1" applyBorder="1" applyAlignment="1" applyProtection="1">
      <alignment horizontal="center" vertical="center"/>
      <protection hidden="1"/>
    </xf>
    <xf numFmtId="0" fontId="27" fillId="2" borderId="41" xfId="2" applyFont="1" applyFill="1" applyBorder="1" applyAlignment="1" applyProtection="1">
      <alignment horizontal="center" vertical="center"/>
      <protection hidden="1"/>
    </xf>
    <xf numFmtId="0" fontId="27" fillId="2" borderId="32" xfId="4" applyFont="1" applyFill="1" applyBorder="1" applyAlignment="1" applyProtection="1">
      <alignment vertical="center" wrapText="1"/>
      <protection hidden="1"/>
    </xf>
    <xf numFmtId="0" fontId="8" fillId="2" borderId="0" xfId="2" applyFont="1" applyFill="1" applyProtection="1">
      <protection hidden="1"/>
    </xf>
    <xf numFmtId="0" fontId="8" fillId="2" borderId="0" xfId="2" applyFont="1" applyFill="1" applyAlignment="1" applyProtection="1">
      <alignment vertical="center"/>
      <protection hidden="1"/>
    </xf>
    <xf numFmtId="0" fontId="105" fillId="2" borderId="0" xfId="2" applyFont="1" applyFill="1" applyAlignment="1" applyProtection="1">
      <alignment vertical="center"/>
      <protection hidden="1"/>
    </xf>
    <xf numFmtId="0" fontId="106" fillId="2" borderId="0" xfId="2" applyFont="1" applyFill="1" applyAlignment="1" applyProtection="1">
      <alignment horizontal="right" vertical="center"/>
      <protection hidden="1"/>
    </xf>
    <xf numFmtId="0" fontId="121" fillId="2" borderId="0" xfId="0" applyFont="1" applyFill="1" applyAlignment="1" applyProtection="1">
      <alignment horizontal="left" vertical="center"/>
      <protection hidden="1"/>
    </xf>
    <xf numFmtId="0" fontId="122" fillId="0" borderId="0" xfId="1" applyFont="1" applyAlignment="1" applyProtection="1">
      <alignment vertical="top" textRotation="255"/>
      <protection hidden="1"/>
    </xf>
    <xf numFmtId="0" fontId="123" fillId="0" borderId="0" xfId="1" applyFont="1" applyProtection="1">
      <alignment vertical="center"/>
      <protection hidden="1"/>
    </xf>
    <xf numFmtId="0" fontId="107" fillId="0" borderId="0" xfId="1" applyFont="1" applyProtection="1">
      <alignment vertical="center"/>
      <protection hidden="1"/>
    </xf>
    <xf numFmtId="0" fontId="57" fillId="0" borderId="0" xfId="1" applyFont="1" applyAlignment="1" applyProtection="1">
      <alignment vertical="center" textRotation="255"/>
      <protection hidden="1"/>
    </xf>
    <xf numFmtId="0" fontId="0" fillId="3" borderId="0" xfId="0" applyFill="1" applyProtection="1">
      <protection hidden="1"/>
    </xf>
    <xf numFmtId="0" fontId="32" fillId="3" borderId="0" xfId="0" applyFont="1" applyFill="1" applyProtection="1">
      <protection hidden="1"/>
    </xf>
    <xf numFmtId="0" fontId="6" fillId="3" borderId="0" xfId="0" applyFont="1" applyFill="1" applyAlignment="1" applyProtection="1">
      <alignment horizontal="center"/>
      <protection hidden="1"/>
    </xf>
    <xf numFmtId="0" fontId="0" fillId="0" borderId="0" xfId="0" applyProtection="1">
      <protection hidden="1"/>
    </xf>
    <xf numFmtId="0" fontId="6" fillId="3" borderId="47" xfId="0" applyFont="1" applyFill="1" applyBorder="1" applyAlignment="1" applyProtection="1">
      <alignment horizontal="center" vertical="center"/>
      <protection hidden="1"/>
    </xf>
    <xf numFmtId="0" fontId="14" fillId="3" borderId="47" xfId="0" applyFont="1" applyFill="1" applyBorder="1" applyAlignment="1" applyProtection="1">
      <alignment horizontal="right" vertical="center" wrapText="1"/>
      <protection hidden="1"/>
    </xf>
    <xf numFmtId="0" fontId="0" fillId="4" borderId="0" xfId="0" applyFill="1" applyProtection="1">
      <protection hidden="1"/>
    </xf>
    <xf numFmtId="0" fontId="0" fillId="3" borderId="0" xfId="0" applyFill="1" applyAlignment="1" applyProtection="1">
      <alignment horizontal="left" vertical="center"/>
      <protection hidden="1"/>
    </xf>
    <xf numFmtId="0" fontId="135" fillId="3" borderId="0" xfId="0" applyFont="1" applyFill="1" applyProtection="1">
      <protection hidden="1"/>
    </xf>
    <xf numFmtId="0" fontId="109" fillId="3" borderId="0" xfId="0" applyFont="1" applyFill="1" applyProtection="1">
      <protection hidden="1"/>
    </xf>
    <xf numFmtId="0" fontId="0" fillId="4" borderId="0" xfId="0" applyFill="1" applyAlignment="1" applyProtection="1">
      <alignment horizontal="left" vertical="center"/>
      <protection hidden="1"/>
    </xf>
    <xf numFmtId="0" fontId="0" fillId="0" borderId="95" xfId="0" applyBorder="1"/>
    <xf numFmtId="0" fontId="0" fillId="0" borderId="40" xfId="0" applyBorder="1"/>
    <xf numFmtId="0" fontId="0" fillId="0" borderId="39" xfId="0" applyBorder="1"/>
    <xf numFmtId="0" fontId="0" fillId="0" borderId="171" xfId="0" applyBorder="1"/>
    <xf numFmtId="0" fontId="0" fillId="0" borderId="177" xfId="0" applyBorder="1"/>
    <xf numFmtId="0" fontId="0" fillId="0" borderId="96" xfId="0" applyBorder="1"/>
    <xf numFmtId="0" fontId="0" fillId="0" borderId="98" xfId="0" applyBorder="1"/>
    <xf numFmtId="0" fontId="14" fillId="3" borderId="47" xfId="0" applyFont="1" applyFill="1" applyBorder="1" applyAlignment="1" applyProtection="1">
      <alignment horizontal="right" vertical="center"/>
      <protection hidden="1"/>
    </xf>
    <xf numFmtId="0" fontId="6" fillId="4" borderId="41" xfId="0" applyFont="1" applyFill="1" applyBorder="1" applyAlignment="1" applyProtection="1">
      <alignment horizontal="center" vertical="center"/>
      <protection hidden="1"/>
    </xf>
    <xf numFmtId="179" fontId="137" fillId="3" borderId="46" xfId="0" applyNumberFormat="1" applyFont="1" applyFill="1" applyBorder="1" applyAlignment="1" applyProtection="1">
      <alignment horizontal="right" vertical="center"/>
      <protection hidden="1"/>
    </xf>
    <xf numFmtId="179" fontId="35" fillId="3" borderId="46" xfId="0" applyNumberFormat="1" applyFont="1" applyFill="1" applyBorder="1" applyAlignment="1" applyProtection="1">
      <alignment horizontal="right" vertical="center"/>
      <protection hidden="1"/>
    </xf>
    <xf numFmtId="179" fontId="35" fillId="4" borderId="46" xfId="0" applyNumberFormat="1" applyFont="1" applyFill="1" applyBorder="1" applyAlignment="1" applyProtection="1">
      <alignment horizontal="right" vertical="center"/>
      <protection hidden="1"/>
    </xf>
    <xf numFmtId="0" fontId="53" fillId="3" borderId="47" xfId="0" applyFont="1" applyFill="1" applyBorder="1" applyAlignment="1" applyProtection="1">
      <alignment horizontal="center" vertical="center" wrapText="1"/>
      <protection hidden="1"/>
    </xf>
    <xf numFmtId="176" fontId="139" fillId="0" borderId="2" xfId="0" applyNumberFormat="1" applyFont="1" applyBorder="1" applyAlignment="1" applyProtection="1">
      <alignment horizontal="right"/>
      <protection hidden="1"/>
    </xf>
    <xf numFmtId="0" fontId="0" fillId="3" borderId="46" xfId="0" applyFill="1" applyBorder="1" applyAlignment="1" applyProtection="1">
      <alignment horizontal="left"/>
      <protection hidden="1"/>
    </xf>
    <xf numFmtId="0" fontId="80" fillId="0" borderId="12" xfId="1" applyFont="1" applyBorder="1" applyAlignment="1" applyProtection="1">
      <alignment horizontal="center" vertical="center" wrapText="1"/>
      <protection hidden="1"/>
    </xf>
    <xf numFmtId="0" fontId="97" fillId="0" borderId="0" xfId="1" applyFont="1" applyAlignment="1" applyProtection="1">
      <alignment horizontal="left" vertical="center"/>
      <protection hidden="1"/>
    </xf>
    <xf numFmtId="0" fontId="59" fillId="0" borderId="63" xfId="1" applyFont="1" applyBorder="1" applyAlignment="1" applyProtection="1">
      <alignment horizontal="center" vertical="center" wrapText="1"/>
      <protection hidden="1"/>
    </xf>
    <xf numFmtId="0" fontId="59" fillId="0" borderId="64" xfId="1" applyFont="1" applyBorder="1" applyAlignment="1" applyProtection="1">
      <alignment horizontal="center" vertical="center" wrapText="1"/>
      <protection hidden="1"/>
    </xf>
    <xf numFmtId="0" fontId="59" fillId="0" borderId="59" xfId="1" applyFont="1" applyBorder="1" applyAlignment="1" applyProtection="1">
      <alignment horizontal="center" vertical="center" wrapText="1"/>
      <protection hidden="1"/>
    </xf>
    <xf numFmtId="0" fontId="59" fillId="0" borderId="61" xfId="1" applyFont="1" applyBorder="1" applyAlignment="1" applyProtection="1">
      <alignment horizontal="center" vertical="center" wrapText="1"/>
      <protection hidden="1"/>
    </xf>
    <xf numFmtId="0" fontId="51" fillId="2" borderId="0" xfId="2" applyFont="1" applyFill="1" applyAlignment="1" applyProtection="1">
      <alignment horizontal="distributed" vertical="center" wrapText="1"/>
      <protection hidden="1"/>
    </xf>
    <xf numFmtId="0" fontId="51" fillId="2" borderId="34" xfId="2" applyFont="1" applyFill="1" applyBorder="1" applyAlignment="1" applyProtection="1">
      <alignment horizontal="distributed" vertical="center" wrapText="1"/>
      <protection hidden="1"/>
    </xf>
    <xf numFmtId="0" fontId="51" fillId="2" borderId="34" xfId="2" applyFont="1" applyFill="1" applyBorder="1" applyAlignment="1" applyProtection="1">
      <alignment horizontal="center" vertical="center" wrapText="1"/>
      <protection hidden="1"/>
    </xf>
    <xf numFmtId="0" fontId="51" fillId="2" borderId="8" xfId="2" applyFont="1" applyFill="1" applyBorder="1" applyAlignment="1" applyProtection="1">
      <alignment horizontal="center" vertical="center" wrapText="1"/>
      <protection hidden="1"/>
    </xf>
    <xf numFmtId="0" fontId="108" fillId="0" borderId="1" xfId="1" applyFont="1" applyBorder="1" applyProtection="1">
      <alignment vertical="center"/>
      <protection hidden="1"/>
    </xf>
    <xf numFmtId="0" fontId="62" fillId="0" borderId="0" xfId="1" applyFont="1" applyProtection="1">
      <alignment vertical="center"/>
      <protection hidden="1"/>
    </xf>
    <xf numFmtId="0" fontId="27" fillId="0" borderId="0" xfId="1" applyFont="1" applyProtection="1">
      <alignment vertical="center"/>
      <protection hidden="1"/>
    </xf>
    <xf numFmtId="0" fontId="62" fillId="0" borderId="0" xfId="1" applyFont="1" applyAlignment="1" applyProtection="1">
      <alignment vertical="distributed"/>
      <protection hidden="1"/>
    </xf>
    <xf numFmtId="0" fontId="59" fillId="0" borderId="0" xfId="1" applyFont="1" applyAlignment="1" applyProtection="1">
      <alignment horizontal="center" vertical="center" textRotation="255"/>
      <protection hidden="1"/>
    </xf>
    <xf numFmtId="0" fontId="115" fillId="0" borderId="53" xfId="4" applyFont="1" applyBorder="1" applyAlignment="1" applyProtection="1">
      <alignment horizontal="center" vertical="center"/>
      <protection hidden="1"/>
    </xf>
    <xf numFmtId="0" fontId="115" fillId="0" borderId="2" xfId="4" applyFont="1" applyBorder="1" applyAlignment="1" applyProtection="1">
      <alignment horizontal="center" vertical="center"/>
      <protection hidden="1"/>
    </xf>
    <xf numFmtId="0" fontId="33" fillId="0" borderId="2" xfId="0" applyFont="1" applyBorder="1" applyProtection="1">
      <protection hidden="1"/>
    </xf>
    <xf numFmtId="178" fontId="109" fillId="0" borderId="2" xfId="0" applyNumberFormat="1" applyFont="1" applyBorder="1" applyProtection="1">
      <protection hidden="1"/>
    </xf>
    <xf numFmtId="178" fontId="32" fillId="0" borderId="2" xfId="0" applyNumberFormat="1" applyFont="1" applyBorder="1" applyProtection="1">
      <protection hidden="1"/>
    </xf>
    <xf numFmtId="56" fontId="33" fillId="0" borderId="2" xfId="0" applyNumberFormat="1" applyFont="1" applyBorder="1" applyProtection="1">
      <protection hidden="1"/>
    </xf>
    <xf numFmtId="176" fontId="34" fillId="0" borderId="2" xfId="0" applyNumberFormat="1" applyFont="1" applyBorder="1" applyProtection="1">
      <protection hidden="1"/>
    </xf>
    <xf numFmtId="0" fontId="48" fillId="0" borderId="0" xfId="2" applyAlignment="1" applyProtection="1">
      <alignment vertical="center"/>
      <protection hidden="1"/>
    </xf>
    <xf numFmtId="0" fontId="62" fillId="2" borderId="0" xfId="1" applyFont="1" applyFill="1" applyProtection="1">
      <alignment vertical="center"/>
      <protection hidden="1"/>
    </xf>
    <xf numFmtId="0" fontId="59" fillId="2" borderId="15" xfId="1" applyFont="1" applyFill="1" applyBorder="1" applyProtection="1">
      <alignment vertical="center"/>
      <protection hidden="1"/>
    </xf>
    <xf numFmtId="0" fontId="27" fillId="2" borderId="0" xfId="1" applyFont="1" applyFill="1" applyProtection="1">
      <alignment vertical="center"/>
      <protection hidden="1"/>
    </xf>
    <xf numFmtId="0" fontId="59" fillId="2" borderId="23" xfId="1" applyFont="1" applyFill="1" applyBorder="1" applyProtection="1">
      <alignment vertical="center"/>
      <protection hidden="1"/>
    </xf>
    <xf numFmtId="0" fontId="62" fillId="2" borderId="0" xfId="1" applyFont="1" applyFill="1" applyAlignment="1" applyProtection="1">
      <alignment vertical="distributed"/>
      <protection hidden="1"/>
    </xf>
    <xf numFmtId="0" fontId="59" fillId="2" borderId="19" xfId="1" applyFont="1" applyFill="1" applyBorder="1" applyProtection="1">
      <alignment vertical="center"/>
      <protection hidden="1"/>
    </xf>
    <xf numFmtId="0" fontId="59" fillId="2" borderId="0" xfId="1" applyFont="1" applyFill="1" applyAlignment="1" applyProtection="1">
      <alignment horizontal="center" vertical="center" textRotation="255"/>
      <protection hidden="1"/>
    </xf>
    <xf numFmtId="0" fontId="91" fillId="0" borderId="79" xfId="1" applyFont="1" applyBorder="1" applyProtection="1">
      <alignment vertical="center"/>
      <protection hidden="1"/>
    </xf>
    <xf numFmtId="0" fontId="4" fillId="2" borderId="49" xfId="4" applyFont="1" applyFill="1" applyBorder="1" applyAlignment="1" applyProtection="1">
      <alignment horizontal="center" vertical="center"/>
      <protection hidden="1"/>
    </xf>
    <xf numFmtId="0" fontId="4" fillId="2" borderId="35" xfId="4" applyFont="1" applyFill="1" applyBorder="1" applyAlignment="1" applyProtection="1">
      <alignment horizontal="center" vertical="center"/>
      <protection hidden="1"/>
    </xf>
    <xf numFmtId="0" fontId="4" fillId="2" borderId="24" xfId="4" applyFont="1" applyFill="1" applyBorder="1" applyAlignment="1" applyProtection="1">
      <alignment horizontal="center" vertical="center"/>
      <protection hidden="1"/>
    </xf>
    <xf numFmtId="0" fontId="115" fillId="0" borderId="47" xfId="4" applyFont="1" applyBorder="1" applyAlignment="1" applyProtection="1">
      <alignment horizontal="center" vertical="center"/>
      <protection hidden="1"/>
    </xf>
    <xf numFmtId="179" fontId="137" fillId="4" borderId="2" xfId="0" applyNumberFormat="1" applyFont="1" applyFill="1" applyBorder="1" applyAlignment="1" applyProtection="1">
      <alignment horizontal="right" vertical="center"/>
      <protection hidden="1"/>
    </xf>
    <xf numFmtId="176" fontId="137" fillId="4" borderId="3" xfId="0" applyNumberFormat="1" applyFont="1" applyFill="1" applyBorder="1" applyAlignment="1" applyProtection="1">
      <alignment horizontal="right" vertical="center"/>
      <protection hidden="1"/>
    </xf>
    <xf numFmtId="176" fontId="137" fillId="4" borderId="2" xfId="0" applyNumberFormat="1" applyFont="1" applyFill="1" applyBorder="1" applyAlignment="1" applyProtection="1">
      <alignment horizontal="right" vertical="center"/>
      <protection hidden="1"/>
    </xf>
    <xf numFmtId="0" fontId="9" fillId="3" borderId="0" xfId="0" applyFont="1" applyFill="1" applyAlignment="1">
      <alignment horizontal="right" vertical="center"/>
    </xf>
    <xf numFmtId="0" fontId="9" fillId="0" borderId="0" xfId="0" applyFont="1" applyAlignment="1">
      <alignment horizontal="right" vertical="center"/>
    </xf>
    <xf numFmtId="0" fontId="9" fillId="3" borderId="0" xfId="0" applyFont="1" applyFill="1" applyAlignment="1" applyProtection="1">
      <alignment horizontal="right" vertical="center"/>
      <protection hidden="1"/>
    </xf>
    <xf numFmtId="0" fontId="9" fillId="0" borderId="0" xfId="0" applyFont="1" applyAlignment="1" applyProtection="1">
      <alignment horizontal="right" vertical="center"/>
      <protection hidden="1"/>
    </xf>
    <xf numFmtId="0" fontId="30" fillId="3" borderId="0" xfId="0" applyFont="1" applyFill="1" applyAlignment="1" applyProtection="1">
      <alignment vertical="center"/>
      <protection hidden="1"/>
    </xf>
    <xf numFmtId="0" fontId="145" fillId="3" borderId="0" xfId="0" applyFont="1" applyFill="1" applyAlignment="1" applyProtection="1">
      <alignment vertical="top" textRotation="255"/>
      <protection hidden="1"/>
    </xf>
    <xf numFmtId="0" fontId="146" fillId="0" borderId="179" xfId="0" applyFont="1" applyBorder="1" applyAlignment="1" applyProtection="1">
      <alignment horizontal="center" vertical="center"/>
      <protection hidden="1"/>
    </xf>
    <xf numFmtId="0" fontId="9" fillId="3" borderId="40" xfId="0" applyFont="1" applyFill="1" applyBorder="1" applyAlignment="1" applyProtection="1">
      <alignment vertical="center"/>
      <protection hidden="1"/>
    </xf>
    <xf numFmtId="0" fontId="28" fillId="0" borderId="183" xfId="0" applyFont="1" applyBorder="1" applyAlignment="1" applyProtection="1">
      <alignment horizontal="center" vertical="center"/>
      <protection hidden="1"/>
    </xf>
    <xf numFmtId="0" fontId="9" fillId="3" borderId="97" xfId="0" applyFont="1" applyFill="1" applyBorder="1" applyAlignment="1" applyProtection="1">
      <alignment vertical="center"/>
      <protection hidden="1"/>
    </xf>
    <xf numFmtId="0" fontId="28" fillId="3" borderId="0" xfId="0" applyFont="1" applyFill="1" applyAlignment="1" applyProtection="1">
      <alignment horizontal="left" vertical="center"/>
      <protection hidden="1"/>
    </xf>
    <xf numFmtId="0" fontId="9" fillId="3" borderId="0" xfId="0" applyFont="1" applyFill="1" applyAlignment="1" applyProtection="1">
      <alignment horizontal="center" vertical="center"/>
      <protection hidden="1"/>
    </xf>
    <xf numFmtId="0" fontId="147" fillId="3" borderId="0" xfId="0" applyFont="1" applyFill="1" applyAlignment="1" applyProtection="1">
      <alignment horizontal="left" vertical="center"/>
      <protection hidden="1"/>
    </xf>
    <xf numFmtId="0" fontId="148" fillId="3" borderId="0" xfId="0" applyFont="1" applyFill="1" applyAlignment="1" applyProtection="1">
      <alignment horizontal="distributed" vertical="top" shrinkToFit="1"/>
      <protection hidden="1"/>
    </xf>
    <xf numFmtId="0" fontId="145" fillId="3" borderId="0" xfId="0" applyFont="1" applyFill="1" applyAlignment="1" applyProtection="1">
      <alignment horizontal="left" vertical="center" shrinkToFit="1"/>
      <protection hidden="1"/>
    </xf>
    <xf numFmtId="0" fontId="11" fillId="3" borderId="5" xfId="0" applyFont="1" applyFill="1" applyBorder="1" applyAlignment="1" applyProtection="1">
      <alignment vertical="center" wrapText="1"/>
      <protection hidden="1"/>
    </xf>
    <xf numFmtId="0" fontId="11" fillId="3" borderId="9" xfId="0" applyFont="1" applyFill="1" applyBorder="1" applyAlignment="1" applyProtection="1">
      <alignment vertical="center" wrapText="1"/>
      <protection hidden="1"/>
    </xf>
    <xf numFmtId="0" fontId="11" fillId="3" borderId="38" xfId="0" applyFont="1" applyFill="1" applyBorder="1" applyAlignment="1" applyProtection="1">
      <alignment vertical="center" wrapText="1"/>
      <protection hidden="1"/>
    </xf>
    <xf numFmtId="0" fontId="11" fillId="3" borderId="193" xfId="0" applyFont="1" applyFill="1" applyBorder="1" applyAlignment="1" applyProtection="1">
      <alignment vertical="center" wrapText="1"/>
      <protection hidden="1"/>
    </xf>
    <xf numFmtId="0" fontId="11" fillId="3" borderId="0" xfId="0" applyFont="1" applyFill="1" applyAlignment="1" applyProtection="1">
      <alignment horizontal="left" vertical="center" wrapText="1"/>
      <protection hidden="1"/>
    </xf>
    <xf numFmtId="0" fontId="145" fillId="3" borderId="0" xfId="0" applyFont="1" applyFill="1" applyAlignment="1" applyProtection="1">
      <alignment vertical="center"/>
      <protection hidden="1"/>
    </xf>
    <xf numFmtId="0" fontId="9" fillId="3" borderId="0" xfId="0" applyFont="1" applyFill="1" applyAlignment="1" applyProtection="1">
      <alignment vertical="center"/>
      <protection hidden="1"/>
    </xf>
    <xf numFmtId="0" fontId="150" fillId="3" borderId="0" xfId="0" applyFont="1" applyFill="1" applyAlignment="1" applyProtection="1">
      <alignment vertical="top" textRotation="255"/>
      <protection hidden="1"/>
    </xf>
    <xf numFmtId="0" fontId="9" fillId="3" borderId="95" xfId="0" applyFont="1" applyFill="1" applyBorder="1" applyAlignment="1" applyProtection="1">
      <alignment horizontal="center" vertical="center"/>
      <protection hidden="1"/>
    </xf>
    <xf numFmtId="0" fontId="9" fillId="3" borderId="40" xfId="0" applyFont="1" applyFill="1" applyBorder="1" applyAlignment="1" applyProtection="1">
      <alignment horizontal="center" vertical="center"/>
      <protection hidden="1"/>
    </xf>
    <xf numFmtId="0" fontId="9" fillId="3" borderId="187" xfId="0" applyFont="1" applyFill="1" applyBorder="1" applyAlignment="1" applyProtection="1">
      <alignment horizontal="center" vertical="center"/>
      <protection hidden="1"/>
    </xf>
    <xf numFmtId="0" fontId="9" fillId="3" borderId="171" xfId="0" applyFont="1" applyFill="1" applyBorder="1" applyAlignment="1" applyProtection="1">
      <alignment horizontal="right" vertical="center"/>
      <protection hidden="1"/>
    </xf>
    <xf numFmtId="0" fontId="9" fillId="3" borderId="38" xfId="0" applyFont="1" applyFill="1" applyBorder="1" applyAlignment="1" applyProtection="1">
      <alignment horizontal="center" vertical="center"/>
      <protection hidden="1"/>
    </xf>
    <xf numFmtId="0" fontId="9" fillId="3" borderId="46" xfId="0" applyFont="1" applyFill="1" applyBorder="1" applyAlignment="1" applyProtection="1">
      <alignment horizontal="center" vertical="center"/>
      <protection hidden="1"/>
    </xf>
    <xf numFmtId="0" fontId="9" fillId="3" borderId="9" xfId="0" applyFont="1" applyFill="1" applyBorder="1" applyAlignment="1" applyProtection="1">
      <alignment horizontal="right" vertical="center"/>
      <protection hidden="1"/>
    </xf>
    <xf numFmtId="0" fontId="9" fillId="3" borderId="8" xfId="0" applyFont="1" applyFill="1" applyBorder="1" applyAlignment="1" applyProtection="1">
      <alignment horizontal="right" vertical="center"/>
      <protection hidden="1"/>
    </xf>
    <xf numFmtId="0" fontId="9" fillId="3" borderId="41" xfId="0" applyFont="1" applyFill="1" applyBorder="1" applyAlignment="1" applyProtection="1">
      <alignment horizontal="right" vertical="center"/>
      <protection hidden="1"/>
    </xf>
    <xf numFmtId="0" fontId="9" fillId="3" borderId="34" xfId="0" applyFont="1" applyFill="1" applyBorder="1" applyAlignment="1" applyProtection="1">
      <alignment horizontal="right" vertical="center"/>
      <protection hidden="1"/>
    </xf>
    <xf numFmtId="0" fontId="9" fillId="3" borderId="38" xfId="0" applyFont="1" applyFill="1" applyBorder="1" applyAlignment="1" applyProtection="1">
      <alignment horizontal="right" vertical="center"/>
      <protection hidden="1"/>
    </xf>
    <xf numFmtId="0" fontId="9" fillId="3" borderId="46" xfId="0" applyFont="1" applyFill="1" applyBorder="1" applyAlignment="1" applyProtection="1">
      <alignment horizontal="right" vertical="center"/>
      <protection hidden="1"/>
    </xf>
    <xf numFmtId="0" fontId="9" fillId="3" borderId="198" xfId="0" applyFont="1" applyFill="1" applyBorder="1" applyAlignment="1" applyProtection="1">
      <alignment horizontal="right" vertical="center"/>
      <protection hidden="1"/>
    </xf>
    <xf numFmtId="0" fontId="9" fillId="3" borderId="199" xfId="0" applyFont="1" applyFill="1" applyBorder="1" applyAlignment="1" applyProtection="1">
      <alignment horizontal="right" vertical="center"/>
      <protection hidden="1"/>
    </xf>
    <xf numFmtId="0" fontId="28" fillId="3" borderId="41" xfId="0" applyFont="1" applyFill="1" applyBorder="1" applyAlignment="1" applyProtection="1">
      <alignment horizontal="left" vertical="center"/>
      <protection hidden="1"/>
    </xf>
    <xf numFmtId="0" fontId="9" fillId="3" borderId="207" xfId="0" applyFont="1" applyFill="1" applyBorder="1" applyAlignment="1" applyProtection="1">
      <alignment horizontal="right" vertical="center"/>
      <protection hidden="1"/>
    </xf>
    <xf numFmtId="0" fontId="9" fillId="3" borderId="41" xfId="0" applyFont="1" applyFill="1" applyBorder="1" applyAlignment="1" applyProtection="1">
      <alignment horizontal="center" vertical="center"/>
      <protection hidden="1"/>
    </xf>
    <xf numFmtId="0" fontId="9" fillId="3" borderId="34" xfId="0" applyFont="1" applyFill="1" applyBorder="1" applyAlignment="1" applyProtection="1">
      <alignment horizontal="center" vertical="center"/>
      <protection hidden="1"/>
    </xf>
    <xf numFmtId="0" fontId="150" fillId="3" borderId="0" xfId="0" applyFont="1" applyFill="1" applyAlignment="1" applyProtection="1">
      <alignment vertical="top"/>
      <protection hidden="1"/>
    </xf>
    <xf numFmtId="0" fontId="9" fillId="3" borderId="209" xfId="0" applyFont="1" applyFill="1" applyBorder="1" applyAlignment="1" applyProtection="1">
      <alignment horizontal="right" vertical="center"/>
      <protection hidden="1"/>
    </xf>
    <xf numFmtId="0" fontId="151" fillId="3" borderId="0" xfId="0" applyFont="1" applyFill="1" applyAlignment="1" applyProtection="1">
      <alignment horizontal="left" vertical="center"/>
      <protection hidden="1"/>
    </xf>
    <xf numFmtId="0" fontId="152" fillId="3" borderId="0" xfId="0" applyFont="1" applyFill="1" applyAlignment="1" applyProtection="1">
      <alignment horizontal="left" vertical="center"/>
      <protection hidden="1"/>
    </xf>
    <xf numFmtId="0" fontId="150" fillId="3" borderId="0" xfId="0" applyFont="1" applyFill="1" applyAlignment="1" applyProtection="1">
      <alignment horizontal="center" vertical="top"/>
      <protection hidden="1"/>
    </xf>
    <xf numFmtId="0" fontId="150" fillId="3" borderId="0" xfId="0" applyFont="1" applyFill="1" applyAlignment="1" applyProtection="1">
      <alignment horizontal="center" vertical="top" textRotation="255"/>
      <protection hidden="1"/>
    </xf>
    <xf numFmtId="0" fontId="0" fillId="3" borderId="0" xfId="0" applyFill="1" applyAlignment="1" applyProtection="1">
      <alignment horizontal="left" vertical="center" wrapText="1"/>
      <protection locked="0"/>
    </xf>
    <xf numFmtId="0" fontId="100" fillId="2" borderId="54" xfId="2" applyFont="1" applyFill="1" applyBorder="1" applyAlignment="1" applyProtection="1">
      <alignment horizontal="center" vertical="center"/>
      <protection hidden="1"/>
    </xf>
    <xf numFmtId="0" fontId="51" fillId="2" borderId="32" xfId="2" applyFont="1" applyFill="1" applyBorder="1" applyAlignment="1" applyProtection="1">
      <alignment horizontal="center" vertical="center" textRotation="255"/>
      <protection hidden="1"/>
    </xf>
    <xf numFmtId="0" fontId="51" fillId="2" borderId="21" xfId="2" applyFont="1" applyFill="1" applyBorder="1" applyAlignment="1" applyProtection="1">
      <alignment vertical="center"/>
      <protection hidden="1"/>
    </xf>
    <xf numFmtId="0" fontId="100" fillId="2" borderId="12" xfId="2" applyFont="1" applyFill="1" applyBorder="1" applyAlignment="1" applyProtection="1">
      <alignment horizontal="center" vertical="center"/>
      <protection hidden="1"/>
    </xf>
    <xf numFmtId="0" fontId="0" fillId="2" borderId="0" xfId="2" applyFont="1" applyFill="1" applyAlignment="1" applyProtection="1">
      <alignment vertical="center"/>
      <protection hidden="1"/>
    </xf>
    <xf numFmtId="0" fontId="156" fillId="2" borderId="33" xfId="2" applyFont="1" applyFill="1" applyBorder="1" applyAlignment="1" applyProtection="1">
      <alignment horizontal="center" vertical="center"/>
      <protection hidden="1"/>
    </xf>
    <xf numFmtId="0" fontId="51" fillId="2" borderId="1" xfId="2" applyFont="1" applyFill="1" applyBorder="1" applyAlignment="1" applyProtection="1">
      <alignment horizontal="distributed" vertical="center" indent="1"/>
      <protection hidden="1"/>
    </xf>
    <xf numFmtId="0" fontId="25" fillId="2" borderId="15" xfId="0" applyFont="1" applyFill="1" applyBorder="1" applyAlignment="1" applyProtection="1">
      <alignment justifyLastLine="1"/>
      <protection hidden="1"/>
    </xf>
    <xf numFmtId="0" fontId="25" fillId="2" borderId="0" xfId="0" applyFont="1" applyFill="1" applyAlignment="1" applyProtection="1">
      <alignment justifyLastLine="1"/>
      <protection hidden="1"/>
    </xf>
    <xf numFmtId="0" fontId="25" fillId="2" borderId="12" xfId="0" applyFont="1" applyFill="1" applyBorder="1" applyAlignment="1" applyProtection="1">
      <alignment justifyLastLine="1"/>
      <protection hidden="1"/>
    </xf>
    <xf numFmtId="0" fontId="20" fillId="2" borderId="25" xfId="0" applyFont="1" applyFill="1" applyBorder="1" applyAlignment="1" applyProtection="1">
      <alignment horizontal="right" vertical="top"/>
      <protection hidden="1"/>
    </xf>
    <xf numFmtId="0" fontId="19" fillId="2" borderId="0" xfId="0" applyFont="1" applyFill="1" applyAlignment="1" applyProtection="1">
      <alignment vertical="center" wrapText="1"/>
      <protection hidden="1"/>
    </xf>
    <xf numFmtId="49" fontId="118" fillId="2" borderId="45" xfId="0" applyNumberFormat="1" applyFont="1" applyFill="1" applyBorder="1" applyAlignment="1" applyProtection="1">
      <alignment horizontal="left" vertical="center"/>
      <protection hidden="1"/>
    </xf>
    <xf numFmtId="49" fontId="118" fillId="2" borderId="33" xfId="0" applyNumberFormat="1" applyFont="1" applyFill="1" applyBorder="1" applyAlignment="1" applyProtection="1">
      <alignment vertical="center"/>
      <protection hidden="1"/>
    </xf>
    <xf numFmtId="0" fontId="51" fillId="2" borderId="0" xfId="2" applyFont="1" applyFill="1" applyAlignment="1" applyProtection="1">
      <alignment horizontal="distributed" vertical="center"/>
      <protection hidden="1"/>
    </xf>
    <xf numFmtId="49" fontId="137" fillId="2" borderId="33" xfId="2" applyNumberFormat="1" applyFont="1" applyFill="1" applyBorder="1" applyAlignment="1" applyProtection="1">
      <alignment horizontal="center" vertical="center" wrapText="1"/>
      <protection hidden="1"/>
    </xf>
    <xf numFmtId="0" fontId="49" fillId="2" borderId="33" xfId="2" applyFont="1" applyFill="1" applyBorder="1" applyAlignment="1" applyProtection="1">
      <alignment horizontal="center" vertical="center" wrapText="1"/>
      <protection hidden="1"/>
    </xf>
    <xf numFmtId="49" fontId="137" fillId="2" borderId="33" xfId="2" applyNumberFormat="1" applyFont="1" applyFill="1" applyBorder="1" applyAlignment="1" applyProtection="1">
      <alignment horizontal="center" vertical="center"/>
      <protection hidden="1"/>
    </xf>
    <xf numFmtId="0" fontId="8" fillId="2" borderId="33" xfId="2" applyFont="1" applyFill="1" applyBorder="1" applyAlignment="1" applyProtection="1">
      <alignment horizontal="center" vertical="center"/>
      <protection hidden="1"/>
    </xf>
    <xf numFmtId="0" fontId="14" fillId="2" borderId="5" xfId="2" applyFont="1" applyFill="1" applyBorder="1" applyAlignment="1" applyProtection="1">
      <alignment horizontal="center" vertical="center" textRotation="255" wrapText="1"/>
      <protection hidden="1"/>
    </xf>
    <xf numFmtId="0" fontId="51" fillId="2" borderId="8" xfId="2" applyFont="1" applyFill="1" applyBorder="1" applyAlignment="1" applyProtection="1">
      <alignment horizontal="distributed" vertical="center" wrapText="1"/>
      <protection hidden="1"/>
    </xf>
    <xf numFmtId="0" fontId="20" fillId="2" borderId="0" xfId="0" applyFont="1" applyFill="1" applyAlignment="1" applyProtection="1">
      <alignment horizontal="left" vertical="center"/>
      <protection hidden="1"/>
    </xf>
    <xf numFmtId="0" fontId="36" fillId="2" borderId="0" xfId="0" applyFont="1" applyFill="1" applyAlignment="1" applyProtection="1">
      <alignment horizontal="left" vertical="center"/>
      <protection hidden="1"/>
    </xf>
    <xf numFmtId="0" fontId="25" fillId="2" borderId="0" xfId="0" applyFont="1" applyFill="1" applyAlignment="1" applyProtection="1">
      <alignment horizontal="center" vertical="center"/>
      <protection hidden="1"/>
    </xf>
    <xf numFmtId="0" fontId="157" fillId="2" borderId="0" xfId="0" applyFont="1" applyFill="1" applyAlignment="1" applyProtection="1">
      <alignment vertical="center" shrinkToFit="1"/>
      <protection hidden="1"/>
    </xf>
    <xf numFmtId="0" fontId="26" fillId="0" borderId="0" xfId="0" applyFont="1" applyAlignment="1" applyProtection="1">
      <alignment horizontal="left" vertical="center"/>
      <protection hidden="1"/>
    </xf>
    <xf numFmtId="0" fontId="19" fillId="0" borderId="0" xfId="0" applyFont="1" applyAlignment="1" applyProtection="1">
      <alignment vertical="center"/>
      <protection hidden="1"/>
    </xf>
    <xf numFmtId="176" fontId="4" fillId="2" borderId="0" xfId="4" applyNumberFormat="1" applyFont="1" applyFill="1" applyAlignment="1" applyProtection="1">
      <alignment horizontal="left" vertical="center"/>
      <protection hidden="1"/>
    </xf>
    <xf numFmtId="0" fontId="19" fillId="3" borderId="0" xfId="0" applyFont="1" applyFill="1" applyAlignment="1">
      <alignment horizontal="left" vertical="center"/>
    </xf>
    <xf numFmtId="0" fontId="19" fillId="3" borderId="0" xfId="0" applyFont="1" applyFill="1" applyAlignment="1">
      <alignment vertical="center"/>
    </xf>
    <xf numFmtId="0" fontId="65" fillId="0" borderId="12" xfId="1" applyFont="1" applyBorder="1" applyProtection="1">
      <alignment vertical="center"/>
      <protection hidden="1"/>
    </xf>
    <xf numFmtId="0" fontId="65" fillId="0" borderId="24" xfId="1" applyFont="1" applyBorder="1" applyProtection="1">
      <alignment vertical="center"/>
      <protection hidden="1"/>
    </xf>
    <xf numFmtId="0" fontId="65" fillId="0" borderId="28" xfId="1" applyFont="1" applyBorder="1" applyProtection="1">
      <alignment vertical="center"/>
      <protection hidden="1"/>
    </xf>
    <xf numFmtId="0" fontId="63" fillId="0" borderId="106" xfId="1" applyFont="1" applyBorder="1" applyProtection="1">
      <alignment vertical="center"/>
      <protection hidden="1"/>
    </xf>
    <xf numFmtId="0" fontId="63" fillId="0" borderId="107" xfId="1" applyFont="1" applyBorder="1" applyProtection="1">
      <alignment vertical="center"/>
      <protection hidden="1"/>
    </xf>
    <xf numFmtId="0" fontId="63" fillId="0" borderId="28" xfId="1" applyFont="1" applyBorder="1" applyProtection="1">
      <alignment vertical="center"/>
      <protection hidden="1"/>
    </xf>
    <xf numFmtId="0" fontId="63" fillId="0" borderId="49" xfId="1" applyFont="1" applyBorder="1" applyProtection="1">
      <alignment vertical="center"/>
      <protection hidden="1"/>
    </xf>
    <xf numFmtId="0" fontId="0" fillId="2" borderId="24" xfId="4" applyFont="1" applyFill="1" applyBorder="1" applyAlignment="1" applyProtection="1">
      <alignment vertical="center"/>
      <protection hidden="1"/>
    </xf>
    <xf numFmtId="0" fontId="0" fillId="2" borderId="28" xfId="4" applyFont="1" applyFill="1" applyBorder="1" applyAlignment="1" applyProtection="1">
      <alignment vertical="center"/>
      <protection hidden="1"/>
    </xf>
    <xf numFmtId="0" fontId="0" fillId="3" borderId="8" xfId="0" applyFill="1" applyBorder="1" applyAlignment="1" applyProtection="1">
      <alignment vertical="center"/>
      <protection hidden="1"/>
    </xf>
    <xf numFmtId="176" fontId="139" fillId="0" borderId="3" xfId="0" applyNumberFormat="1" applyFont="1" applyBorder="1" applyAlignment="1" applyProtection="1">
      <alignment vertical="center"/>
      <protection hidden="1"/>
    </xf>
    <xf numFmtId="0" fontId="4" fillId="2" borderId="19" xfId="4" applyFont="1" applyFill="1" applyBorder="1" applyAlignment="1" applyProtection="1">
      <alignment vertical="center"/>
      <protection hidden="1"/>
    </xf>
    <xf numFmtId="0" fontId="4" fillId="2" borderId="15" xfId="4" applyFont="1" applyFill="1" applyBorder="1" applyAlignment="1" applyProtection="1">
      <alignment vertical="center"/>
      <protection hidden="1"/>
    </xf>
    <xf numFmtId="0" fontId="4" fillId="0" borderId="0" xfId="4" applyFont="1" applyAlignment="1" applyProtection="1">
      <alignment vertical="center"/>
      <protection hidden="1"/>
    </xf>
    <xf numFmtId="0" fontId="4" fillId="0" borderId="1" xfId="4" applyFont="1" applyBorder="1" applyAlignment="1" applyProtection="1">
      <alignment vertical="center"/>
      <protection hidden="1"/>
    </xf>
    <xf numFmtId="0" fontId="6" fillId="2" borderId="3" xfId="4" applyFont="1" applyFill="1" applyBorder="1" applyAlignment="1" applyProtection="1">
      <alignment horizontal="center" vertical="center" wrapText="1"/>
      <protection hidden="1"/>
    </xf>
    <xf numFmtId="49" fontId="50" fillId="0" borderId="23" xfId="1" applyNumberFormat="1" applyFont="1" applyBorder="1" applyAlignment="1" applyProtection="1">
      <alignment vertical="center" wrapText="1" justifyLastLine="1"/>
      <protection hidden="1"/>
    </xf>
    <xf numFmtId="49" fontId="50" fillId="0" borderId="12" xfId="1" applyNumberFormat="1" applyFont="1" applyBorder="1" applyAlignment="1" applyProtection="1">
      <alignment vertical="center" wrapText="1" justifyLastLine="1"/>
      <protection hidden="1"/>
    </xf>
    <xf numFmtId="0" fontId="3" fillId="0" borderId="12" xfId="1" applyBorder="1" applyProtection="1">
      <alignment vertical="center"/>
      <protection hidden="1"/>
    </xf>
    <xf numFmtId="0" fontId="3" fillId="0" borderId="24" xfId="1" applyBorder="1" applyProtection="1">
      <alignment vertical="center"/>
      <protection hidden="1"/>
    </xf>
    <xf numFmtId="0" fontId="64" fillId="2" borderId="87" xfId="1" applyFont="1" applyFill="1" applyBorder="1" applyAlignment="1" applyProtection="1">
      <alignment vertical="center" shrinkToFit="1"/>
      <protection hidden="1"/>
    </xf>
    <xf numFmtId="0" fontId="64" fillId="2" borderId="33" xfId="1" applyFont="1" applyFill="1" applyBorder="1" applyAlignment="1" applyProtection="1">
      <alignment vertical="center" shrinkToFit="1"/>
      <protection hidden="1"/>
    </xf>
    <xf numFmtId="0" fontId="60" fillId="2" borderId="33" xfId="1" applyFont="1" applyFill="1" applyBorder="1" applyAlignment="1" applyProtection="1">
      <alignment vertical="center" wrapText="1"/>
      <protection hidden="1"/>
    </xf>
    <xf numFmtId="0" fontId="64" fillId="0" borderId="87" xfId="1" applyFont="1" applyBorder="1" applyAlignment="1" applyProtection="1">
      <alignment vertical="center" shrinkToFit="1"/>
      <protection hidden="1"/>
    </xf>
    <xf numFmtId="0" fontId="64" fillId="0" borderId="33" xfId="1" applyFont="1" applyBorder="1" applyAlignment="1" applyProtection="1">
      <alignment vertical="center" shrinkToFit="1"/>
      <protection hidden="1"/>
    </xf>
    <xf numFmtId="0" fontId="64" fillId="0" borderId="45" xfId="1" applyFont="1" applyBorder="1" applyAlignment="1" applyProtection="1">
      <alignment vertical="center" shrinkToFit="1"/>
      <protection hidden="1"/>
    </xf>
    <xf numFmtId="0" fontId="60" fillId="0" borderId="33" xfId="1" applyFont="1" applyBorder="1" applyAlignment="1" applyProtection="1">
      <alignment vertical="center" wrapText="1"/>
      <protection hidden="1"/>
    </xf>
    <xf numFmtId="0" fontId="10" fillId="2" borderId="0" xfId="4" applyFont="1" applyFill="1" applyAlignment="1" applyProtection="1">
      <alignment vertical="top" textRotation="255"/>
      <protection hidden="1"/>
    </xf>
    <xf numFmtId="0" fontId="11" fillId="3" borderId="0" xfId="0" applyFont="1" applyFill="1" applyAlignment="1" applyProtection="1">
      <alignment horizontal="left" vertical="center"/>
      <protection hidden="1"/>
    </xf>
    <xf numFmtId="49" fontId="12" fillId="0" borderId="42" xfId="0" applyNumberFormat="1" applyFont="1" applyBorder="1" applyAlignment="1" applyProtection="1">
      <alignment horizontal="center" vertical="center" shrinkToFit="1"/>
      <protection locked="0"/>
    </xf>
    <xf numFmtId="49" fontId="17" fillId="0" borderId="34" xfId="0" applyNumberFormat="1" applyFont="1" applyBorder="1" applyAlignment="1" applyProtection="1">
      <alignment horizontal="center" vertical="center" shrinkToFit="1"/>
      <protection locked="0"/>
    </xf>
    <xf numFmtId="49" fontId="17" fillId="0" borderId="184" xfId="0" applyNumberFormat="1" applyFont="1" applyBorder="1" applyAlignment="1" applyProtection="1">
      <alignment horizontal="center" vertical="center" shrinkToFit="1"/>
      <protection locked="0"/>
    </xf>
    <xf numFmtId="49" fontId="17" fillId="0" borderId="42" xfId="0" applyNumberFormat="1" applyFont="1" applyBorder="1" applyAlignment="1" applyProtection="1">
      <alignment horizontal="center" vertical="center" shrinkToFit="1"/>
      <protection locked="0"/>
    </xf>
    <xf numFmtId="49" fontId="17" fillId="0" borderId="191" xfId="0" applyNumberFormat="1" applyFont="1" applyBorder="1" applyAlignment="1" applyProtection="1">
      <alignment horizontal="center" vertical="center" shrinkToFit="1"/>
      <protection locked="0"/>
    </xf>
    <xf numFmtId="176" fontId="17" fillId="0" borderId="41" xfId="0" applyNumberFormat="1" applyFont="1" applyBorder="1" applyAlignment="1" applyProtection="1">
      <alignment horizontal="center" vertical="center" shrinkToFit="1"/>
      <protection locked="0"/>
    </xf>
    <xf numFmtId="176" fontId="17" fillId="0" borderId="168" xfId="0" applyNumberFormat="1" applyFont="1" applyBorder="1" applyAlignment="1" applyProtection="1">
      <alignment horizontal="center" vertical="center" shrinkToFit="1"/>
      <protection locked="0"/>
    </xf>
    <xf numFmtId="49" fontId="162" fillId="0" borderId="2" xfId="0" applyNumberFormat="1" applyFont="1" applyBorder="1" applyAlignment="1" applyProtection="1">
      <alignment horizontal="center" vertical="center" shrinkToFit="1"/>
      <protection locked="0"/>
    </xf>
    <xf numFmtId="49" fontId="162" fillId="0" borderId="169" xfId="0" applyNumberFormat="1" applyFont="1" applyBorder="1" applyAlignment="1" applyProtection="1">
      <alignment horizontal="center" vertical="center" shrinkToFit="1"/>
      <protection locked="0"/>
    </xf>
    <xf numFmtId="176" fontId="17" fillId="0" borderId="34" xfId="0" applyNumberFormat="1" applyFont="1" applyBorder="1" applyAlignment="1" applyProtection="1">
      <alignment horizontal="center" vertical="center" shrinkToFit="1"/>
      <protection locked="0"/>
    </xf>
    <xf numFmtId="0" fontId="4" fillId="0" borderId="34" xfId="0" applyFont="1" applyBorder="1" applyAlignment="1" applyProtection="1">
      <alignment horizontal="center" vertical="center"/>
      <protection hidden="1"/>
    </xf>
    <xf numFmtId="176" fontId="17" fillId="0" borderId="184" xfId="0" applyNumberFormat="1" applyFont="1" applyBorder="1" applyAlignment="1" applyProtection="1">
      <alignment horizontal="center" vertical="center" shrinkToFit="1"/>
      <protection locked="0"/>
    </xf>
    <xf numFmtId="0" fontId="4" fillId="0" borderId="184" xfId="0" applyFont="1" applyBorder="1" applyAlignment="1" applyProtection="1">
      <alignment horizontal="center" vertical="center"/>
      <protection hidden="1"/>
    </xf>
    <xf numFmtId="0" fontId="9" fillId="0" borderId="1" xfId="0" applyFont="1" applyBorder="1" applyAlignment="1" applyProtection="1">
      <alignment horizontal="right" vertical="center"/>
      <protection hidden="1"/>
    </xf>
    <xf numFmtId="0" fontId="28" fillId="3" borderId="170" xfId="0" applyFont="1" applyFill="1" applyBorder="1" applyAlignment="1" applyProtection="1">
      <alignment vertical="top" textRotation="255" indent="2"/>
      <protection hidden="1"/>
    </xf>
    <xf numFmtId="0" fontId="28" fillId="3" borderId="197" xfId="0" applyFont="1" applyFill="1" applyBorder="1" applyAlignment="1" applyProtection="1">
      <alignment vertical="top" textRotation="255" indent="2"/>
      <protection hidden="1"/>
    </xf>
    <xf numFmtId="0" fontId="37" fillId="3" borderId="40" xfId="0" applyFont="1" applyFill="1" applyBorder="1" applyAlignment="1" applyProtection="1">
      <alignment horizontal="right" vertical="center"/>
      <protection hidden="1"/>
    </xf>
    <xf numFmtId="0" fontId="37" fillId="3" borderId="0" xfId="0" applyFont="1" applyFill="1" applyAlignment="1" applyProtection="1">
      <alignment horizontal="right" vertical="center"/>
      <protection hidden="1"/>
    </xf>
    <xf numFmtId="49" fontId="164" fillId="3" borderId="0" xfId="0" applyNumberFormat="1" applyFont="1" applyFill="1" applyAlignment="1" applyProtection="1">
      <alignment horizontal="center" vertical="center"/>
      <protection hidden="1"/>
    </xf>
    <xf numFmtId="0" fontId="165" fillId="3" borderId="0" xfId="0" applyFont="1" applyFill="1" applyAlignment="1" applyProtection="1">
      <alignment vertical="center"/>
      <protection hidden="1"/>
    </xf>
    <xf numFmtId="0" fontId="166" fillId="3" borderId="0" xfId="0" applyFont="1" applyFill="1" applyAlignment="1" applyProtection="1">
      <alignment vertical="center"/>
      <protection hidden="1"/>
    </xf>
    <xf numFmtId="0" fontId="167" fillId="3" borderId="0" xfId="0" applyFont="1" applyFill="1" applyAlignment="1" applyProtection="1">
      <alignment vertical="center"/>
      <protection hidden="1"/>
    </xf>
    <xf numFmtId="0" fontId="52" fillId="3" borderId="0" xfId="0" applyFont="1" applyFill="1" applyAlignment="1" applyProtection="1">
      <alignment horizontal="right" vertical="center"/>
      <protection hidden="1"/>
    </xf>
    <xf numFmtId="49" fontId="169" fillId="3" borderId="0" xfId="0" applyNumberFormat="1" applyFont="1" applyFill="1" applyAlignment="1" applyProtection="1">
      <alignment horizontal="left" vertical="center" wrapText="1"/>
      <protection locked="0"/>
    </xf>
    <xf numFmtId="178" fontId="169" fillId="3" borderId="0" xfId="0" applyNumberFormat="1" applyFont="1" applyFill="1" applyAlignment="1" applyProtection="1">
      <alignment horizontal="left" vertical="center"/>
      <protection locked="0"/>
    </xf>
    <xf numFmtId="0" fontId="169" fillId="3" borderId="0" xfId="0" applyFont="1" applyFill="1" applyAlignment="1" applyProtection="1">
      <alignment horizontal="left" vertical="center" wrapText="1"/>
      <protection locked="0"/>
    </xf>
    <xf numFmtId="0" fontId="27" fillId="0" borderId="24" xfId="1" applyFont="1" applyBorder="1" applyAlignment="1" applyProtection="1">
      <alignment horizontal="center" vertical="center" wrapText="1"/>
      <protection hidden="1"/>
    </xf>
    <xf numFmtId="176" fontId="70" fillId="0" borderId="0" xfId="1" applyNumberFormat="1" applyFont="1" applyProtection="1">
      <alignment vertical="center"/>
      <protection hidden="1"/>
    </xf>
    <xf numFmtId="0" fontId="27" fillId="0" borderId="0" xfId="1" applyFont="1" applyAlignment="1" applyProtection="1">
      <alignment horizontal="center" vertical="center" wrapText="1"/>
      <protection hidden="1"/>
    </xf>
    <xf numFmtId="0" fontId="27" fillId="0" borderId="28" xfId="1" applyFont="1" applyBorder="1" applyAlignment="1" applyProtection="1">
      <alignment horizontal="center" vertical="center" wrapText="1"/>
      <protection hidden="1"/>
    </xf>
    <xf numFmtId="0" fontId="74" fillId="0" borderId="95" xfId="1" applyFont="1" applyBorder="1" applyAlignment="1" applyProtection="1">
      <alignment vertical="center" textRotation="255"/>
      <protection hidden="1"/>
    </xf>
    <xf numFmtId="0" fontId="74" fillId="0" borderId="40" xfId="1" applyFont="1" applyBorder="1" applyAlignment="1" applyProtection="1">
      <alignment vertical="center" textRotation="255"/>
      <protection hidden="1"/>
    </xf>
    <xf numFmtId="0" fontId="74" fillId="0" borderId="226" xfId="1" applyFont="1" applyBorder="1" applyAlignment="1" applyProtection="1">
      <alignment vertical="center" textRotation="255"/>
      <protection hidden="1"/>
    </xf>
    <xf numFmtId="0" fontId="74" fillId="0" borderId="171" xfId="1" applyFont="1" applyBorder="1" applyAlignment="1" applyProtection="1">
      <alignment vertical="center" textRotation="255"/>
      <protection hidden="1"/>
    </xf>
    <xf numFmtId="0" fontId="74" fillId="0" borderId="96" xfId="1" applyFont="1" applyBorder="1" applyAlignment="1" applyProtection="1">
      <alignment vertical="center" textRotation="255"/>
      <protection hidden="1"/>
    </xf>
    <xf numFmtId="0" fontId="74" fillId="0" borderId="97" xfId="1" applyFont="1" applyBorder="1" applyAlignment="1" applyProtection="1">
      <alignment vertical="center" textRotation="255"/>
      <protection hidden="1"/>
    </xf>
    <xf numFmtId="0" fontId="74" fillId="0" borderId="228" xfId="1" applyFont="1" applyBorder="1" applyAlignment="1" applyProtection="1">
      <alignment vertical="center" textRotation="255"/>
      <protection hidden="1"/>
    </xf>
    <xf numFmtId="0" fontId="19" fillId="2" borderId="38" xfId="0" applyFont="1" applyFill="1" applyBorder="1" applyAlignment="1" applyProtection="1">
      <alignment horizontal="center" vertical="center"/>
      <protection hidden="1"/>
    </xf>
    <xf numFmtId="0" fontId="19" fillId="2" borderId="46" xfId="0" applyFont="1" applyFill="1" applyBorder="1" applyAlignment="1" applyProtection="1">
      <alignment horizontal="center" vertical="center"/>
      <protection hidden="1"/>
    </xf>
    <xf numFmtId="0" fontId="19" fillId="2" borderId="9" xfId="0" applyFont="1" applyFill="1" applyBorder="1" applyAlignment="1" applyProtection="1">
      <alignment horizontal="center" vertical="center"/>
      <protection hidden="1"/>
    </xf>
    <xf numFmtId="0" fontId="19" fillId="2" borderId="8" xfId="0" applyFont="1" applyFill="1" applyBorder="1" applyAlignment="1" applyProtection="1">
      <alignment horizontal="center" vertical="center"/>
      <protection hidden="1"/>
    </xf>
    <xf numFmtId="0" fontId="19" fillId="2" borderId="5" xfId="0" applyFont="1" applyFill="1" applyBorder="1" applyAlignment="1" applyProtection="1">
      <alignment horizontal="center" vertical="center"/>
      <protection hidden="1"/>
    </xf>
    <xf numFmtId="0" fontId="19" fillId="2" borderId="0" xfId="0" applyFont="1" applyFill="1" applyAlignment="1" applyProtection="1">
      <alignment horizontal="center" vertical="center"/>
      <protection hidden="1"/>
    </xf>
    <xf numFmtId="0" fontId="19" fillId="2" borderId="12" xfId="0" applyFont="1" applyFill="1" applyBorder="1" applyAlignment="1" applyProtection="1">
      <alignment horizontal="center" vertical="center"/>
      <protection hidden="1"/>
    </xf>
    <xf numFmtId="0" fontId="19" fillId="2" borderId="32" xfId="0" applyFont="1" applyFill="1" applyBorder="1" applyAlignment="1" applyProtection="1">
      <alignment horizontal="center" vertical="center"/>
      <protection hidden="1"/>
    </xf>
    <xf numFmtId="0" fontId="19" fillId="2" borderId="41" xfId="0" applyFont="1" applyFill="1" applyBorder="1" applyAlignment="1" applyProtection="1">
      <alignment horizontal="center" vertical="center"/>
      <protection hidden="1"/>
    </xf>
    <xf numFmtId="0" fontId="19" fillId="2" borderId="34" xfId="0" applyFont="1" applyFill="1" applyBorder="1" applyAlignment="1" applyProtection="1">
      <alignment horizontal="center" vertical="center"/>
      <protection hidden="1"/>
    </xf>
    <xf numFmtId="0" fontId="19" fillId="2" borderId="19" xfId="0" applyFont="1" applyFill="1" applyBorder="1" applyAlignment="1" applyProtection="1">
      <alignment horizontal="center" vertical="center"/>
      <protection hidden="1"/>
    </xf>
    <xf numFmtId="0" fontId="20" fillId="2" borderId="24" xfId="0" applyFont="1" applyFill="1" applyBorder="1" applyAlignment="1" applyProtection="1">
      <alignment horizontal="right" vertical="top"/>
      <protection hidden="1"/>
    </xf>
    <xf numFmtId="0" fontId="19" fillId="2" borderId="18" xfId="0" applyFont="1" applyFill="1" applyBorder="1" applyAlignment="1" applyProtection="1">
      <alignment horizontal="center" vertical="center" textRotation="255"/>
      <protection hidden="1"/>
    </xf>
    <xf numFmtId="0" fontId="6" fillId="3" borderId="41" xfId="0" applyFont="1" applyFill="1" applyBorder="1" applyAlignment="1" applyProtection="1">
      <alignment horizontal="center" vertical="center"/>
      <protection hidden="1"/>
    </xf>
    <xf numFmtId="0" fontId="6" fillId="3" borderId="42" xfId="0" applyFont="1" applyFill="1" applyBorder="1" applyAlignment="1" applyProtection="1">
      <alignment horizontal="center" vertical="center"/>
      <protection hidden="1"/>
    </xf>
    <xf numFmtId="0" fontId="6" fillId="3" borderId="2" xfId="0" applyFont="1" applyFill="1" applyBorder="1" applyAlignment="1" applyProtection="1">
      <alignment horizontal="center" vertical="center" wrapText="1"/>
      <protection hidden="1"/>
    </xf>
    <xf numFmtId="0" fontId="6" fillId="3" borderId="2" xfId="0" applyFont="1" applyFill="1" applyBorder="1" applyAlignment="1" applyProtection="1">
      <alignment horizontal="center" vertical="center"/>
      <protection hidden="1"/>
    </xf>
    <xf numFmtId="0" fontId="6" fillId="3" borderId="46" xfId="0" applyFont="1" applyFill="1" applyBorder="1" applyAlignment="1" applyProtection="1">
      <alignment horizontal="center" vertical="center"/>
      <protection hidden="1"/>
    </xf>
    <xf numFmtId="0" fontId="6" fillId="3" borderId="3" xfId="0" applyFont="1" applyFill="1" applyBorder="1" applyAlignment="1" applyProtection="1">
      <alignment horizontal="center" vertical="center"/>
      <protection hidden="1"/>
    </xf>
    <xf numFmtId="176" fontId="139" fillId="0" borderId="2" xfId="0" applyNumberFormat="1" applyFont="1" applyBorder="1" applyAlignment="1" applyProtection="1">
      <alignment horizontal="right" vertical="center"/>
      <protection hidden="1"/>
    </xf>
    <xf numFmtId="0" fontId="163" fillId="2" borderId="0" xfId="0" applyFont="1" applyFill="1" applyAlignment="1" applyProtection="1">
      <alignment horizontal="left" vertical="center"/>
      <protection hidden="1"/>
    </xf>
    <xf numFmtId="0" fontId="26" fillId="2" borderId="0" xfId="0" applyFont="1" applyFill="1" applyAlignment="1" applyProtection="1">
      <alignment horizontal="left" vertical="center"/>
      <protection hidden="1"/>
    </xf>
    <xf numFmtId="49" fontId="118" fillId="2" borderId="33" xfId="0" applyNumberFormat="1" applyFont="1" applyFill="1" applyBorder="1" applyAlignment="1" applyProtection="1">
      <alignment horizontal="center" vertical="center"/>
      <protection hidden="1"/>
    </xf>
    <xf numFmtId="0" fontId="171" fillId="3" borderId="0" xfId="0" applyFont="1" applyFill="1" applyProtection="1">
      <protection hidden="1"/>
    </xf>
    <xf numFmtId="0" fontId="172" fillId="3" borderId="0" xfId="0" applyFont="1" applyFill="1" applyProtection="1">
      <protection hidden="1"/>
    </xf>
    <xf numFmtId="180" fontId="32" fillId="4" borderId="0" xfId="0" applyNumberFormat="1" applyFont="1" applyFill="1" applyProtection="1">
      <protection hidden="1"/>
    </xf>
    <xf numFmtId="0" fontId="140" fillId="3" borderId="32" xfId="0" applyFont="1" applyFill="1" applyBorder="1" applyProtection="1">
      <protection hidden="1"/>
    </xf>
    <xf numFmtId="0" fontId="3" fillId="3" borderId="0" xfId="0" applyFont="1" applyFill="1" applyProtection="1">
      <protection hidden="1"/>
    </xf>
    <xf numFmtId="0" fontId="173" fillId="3" borderId="0" xfId="0" applyFont="1" applyFill="1" applyProtection="1">
      <protection hidden="1"/>
    </xf>
    <xf numFmtId="0" fontId="159" fillId="3" borderId="0" xfId="0" applyFont="1" applyFill="1" applyProtection="1">
      <protection hidden="1"/>
    </xf>
    <xf numFmtId="0" fontId="159" fillId="3" borderId="0" xfId="0" applyFont="1" applyFill="1" applyAlignment="1" applyProtection="1">
      <alignment horizontal="center" vertical="center"/>
      <protection hidden="1"/>
    </xf>
    <xf numFmtId="0" fontId="3" fillId="4" borderId="0" xfId="0" applyFont="1" applyFill="1" applyProtection="1">
      <protection hidden="1"/>
    </xf>
    <xf numFmtId="180" fontId="32" fillId="0" borderId="1" xfId="0" applyNumberFormat="1" applyFont="1" applyBorder="1" applyAlignment="1" applyProtection="1">
      <alignment horizontal="center"/>
      <protection hidden="1"/>
    </xf>
    <xf numFmtId="0" fontId="174" fillId="3" borderId="0" xfId="0" applyFont="1" applyFill="1" applyProtection="1">
      <protection hidden="1"/>
    </xf>
    <xf numFmtId="0" fontId="158" fillId="3" borderId="0" xfId="0" applyFont="1" applyFill="1" applyAlignment="1" applyProtection="1">
      <alignment vertical="top"/>
      <protection hidden="1"/>
    </xf>
    <xf numFmtId="180" fontId="32" fillId="4" borderId="8" xfId="0" applyNumberFormat="1" applyFont="1" applyFill="1" applyBorder="1" applyProtection="1">
      <protection hidden="1"/>
    </xf>
    <xf numFmtId="0" fontId="167" fillId="3" borderId="32" xfId="0" applyFont="1" applyFill="1" applyBorder="1" applyAlignment="1" applyProtection="1">
      <alignment vertical="center"/>
      <protection hidden="1"/>
    </xf>
    <xf numFmtId="0" fontId="173" fillId="3" borderId="0" xfId="0" applyFont="1" applyFill="1" applyAlignment="1" applyProtection="1">
      <alignment horizontal="right"/>
      <protection hidden="1"/>
    </xf>
    <xf numFmtId="0" fontId="52" fillId="3" borderId="32" xfId="0" applyFont="1" applyFill="1" applyBorder="1" applyAlignment="1" applyProtection="1">
      <alignment vertical="center"/>
      <protection hidden="1"/>
    </xf>
    <xf numFmtId="0" fontId="3" fillId="3" borderId="12" xfId="0" applyFont="1" applyFill="1" applyBorder="1" applyAlignment="1" applyProtection="1">
      <alignment horizontal="center"/>
      <protection hidden="1"/>
    </xf>
    <xf numFmtId="0" fontId="3" fillId="3" borderId="12" xfId="0" applyFont="1" applyFill="1" applyBorder="1" applyProtection="1">
      <protection hidden="1"/>
    </xf>
    <xf numFmtId="0" fontId="3" fillId="3" borderId="24" xfId="0" applyFont="1" applyFill="1" applyBorder="1" applyProtection="1">
      <protection hidden="1"/>
    </xf>
    <xf numFmtId="0" fontId="175" fillId="3" borderId="23" xfId="0" applyFont="1" applyFill="1" applyBorder="1" applyAlignment="1" applyProtection="1">
      <alignment horizontal="center" vertical="center" wrapText="1" justifyLastLine="1"/>
      <protection hidden="1"/>
    </xf>
    <xf numFmtId="0" fontId="105" fillId="3" borderId="230" xfId="0" applyFont="1" applyFill="1" applyBorder="1" applyAlignment="1" applyProtection="1">
      <alignment horizontal="distributed" vertical="center" wrapText="1" justifyLastLine="1"/>
      <protection hidden="1"/>
    </xf>
    <xf numFmtId="0" fontId="175" fillId="3" borderId="12" xfId="0" applyFont="1" applyFill="1" applyBorder="1" applyAlignment="1" applyProtection="1">
      <alignment horizontal="center" vertical="center" wrapText="1" justifyLastLine="1"/>
      <protection hidden="1"/>
    </xf>
    <xf numFmtId="0" fontId="3" fillId="3" borderId="230" xfId="0" applyFont="1" applyFill="1" applyBorder="1" applyAlignment="1" applyProtection="1">
      <alignment horizontal="center" vertical="center" wrapText="1" justifyLastLine="1"/>
      <protection hidden="1"/>
    </xf>
    <xf numFmtId="0" fontId="167" fillId="3" borderId="13" xfId="0" applyFont="1" applyFill="1" applyBorder="1" applyAlignment="1" applyProtection="1">
      <alignment horizontal="center" vertical="center"/>
      <protection hidden="1"/>
    </xf>
    <xf numFmtId="0" fontId="167" fillId="3" borderId="0" xfId="0" applyFont="1" applyFill="1" applyAlignment="1" applyProtection="1">
      <alignment horizontal="center" vertical="center"/>
      <protection hidden="1"/>
    </xf>
    <xf numFmtId="0" fontId="167" fillId="3" borderId="15" xfId="0" applyFont="1" applyFill="1" applyBorder="1" applyAlignment="1" applyProtection="1">
      <alignment horizontal="center" vertical="center"/>
      <protection hidden="1"/>
    </xf>
    <xf numFmtId="0" fontId="167" fillId="3" borderId="99" xfId="0" applyFont="1" applyFill="1" applyBorder="1" applyAlignment="1" applyProtection="1">
      <alignment horizontal="center" vertical="center"/>
      <protection hidden="1"/>
    </xf>
    <xf numFmtId="0" fontId="175" fillId="3" borderId="94" xfId="0" applyFont="1" applyFill="1" applyBorder="1" applyAlignment="1" applyProtection="1">
      <alignment horizontal="right" vertical="center"/>
      <protection hidden="1"/>
    </xf>
    <xf numFmtId="0" fontId="175" fillId="3" borderId="23" xfId="0" applyFont="1" applyFill="1" applyBorder="1" applyAlignment="1" applyProtection="1">
      <alignment horizontal="right" vertical="center"/>
      <protection hidden="1"/>
    </xf>
    <xf numFmtId="0" fontId="175" fillId="4" borderId="231" xfId="0" applyFont="1" applyFill="1" applyBorder="1" applyAlignment="1" applyProtection="1">
      <alignment horizontal="right" vertical="center"/>
      <protection hidden="1"/>
    </xf>
    <xf numFmtId="0" fontId="175" fillId="3" borderId="232" xfId="0" applyFont="1" applyFill="1" applyBorder="1" applyAlignment="1" applyProtection="1">
      <alignment horizontal="right" vertical="center"/>
      <protection hidden="1"/>
    </xf>
    <xf numFmtId="0" fontId="3" fillId="3" borderId="12" xfId="0" applyFont="1" applyFill="1" applyBorder="1" applyAlignment="1" applyProtection="1">
      <alignment horizontal="right" vertical="center"/>
      <protection hidden="1"/>
    </xf>
    <xf numFmtId="0" fontId="175" fillId="3" borderId="233" xfId="0" applyFont="1" applyFill="1" applyBorder="1" applyAlignment="1" applyProtection="1">
      <alignment horizontal="right" vertical="center"/>
      <protection hidden="1"/>
    </xf>
    <xf numFmtId="0" fontId="175" fillId="3" borderId="24" xfId="0" applyFont="1" applyFill="1" applyBorder="1" applyAlignment="1" applyProtection="1">
      <alignment horizontal="right" vertical="center"/>
      <protection hidden="1"/>
    </xf>
    <xf numFmtId="0" fontId="0" fillId="3" borderId="46" xfId="0" applyFill="1" applyBorder="1" applyAlignment="1" applyProtection="1">
      <alignment vertical="center"/>
      <protection hidden="1"/>
    </xf>
    <xf numFmtId="0" fontId="3" fillId="3" borderId="13" xfId="0" applyFont="1" applyFill="1" applyBorder="1" applyProtection="1">
      <protection hidden="1"/>
    </xf>
    <xf numFmtId="0" fontId="0" fillId="3" borderId="0" xfId="0" applyFill="1" applyAlignment="1" applyProtection="1">
      <alignment vertical="center"/>
      <protection hidden="1"/>
    </xf>
    <xf numFmtId="0" fontId="167" fillId="3" borderId="32" xfId="0" applyFont="1" applyFill="1" applyBorder="1" applyAlignment="1" applyProtection="1">
      <alignment horizontal="center" vertical="center"/>
      <protection hidden="1"/>
    </xf>
    <xf numFmtId="176" fontId="178" fillId="3" borderId="244" xfId="0" applyNumberFormat="1" applyFont="1" applyFill="1" applyBorder="1" applyAlignment="1" applyProtection="1">
      <alignment horizontal="right" vertical="center"/>
      <protection hidden="1"/>
    </xf>
    <xf numFmtId="176" fontId="179" fillId="4" borderId="236" xfId="0" applyNumberFormat="1" applyFont="1" applyFill="1" applyBorder="1" applyAlignment="1" applyProtection="1">
      <alignment horizontal="right" vertical="center"/>
      <protection hidden="1"/>
    </xf>
    <xf numFmtId="176" fontId="179" fillId="3" borderId="244" xfId="0" applyNumberFormat="1" applyFont="1" applyFill="1" applyBorder="1" applyAlignment="1" applyProtection="1">
      <alignment horizontal="right" vertical="center"/>
      <protection hidden="1"/>
    </xf>
    <xf numFmtId="176" fontId="179" fillId="3" borderId="236" xfId="0" applyNumberFormat="1" applyFont="1" applyFill="1" applyBorder="1" applyAlignment="1" applyProtection="1">
      <alignment horizontal="right" vertical="center"/>
      <protection hidden="1"/>
    </xf>
    <xf numFmtId="0" fontId="167" fillId="3" borderId="1" xfId="0" applyFont="1" applyFill="1" applyBorder="1" applyAlignment="1" applyProtection="1">
      <alignment horizontal="center" vertical="center"/>
      <protection hidden="1"/>
    </xf>
    <xf numFmtId="176" fontId="132" fillId="4" borderId="33" xfId="0" applyNumberFormat="1" applyFont="1" applyFill="1" applyBorder="1" applyAlignment="1" applyProtection="1">
      <alignment horizontal="right" vertical="center"/>
      <protection hidden="1"/>
    </xf>
    <xf numFmtId="176" fontId="180" fillId="3" borderId="13" xfId="0" applyNumberFormat="1" applyFont="1" applyFill="1" applyBorder="1" applyAlignment="1" applyProtection="1">
      <alignment horizontal="right" vertical="center"/>
      <protection hidden="1"/>
    </xf>
    <xf numFmtId="176" fontId="180" fillId="3" borderId="94" xfId="0" applyNumberFormat="1" applyFont="1" applyFill="1" applyBorder="1" applyAlignment="1" applyProtection="1">
      <alignment horizontal="right" vertical="center"/>
      <protection hidden="1"/>
    </xf>
    <xf numFmtId="0" fontId="53" fillId="3" borderId="2" xfId="0" applyFont="1" applyFill="1" applyBorder="1" applyAlignment="1" applyProtection="1">
      <alignment horizontal="center" vertical="center" wrapText="1"/>
      <protection hidden="1"/>
    </xf>
    <xf numFmtId="176" fontId="139" fillId="0" borderId="2" xfId="0" applyNumberFormat="1" applyFont="1" applyBorder="1" applyAlignment="1" applyProtection="1">
      <alignment horizontal="right" vertical="center" wrapText="1"/>
      <protection hidden="1"/>
    </xf>
    <xf numFmtId="49" fontId="167" fillId="3" borderId="13" xfId="0" applyNumberFormat="1" applyFont="1" applyFill="1" applyBorder="1" applyAlignment="1" applyProtection="1">
      <alignment horizontal="center" vertical="center"/>
      <protection hidden="1"/>
    </xf>
    <xf numFmtId="49" fontId="167" fillId="3" borderId="1" xfId="0" applyNumberFormat="1" applyFont="1" applyFill="1" applyBorder="1" applyAlignment="1" applyProtection="1">
      <alignment horizontal="center" vertical="center"/>
      <protection hidden="1"/>
    </xf>
    <xf numFmtId="176" fontId="180" fillId="3" borderId="1" xfId="0" applyNumberFormat="1" applyFont="1" applyFill="1" applyBorder="1" applyAlignment="1" applyProtection="1">
      <alignment horizontal="right" vertical="center"/>
      <protection hidden="1"/>
    </xf>
    <xf numFmtId="176" fontId="132" fillId="3" borderId="245" xfId="0" applyNumberFormat="1" applyFont="1" applyFill="1" applyBorder="1" applyAlignment="1" applyProtection="1">
      <alignment horizontal="right" vertical="center"/>
      <protection hidden="1"/>
    </xf>
    <xf numFmtId="176" fontId="132" fillId="3" borderId="209" xfId="0" applyNumberFormat="1" applyFont="1" applyFill="1" applyBorder="1" applyAlignment="1" applyProtection="1">
      <alignment horizontal="right" vertical="center"/>
      <protection hidden="1"/>
    </xf>
    <xf numFmtId="176" fontId="132" fillId="3" borderId="247" xfId="0" applyNumberFormat="1" applyFont="1" applyFill="1" applyBorder="1" applyAlignment="1" applyProtection="1">
      <alignment horizontal="right" vertical="center"/>
      <protection hidden="1"/>
    </xf>
    <xf numFmtId="176" fontId="86" fillId="4" borderId="236" xfId="0" applyNumberFormat="1" applyFont="1" applyFill="1" applyBorder="1" applyAlignment="1" applyProtection="1">
      <alignment horizontal="right" vertical="center"/>
      <protection hidden="1"/>
    </xf>
    <xf numFmtId="176" fontId="86" fillId="3" borderId="244" xfId="0" applyNumberFormat="1" applyFont="1" applyFill="1" applyBorder="1" applyAlignment="1" applyProtection="1">
      <alignment horizontal="right" vertical="center"/>
      <protection hidden="1"/>
    </xf>
    <xf numFmtId="176" fontId="86" fillId="3" borderId="236" xfId="0" applyNumberFormat="1" applyFont="1" applyFill="1" applyBorder="1" applyAlignment="1" applyProtection="1">
      <alignment horizontal="right" vertical="center"/>
      <protection hidden="1"/>
    </xf>
    <xf numFmtId="176" fontId="132" fillId="4" borderId="87" xfId="0" applyNumberFormat="1" applyFont="1" applyFill="1" applyBorder="1" applyAlignment="1" applyProtection="1">
      <alignment horizontal="right" vertical="center"/>
      <protection hidden="1"/>
    </xf>
    <xf numFmtId="176" fontId="132" fillId="3" borderId="254" xfId="0" applyNumberFormat="1" applyFont="1" applyFill="1" applyBorder="1" applyAlignment="1" applyProtection="1">
      <alignment horizontal="right" vertical="center"/>
      <protection hidden="1"/>
    </xf>
    <xf numFmtId="176" fontId="132" fillId="3" borderId="255" xfId="0" applyNumberFormat="1" applyFont="1" applyFill="1" applyBorder="1" applyAlignment="1" applyProtection="1">
      <alignment horizontal="right" vertical="center"/>
      <protection hidden="1"/>
    </xf>
    <xf numFmtId="176" fontId="132" fillId="3" borderId="256" xfId="0" applyNumberFormat="1" applyFont="1" applyFill="1" applyBorder="1" applyAlignment="1" applyProtection="1">
      <alignment horizontal="right" vertical="center"/>
      <protection hidden="1"/>
    </xf>
    <xf numFmtId="176" fontId="132" fillId="3" borderId="257" xfId="0" applyNumberFormat="1" applyFont="1" applyFill="1" applyBorder="1" applyAlignment="1" applyProtection="1">
      <alignment horizontal="right" vertical="center"/>
      <protection hidden="1"/>
    </xf>
    <xf numFmtId="0" fontId="145" fillId="3" borderId="12" xfId="0" applyFont="1" applyFill="1" applyBorder="1" applyProtection="1">
      <protection hidden="1"/>
    </xf>
    <xf numFmtId="0" fontId="167" fillId="3" borderId="12" xfId="0" applyFont="1" applyFill="1" applyBorder="1" applyProtection="1">
      <protection hidden="1"/>
    </xf>
    <xf numFmtId="0" fontId="167" fillId="3" borderId="0" xfId="0" applyFont="1" applyFill="1" applyProtection="1">
      <protection hidden="1"/>
    </xf>
    <xf numFmtId="0" fontId="145" fillId="3" borderId="0" xfId="0" applyFont="1" applyFill="1" applyProtection="1">
      <protection hidden="1"/>
    </xf>
    <xf numFmtId="0" fontId="3" fillId="3" borderId="0" xfId="0" applyFont="1" applyFill="1" applyAlignment="1" applyProtection="1">
      <alignment horizontal="distributed"/>
      <protection hidden="1"/>
    </xf>
    <xf numFmtId="0" fontId="141" fillId="3" borderId="0" xfId="0" applyFont="1" applyFill="1" applyProtection="1">
      <protection hidden="1"/>
    </xf>
    <xf numFmtId="0" fontId="140" fillId="3" borderId="0" xfId="0" applyFont="1" applyFill="1" applyProtection="1">
      <protection hidden="1"/>
    </xf>
    <xf numFmtId="0" fontId="181" fillId="3" borderId="0" xfId="0" applyFont="1" applyFill="1" applyProtection="1">
      <protection hidden="1"/>
    </xf>
    <xf numFmtId="0" fontId="182" fillId="3" borderId="0" xfId="0" applyFont="1" applyFill="1" applyProtection="1">
      <protection hidden="1"/>
    </xf>
    <xf numFmtId="0" fontId="183" fillId="3" borderId="0" xfId="0" applyFont="1" applyFill="1" applyProtection="1">
      <protection hidden="1"/>
    </xf>
    <xf numFmtId="0" fontId="184" fillId="3" borderId="0" xfId="0" applyFont="1" applyFill="1" applyAlignment="1" applyProtection="1">
      <alignment vertical="top"/>
      <protection hidden="1"/>
    </xf>
    <xf numFmtId="0" fontId="140" fillId="3" borderId="8" xfId="0" applyFont="1" applyFill="1" applyBorder="1" applyProtection="1">
      <protection hidden="1"/>
    </xf>
    <xf numFmtId="0" fontId="183" fillId="3" borderId="0" xfId="0" applyFont="1" applyFill="1" applyAlignment="1" applyProtection="1">
      <alignment horizontal="center" vertical="center"/>
      <protection hidden="1"/>
    </xf>
    <xf numFmtId="0" fontId="167" fillId="4" borderId="0" xfId="0" applyFont="1" applyFill="1" applyAlignment="1" applyProtection="1">
      <alignment vertical="center"/>
      <protection hidden="1"/>
    </xf>
    <xf numFmtId="0" fontId="181" fillId="3" borderId="0" xfId="0" applyFont="1" applyFill="1" applyAlignment="1" applyProtection="1">
      <alignment horizontal="right"/>
      <protection hidden="1"/>
    </xf>
    <xf numFmtId="0" fontId="167" fillId="3" borderId="12" xfId="0" applyFont="1" applyFill="1" applyBorder="1" applyAlignment="1" applyProtection="1">
      <alignment horizontal="center"/>
      <protection hidden="1"/>
    </xf>
    <xf numFmtId="0" fontId="167" fillId="3" borderId="24" xfId="0" applyFont="1" applyFill="1" applyBorder="1" applyAlignment="1" applyProtection="1">
      <alignment horizontal="center"/>
      <protection hidden="1"/>
    </xf>
    <xf numFmtId="0" fontId="52" fillId="3" borderId="94" xfId="0" applyFont="1" applyFill="1" applyBorder="1" applyAlignment="1" applyProtection="1">
      <alignment horizontal="center" vertical="center" wrapText="1" justifyLastLine="1"/>
      <protection hidden="1"/>
    </xf>
    <xf numFmtId="0" fontId="167" fillId="3" borderId="230" xfId="0" applyFont="1" applyFill="1" applyBorder="1" applyAlignment="1" applyProtection="1">
      <alignment horizontal="distributed" vertical="center" wrapText="1" justifyLastLine="1"/>
      <protection hidden="1"/>
    </xf>
    <xf numFmtId="0" fontId="167" fillId="3" borderId="23" xfId="0" applyFont="1" applyFill="1" applyBorder="1" applyProtection="1">
      <protection hidden="1"/>
    </xf>
    <xf numFmtId="0" fontId="175" fillId="3" borderId="12" xfId="0" applyFont="1" applyFill="1" applyBorder="1" applyAlignment="1" applyProtection="1">
      <alignment horizontal="right" vertical="center"/>
      <protection hidden="1"/>
    </xf>
    <xf numFmtId="0" fontId="167" fillId="3" borderId="15" xfId="0" applyFont="1" applyFill="1" applyBorder="1" applyProtection="1">
      <protection hidden="1"/>
    </xf>
    <xf numFmtId="0" fontId="167" fillId="3" borderId="87" xfId="0" applyFont="1" applyFill="1" applyBorder="1" applyProtection="1">
      <protection hidden="1"/>
    </xf>
    <xf numFmtId="176" fontId="186" fillId="0" borderId="94" xfId="0" applyNumberFormat="1" applyFont="1" applyBorder="1" applyAlignment="1" applyProtection="1">
      <alignment horizontal="right" vertical="center"/>
      <protection hidden="1"/>
    </xf>
    <xf numFmtId="176" fontId="187" fillId="3" borderId="248" xfId="0" applyNumberFormat="1" applyFont="1" applyFill="1" applyBorder="1" applyAlignment="1" applyProtection="1">
      <alignment horizontal="right" vertical="center"/>
      <protection hidden="1"/>
    </xf>
    <xf numFmtId="176" fontId="188" fillId="4" borderId="12" xfId="0" applyNumberFormat="1" applyFont="1" applyFill="1" applyBorder="1" applyAlignment="1" applyProtection="1">
      <alignment horizontal="right" vertical="center"/>
      <protection hidden="1"/>
    </xf>
    <xf numFmtId="176" fontId="187" fillId="0" borderId="94" xfId="0" applyNumberFormat="1" applyFont="1" applyBorder="1" applyAlignment="1" applyProtection="1">
      <alignment horizontal="right" vertical="center"/>
      <protection hidden="1"/>
    </xf>
    <xf numFmtId="0" fontId="18" fillId="0" borderId="2" xfId="0" applyFont="1" applyBorder="1" applyAlignment="1" applyProtection="1">
      <alignment horizontal="center" vertical="center"/>
      <protection hidden="1"/>
    </xf>
    <xf numFmtId="0" fontId="167" fillId="3" borderId="33" xfId="0" applyFont="1" applyFill="1" applyBorder="1" applyProtection="1">
      <protection hidden="1"/>
    </xf>
    <xf numFmtId="0" fontId="185" fillId="3" borderId="1" xfId="0" applyFont="1" applyFill="1" applyBorder="1" applyAlignment="1" applyProtection="1">
      <alignment horizontal="center" vertical="center"/>
      <protection hidden="1"/>
    </xf>
    <xf numFmtId="176" fontId="186" fillId="0" borderId="1" xfId="0" applyNumberFormat="1" applyFont="1" applyBorder="1" applyAlignment="1" applyProtection="1">
      <alignment horizontal="right" vertical="center"/>
      <protection hidden="1"/>
    </xf>
    <xf numFmtId="176" fontId="187" fillId="0" borderId="1" xfId="0" applyNumberFormat="1" applyFont="1" applyBorder="1" applyAlignment="1" applyProtection="1">
      <alignment horizontal="right" vertical="center"/>
      <protection hidden="1"/>
    </xf>
    <xf numFmtId="176" fontId="188" fillId="4" borderId="33" xfId="0" applyNumberFormat="1" applyFont="1" applyFill="1" applyBorder="1" applyAlignment="1" applyProtection="1">
      <alignment horizontal="right" vertical="center"/>
      <protection hidden="1"/>
    </xf>
    <xf numFmtId="179" fontId="137" fillId="4" borderId="0" xfId="0" applyNumberFormat="1" applyFont="1" applyFill="1" applyAlignment="1" applyProtection="1">
      <alignment horizontal="right" vertical="center"/>
      <protection hidden="1"/>
    </xf>
    <xf numFmtId="176" fontId="186" fillId="4" borderId="248" xfId="0" applyNumberFormat="1" applyFont="1" applyFill="1" applyBorder="1" applyAlignment="1" applyProtection="1">
      <alignment horizontal="right" vertical="center"/>
      <protection hidden="1"/>
    </xf>
    <xf numFmtId="176" fontId="187" fillId="3" borderId="223" xfId="0" applyNumberFormat="1" applyFont="1" applyFill="1" applyBorder="1" applyAlignment="1" applyProtection="1">
      <alignment horizontal="right" vertical="center"/>
      <protection hidden="1"/>
    </xf>
    <xf numFmtId="176" fontId="187" fillId="4" borderId="12" xfId="0" applyNumberFormat="1" applyFont="1" applyFill="1" applyBorder="1" applyAlignment="1" applyProtection="1">
      <alignment horizontal="right" vertical="center"/>
      <protection hidden="1"/>
    </xf>
    <xf numFmtId="176" fontId="189" fillId="3" borderId="1" xfId="0" applyNumberFormat="1" applyFont="1" applyFill="1" applyBorder="1" applyAlignment="1" applyProtection="1">
      <alignment horizontal="right" vertical="center"/>
      <protection hidden="1"/>
    </xf>
    <xf numFmtId="176" fontId="188" fillId="4" borderId="253" xfId="0" applyNumberFormat="1" applyFont="1" applyFill="1" applyBorder="1" applyAlignment="1" applyProtection="1">
      <alignment horizontal="right" vertical="center"/>
      <protection hidden="1"/>
    </xf>
    <xf numFmtId="176" fontId="188" fillId="4" borderId="259" xfId="0" applyNumberFormat="1" applyFont="1" applyFill="1" applyBorder="1" applyAlignment="1" applyProtection="1">
      <alignment horizontal="right" vertical="center"/>
      <protection hidden="1"/>
    </xf>
    <xf numFmtId="0" fontId="167" fillId="3" borderId="15" xfId="0" applyFont="1" applyFill="1" applyBorder="1" applyAlignment="1" applyProtection="1">
      <alignment vertical="center" wrapText="1"/>
      <protection hidden="1"/>
    </xf>
    <xf numFmtId="0" fontId="185" fillId="3" borderId="13" xfId="0" applyFont="1" applyFill="1" applyBorder="1" applyAlignment="1" applyProtection="1">
      <alignment horizontal="center" vertical="center"/>
      <protection hidden="1"/>
    </xf>
    <xf numFmtId="176" fontId="187" fillId="0" borderId="13" xfId="0" applyNumberFormat="1" applyFont="1" applyBorder="1" applyAlignment="1" applyProtection="1">
      <alignment horizontal="right" vertical="center"/>
      <protection hidden="1"/>
    </xf>
    <xf numFmtId="0" fontId="167" fillId="3" borderId="15" xfId="0" applyFont="1" applyFill="1" applyBorder="1" applyAlignment="1" applyProtection="1">
      <alignment vertical="center"/>
      <protection hidden="1"/>
    </xf>
    <xf numFmtId="0" fontId="185" fillId="3" borderId="94" xfId="0" applyFont="1" applyFill="1" applyBorder="1" applyAlignment="1" applyProtection="1">
      <alignment horizontal="center" vertical="center"/>
      <protection hidden="1"/>
    </xf>
    <xf numFmtId="176" fontId="188" fillId="4" borderId="1" xfId="0" applyNumberFormat="1" applyFont="1" applyFill="1" applyBorder="1" applyAlignment="1" applyProtection="1">
      <alignment horizontal="right" vertical="center"/>
      <protection hidden="1"/>
    </xf>
    <xf numFmtId="0" fontId="167" fillId="4" borderId="33" xfId="0" applyFont="1" applyFill="1" applyBorder="1" applyAlignment="1" applyProtection="1">
      <alignment vertical="center"/>
      <protection hidden="1"/>
    </xf>
    <xf numFmtId="0" fontId="52" fillId="4" borderId="94" xfId="0" applyFont="1" applyFill="1" applyBorder="1" applyAlignment="1" applyProtection="1">
      <alignment horizontal="center" vertical="center" wrapText="1" justifyLastLine="1"/>
      <protection hidden="1"/>
    </xf>
    <xf numFmtId="0" fontId="175" fillId="4" borderId="94" xfId="0" applyFont="1" applyFill="1" applyBorder="1" applyAlignment="1" applyProtection="1">
      <alignment horizontal="center" vertical="center" wrapText="1" justifyLastLine="1"/>
      <protection hidden="1"/>
    </xf>
    <xf numFmtId="0" fontId="167" fillId="3" borderId="49" xfId="0" applyFont="1" applyFill="1" applyBorder="1" applyAlignment="1" applyProtection="1">
      <alignment horizontal="center" vertical="center"/>
      <protection hidden="1"/>
    </xf>
    <xf numFmtId="0" fontId="167" fillId="3" borderId="13" xfId="0" applyFont="1" applyFill="1" applyBorder="1" applyAlignment="1" applyProtection="1">
      <alignment vertical="center" textRotation="255"/>
      <protection hidden="1"/>
    </xf>
    <xf numFmtId="176" fontId="186" fillId="0" borderId="13" xfId="0" applyNumberFormat="1" applyFont="1" applyBorder="1" applyAlignment="1" applyProtection="1">
      <alignment horizontal="right" vertical="center"/>
      <protection hidden="1"/>
    </xf>
    <xf numFmtId="176" fontId="188" fillId="4" borderId="0" xfId="0" applyNumberFormat="1" applyFont="1" applyFill="1" applyAlignment="1" applyProtection="1">
      <alignment horizontal="right" vertical="center"/>
      <protection hidden="1"/>
    </xf>
    <xf numFmtId="176" fontId="187" fillId="4" borderId="248" xfId="0" applyNumberFormat="1" applyFont="1" applyFill="1" applyBorder="1" applyAlignment="1" applyProtection="1">
      <alignment horizontal="right" vertical="center"/>
      <protection hidden="1"/>
    </xf>
    <xf numFmtId="176" fontId="187" fillId="0" borderId="33" xfId="0" applyNumberFormat="1" applyFont="1" applyBorder="1" applyAlignment="1" applyProtection="1">
      <alignment horizontal="right" vertical="center"/>
      <protection hidden="1"/>
    </xf>
    <xf numFmtId="0" fontId="167" fillId="3" borderId="15" xfId="0" applyFont="1" applyFill="1" applyBorder="1" applyAlignment="1" applyProtection="1">
      <alignment horizontal="distributed"/>
      <protection hidden="1"/>
    </xf>
    <xf numFmtId="0" fontId="167" fillId="3" borderId="0" xfId="0" applyFont="1" applyFill="1" applyAlignment="1" applyProtection="1">
      <alignment horizontal="distributed"/>
      <protection hidden="1"/>
    </xf>
    <xf numFmtId="176" fontId="187" fillId="0" borderId="0" xfId="0" applyNumberFormat="1" applyFont="1" applyAlignment="1" applyProtection="1">
      <alignment horizontal="right" vertical="center"/>
      <protection hidden="1"/>
    </xf>
    <xf numFmtId="0" fontId="167" fillId="3" borderId="87" xfId="0" applyFont="1" applyFill="1" applyBorder="1" applyAlignment="1" applyProtection="1">
      <alignment horizontal="distributed"/>
      <protection hidden="1"/>
    </xf>
    <xf numFmtId="0" fontId="167" fillId="3" borderId="33" xfId="0" applyFont="1" applyFill="1" applyBorder="1" applyAlignment="1" applyProtection="1">
      <alignment horizontal="distributed"/>
      <protection hidden="1"/>
    </xf>
    <xf numFmtId="49" fontId="185" fillId="3" borderId="1" xfId="0" applyNumberFormat="1" applyFont="1" applyFill="1" applyBorder="1" applyAlignment="1" applyProtection="1">
      <alignment horizontal="center" vertical="center"/>
      <protection hidden="1"/>
    </xf>
    <xf numFmtId="49" fontId="185" fillId="3" borderId="13" xfId="0" applyNumberFormat="1" applyFont="1" applyFill="1" applyBorder="1" applyAlignment="1" applyProtection="1">
      <alignment horizontal="center" vertical="center"/>
      <protection hidden="1"/>
    </xf>
    <xf numFmtId="176" fontId="188" fillId="4" borderId="248" xfId="0" applyNumberFormat="1" applyFont="1" applyFill="1" applyBorder="1" applyAlignment="1" applyProtection="1">
      <alignment horizontal="right" vertical="center"/>
      <protection hidden="1"/>
    </xf>
    <xf numFmtId="0" fontId="167" fillId="3" borderId="15" xfId="0" applyFont="1" applyFill="1" applyBorder="1" applyAlignment="1" applyProtection="1">
      <alignment vertical="center" textRotation="255"/>
      <protection hidden="1"/>
    </xf>
    <xf numFmtId="0" fontId="138" fillId="0" borderId="2" xfId="0" applyFont="1" applyBorder="1" applyAlignment="1" applyProtection="1">
      <alignment horizontal="center" vertical="center"/>
      <protection hidden="1"/>
    </xf>
    <xf numFmtId="176" fontId="188" fillId="4" borderId="87" xfId="0" applyNumberFormat="1" applyFont="1" applyFill="1" applyBorder="1" applyAlignment="1" applyProtection="1">
      <alignment horizontal="right" vertical="center"/>
      <protection hidden="1"/>
    </xf>
    <xf numFmtId="0" fontId="167" fillId="3" borderId="19" xfId="0" applyFont="1" applyFill="1" applyBorder="1" applyProtection="1">
      <protection hidden="1"/>
    </xf>
    <xf numFmtId="0" fontId="167" fillId="3" borderId="19" xfId="0" applyFont="1" applyFill="1" applyBorder="1" applyAlignment="1" applyProtection="1">
      <alignment vertical="center" textRotation="255"/>
      <protection hidden="1"/>
    </xf>
    <xf numFmtId="49" fontId="185" fillId="3" borderId="99" xfId="0" applyNumberFormat="1" applyFont="1" applyFill="1" applyBorder="1" applyAlignment="1" applyProtection="1">
      <alignment horizontal="center" vertical="center"/>
      <protection hidden="1"/>
    </xf>
    <xf numFmtId="176" fontId="188" fillId="3" borderId="99" xfId="0" applyNumberFormat="1" applyFont="1" applyFill="1" applyBorder="1" applyAlignment="1" applyProtection="1">
      <alignment horizontal="right" vertical="center"/>
      <protection hidden="1"/>
    </xf>
    <xf numFmtId="0" fontId="191" fillId="3" borderId="0" xfId="0" applyFont="1" applyFill="1" applyAlignment="1" applyProtection="1">
      <alignment vertical="center"/>
      <protection hidden="1"/>
    </xf>
    <xf numFmtId="0" fontId="167" fillId="3" borderId="0" xfId="0" applyFont="1" applyFill="1" applyAlignment="1" applyProtection="1">
      <alignment horizontal="left" vertical="center"/>
      <protection hidden="1"/>
    </xf>
    <xf numFmtId="0" fontId="191" fillId="3" borderId="0" xfId="0" applyFont="1" applyFill="1" applyAlignment="1" applyProtection="1">
      <alignment horizontal="left" vertical="center"/>
      <protection hidden="1"/>
    </xf>
    <xf numFmtId="179" fontId="34" fillId="0" borderId="97" xfId="0" applyNumberFormat="1" applyFont="1" applyBorder="1" applyAlignment="1" applyProtection="1">
      <alignment vertical="center"/>
      <protection locked="0"/>
    </xf>
    <xf numFmtId="0" fontId="141" fillId="3" borderId="32" xfId="0" applyFont="1" applyFill="1" applyBorder="1" applyProtection="1">
      <protection hidden="1"/>
    </xf>
    <xf numFmtId="0" fontId="159" fillId="3" borderId="0" xfId="0" applyFont="1" applyFill="1" applyAlignment="1" applyProtection="1">
      <alignment horizontal="center"/>
      <protection hidden="1"/>
    </xf>
    <xf numFmtId="0" fontId="158" fillId="4" borderId="0" xfId="0" applyFont="1" applyFill="1" applyAlignment="1" applyProtection="1">
      <alignment vertical="top"/>
      <protection hidden="1"/>
    </xf>
    <xf numFmtId="0" fontId="158" fillId="4" borderId="0" xfId="0" applyFont="1" applyFill="1" applyAlignment="1" applyProtection="1">
      <alignment vertical="center"/>
      <protection hidden="1"/>
    </xf>
    <xf numFmtId="0" fontId="141" fillId="3" borderId="8" xfId="0" applyFont="1" applyFill="1" applyBorder="1" applyProtection="1">
      <protection hidden="1"/>
    </xf>
    <xf numFmtId="0" fontId="164" fillId="3" borderId="0" xfId="0" applyFont="1" applyFill="1" applyAlignment="1" applyProtection="1">
      <alignment horizontal="center" vertical="center"/>
      <protection hidden="1"/>
    </xf>
    <xf numFmtId="0" fontId="3" fillId="3" borderId="23" xfId="0" applyFont="1" applyFill="1" applyBorder="1" applyAlignment="1" applyProtection="1">
      <alignment horizontal="right"/>
      <protection hidden="1"/>
    </xf>
    <xf numFmtId="0" fontId="3" fillId="3" borderId="24" xfId="0" applyFont="1" applyFill="1" applyBorder="1" applyAlignment="1" applyProtection="1">
      <alignment horizontal="center"/>
      <protection hidden="1"/>
    </xf>
    <xf numFmtId="0" fontId="3" fillId="3" borderId="249" xfId="0" applyFont="1" applyFill="1" applyBorder="1" applyAlignment="1" applyProtection="1">
      <alignment horizontal="distributed" vertical="center" wrapText="1" justifyLastLine="1"/>
      <protection hidden="1"/>
    </xf>
    <xf numFmtId="0" fontId="52" fillId="3" borderId="24" xfId="0" applyFont="1" applyFill="1" applyBorder="1" applyAlignment="1" applyProtection="1">
      <alignment horizontal="center" vertical="center" wrapText="1" justifyLastLine="1"/>
      <protection hidden="1"/>
    </xf>
    <xf numFmtId="0" fontId="167" fillId="3" borderId="19" xfId="0" applyFont="1" applyFill="1" applyBorder="1" applyAlignment="1" applyProtection="1">
      <alignment horizontal="center" vertical="center"/>
      <protection hidden="1"/>
    </xf>
    <xf numFmtId="0" fontId="34" fillId="0" borderId="3" xfId="0" applyFont="1" applyBorder="1" applyAlignment="1" applyProtection="1">
      <alignment vertical="center"/>
      <protection hidden="1"/>
    </xf>
    <xf numFmtId="176" fontId="139" fillId="0" borderId="3" xfId="0" applyNumberFormat="1" applyFont="1" applyBorder="1" applyAlignment="1" applyProtection="1">
      <alignment vertical="center" wrapText="1"/>
      <protection hidden="1"/>
    </xf>
    <xf numFmtId="179" fontId="34" fillId="4" borderId="0" xfId="0" applyNumberFormat="1" applyFont="1" applyFill="1" applyAlignment="1" applyProtection="1">
      <alignment vertical="center"/>
      <protection hidden="1"/>
    </xf>
    <xf numFmtId="0" fontId="167" fillId="4" borderId="12" xfId="0" applyFont="1" applyFill="1" applyBorder="1" applyAlignment="1" applyProtection="1">
      <alignment vertical="distributed" textRotation="255"/>
      <protection hidden="1"/>
    </xf>
    <xf numFmtId="0" fontId="167" fillId="4" borderId="0" xfId="0" applyFont="1" applyFill="1" applyAlignment="1" applyProtection="1">
      <alignment vertical="distributed" textRotation="255"/>
      <protection hidden="1"/>
    </xf>
    <xf numFmtId="0" fontId="3" fillId="3" borderId="33" xfId="0" applyFont="1" applyFill="1" applyBorder="1" applyProtection="1">
      <protection hidden="1"/>
    </xf>
    <xf numFmtId="0" fontId="3" fillId="3" borderId="45" xfId="0" applyFont="1" applyFill="1" applyBorder="1" applyProtection="1">
      <protection hidden="1"/>
    </xf>
    <xf numFmtId="0" fontId="167" fillId="3" borderId="24" xfId="0" applyFont="1" applyFill="1" applyBorder="1" applyAlignment="1" applyProtection="1">
      <alignment horizontal="center" vertical="center" wrapText="1" justifyLastLine="1"/>
      <protection hidden="1"/>
    </xf>
    <xf numFmtId="0" fontId="3" fillId="3" borderId="94" xfId="0" applyFont="1" applyFill="1" applyBorder="1" applyAlignment="1" applyProtection="1">
      <alignment horizontal="center" vertical="center" wrapText="1" justifyLastLine="1"/>
      <protection hidden="1"/>
    </xf>
    <xf numFmtId="0" fontId="167" fillId="3" borderId="94" xfId="0" applyFont="1" applyFill="1" applyBorder="1" applyAlignment="1" applyProtection="1">
      <alignment vertical="center" textRotation="255"/>
      <protection hidden="1"/>
    </xf>
    <xf numFmtId="0" fontId="193" fillId="3" borderId="12" xfId="0" applyFont="1" applyFill="1" applyBorder="1" applyProtection="1">
      <protection hidden="1"/>
    </xf>
    <xf numFmtId="0" fontId="193" fillId="3" borderId="0" xfId="0" applyFont="1" applyFill="1" applyProtection="1">
      <protection hidden="1"/>
    </xf>
    <xf numFmtId="0" fontId="3" fillId="4" borderId="0" xfId="0" applyFont="1" applyFill="1" applyAlignment="1" applyProtection="1">
      <alignment vertical="center"/>
      <protection hidden="1"/>
    </xf>
    <xf numFmtId="0" fontId="3" fillId="3" borderId="0" xfId="0" applyFont="1" applyFill="1" applyAlignment="1" applyProtection="1">
      <alignment vertical="center"/>
      <protection hidden="1"/>
    </xf>
    <xf numFmtId="0" fontId="3" fillId="3" borderId="0" xfId="0" applyFont="1" applyFill="1" applyAlignment="1" applyProtection="1">
      <alignment vertical="center" textRotation="255"/>
      <protection hidden="1"/>
    </xf>
    <xf numFmtId="0" fontId="4" fillId="3" borderId="0" xfId="0" applyFont="1" applyFill="1" applyAlignment="1" applyProtection="1">
      <alignment vertical="center" textRotation="255"/>
      <protection hidden="1"/>
    </xf>
    <xf numFmtId="0" fontId="4" fillId="4" borderId="0" xfId="0" applyFont="1" applyFill="1" applyAlignment="1" applyProtection="1">
      <alignment vertical="center" textRotation="255"/>
      <protection hidden="1"/>
    </xf>
    <xf numFmtId="0" fontId="19" fillId="2" borderId="33" xfId="0" applyFont="1" applyFill="1" applyBorder="1" applyAlignment="1" applyProtection="1">
      <alignment horizontal="center" vertical="center"/>
      <protection hidden="1"/>
    </xf>
    <xf numFmtId="0" fontId="20" fillId="2" borderId="33" xfId="0" applyFont="1" applyFill="1" applyBorder="1" applyAlignment="1" applyProtection="1">
      <alignment horizontal="center" vertical="center"/>
      <protection hidden="1"/>
    </xf>
    <xf numFmtId="0" fontId="20" fillId="2" borderId="33" xfId="0" applyFont="1" applyFill="1" applyBorder="1" applyAlignment="1" applyProtection="1">
      <alignment vertical="center"/>
      <protection hidden="1"/>
    </xf>
    <xf numFmtId="179" fontId="137" fillId="2" borderId="46" xfId="0" applyNumberFormat="1" applyFont="1" applyFill="1" applyBorder="1" applyAlignment="1" applyProtection="1">
      <alignment horizontal="right" vertical="center"/>
      <protection hidden="1"/>
    </xf>
    <xf numFmtId="181" fontId="142" fillId="2" borderId="97" xfId="0" applyNumberFormat="1" applyFont="1" applyFill="1" applyBorder="1" applyAlignment="1" applyProtection="1">
      <alignment horizontal="center" vertical="center"/>
      <protection hidden="1"/>
    </xf>
    <xf numFmtId="0" fontId="1" fillId="2" borderId="0" xfId="2" applyFont="1" applyFill="1" applyAlignment="1" applyProtection="1">
      <alignment vertical="center"/>
      <protection hidden="1"/>
    </xf>
    <xf numFmtId="0" fontId="196" fillId="2" borderId="0" xfId="2" applyFont="1" applyFill="1" applyAlignment="1" applyProtection="1">
      <alignment vertical="center"/>
      <protection hidden="1"/>
    </xf>
    <xf numFmtId="0" fontId="1" fillId="2" borderId="0" xfId="2" applyFont="1" applyFill="1" applyAlignment="1" applyProtection="1">
      <alignment horizontal="center" vertical="center"/>
      <protection hidden="1"/>
    </xf>
    <xf numFmtId="0" fontId="1" fillId="2" borderId="1" xfId="2" applyFont="1" applyFill="1" applyBorder="1" applyAlignment="1" applyProtection="1">
      <alignment horizontal="distributed" vertical="center" indent="1"/>
      <protection hidden="1"/>
    </xf>
    <xf numFmtId="0" fontId="51" fillId="2" borderId="12" xfId="2" applyFont="1" applyFill="1" applyBorder="1" applyAlignment="1" applyProtection="1">
      <alignment horizontal="distributed" vertical="center" indent="1"/>
      <protection hidden="1"/>
    </xf>
    <xf numFmtId="0" fontId="156" fillId="2" borderId="12" xfId="2" applyFont="1" applyFill="1" applyBorder="1" applyAlignment="1" applyProtection="1">
      <alignment horizontal="center" vertical="center"/>
      <protection hidden="1"/>
    </xf>
    <xf numFmtId="0" fontId="137" fillId="2" borderId="12" xfId="2" applyFont="1" applyFill="1" applyBorder="1" applyAlignment="1" applyProtection="1">
      <alignment horizontal="center" vertical="center" wrapText="1"/>
      <protection hidden="1"/>
    </xf>
    <xf numFmtId="0" fontId="49" fillId="2" borderId="12" xfId="2" applyFont="1" applyFill="1" applyBorder="1" applyAlignment="1" applyProtection="1">
      <alignment horizontal="center" vertical="center" wrapText="1"/>
      <protection hidden="1"/>
    </xf>
    <xf numFmtId="0" fontId="6" fillId="2" borderId="12" xfId="2" applyFont="1" applyFill="1" applyBorder="1" applyAlignment="1" applyProtection="1">
      <alignment horizontal="center" vertical="center"/>
      <protection hidden="1"/>
    </xf>
    <xf numFmtId="0" fontId="137" fillId="2" borderId="12" xfId="2" applyFont="1" applyFill="1" applyBorder="1" applyAlignment="1" applyProtection="1">
      <alignment horizontal="center" vertical="center"/>
      <protection hidden="1"/>
    </xf>
    <xf numFmtId="0" fontId="8" fillId="2" borderId="12" xfId="2" applyFont="1" applyFill="1" applyBorder="1" applyAlignment="1" applyProtection="1">
      <alignment horizontal="center" vertical="center"/>
      <protection hidden="1"/>
    </xf>
    <xf numFmtId="0" fontId="137" fillId="2" borderId="12" xfId="2" applyFont="1" applyFill="1" applyBorder="1" applyAlignment="1" applyProtection="1">
      <alignment vertical="center"/>
      <protection hidden="1"/>
    </xf>
    <xf numFmtId="0" fontId="133" fillId="2" borderId="12" xfId="2" applyFont="1" applyFill="1" applyBorder="1" applyAlignment="1" applyProtection="1">
      <alignment horizontal="center" vertical="center" shrinkToFit="1"/>
      <protection hidden="1"/>
    </xf>
    <xf numFmtId="0" fontId="51" fillId="2" borderId="0" xfId="2" applyFont="1" applyFill="1" applyAlignment="1" applyProtection="1">
      <alignment horizontal="distributed" vertical="center" indent="1"/>
      <protection hidden="1"/>
    </xf>
    <xf numFmtId="0" fontId="156" fillId="2" borderId="0" xfId="2" applyFont="1" applyFill="1" applyAlignment="1" applyProtection="1">
      <alignment horizontal="center" vertical="center"/>
      <protection hidden="1"/>
    </xf>
    <xf numFmtId="0" fontId="137" fillId="2" borderId="0" xfId="2" applyFont="1" applyFill="1" applyAlignment="1" applyProtection="1">
      <alignment horizontal="center" vertical="center" wrapText="1"/>
      <protection hidden="1"/>
    </xf>
    <xf numFmtId="0" fontId="49" fillId="2" borderId="0" xfId="2" applyFont="1" applyFill="1" applyAlignment="1" applyProtection="1">
      <alignment horizontal="center" vertical="center" wrapText="1"/>
      <protection hidden="1"/>
    </xf>
    <xf numFmtId="0" fontId="6" fillId="2" borderId="0" xfId="2" applyFont="1" applyFill="1" applyAlignment="1" applyProtection="1">
      <alignment horizontal="center" vertical="center"/>
      <protection hidden="1"/>
    </xf>
    <xf numFmtId="0" fontId="137" fillId="2" borderId="0" xfId="2" applyFont="1" applyFill="1" applyAlignment="1" applyProtection="1">
      <alignment horizontal="center" vertical="center"/>
      <protection hidden="1"/>
    </xf>
    <xf numFmtId="0" fontId="8" fillId="2" borderId="0" xfId="2" applyFont="1" applyFill="1" applyAlignment="1" applyProtection="1">
      <alignment horizontal="center" vertical="center"/>
      <protection hidden="1"/>
    </xf>
    <xf numFmtId="0" fontId="137" fillId="2" borderId="0" xfId="2" applyFont="1" applyFill="1" applyAlignment="1" applyProtection="1">
      <alignment vertical="center"/>
      <protection hidden="1"/>
    </xf>
    <xf numFmtId="0" fontId="133" fillId="2" borderId="0" xfId="2" applyFont="1" applyFill="1" applyAlignment="1" applyProtection="1">
      <alignment horizontal="center" vertical="center" shrinkToFit="1"/>
      <protection hidden="1"/>
    </xf>
    <xf numFmtId="0" fontId="51" fillId="2" borderId="26" xfId="2" applyFont="1" applyFill="1" applyBorder="1" applyAlignment="1" applyProtection="1">
      <alignment vertical="center" wrapText="1"/>
      <protection hidden="1"/>
    </xf>
    <xf numFmtId="0" fontId="1" fillId="2" borderId="41" xfId="2" applyFont="1" applyFill="1" applyBorder="1" applyAlignment="1" applyProtection="1">
      <alignment horizontal="center" vertical="center" textRotation="255"/>
      <protection hidden="1"/>
    </xf>
    <xf numFmtId="0" fontId="100" fillId="2" borderId="9" xfId="2" applyFont="1" applyFill="1" applyBorder="1" applyAlignment="1" applyProtection="1">
      <alignment horizontal="center" vertical="center" textRotation="255"/>
      <protection hidden="1"/>
    </xf>
    <xf numFmtId="0" fontId="51" fillId="2" borderId="178" xfId="2" applyFont="1" applyFill="1" applyBorder="1" applyAlignment="1" applyProtection="1">
      <alignment vertical="distributed" textRotation="255" indent="1"/>
      <protection hidden="1"/>
    </xf>
    <xf numFmtId="0" fontId="51" fillId="2" borderId="21" xfId="2" applyFont="1" applyFill="1" applyBorder="1" applyAlignment="1" applyProtection="1">
      <alignment vertical="center" wrapText="1"/>
      <protection hidden="1"/>
    </xf>
    <xf numFmtId="0" fontId="100" fillId="2" borderId="22" xfId="2" applyFont="1" applyFill="1" applyBorder="1" applyAlignment="1" applyProtection="1">
      <alignment horizontal="center" vertical="center"/>
      <protection hidden="1"/>
    </xf>
    <xf numFmtId="0" fontId="51" fillId="2" borderId="19" xfId="2" applyFont="1" applyFill="1" applyBorder="1" applyAlignment="1" applyProtection="1">
      <alignment vertical="distributed" textRotation="255" indent="1"/>
      <protection hidden="1"/>
    </xf>
    <xf numFmtId="0" fontId="51" fillId="2" borderId="51" xfId="2" applyFont="1" applyFill="1" applyBorder="1" applyAlignment="1" applyProtection="1">
      <alignment horizontal="distributed" vertical="center" wrapText="1"/>
      <protection hidden="1"/>
    </xf>
    <xf numFmtId="0" fontId="52" fillId="2" borderId="87" xfId="2" applyFont="1" applyFill="1" applyBorder="1" applyAlignment="1" applyProtection="1">
      <alignment vertical="center"/>
      <protection hidden="1"/>
    </xf>
    <xf numFmtId="0" fontId="51" fillId="2" borderId="33" xfId="2" applyFont="1" applyFill="1" applyBorder="1" applyAlignment="1" applyProtection="1">
      <alignment horizontal="center" vertical="center" wrapText="1"/>
      <protection hidden="1"/>
    </xf>
    <xf numFmtId="0" fontId="100" fillId="2" borderId="273" xfId="2" applyFont="1" applyFill="1" applyBorder="1" applyAlignment="1" applyProtection="1">
      <alignment horizontal="center" vertical="center"/>
      <protection hidden="1"/>
    </xf>
    <xf numFmtId="0" fontId="105" fillId="2" borderId="0" xfId="2" applyFont="1" applyFill="1" applyAlignment="1" applyProtection="1">
      <alignment horizontal="right" vertical="center"/>
      <protection hidden="1"/>
    </xf>
    <xf numFmtId="0" fontId="4" fillId="5" borderId="1" xfId="4" applyFont="1" applyFill="1" applyBorder="1" applyAlignment="1" applyProtection="1">
      <alignment horizontal="center" vertical="center"/>
      <protection hidden="1"/>
    </xf>
    <xf numFmtId="49" fontId="137" fillId="0" borderId="33" xfId="2" applyNumberFormat="1" applyFont="1" applyBorder="1" applyAlignment="1" applyProtection="1">
      <alignment horizontal="center" vertical="center" wrapText="1"/>
      <protection hidden="1"/>
    </xf>
    <xf numFmtId="49" fontId="137" fillId="0" borderId="33" xfId="2" applyNumberFormat="1" applyFont="1" applyBorder="1" applyAlignment="1" applyProtection="1">
      <alignment horizontal="center" vertical="center"/>
      <protection hidden="1"/>
    </xf>
    <xf numFmtId="0" fontId="2" fillId="2" borderId="46" xfId="4" applyFont="1" applyFill="1" applyBorder="1" applyAlignment="1" applyProtection="1">
      <alignment vertical="center"/>
      <protection hidden="1"/>
    </xf>
    <xf numFmtId="0" fontId="2" fillId="2" borderId="16" xfId="4" applyFont="1" applyFill="1" applyBorder="1" applyAlignment="1" applyProtection="1">
      <alignment vertical="center"/>
      <protection hidden="1"/>
    </xf>
    <xf numFmtId="0" fontId="4" fillId="2" borderId="16" xfId="4" applyFont="1" applyFill="1" applyBorder="1" applyAlignment="1" applyProtection="1">
      <alignment horizontal="center" vertical="center"/>
      <protection hidden="1"/>
    </xf>
    <xf numFmtId="0" fontId="4" fillId="2" borderId="17" xfId="4" applyFont="1" applyFill="1" applyBorder="1" applyAlignment="1" applyProtection="1">
      <alignment horizontal="center" vertical="center"/>
      <protection hidden="1"/>
    </xf>
    <xf numFmtId="49" fontId="4" fillId="2" borderId="29" xfId="4" applyNumberFormat="1" applyFont="1" applyFill="1" applyBorder="1" applyAlignment="1" applyProtection="1">
      <alignment horizontal="center" vertical="center"/>
      <protection hidden="1"/>
    </xf>
    <xf numFmtId="0" fontId="4" fillId="2" borderId="15" xfId="4" applyFont="1" applyFill="1" applyBorder="1" applyAlignment="1" applyProtection="1">
      <alignment horizontal="center" vertical="center"/>
      <protection hidden="1"/>
    </xf>
    <xf numFmtId="0" fontId="4" fillId="2" borderId="0" xfId="4" applyFont="1" applyFill="1" applyAlignment="1" applyProtection="1">
      <alignment horizontal="center" vertical="center"/>
      <protection hidden="1"/>
    </xf>
    <xf numFmtId="0" fontId="4" fillId="2" borderId="47" xfId="4" applyFont="1" applyFill="1" applyBorder="1" applyAlignment="1" applyProtection="1">
      <alignment horizontal="center" vertical="center"/>
      <protection hidden="1"/>
    </xf>
    <xf numFmtId="49" fontId="4" fillId="2" borderId="10" xfId="4" applyNumberFormat="1" applyFont="1" applyFill="1" applyBorder="1" applyAlignment="1" applyProtection="1">
      <alignment horizontal="center" vertical="center"/>
      <protection hidden="1"/>
    </xf>
    <xf numFmtId="0" fontId="4" fillId="2" borderId="4" xfId="4" applyFont="1" applyFill="1" applyBorder="1" applyAlignment="1" applyProtection="1">
      <alignment horizontal="center" vertical="center"/>
      <protection hidden="1"/>
    </xf>
    <xf numFmtId="0" fontId="4" fillId="2" borderId="12" xfId="4" applyFont="1" applyFill="1" applyBorder="1" applyAlignment="1" applyProtection="1">
      <alignment horizontal="center" vertical="center"/>
      <protection hidden="1"/>
    </xf>
    <xf numFmtId="0" fontId="4" fillId="2" borderId="32" xfId="4" applyFont="1" applyFill="1" applyBorder="1" applyAlignment="1" applyProtection="1">
      <alignment horizontal="center" vertical="center"/>
      <protection hidden="1"/>
    </xf>
    <xf numFmtId="0" fontId="4" fillId="2" borderId="14" xfId="4" applyFont="1" applyFill="1" applyBorder="1" applyAlignment="1" applyProtection="1">
      <alignment horizontal="center" vertical="center"/>
      <protection hidden="1"/>
    </xf>
    <xf numFmtId="0" fontId="4" fillId="2" borderId="8" xfId="4" applyFont="1" applyFill="1" applyBorder="1" applyAlignment="1" applyProtection="1">
      <alignment horizontal="center" vertical="center"/>
      <protection hidden="1"/>
    </xf>
    <xf numFmtId="0" fontId="4" fillId="2" borderId="41" xfId="4" applyFont="1" applyFill="1" applyBorder="1" applyAlignment="1" applyProtection="1">
      <alignment horizontal="center" vertical="center"/>
      <protection hidden="1"/>
    </xf>
    <xf numFmtId="0" fontId="4" fillId="2" borderId="34" xfId="4" applyFont="1" applyFill="1" applyBorder="1" applyAlignment="1" applyProtection="1">
      <alignment horizontal="center" vertical="center"/>
      <protection hidden="1"/>
    </xf>
    <xf numFmtId="0" fontId="4" fillId="2" borderId="42" xfId="4" applyFont="1" applyFill="1" applyBorder="1" applyAlignment="1" applyProtection="1">
      <alignment horizontal="center" vertical="center"/>
      <protection hidden="1"/>
    </xf>
    <xf numFmtId="0" fontId="4" fillId="2" borderId="46" xfId="4" applyFont="1" applyFill="1" applyBorder="1" applyAlignment="1" applyProtection="1">
      <alignment horizontal="distributed" vertical="center"/>
      <protection hidden="1"/>
    </xf>
    <xf numFmtId="0" fontId="4" fillId="2" borderId="46" xfId="4" applyFont="1" applyFill="1" applyBorder="1" applyAlignment="1" applyProtection="1">
      <alignment horizontal="left" vertical="center"/>
      <protection hidden="1"/>
    </xf>
    <xf numFmtId="0" fontId="4" fillId="2" borderId="38" xfId="4" applyFont="1" applyFill="1" applyBorder="1" applyAlignment="1" applyProtection="1">
      <alignment horizontal="center" vertical="center"/>
      <protection hidden="1"/>
    </xf>
    <xf numFmtId="0" fontId="4" fillId="2" borderId="46" xfId="4" applyFont="1" applyFill="1" applyBorder="1" applyAlignment="1" applyProtection="1">
      <alignment horizontal="center" vertical="center"/>
      <protection hidden="1"/>
    </xf>
    <xf numFmtId="0" fontId="4" fillId="2" borderId="34" xfId="4" applyFont="1" applyFill="1" applyBorder="1" applyAlignment="1" applyProtection="1">
      <alignment horizontal="left" vertical="center"/>
      <protection hidden="1"/>
    </xf>
    <xf numFmtId="0" fontId="4" fillId="2" borderId="10" xfId="4" applyFont="1" applyFill="1" applyBorder="1" applyAlignment="1" applyProtection="1">
      <alignment horizontal="center" vertical="center"/>
      <protection hidden="1"/>
    </xf>
    <xf numFmtId="0" fontId="4" fillId="2" borderId="29" xfId="4" applyFont="1" applyFill="1" applyBorder="1" applyAlignment="1" applyProtection="1">
      <alignment horizontal="center" vertical="center"/>
      <protection hidden="1"/>
    </xf>
    <xf numFmtId="0" fontId="4" fillId="2" borderId="9" xfId="4" applyFont="1" applyFill="1" applyBorder="1" applyAlignment="1" applyProtection="1">
      <alignment horizontal="center" vertical="center"/>
      <protection hidden="1"/>
    </xf>
    <xf numFmtId="0" fontId="4" fillId="2" borderId="18" xfId="4" applyFont="1" applyFill="1" applyBorder="1" applyAlignment="1" applyProtection="1">
      <alignment horizontal="center" vertical="center" textRotation="255"/>
      <protection hidden="1"/>
    </xf>
    <xf numFmtId="0" fontId="4" fillId="2" borderId="15" xfId="4" applyFont="1" applyFill="1" applyBorder="1" applyAlignment="1" applyProtection="1">
      <alignment horizontal="center" vertical="center" textRotation="255"/>
      <protection hidden="1"/>
    </xf>
    <xf numFmtId="0" fontId="4" fillId="2" borderId="36" xfId="4" applyFont="1" applyFill="1" applyBorder="1" applyAlignment="1" applyProtection="1">
      <alignment horizontal="center" vertical="center"/>
      <protection hidden="1"/>
    </xf>
    <xf numFmtId="0" fontId="4" fillId="2" borderId="37" xfId="4" applyFont="1" applyFill="1" applyBorder="1" applyAlignment="1" applyProtection="1">
      <alignment horizontal="center" vertical="center"/>
      <protection hidden="1"/>
    </xf>
    <xf numFmtId="0" fontId="27" fillId="2" borderId="0" xfId="4" applyFont="1" applyFill="1" applyAlignment="1" applyProtection="1">
      <alignment horizontal="center" vertical="center" wrapText="1"/>
      <protection hidden="1"/>
    </xf>
    <xf numFmtId="0" fontId="4" fillId="2" borderId="2" xfId="4" applyFont="1" applyFill="1" applyBorder="1" applyAlignment="1" applyProtection="1">
      <alignment horizontal="center" vertical="center"/>
      <protection hidden="1"/>
    </xf>
    <xf numFmtId="0" fontId="4" fillId="2" borderId="51" xfId="4" applyFont="1" applyFill="1" applyBorder="1" applyAlignment="1" applyProtection="1">
      <alignment horizontal="center" vertical="center"/>
      <protection hidden="1"/>
    </xf>
    <xf numFmtId="0" fontId="4" fillId="2" borderId="50" xfId="4" applyFont="1" applyFill="1" applyBorder="1" applyAlignment="1" applyProtection="1">
      <alignment horizontal="center" vertical="center"/>
      <protection hidden="1"/>
    </xf>
    <xf numFmtId="0" fontId="4" fillId="2" borderId="5" xfId="4" applyFont="1" applyFill="1" applyBorder="1" applyAlignment="1" applyProtection="1">
      <alignment horizontal="center" vertical="center"/>
      <protection hidden="1"/>
    </xf>
    <xf numFmtId="0" fontId="4" fillId="2" borderId="25" xfId="4" applyFont="1" applyFill="1" applyBorder="1" applyAlignment="1" applyProtection="1">
      <alignment horizontal="center" vertical="center"/>
      <protection hidden="1"/>
    </xf>
    <xf numFmtId="0" fontId="4" fillId="2" borderId="30" xfId="4" applyFont="1" applyFill="1" applyBorder="1" applyAlignment="1" applyProtection="1">
      <alignment horizontal="center" vertical="center"/>
      <protection hidden="1"/>
    </xf>
    <xf numFmtId="49" fontId="12" fillId="0" borderId="0" xfId="4" applyNumberFormat="1" applyFont="1" applyAlignment="1" applyProtection="1">
      <alignment horizontal="center" vertical="center"/>
      <protection hidden="1"/>
    </xf>
    <xf numFmtId="0" fontId="13" fillId="2" borderId="0" xfId="4" applyFont="1" applyFill="1" applyAlignment="1" applyProtection="1">
      <alignment horizontal="left" vertical="center"/>
      <protection hidden="1"/>
    </xf>
    <xf numFmtId="0" fontId="83" fillId="0" borderId="58" xfId="1" applyFont="1" applyBorder="1" applyAlignment="1" applyProtection="1">
      <alignment horizontal="center" vertical="center"/>
      <protection hidden="1"/>
    </xf>
    <xf numFmtId="0" fontId="83" fillId="0" borderId="0" xfId="1" applyFont="1" applyAlignment="1" applyProtection="1">
      <alignment horizontal="center" vertical="center"/>
      <protection hidden="1"/>
    </xf>
    <xf numFmtId="0" fontId="78" fillId="0" borderId="152" xfId="1" applyFont="1" applyBorder="1" applyAlignment="1" applyProtection="1">
      <alignment horizontal="center" vertical="center"/>
      <protection hidden="1"/>
    </xf>
    <xf numFmtId="0" fontId="78" fillId="0" borderId="153" xfId="1" applyFont="1" applyBorder="1" applyAlignment="1" applyProtection="1">
      <alignment horizontal="center" vertical="center"/>
      <protection hidden="1"/>
    </xf>
    <xf numFmtId="0" fontId="78" fillId="0" borderId="154" xfId="1" applyFont="1" applyBorder="1" applyAlignment="1" applyProtection="1">
      <alignment horizontal="center" vertical="center"/>
      <protection hidden="1"/>
    </xf>
    <xf numFmtId="0" fontId="78" fillId="0" borderId="155" xfId="1" applyFont="1" applyBorder="1" applyAlignment="1" applyProtection="1">
      <alignment horizontal="center" vertical="center"/>
      <protection hidden="1"/>
    </xf>
    <xf numFmtId="0" fontId="78" fillId="0" borderId="156" xfId="1" applyFont="1" applyBorder="1" applyAlignment="1" applyProtection="1">
      <alignment horizontal="center" vertical="center"/>
      <protection hidden="1"/>
    </xf>
    <xf numFmtId="0" fontId="78" fillId="0" borderId="157" xfId="1" applyFont="1" applyBorder="1" applyAlignment="1" applyProtection="1">
      <alignment horizontal="center" vertical="center"/>
      <protection hidden="1"/>
    </xf>
    <xf numFmtId="0" fontId="74" fillId="0" borderId="0" xfId="1" applyFont="1" applyAlignment="1" applyProtection="1">
      <alignment horizontal="center" vertical="center"/>
      <protection hidden="1"/>
    </xf>
    <xf numFmtId="0" fontId="74" fillId="0" borderId="0" xfId="1" applyFont="1" applyAlignment="1" applyProtection="1">
      <alignment horizontal="center" vertical="center" wrapText="1"/>
      <protection hidden="1"/>
    </xf>
    <xf numFmtId="0" fontId="74" fillId="0" borderId="55" xfId="1" applyFont="1" applyBorder="1" applyAlignment="1" applyProtection="1">
      <alignment horizontal="center" vertical="center" wrapText="1"/>
      <protection hidden="1"/>
    </xf>
    <xf numFmtId="0" fontId="78" fillId="0" borderId="0" xfId="1" applyFont="1" applyAlignment="1" applyProtection="1">
      <alignment horizontal="center" vertical="center"/>
      <protection hidden="1"/>
    </xf>
    <xf numFmtId="0" fontId="59" fillId="0" borderId="15" xfId="1" applyFont="1" applyBorder="1" applyAlignment="1" applyProtection="1">
      <alignment horizontal="center" vertical="center" wrapText="1"/>
      <protection hidden="1"/>
    </xf>
    <xf numFmtId="0" fontId="59" fillId="0" borderId="0" xfId="1" applyFont="1" applyAlignment="1" applyProtection="1">
      <alignment horizontal="center" vertical="center" wrapText="1"/>
      <protection hidden="1"/>
    </xf>
    <xf numFmtId="0" fontId="116" fillId="0" borderId="0" xfId="1" applyFont="1" applyAlignment="1" applyProtection="1">
      <alignment horizontal="left" vertical="center"/>
      <protection hidden="1"/>
    </xf>
    <xf numFmtId="0" fontId="59" fillId="0" borderId="0" xfId="1" applyFont="1" applyAlignment="1" applyProtection="1">
      <alignment horizontal="center" vertical="center"/>
      <protection hidden="1"/>
    </xf>
    <xf numFmtId="0" fontId="83" fillId="0" borderId="15" xfId="1" applyFont="1" applyBorder="1" applyAlignment="1" applyProtection="1">
      <alignment horizontal="center" vertical="center"/>
      <protection hidden="1"/>
    </xf>
    <xf numFmtId="0" fontId="83" fillId="0" borderId="28" xfId="1" applyFont="1" applyBorder="1" applyAlignment="1" applyProtection="1">
      <alignment horizontal="center" vertical="center"/>
      <protection hidden="1"/>
    </xf>
    <xf numFmtId="0" fontId="64" fillId="0" borderId="0" xfId="1" applyFont="1" applyAlignment="1" applyProtection="1">
      <alignment horizontal="center" vertical="center"/>
      <protection hidden="1"/>
    </xf>
    <xf numFmtId="0" fontId="64" fillId="0" borderId="81" xfId="1" applyFont="1" applyBorder="1" applyAlignment="1" applyProtection="1">
      <alignment horizontal="center" vertical="center"/>
      <protection hidden="1"/>
    </xf>
    <xf numFmtId="0" fontId="59" fillId="0" borderId="28" xfId="1" applyFont="1" applyBorder="1" applyAlignment="1" applyProtection="1">
      <alignment horizontal="center" vertical="center" wrapText="1"/>
      <protection hidden="1"/>
    </xf>
    <xf numFmtId="0" fontId="59" fillId="0" borderId="55" xfId="1" applyFont="1" applyBorder="1" applyAlignment="1" applyProtection="1">
      <alignment horizontal="center" vertical="center" wrapText="1"/>
      <protection hidden="1"/>
    </xf>
    <xf numFmtId="0" fontId="59" fillId="0" borderId="58" xfId="1" applyFont="1" applyBorder="1" applyAlignment="1" applyProtection="1">
      <alignment horizontal="center" vertical="center" wrapText="1"/>
      <protection hidden="1"/>
    </xf>
    <xf numFmtId="0" fontId="66" fillId="0" borderId="0" xfId="1" applyFont="1" applyAlignment="1" applyProtection="1">
      <alignment horizontal="center" vertical="center" wrapText="1"/>
      <protection hidden="1"/>
    </xf>
    <xf numFmtId="0" fontId="66" fillId="0" borderId="59" xfId="1" applyFont="1" applyBorder="1" applyAlignment="1" applyProtection="1">
      <alignment horizontal="center" vertical="center" wrapText="1"/>
      <protection hidden="1"/>
    </xf>
    <xf numFmtId="0" fontId="66" fillId="0" borderId="61" xfId="1" applyFont="1" applyBorder="1" applyAlignment="1" applyProtection="1">
      <alignment horizontal="center" vertical="center" wrapText="1"/>
      <protection hidden="1"/>
    </xf>
    <xf numFmtId="0" fontId="74" fillId="0" borderId="28" xfId="1" applyFont="1" applyBorder="1" applyAlignment="1" applyProtection="1">
      <alignment horizontal="center" vertical="center"/>
      <protection hidden="1"/>
    </xf>
    <xf numFmtId="0" fontId="83" fillId="0" borderId="71" xfId="1" applyFont="1" applyBorder="1" applyAlignment="1" applyProtection="1">
      <alignment horizontal="center" vertical="center"/>
      <protection hidden="1"/>
    </xf>
    <xf numFmtId="0" fontId="83" fillId="0" borderId="55" xfId="1" applyFont="1" applyBorder="1" applyAlignment="1" applyProtection="1">
      <alignment horizontal="center" vertical="center"/>
      <protection hidden="1"/>
    </xf>
    <xf numFmtId="0" fontId="83" fillId="0" borderId="67" xfId="1" applyFont="1" applyBorder="1" applyAlignment="1" applyProtection="1">
      <alignment horizontal="center" vertical="center"/>
      <protection hidden="1"/>
    </xf>
    <xf numFmtId="0" fontId="59" fillId="0" borderId="0" xfId="1" applyFont="1" applyAlignment="1" applyProtection="1">
      <alignment horizontal="distributed" vertical="center"/>
      <protection hidden="1"/>
    </xf>
    <xf numFmtId="0" fontId="83" fillId="0" borderId="23" xfId="1" applyFont="1" applyBorder="1" applyAlignment="1" applyProtection="1">
      <alignment horizontal="center" vertical="center"/>
      <protection hidden="1"/>
    </xf>
    <xf numFmtId="0" fontId="83" fillId="0" borderId="24" xfId="1" applyFont="1" applyBorder="1" applyAlignment="1" applyProtection="1">
      <alignment horizontal="center" vertical="center"/>
      <protection hidden="1"/>
    </xf>
    <xf numFmtId="0" fontId="83" fillId="0" borderId="19" xfId="1" applyFont="1" applyBorder="1" applyAlignment="1" applyProtection="1">
      <alignment horizontal="center" vertical="center"/>
      <protection hidden="1"/>
    </xf>
    <xf numFmtId="0" fontId="83" fillId="0" borderId="49" xfId="1" applyFont="1" applyBorder="1" applyAlignment="1" applyProtection="1">
      <alignment horizontal="center" vertical="center"/>
      <protection hidden="1"/>
    </xf>
    <xf numFmtId="0" fontId="59" fillId="0" borderId="19" xfId="1" applyFont="1" applyBorder="1" applyAlignment="1" applyProtection="1">
      <alignment horizontal="center" vertical="center" wrapText="1"/>
      <protection hidden="1"/>
    </xf>
    <xf numFmtId="0" fontId="59" fillId="0" borderId="32" xfId="1" applyFont="1" applyBorder="1" applyAlignment="1" applyProtection="1">
      <alignment horizontal="center" vertical="center" wrapText="1"/>
      <protection hidden="1"/>
    </xf>
    <xf numFmtId="0" fontId="59" fillId="0" borderId="49" xfId="1" applyFont="1" applyBorder="1" applyAlignment="1" applyProtection="1">
      <alignment horizontal="center" vertical="center" wrapText="1"/>
      <protection hidden="1"/>
    </xf>
    <xf numFmtId="0" fontId="83" fillId="0" borderId="70" xfId="1" applyFont="1" applyBorder="1" applyAlignment="1" applyProtection="1">
      <alignment horizontal="center" vertical="center"/>
      <protection hidden="1"/>
    </xf>
    <xf numFmtId="0" fontId="83" fillId="0" borderId="68" xfId="1" applyFont="1" applyBorder="1" applyAlignment="1" applyProtection="1">
      <alignment horizontal="center" vertical="center"/>
      <protection hidden="1"/>
    </xf>
    <xf numFmtId="0" fontId="66" fillId="0" borderId="63" xfId="1" applyFont="1" applyBorder="1" applyAlignment="1" applyProtection="1">
      <alignment horizontal="center" vertical="center" wrapText="1"/>
      <protection hidden="1"/>
    </xf>
    <xf numFmtId="0" fontId="74" fillId="0" borderId="63" xfId="1" applyFont="1" applyBorder="1" applyAlignment="1" applyProtection="1">
      <alignment horizontal="center" vertical="center" wrapText="1"/>
      <protection hidden="1"/>
    </xf>
    <xf numFmtId="0" fontId="69" fillId="0" borderId="0" xfId="1" applyFont="1" applyAlignment="1" applyProtection="1">
      <alignment horizontal="left" vertical="center" wrapText="1"/>
      <protection hidden="1"/>
    </xf>
    <xf numFmtId="0" fontId="65" fillId="0" borderId="0" xfId="1" applyFont="1" applyAlignment="1" applyProtection="1">
      <alignment horizontal="center" vertical="center" wrapText="1"/>
      <protection hidden="1"/>
    </xf>
    <xf numFmtId="0" fontId="4" fillId="0" borderId="0" xfId="1" applyFont="1" applyAlignment="1" applyProtection="1">
      <alignment horizontal="center" vertical="center" wrapText="1"/>
      <protection hidden="1"/>
    </xf>
    <xf numFmtId="0" fontId="82" fillId="0" borderId="12" xfId="1" applyFont="1" applyBorder="1" applyAlignment="1" applyProtection="1">
      <alignment horizontal="center" vertical="center" wrapText="1"/>
      <protection hidden="1"/>
    </xf>
    <xf numFmtId="0" fontId="82" fillId="0" borderId="0" xfId="1" applyFont="1" applyAlignment="1" applyProtection="1">
      <alignment horizontal="center" vertical="center" wrapText="1"/>
      <protection hidden="1"/>
    </xf>
    <xf numFmtId="0" fontId="59" fillId="0" borderId="12" xfId="1" applyFont="1" applyBorder="1" applyAlignment="1" applyProtection="1">
      <alignment horizontal="center" vertical="center" wrapText="1"/>
      <protection hidden="1"/>
    </xf>
    <xf numFmtId="0" fontId="83" fillId="2" borderId="0" xfId="1" applyFont="1" applyFill="1" applyAlignment="1" applyProtection="1">
      <alignment horizontal="center" vertical="center"/>
      <protection hidden="1"/>
    </xf>
    <xf numFmtId="0" fontId="41" fillId="2" borderId="0" xfId="1" applyFont="1" applyFill="1" applyAlignment="1" applyProtection="1">
      <alignment horizontal="center" vertical="center"/>
      <protection hidden="1"/>
    </xf>
    <xf numFmtId="0" fontId="55" fillId="2" borderId="0" xfId="0" applyFont="1" applyFill="1" applyAlignment="1" applyProtection="1">
      <alignment vertical="center"/>
      <protection hidden="1"/>
    </xf>
    <xf numFmtId="0" fontId="83" fillId="2" borderId="15" xfId="1" applyFont="1" applyFill="1" applyBorder="1" applyAlignment="1" applyProtection="1">
      <alignment horizontal="center" vertical="center"/>
      <protection hidden="1"/>
    </xf>
    <xf numFmtId="0" fontId="83" fillId="2" borderId="28" xfId="1" applyFont="1" applyFill="1" applyBorder="1" applyAlignment="1" applyProtection="1">
      <alignment horizontal="center" vertical="center"/>
      <protection hidden="1"/>
    </xf>
    <xf numFmtId="0" fontId="79" fillId="2" borderId="0" xfId="1" applyFont="1" applyFill="1" applyAlignment="1" applyProtection="1">
      <alignment horizontal="center" vertical="center"/>
      <protection hidden="1"/>
    </xf>
    <xf numFmtId="0" fontId="83" fillId="2" borderId="71" xfId="1" applyFont="1" applyFill="1" applyBorder="1" applyAlignment="1" applyProtection="1">
      <alignment horizontal="center" vertical="center"/>
      <protection hidden="1"/>
    </xf>
    <xf numFmtId="0" fontId="83" fillId="2" borderId="55" xfId="1" applyFont="1" applyFill="1" applyBorder="1" applyAlignment="1" applyProtection="1">
      <alignment horizontal="center" vertical="center"/>
      <protection hidden="1"/>
    </xf>
    <xf numFmtId="0" fontId="83" fillId="2" borderId="67" xfId="1" applyFont="1" applyFill="1" applyBorder="1" applyAlignment="1" applyProtection="1">
      <alignment horizontal="center" vertical="center"/>
      <protection hidden="1"/>
    </xf>
    <xf numFmtId="0" fontId="82" fillId="2" borderId="63" xfId="1" applyFont="1" applyFill="1" applyBorder="1" applyAlignment="1" applyProtection="1">
      <alignment horizontal="center" vertical="center" wrapText="1"/>
      <protection hidden="1"/>
    </xf>
    <xf numFmtId="0" fontId="82" fillId="2" borderId="0" xfId="1" applyFont="1" applyFill="1" applyAlignment="1" applyProtection="1">
      <alignment horizontal="center" vertical="center" wrapText="1"/>
      <protection hidden="1"/>
    </xf>
    <xf numFmtId="0" fontId="79" fillId="0" borderId="0" xfId="1" applyFont="1" applyAlignment="1" applyProtection="1">
      <alignment horizontal="center" vertical="center"/>
      <protection hidden="1"/>
    </xf>
    <xf numFmtId="0" fontId="82" fillId="0" borderId="63" xfId="1" applyFont="1" applyBorder="1" applyAlignment="1" applyProtection="1">
      <alignment horizontal="center" vertical="center" wrapText="1"/>
      <protection hidden="1"/>
    </xf>
    <xf numFmtId="0" fontId="41" fillId="0" borderId="0" xfId="1" applyFont="1" applyAlignment="1" applyProtection="1">
      <alignment horizontal="center" vertical="center"/>
      <protection hidden="1"/>
    </xf>
    <xf numFmtId="0" fontId="55" fillId="0" borderId="0" xfId="0" applyFont="1" applyAlignment="1" applyProtection="1">
      <alignment vertical="center"/>
      <protection hidden="1"/>
    </xf>
    <xf numFmtId="176" fontId="176" fillId="0" borderId="13" xfId="0" applyNumberFormat="1" applyFont="1" applyBorder="1" applyAlignment="1" applyProtection="1">
      <alignment horizontal="right" vertical="center"/>
      <protection hidden="1"/>
    </xf>
    <xf numFmtId="176" fontId="176" fillId="0" borderId="1" xfId="0" applyNumberFormat="1" applyFont="1" applyBorder="1" applyAlignment="1" applyProtection="1">
      <alignment horizontal="right" vertical="center"/>
      <protection hidden="1"/>
    </xf>
    <xf numFmtId="176" fontId="139" fillId="0" borderId="4" xfId="0" applyNumberFormat="1" applyFont="1" applyBorder="1" applyAlignment="1" applyProtection="1">
      <alignment vertical="center"/>
      <protection hidden="1"/>
    </xf>
    <xf numFmtId="49" fontId="117" fillId="0" borderId="37" xfId="4" applyNumberFormat="1" applyFont="1" applyBorder="1" applyAlignment="1" applyProtection="1">
      <alignment horizontal="center" vertical="center"/>
      <protection hidden="1"/>
    </xf>
    <xf numFmtId="0" fontId="197" fillId="2" borderId="0" xfId="2" applyFont="1" applyFill="1" applyAlignment="1" applyProtection="1">
      <alignment vertical="top"/>
      <protection hidden="1"/>
    </xf>
    <xf numFmtId="0" fontId="167" fillId="3" borderId="94" xfId="0" applyFont="1" applyFill="1" applyBorder="1" applyAlignment="1" applyProtection="1">
      <alignment horizontal="center" vertical="center"/>
      <protection hidden="1"/>
    </xf>
    <xf numFmtId="0" fontId="167" fillId="3" borderId="12" xfId="0" applyFont="1" applyFill="1" applyBorder="1" applyAlignment="1" applyProtection="1">
      <alignment horizontal="center" vertical="center" wrapText="1" justifyLastLine="1"/>
      <protection hidden="1"/>
    </xf>
    <xf numFmtId="0" fontId="175" fillId="3" borderId="94" xfId="0" applyFont="1" applyFill="1" applyBorder="1" applyAlignment="1" applyProtection="1">
      <alignment horizontal="center" vertical="center" wrapText="1" justifyLastLine="1"/>
      <protection hidden="1"/>
    </xf>
    <xf numFmtId="0" fontId="167" fillId="3" borderId="94" xfId="0" applyFont="1" applyFill="1" applyBorder="1" applyAlignment="1" applyProtection="1">
      <alignment horizontal="center" vertical="center" wrapText="1" justifyLastLine="1"/>
      <protection hidden="1"/>
    </xf>
    <xf numFmtId="176" fontId="176" fillId="0" borderId="1" xfId="0" applyNumberFormat="1" applyFont="1" applyBorder="1" applyAlignment="1" applyProtection="1">
      <alignment horizontal="right" vertical="center"/>
      <protection locked="0"/>
    </xf>
    <xf numFmtId="176" fontId="132" fillId="4" borderId="33" xfId="0" applyNumberFormat="1" applyFont="1" applyFill="1" applyBorder="1" applyAlignment="1" applyProtection="1">
      <alignment horizontal="right" vertical="center"/>
      <protection locked="0"/>
    </xf>
    <xf numFmtId="176" fontId="125" fillId="0" borderId="245" xfId="0" applyNumberFormat="1" applyFont="1" applyBorder="1" applyAlignment="1" applyProtection="1">
      <alignment horizontal="right" vertical="center"/>
      <protection locked="0"/>
    </xf>
    <xf numFmtId="176" fontId="125" fillId="0" borderId="246" xfId="0" applyNumberFormat="1" applyFont="1" applyBorder="1" applyAlignment="1" applyProtection="1">
      <alignment horizontal="right" vertical="center"/>
      <protection locked="0"/>
    </xf>
    <xf numFmtId="176" fontId="125" fillId="0" borderId="209" xfId="0" applyNumberFormat="1" applyFont="1" applyBorder="1" applyAlignment="1" applyProtection="1">
      <alignment horizontal="right" vertical="center"/>
      <protection locked="0"/>
    </xf>
    <xf numFmtId="176" fontId="125" fillId="0" borderId="247" xfId="0" applyNumberFormat="1" applyFont="1" applyBorder="1" applyAlignment="1" applyProtection="1">
      <alignment horizontal="right" vertical="center"/>
      <protection locked="0"/>
    </xf>
    <xf numFmtId="176" fontId="132" fillId="4" borderId="45" xfId="0" applyNumberFormat="1" applyFont="1" applyFill="1" applyBorder="1" applyAlignment="1" applyProtection="1">
      <alignment horizontal="right" vertical="center"/>
      <protection locked="0"/>
    </xf>
    <xf numFmtId="176" fontId="125" fillId="0" borderId="87" xfId="0" applyNumberFormat="1" applyFont="1" applyBorder="1" applyAlignment="1" applyProtection="1">
      <alignment horizontal="right" vertical="center"/>
      <protection locked="0"/>
    </xf>
    <xf numFmtId="176" fontId="125" fillId="0" borderId="1" xfId="0" applyNumberFormat="1" applyFont="1" applyBorder="1" applyAlignment="1" applyProtection="1">
      <alignment horizontal="right" vertical="center"/>
      <protection locked="0"/>
    </xf>
    <xf numFmtId="176" fontId="176" fillId="0" borderId="13" xfId="0" applyNumberFormat="1" applyFont="1" applyBorder="1" applyAlignment="1" applyProtection="1">
      <alignment horizontal="right" vertical="center"/>
      <protection locked="0"/>
    </xf>
    <xf numFmtId="176" fontId="132" fillId="4" borderId="0" xfId="0" applyNumberFormat="1" applyFont="1" applyFill="1" applyAlignment="1" applyProtection="1">
      <alignment horizontal="right" vertical="center"/>
      <protection locked="0"/>
    </xf>
    <xf numFmtId="176" fontId="125" fillId="0" borderId="0" xfId="0" applyNumberFormat="1" applyFont="1" applyAlignment="1" applyProtection="1">
      <alignment horizontal="right" vertical="center"/>
      <protection locked="0"/>
    </xf>
    <xf numFmtId="176" fontId="125" fillId="0" borderId="13" xfId="0" applyNumberFormat="1" applyFont="1" applyBorder="1" applyAlignment="1" applyProtection="1">
      <alignment horizontal="right" vertical="center"/>
      <protection locked="0"/>
    </xf>
    <xf numFmtId="176" fontId="86" fillId="3" borderId="248" xfId="0" applyNumberFormat="1" applyFont="1" applyFill="1" applyBorder="1" applyAlignment="1" applyProtection="1">
      <alignment horizontal="right" vertical="center"/>
      <protection locked="0"/>
    </xf>
    <xf numFmtId="176" fontId="125" fillId="0" borderId="33" xfId="0" applyNumberFormat="1" applyFont="1" applyBorder="1" applyAlignment="1" applyProtection="1">
      <alignment horizontal="right" vertical="center"/>
      <protection locked="0"/>
    </xf>
    <xf numFmtId="176" fontId="132" fillId="4" borderId="236" xfId="0" applyNumberFormat="1" applyFont="1" applyFill="1" applyBorder="1" applyAlignment="1" applyProtection="1">
      <alignment horizontal="right" vertical="center"/>
      <protection locked="0"/>
    </xf>
    <xf numFmtId="176" fontId="132" fillId="4" borderId="244" xfId="0" applyNumberFormat="1" applyFont="1" applyFill="1" applyBorder="1" applyAlignment="1" applyProtection="1">
      <alignment horizontal="right" vertical="center"/>
      <protection locked="0"/>
    </xf>
    <xf numFmtId="176" fontId="132" fillId="4" borderId="1" xfId="0" applyNumberFormat="1" applyFont="1" applyFill="1" applyBorder="1" applyAlignment="1" applyProtection="1">
      <alignment horizontal="right" vertical="center"/>
      <protection locked="0"/>
    </xf>
    <xf numFmtId="176" fontId="132" fillId="4" borderId="251" xfId="0" applyNumberFormat="1" applyFont="1" applyFill="1" applyBorder="1" applyAlignment="1" applyProtection="1">
      <alignment horizontal="right" vertical="center"/>
      <protection locked="0"/>
    </xf>
    <xf numFmtId="176" fontId="132" fillId="4" borderId="248" xfId="0" applyNumberFormat="1" applyFont="1" applyFill="1" applyBorder="1" applyAlignment="1" applyProtection="1">
      <alignment horizontal="right" vertical="center"/>
      <protection locked="0"/>
    </xf>
    <xf numFmtId="176" fontId="132" fillId="4" borderId="252" xfId="0" applyNumberFormat="1" applyFont="1" applyFill="1" applyBorder="1" applyAlignment="1" applyProtection="1">
      <alignment horizontal="right" vertical="center"/>
      <protection locked="0"/>
    </xf>
    <xf numFmtId="176" fontId="132" fillId="4" borderId="253" xfId="0" applyNumberFormat="1" applyFont="1" applyFill="1" applyBorder="1" applyAlignment="1" applyProtection="1">
      <alignment horizontal="right" vertical="center"/>
      <protection locked="0"/>
    </xf>
    <xf numFmtId="49" fontId="126" fillId="0" borderId="0" xfId="0" quotePrefix="1" applyNumberFormat="1" applyFont="1" applyAlignment="1" applyProtection="1">
      <alignment horizontal="center" vertical="center"/>
      <protection hidden="1"/>
    </xf>
    <xf numFmtId="0" fontId="145" fillId="3" borderId="0" xfId="0" applyFont="1" applyFill="1" applyAlignment="1" applyProtection="1">
      <alignment horizontal="center" vertical="center"/>
      <protection hidden="1"/>
    </xf>
    <xf numFmtId="0" fontId="167" fillId="3" borderId="92" xfId="0" applyFont="1" applyFill="1" applyBorder="1" applyAlignment="1" applyProtection="1">
      <alignment horizontal="distributed" vertical="center"/>
      <protection hidden="1"/>
    </xf>
    <xf numFmtId="0" fontId="167" fillId="3" borderId="91" xfId="0" applyFont="1" applyFill="1" applyBorder="1" applyAlignment="1" applyProtection="1">
      <alignment horizontal="distributed" vertical="center"/>
      <protection hidden="1"/>
    </xf>
    <xf numFmtId="0" fontId="167" fillId="3" borderId="93" xfId="0" applyFont="1" applyFill="1" applyBorder="1" applyAlignment="1" applyProtection="1">
      <alignment horizontal="distributed" vertical="center"/>
      <protection hidden="1"/>
    </xf>
    <xf numFmtId="0" fontId="109" fillId="3" borderId="46" xfId="0" applyFont="1" applyFill="1" applyBorder="1" applyAlignment="1" applyProtection="1">
      <alignment horizontal="left" vertical="top" wrapText="1"/>
      <protection hidden="1"/>
    </xf>
    <xf numFmtId="0" fontId="109" fillId="3" borderId="0" xfId="0" applyFont="1" applyFill="1" applyAlignment="1" applyProtection="1">
      <alignment horizontal="left" vertical="top" wrapText="1"/>
      <protection hidden="1"/>
    </xf>
    <xf numFmtId="0" fontId="167" fillId="3" borderId="48" xfId="0" applyFont="1" applyFill="1" applyBorder="1" applyAlignment="1" applyProtection="1">
      <alignment horizontal="distributed" vertical="center"/>
      <protection hidden="1"/>
    </xf>
    <xf numFmtId="0" fontId="167" fillId="3" borderId="4" xfId="0" applyFont="1" applyFill="1" applyBorder="1" applyAlignment="1" applyProtection="1">
      <alignment horizontal="distributed" vertical="center"/>
      <protection hidden="1"/>
    </xf>
    <xf numFmtId="0" fontId="167" fillId="3" borderId="5" xfId="0" applyFont="1" applyFill="1" applyBorder="1" applyAlignment="1" applyProtection="1">
      <alignment horizontal="distributed" vertical="center"/>
      <protection hidden="1"/>
    </xf>
    <xf numFmtId="176" fontId="178" fillId="3" borderId="249" xfId="0" applyNumberFormat="1" applyFont="1" applyFill="1" applyBorder="1" applyAlignment="1" applyProtection="1">
      <alignment horizontal="center" vertical="center"/>
      <protection hidden="1"/>
    </xf>
    <xf numFmtId="176" fontId="178" fillId="3" borderId="250" xfId="0" applyNumberFormat="1" applyFont="1" applyFill="1" applyBorder="1" applyAlignment="1" applyProtection="1">
      <alignment horizontal="center" vertical="center"/>
      <protection hidden="1"/>
    </xf>
    <xf numFmtId="0" fontId="167" fillId="3" borderId="87" xfId="0" applyFont="1" applyFill="1" applyBorder="1" applyAlignment="1" applyProtection="1">
      <alignment horizontal="center" vertical="center"/>
      <protection hidden="1"/>
    </xf>
    <xf numFmtId="0" fontId="167" fillId="3" borderId="33" xfId="0" applyFont="1" applyFill="1" applyBorder="1" applyAlignment="1" applyProtection="1">
      <alignment horizontal="center" vertical="center"/>
      <protection hidden="1"/>
    </xf>
    <xf numFmtId="0" fontId="145" fillId="3" borderId="0" xfId="0" applyFont="1" applyFill="1" applyAlignment="1" applyProtection="1">
      <alignment horizontal="center"/>
      <protection hidden="1"/>
    </xf>
    <xf numFmtId="0" fontId="167" fillId="3" borderId="11" xfId="0" applyFont="1" applyFill="1" applyBorder="1" applyAlignment="1" applyProtection="1">
      <alignment horizontal="distributed" vertical="center"/>
      <protection hidden="1"/>
    </xf>
    <xf numFmtId="0" fontId="167" fillId="3" borderId="29" xfId="0" applyFont="1" applyFill="1" applyBorder="1" applyAlignment="1" applyProtection="1">
      <alignment horizontal="distributed" vertical="center"/>
      <protection hidden="1"/>
    </xf>
    <xf numFmtId="0" fontId="6" fillId="3" borderId="41" xfId="0" applyFont="1" applyFill="1" applyBorder="1" applyAlignment="1" applyProtection="1">
      <alignment horizontal="center" vertical="center"/>
      <protection hidden="1"/>
    </xf>
    <xf numFmtId="0" fontId="6" fillId="3" borderId="34" xfId="0" applyFont="1" applyFill="1" applyBorder="1" applyAlignment="1" applyProtection="1">
      <alignment horizontal="center" vertical="center"/>
      <protection hidden="1"/>
    </xf>
    <xf numFmtId="0" fontId="6" fillId="3" borderId="42" xfId="0" applyFont="1" applyFill="1" applyBorder="1" applyAlignment="1" applyProtection="1">
      <alignment horizontal="center" vertical="center"/>
      <protection hidden="1"/>
    </xf>
    <xf numFmtId="0" fontId="199" fillId="0" borderId="11" xfId="0" applyFont="1" applyBorder="1" applyAlignment="1" applyProtection="1">
      <alignment horizontal="distributed" vertical="center"/>
      <protection hidden="1"/>
    </xf>
    <xf numFmtId="0" fontId="199" fillId="0" borderId="4" xfId="0" applyFont="1" applyBorder="1" applyAlignment="1" applyProtection="1">
      <alignment horizontal="distributed" vertical="center"/>
      <protection hidden="1"/>
    </xf>
    <xf numFmtId="0" fontId="199" fillId="0" borderId="29" xfId="0" applyFont="1" applyBorder="1" applyAlignment="1" applyProtection="1">
      <alignment horizontal="distributed" vertical="center"/>
      <protection hidden="1"/>
    </xf>
    <xf numFmtId="0" fontId="199" fillId="0" borderId="92" xfId="0" applyFont="1" applyBorder="1" applyAlignment="1" applyProtection="1">
      <alignment horizontal="distributed" vertical="center"/>
      <protection hidden="1"/>
    </xf>
    <xf numFmtId="0" fontId="199" fillId="0" borderId="91" xfId="0" applyFont="1" applyBorder="1" applyAlignment="1" applyProtection="1">
      <alignment horizontal="distributed" vertical="center"/>
      <protection hidden="1"/>
    </xf>
    <xf numFmtId="0" fontId="199" fillId="0" borderId="93" xfId="0" applyFont="1" applyBorder="1" applyAlignment="1" applyProtection="1">
      <alignment horizontal="distributed" vertical="center"/>
      <protection hidden="1"/>
    </xf>
    <xf numFmtId="176" fontId="125" fillId="4" borderId="249" xfId="0" applyNumberFormat="1" applyFont="1" applyFill="1" applyBorder="1" applyAlignment="1" applyProtection="1">
      <alignment horizontal="center" vertical="center"/>
      <protection locked="0"/>
    </xf>
    <xf numFmtId="176" fontId="125" fillId="4" borderId="244" xfId="0" applyNumberFormat="1" applyFont="1" applyFill="1" applyBorder="1" applyAlignment="1" applyProtection="1">
      <alignment horizontal="center" vertical="center"/>
      <protection locked="0"/>
    </xf>
    <xf numFmtId="176" fontId="125" fillId="4" borderId="250" xfId="0" applyNumberFormat="1" applyFont="1" applyFill="1" applyBorder="1" applyAlignment="1" applyProtection="1">
      <alignment horizontal="center" vertical="center"/>
      <protection locked="0"/>
    </xf>
    <xf numFmtId="176" fontId="86" fillId="3" borderId="249" xfId="0" applyNumberFormat="1" applyFont="1" applyFill="1" applyBorder="1" applyAlignment="1" applyProtection="1">
      <alignment horizontal="center" vertical="center"/>
      <protection locked="0"/>
    </xf>
    <xf numFmtId="176" fontId="86" fillId="3" borderId="250" xfId="0" applyNumberFormat="1" applyFont="1" applyFill="1" applyBorder="1" applyAlignment="1" applyProtection="1">
      <alignment horizontal="center" vertical="center"/>
      <protection locked="0"/>
    </xf>
    <xf numFmtId="176" fontId="132" fillId="3" borderId="244" xfId="0" applyNumberFormat="1" applyFont="1" applyFill="1" applyBorder="1" applyAlignment="1" applyProtection="1">
      <alignment horizontal="center" vertical="center"/>
      <protection locked="0"/>
    </xf>
    <xf numFmtId="176" fontId="132" fillId="3" borderId="236" xfId="0" applyNumberFormat="1" applyFont="1" applyFill="1" applyBorder="1" applyAlignment="1" applyProtection="1">
      <alignment horizontal="center" vertical="center"/>
      <protection locked="0"/>
    </xf>
    <xf numFmtId="0" fontId="167" fillId="3" borderId="20" xfId="0" applyFont="1" applyFill="1" applyBorder="1" applyAlignment="1" applyProtection="1">
      <alignment horizontal="distributed" vertical="center"/>
      <protection hidden="1"/>
    </xf>
    <xf numFmtId="0" fontId="167" fillId="3" borderId="101" xfId="0" applyFont="1" applyFill="1" applyBorder="1" applyAlignment="1" applyProtection="1">
      <alignment horizontal="distributed" vertical="center"/>
      <protection hidden="1"/>
    </xf>
    <xf numFmtId="0" fontId="167" fillId="3" borderId="31" xfId="0" applyFont="1" applyFill="1" applyBorder="1" applyAlignment="1" applyProtection="1">
      <alignment horizontal="distributed" vertical="center"/>
      <protection hidden="1"/>
    </xf>
    <xf numFmtId="0" fontId="167" fillId="3" borderId="87" xfId="0" applyFont="1" applyFill="1" applyBorder="1" applyAlignment="1" applyProtection="1">
      <alignment horizontal="distributed" vertical="center"/>
      <protection hidden="1"/>
    </xf>
    <xf numFmtId="0" fontId="167" fillId="3" borderId="12" xfId="0" applyFont="1" applyFill="1" applyBorder="1" applyAlignment="1" applyProtection="1">
      <alignment horizontal="distributed" vertical="center"/>
      <protection hidden="1"/>
    </xf>
    <xf numFmtId="0" fontId="167" fillId="3" borderId="14" xfId="0" applyFont="1" applyFill="1" applyBorder="1" applyAlignment="1" applyProtection="1">
      <alignment horizontal="center" vertical="center" textRotation="255"/>
      <protection hidden="1"/>
    </xf>
    <xf numFmtId="0" fontId="167" fillId="3" borderId="26" xfId="0" applyFont="1" applyFill="1" applyBorder="1" applyAlignment="1" applyProtection="1">
      <alignment horizontal="center" vertical="center" textRotation="255"/>
      <protection hidden="1"/>
    </xf>
    <xf numFmtId="0" fontId="167" fillId="3" borderId="18" xfId="0" applyFont="1" applyFill="1" applyBorder="1" applyAlignment="1" applyProtection="1">
      <alignment horizontal="center" vertical="center" textRotation="255"/>
      <protection hidden="1"/>
    </xf>
    <xf numFmtId="0" fontId="167" fillId="3" borderId="33" xfId="0" applyFont="1" applyFill="1" applyBorder="1" applyAlignment="1" applyProtection="1">
      <alignment horizontal="distributed" vertical="center"/>
      <protection hidden="1"/>
    </xf>
    <xf numFmtId="0" fontId="167" fillId="3" borderId="45" xfId="0" applyFont="1" applyFill="1" applyBorder="1" applyAlignment="1" applyProtection="1">
      <alignment horizontal="distributed" vertical="center"/>
      <protection hidden="1"/>
    </xf>
    <xf numFmtId="0" fontId="167" fillId="3" borderId="94" xfId="0" applyFont="1" applyFill="1" applyBorder="1" applyAlignment="1" applyProtection="1">
      <alignment horizontal="center" vertical="center" textRotation="255"/>
      <protection hidden="1"/>
    </xf>
    <xf numFmtId="0" fontId="167" fillId="3" borderId="13" xfId="0" applyFont="1" applyFill="1" applyBorder="1" applyAlignment="1" applyProtection="1">
      <alignment horizontal="center" vertical="center" textRotation="255"/>
      <protection hidden="1"/>
    </xf>
    <xf numFmtId="0" fontId="167" fillId="3" borderId="99" xfId="0" applyFont="1" applyFill="1" applyBorder="1" applyAlignment="1" applyProtection="1">
      <alignment horizontal="center" vertical="center" textRotation="255"/>
      <protection hidden="1"/>
    </xf>
    <xf numFmtId="0" fontId="167" fillId="3" borderId="45" xfId="0" applyFont="1" applyFill="1" applyBorder="1" applyAlignment="1" applyProtection="1">
      <alignment horizontal="center" vertical="center"/>
      <protection hidden="1"/>
    </xf>
    <xf numFmtId="176" fontId="132" fillId="4" borderId="249" xfId="0" applyNumberFormat="1" applyFont="1" applyFill="1" applyBorder="1" applyAlignment="1" applyProtection="1">
      <alignment horizontal="center" vertical="center"/>
      <protection locked="0"/>
    </xf>
    <xf numFmtId="176" fontId="132" fillId="4" borderId="250" xfId="0" applyNumberFormat="1" applyFont="1" applyFill="1" applyBorder="1" applyAlignment="1" applyProtection="1">
      <alignment horizontal="center" vertical="center"/>
      <protection locked="0"/>
    </xf>
    <xf numFmtId="0" fontId="6" fillId="3" borderId="2" xfId="0" applyFont="1" applyFill="1" applyBorder="1" applyAlignment="1" applyProtection="1">
      <alignment horizontal="center" vertical="center"/>
      <protection hidden="1"/>
    </xf>
    <xf numFmtId="0" fontId="14" fillId="3" borderId="47" xfId="0" applyFont="1" applyFill="1" applyBorder="1" applyAlignment="1" applyProtection="1">
      <alignment horizontal="center" vertical="center" wrapText="1"/>
      <protection hidden="1"/>
    </xf>
    <xf numFmtId="0" fontId="14" fillId="3" borderId="3" xfId="0" applyFont="1" applyFill="1" applyBorder="1" applyAlignment="1" applyProtection="1">
      <alignment horizontal="center" vertical="center" wrapText="1"/>
      <protection hidden="1"/>
    </xf>
    <xf numFmtId="0" fontId="14" fillId="3" borderId="2" xfId="0" applyFont="1" applyFill="1" applyBorder="1" applyAlignment="1" applyProtection="1">
      <alignment horizontal="center" vertical="center" wrapText="1"/>
      <protection hidden="1"/>
    </xf>
    <xf numFmtId="0" fontId="14" fillId="3" borderId="2" xfId="0" applyFont="1" applyFill="1" applyBorder="1" applyAlignment="1" applyProtection="1">
      <alignment horizontal="center" vertical="center"/>
      <protection hidden="1"/>
    </xf>
    <xf numFmtId="0" fontId="167" fillId="3" borderId="15" xfId="0" applyFont="1" applyFill="1" applyBorder="1" applyAlignment="1" applyProtection="1">
      <alignment horizontal="distributed" vertical="center" indent="1"/>
      <protection hidden="1"/>
    </xf>
    <xf numFmtId="0" fontId="167" fillId="3" borderId="0" xfId="0" applyFont="1" applyFill="1" applyAlignment="1" applyProtection="1">
      <alignment horizontal="distributed" vertical="center" indent="1"/>
      <protection hidden="1"/>
    </xf>
    <xf numFmtId="0" fontId="167" fillId="3" borderId="28" xfId="0" applyFont="1" applyFill="1" applyBorder="1" applyAlignment="1" applyProtection="1">
      <alignment horizontal="distributed" vertical="center" indent="1"/>
      <protection hidden="1"/>
    </xf>
    <xf numFmtId="176" fontId="86" fillId="3" borderId="244" xfId="0" applyNumberFormat="1" applyFont="1" applyFill="1" applyBorder="1" applyAlignment="1" applyProtection="1">
      <alignment horizontal="center" vertical="center"/>
      <protection locked="0"/>
    </xf>
    <xf numFmtId="176" fontId="132" fillId="4" borderId="236" xfId="0" applyNumberFormat="1" applyFont="1" applyFill="1" applyBorder="1" applyAlignment="1" applyProtection="1">
      <alignment horizontal="center" vertical="center"/>
      <protection locked="0"/>
    </xf>
    <xf numFmtId="0" fontId="8" fillId="3" borderId="41" xfId="0" applyFont="1" applyFill="1" applyBorder="1" applyAlignment="1" applyProtection="1">
      <alignment horizontal="center" vertical="center"/>
      <protection hidden="1"/>
    </xf>
    <xf numFmtId="0" fontId="8" fillId="3" borderId="42" xfId="0" applyFont="1" applyFill="1" applyBorder="1" applyAlignment="1" applyProtection="1">
      <alignment horizontal="center" vertical="center"/>
      <protection hidden="1"/>
    </xf>
    <xf numFmtId="176" fontId="195" fillId="0" borderId="13" xfId="0" applyNumberFormat="1" applyFont="1" applyBorder="1" applyAlignment="1" applyProtection="1">
      <alignment horizontal="right" vertical="center"/>
      <protection hidden="1"/>
    </xf>
    <xf numFmtId="176" fontId="195" fillId="0" borderId="99" xfId="0" applyNumberFormat="1" applyFont="1" applyBorder="1" applyAlignment="1" applyProtection="1">
      <alignment horizontal="right" vertical="center"/>
      <protection hidden="1"/>
    </xf>
    <xf numFmtId="176" fontId="132" fillId="3" borderId="15" xfId="0" applyNumberFormat="1" applyFont="1" applyFill="1" applyBorder="1" applyAlignment="1" applyProtection="1">
      <alignment horizontal="right" vertical="center"/>
      <protection locked="0"/>
    </xf>
    <xf numFmtId="176" fontId="132" fillId="3" borderId="19" xfId="0" applyNumberFormat="1" applyFont="1" applyFill="1" applyBorder="1" applyAlignment="1" applyProtection="1">
      <alignment horizontal="right" vertical="center"/>
      <protection locked="0"/>
    </xf>
    <xf numFmtId="176" fontId="132" fillId="4" borderId="234" xfId="0" applyNumberFormat="1" applyFont="1" applyFill="1" applyBorder="1" applyAlignment="1" applyProtection="1">
      <alignment horizontal="right" vertical="center"/>
      <protection locked="0"/>
    </xf>
    <xf numFmtId="176" fontId="132" fillId="4" borderId="239" xfId="0" applyNumberFormat="1" applyFont="1" applyFill="1" applyBorder="1" applyAlignment="1" applyProtection="1">
      <alignment horizontal="right" vertical="center"/>
      <protection locked="0"/>
    </xf>
    <xf numFmtId="176" fontId="125" fillId="0" borderId="235" xfId="0" applyNumberFormat="1" applyFont="1" applyBorder="1" applyAlignment="1" applyProtection="1">
      <alignment horizontal="right" vertical="center"/>
      <protection locked="0"/>
    </xf>
    <xf numFmtId="176" fontId="125" fillId="0" borderId="240" xfId="0" applyNumberFormat="1" applyFont="1" applyBorder="1" applyAlignment="1" applyProtection="1">
      <alignment horizontal="right" vertical="center"/>
      <protection locked="0"/>
    </xf>
    <xf numFmtId="176" fontId="177" fillId="4" borderId="236" xfId="0" applyNumberFormat="1" applyFont="1" applyFill="1" applyBorder="1" applyAlignment="1" applyProtection="1">
      <alignment horizontal="center" vertical="center"/>
      <protection locked="0"/>
    </xf>
    <xf numFmtId="176" fontId="177" fillId="4" borderId="241" xfId="0" applyNumberFormat="1" applyFont="1" applyFill="1" applyBorder="1" applyAlignment="1" applyProtection="1">
      <alignment horizontal="center" vertical="center"/>
      <protection locked="0"/>
    </xf>
    <xf numFmtId="0" fontId="3" fillId="3" borderId="23" xfId="0" applyFont="1" applyFill="1" applyBorder="1" applyAlignment="1" applyProtection="1">
      <alignment horizontal="center" vertical="center"/>
      <protection hidden="1"/>
    </xf>
    <xf numFmtId="0" fontId="3" fillId="3" borderId="24" xfId="0" applyFont="1" applyFill="1" applyBorder="1" applyAlignment="1" applyProtection="1">
      <alignment horizontal="center" vertical="center"/>
      <protection hidden="1"/>
    </xf>
    <xf numFmtId="0" fontId="167" fillId="3" borderId="23" xfId="0" applyFont="1" applyFill="1" applyBorder="1" applyAlignment="1" applyProtection="1">
      <alignment horizontal="center" vertical="center" wrapText="1" justifyLastLine="1"/>
      <protection hidden="1"/>
    </xf>
    <xf numFmtId="0" fontId="167" fillId="3" borderId="12" xfId="0" applyFont="1" applyFill="1" applyBorder="1" applyAlignment="1" applyProtection="1">
      <alignment horizontal="center" vertical="center" wrapText="1" justifyLastLine="1"/>
      <protection hidden="1"/>
    </xf>
    <xf numFmtId="0" fontId="167" fillId="3" borderId="24" xfId="0" applyFont="1" applyFill="1" applyBorder="1" applyAlignment="1" applyProtection="1">
      <alignment horizontal="center" vertical="center" wrapText="1" justifyLastLine="1"/>
      <protection hidden="1"/>
    </xf>
    <xf numFmtId="0" fontId="167" fillId="3" borderId="15" xfId="0" applyFont="1" applyFill="1" applyBorder="1" applyAlignment="1" applyProtection="1">
      <alignment horizontal="center" vertical="center" wrapText="1" justifyLastLine="1"/>
      <protection hidden="1"/>
    </xf>
    <xf numFmtId="0" fontId="167" fillId="3" borderId="0" xfId="0" applyFont="1" applyFill="1" applyAlignment="1" applyProtection="1">
      <alignment horizontal="center" vertical="center" wrapText="1" justifyLastLine="1"/>
      <protection hidden="1"/>
    </xf>
    <xf numFmtId="0" fontId="167" fillId="3" borderId="28" xfId="0" applyFont="1" applyFill="1" applyBorder="1" applyAlignment="1" applyProtection="1">
      <alignment horizontal="center" vertical="center" wrapText="1" justifyLastLine="1"/>
      <protection hidden="1"/>
    </xf>
    <xf numFmtId="0" fontId="167" fillId="3" borderId="19" xfId="0" applyFont="1" applyFill="1" applyBorder="1" applyAlignment="1" applyProtection="1">
      <alignment horizontal="center" vertical="center" wrapText="1" justifyLastLine="1"/>
      <protection hidden="1"/>
    </xf>
    <xf numFmtId="0" fontId="167" fillId="3" borderId="32" xfId="0" applyFont="1" applyFill="1" applyBorder="1" applyAlignment="1" applyProtection="1">
      <alignment horizontal="center" vertical="center" wrapText="1" justifyLastLine="1"/>
      <protection hidden="1"/>
    </xf>
    <xf numFmtId="0" fontId="167" fillId="3" borderId="49" xfId="0" applyFont="1" applyFill="1" applyBorder="1" applyAlignment="1" applyProtection="1">
      <alignment horizontal="center" vertical="center" wrapText="1" justifyLastLine="1"/>
      <protection hidden="1"/>
    </xf>
    <xf numFmtId="0" fontId="167" fillId="3" borderId="94" xfId="0" applyFont="1" applyFill="1" applyBorder="1" applyAlignment="1" applyProtection="1">
      <alignment horizontal="center" vertical="center"/>
      <protection hidden="1"/>
    </xf>
    <xf numFmtId="0" fontId="167" fillId="3" borderId="13" xfId="0" applyFont="1" applyFill="1" applyBorder="1" applyAlignment="1" applyProtection="1">
      <alignment horizontal="center" vertical="center"/>
      <protection hidden="1"/>
    </xf>
    <xf numFmtId="0" fontId="167" fillId="3" borderId="99" xfId="0" applyFont="1" applyFill="1" applyBorder="1" applyAlignment="1" applyProtection="1">
      <alignment horizontal="center" vertical="center"/>
      <protection hidden="1"/>
    </xf>
    <xf numFmtId="176" fontId="125" fillId="0" borderId="237" xfId="0" applyNumberFormat="1" applyFont="1" applyBorder="1" applyAlignment="1" applyProtection="1">
      <alignment horizontal="right" vertical="center"/>
      <protection locked="0"/>
    </xf>
    <xf numFmtId="176" fontId="125" fillId="0" borderId="242" xfId="0" applyNumberFormat="1" applyFont="1" applyBorder="1" applyAlignment="1" applyProtection="1">
      <alignment horizontal="right" vertical="center"/>
      <protection locked="0"/>
    </xf>
    <xf numFmtId="176" fontId="177" fillId="4" borderId="238" xfId="0" applyNumberFormat="1" applyFont="1" applyFill="1" applyBorder="1" applyAlignment="1" applyProtection="1">
      <alignment horizontal="right" vertical="center"/>
      <protection locked="0"/>
    </xf>
    <xf numFmtId="176" fontId="177" fillId="4" borderId="243" xfId="0" applyNumberFormat="1" applyFont="1" applyFill="1" applyBorder="1" applyAlignment="1" applyProtection="1">
      <alignment horizontal="right" vertical="center"/>
      <protection locked="0"/>
    </xf>
    <xf numFmtId="0" fontId="158" fillId="3" borderId="0" xfId="0" applyFont="1" applyFill="1" applyAlignment="1" applyProtection="1">
      <alignment horizontal="center" vertical="center"/>
      <protection hidden="1"/>
    </xf>
    <xf numFmtId="0" fontId="167" fillId="3" borderId="0" xfId="0" applyFont="1" applyFill="1" applyAlignment="1" applyProtection="1">
      <alignment horizontal="center" vertical="center"/>
      <protection hidden="1"/>
    </xf>
    <xf numFmtId="0" fontId="0" fillId="3" borderId="38" xfId="0" applyFill="1" applyBorder="1" applyAlignment="1" applyProtection="1">
      <alignment horizontal="center" vertical="center" wrapText="1"/>
      <protection hidden="1"/>
    </xf>
    <xf numFmtId="0" fontId="0" fillId="3" borderId="46" xfId="0" applyFill="1" applyBorder="1" applyAlignment="1" applyProtection="1">
      <alignment horizontal="center" vertical="center" wrapText="1"/>
      <protection hidden="1"/>
    </xf>
    <xf numFmtId="0" fontId="0" fillId="3" borderId="36" xfId="0" applyFill="1" applyBorder="1" applyAlignment="1" applyProtection="1">
      <alignment horizontal="center" vertical="center" wrapText="1"/>
      <protection hidden="1"/>
    </xf>
    <xf numFmtId="0" fontId="0" fillId="3" borderId="5" xfId="0" applyFill="1" applyBorder="1" applyAlignment="1" applyProtection="1">
      <alignment horizontal="center" vertical="center" wrapText="1"/>
      <protection hidden="1"/>
    </xf>
    <xf numFmtId="0" fontId="0" fillId="3" borderId="0" xfId="0" applyFill="1" applyAlignment="1" applyProtection="1">
      <alignment horizontal="center" vertical="center" wrapText="1"/>
      <protection hidden="1"/>
    </xf>
    <xf numFmtId="0" fontId="0" fillId="3" borderId="35" xfId="0" applyFill="1" applyBorder="1" applyAlignment="1" applyProtection="1">
      <alignment horizontal="center" vertical="center" wrapText="1"/>
      <protection hidden="1"/>
    </xf>
    <xf numFmtId="0" fontId="167" fillId="3" borderId="23" xfId="0" applyFont="1" applyFill="1" applyBorder="1" applyAlignment="1" applyProtection="1">
      <alignment horizontal="center" vertical="center"/>
      <protection hidden="1"/>
    </xf>
    <xf numFmtId="0" fontId="167" fillId="3" borderId="12" xfId="0" applyFont="1" applyFill="1" applyBorder="1" applyAlignment="1" applyProtection="1">
      <alignment horizontal="center" vertical="center"/>
      <protection hidden="1"/>
    </xf>
    <xf numFmtId="0" fontId="167" fillId="3" borderId="15" xfId="0" applyFont="1" applyFill="1" applyBorder="1" applyAlignment="1" applyProtection="1">
      <alignment horizontal="center" vertical="center"/>
      <protection hidden="1"/>
    </xf>
    <xf numFmtId="0" fontId="175" fillId="3" borderId="94" xfId="0" applyFont="1" applyFill="1" applyBorder="1" applyAlignment="1" applyProtection="1">
      <alignment horizontal="distributed" wrapText="1" justifyLastLine="1"/>
      <protection hidden="1"/>
    </xf>
    <xf numFmtId="0" fontId="175" fillId="3" borderId="13" xfId="0" applyFont="1" applyFill="1" applyBorder="1" applyAlignment="1" applyProtection="1">
      <alignment horizontal="distributed" wrapText="1" justifyLastLine="1"/>
      <protection hidden="1"/>
    </xf>
    <xf numFmtId="0" fontId="167" fillId="3" borderId="12" xfId="0" applyFont="1" applyFill="1" applyBorder="1" applyAlignment="1" applyProtection="1">
      <alignment horizontal="center" wrapText="1"/>
      <protection hidden="1"/>
    </xf>
    <xf numFmtId="0" fontId="167" fillId="3" borderId="0" xfId="0" applyFont="1" applyFill="1" applyAlignment="1" applyProtection="1">
      <alignment horizontal="center" wrapText="1"/>
      <protection hidden="1"/>
    </xf>
    <xf numFmtId="0" fontId="159" fillId="3" borderId="0" xfId="0" applyFont="1" applyFill="1" applyAlignment="1" applyProtection="1">
      <alignment horizontal="center" vertical="top" textRotation="255"/>
      <protection hidden="1"/>
    </xf>
    <xf numFmtId="0" fontId="0" fillId="3" borderId="2" xfId="0" applyFill="1" applyBorder="1" applyAlignment="1" applyProtection="1">
      <alignment horizontal="distributed" vertical="center" indent="1"/>
      <protection hidden="1"/>
    </xf>
    <xf numFmtId="0" fontId="0" fillId="3" borderId="41" xfId="0" applyFill="1" applyBorder="1" applyAlignment="1" applyProtection="1">
      <alignment horizontal="distributed" vertical="center" indent="1"/>
      <protection hidden="1"/>
    </xf>
    <xf numFmtId="0" fontId="0" fillId="3" borderId="42" xfId="0" applyFill="1" applyBorder="1" applyAlignment="1" applyProtection="1">
      <alignment horizontal="distributed" vertical="center" indent="1"/>
      <protection hidden="1"/>
    </xf>
    <xf numFmtId="0" fontId="167" fillId="3" borderId="19" xfId="0" applyFont="1" applyFill="1" applyBorder="1" applyAlignment="1" applyProtection="1">
      <alignment horizontal="center" vertical="center"/>
      <protection hidden="1"/>
    </xf>
    <xf numFmtId="0" fontId="167" fillId="3" borderId="32" xfId="0" applyFont="1" applyFill="1" applyBorder="1" applyAlignment="1" applyProtection="1">
      <alignment horizontal="center" vertical="center"/>
      <protection hidden="1"/>
    </xf>
    <xf numFmtId="0" fontId="3" fillId="3" borderId="33" xfId="0" applyFont="1" applyFill="1" applyBorder="1" applyAlignment="1" applyProtection="1">
      <alignment horizontal="center"/>
      <protection hidden="1"/>
    </xf>
    <xf numFmtId="0" fontId="3" fillId="3" borderId="45" xfId="0" applyFont="1" applyFill="1" applyBorder="1" applyAlignment="1" applyProtection="1">
      <alignment horizontal="center"/>
      <protection hidden="1"/>
    </xf>
    <xf numFmtId="0" fontId="185" fillId="4" borderId="87" xfId="0" applyFont="1" applyFill="1" applyBorder="1" applyAlignment="1" applyProtection="1">
      <alignment horizontal="distributed" vertical="center" justifyLastLine="1"/>
      <protection hidden="1"/>
    </xf>
    <xf numFmtId="0" fontId="185" fillId="4" borderId="33" xfId="0" applyFont="1" applyFill="1" applyBorder="1" applyAlignment="1" applyProtection="1">
      <alignment horizontal="distributed" vertical="center" justifyLastLine="1"/>
      <protection hidden="1"/>
    </xf>
    <xf numFmtId="0" fontId="185" fillId="4" borderId="45" xfId="0" applyFont="1" applyFill="1" applyBorder="1" applyAlignment="1" applyProtection="1">
      <alignment horizontal="distributed" vertical="center" justifyLastLine="1"/>
      <protection hidden="1"/>
    </xf>
    <xf numFmtId="0" fontId="185" fillId="3" borderId="0" xfId="0" applyFont="1" applyFill="1" applyAlignment="1" applyProtection="1">
      <alignment horizontal="distributed"/>
      <protection hidden="1"/>
    </xf>
    <xf numFmtId="0" fontId="171" fillId="3" borderId="46" xfId="0" applyFont="1" applyFill="1" applyBorder="1" applyAlignment="1" applyProtection="1">
      <alignment horizontal="left" vertical="top" wrapText="1"/>
      <protection hidden="1"/>
    </xf>
    <xf numFmtId="0" fontId="171" fillId="3" borderId="0" xfId="0" applyFont="1" applyFill="1" applyAlignment="1" applyProtection="1">
      <alignment horizontal="left" vertical="top" wrapText="1"/>
      <protection hidden="1"/>
    </xf>
    <xf numFmtId="0" fontId="185" fillId="3" borderId="33" xfId="0" applyFont="1" applyFill="1" applyBorder="1" applyAlignment="1" applyProtection="1">
      <alignment horizontal="distributed"/>
      <protection hidden="1"/>
    </xf>
    <xf numFmtId="0" fontId="105" fillId="3" borderId="23" xfId="0" applyFont="1" applyFill="1" applyBorder="1" applyAlignment="1" applyProtection="1">
      <alignment horizontal="center"/>
      <protection hidden="1"/>
    </xf>
    <xf numFmtId="0" fontId="105" fillId="3" borderId="12" xfId="0" applyFont="1" applyFill="1" applyBorder="1" applyAlignment="1" applyProtection="1">
      <alignment horizontal="center"/>
      <protection hidden="1"/>
    </xf>
    <xf numFmtId="0" fontId="105" fillId="3" borderId="24" xfId="0" applyFont="1" applyFill="1" applyBorder="1" applyAlignment="1" applyProtection="1">
      <alignment horizontal="center"/>
      <protection hidden="1"/>
    </xf>
    <xf numFmtId="0" fontId="185" fillId="3" borderId="0" xfId="0" applyFont="1" applyFill="1" applyAlignment="1" applyProtection="1">
      <alignment horizontal="center" vertical="center"/>
      <protection hidden="1"/>
    </xf>
    <xf numFmtId="176" fontId="189" fillId="3" borderId="249" xfId="0" applyNumberFormat="1" applyFont="1" applyFill="1" applyBorder="1" applyAlignment="1" applyProtection="1">
      <alignment horizontal="center" vertical="center"/>
      <protection hidden="1"/>
    </xf>
    <xf numFmtId="176" fontId="189" fillId="3" borderId="244" xfId="0" applyNumberFormat="1" applyFont="1" applyFill="1" applyBorder="1" applyAlignment="1" applyProtection="1">
      <alignment horizontal="center" vertical="center"/>
      <protection hidden="1"/>
    </xf>
    <xf numFmtId="176" fontId="189" fillId="3" borderId="250" xfId="0" applyNumberFormat="1" applyFont="1" applyFill="1" applyBorder="1" applyAlignment="1" applyProtection="1">
      <alignment horizontal="center" vertical="center"/>
      <protection hidden="1"/>
    </xf>
    <xf numFmtId="176" fontId="188" fillId="4" borderId="244" xfId="0" applyNumberFormat="1" applyFont="1" applyFill="1" applyBorder="1" applyAlignment="1" applyProtection="1">
      <alignment horizontal="center" vertical="center"/>
      <protection hidden="1"/>
    </xf>
    <xf numFmtId="176" fontId="188" fillId="4" borderId="250" xfId="0" applyNumberFormat="1" applyFont="1" applyFill="1" applyBorder="1" applyAlignment="1" applyProtection="1">
      <alignment horizontal="center" vertical="center"/>
      <protection hidden="1"/>
    </xf>
    <xf numFmtId="176" fontId="188" fillId="3" borderId="244" xfId="0" applyNumberFormat="1" applyFont="1" applyFill="1" applyBorder="1" applyAlignment="1" applyProtection="1">
      <alignment horizontal="center" vertical="center"/>
      <protection hidden="1"/>
    </xf>
    <xf numFmtId="176" fontId="188" fillId="3" borderId="250" xfId="0" applyNumberFormat="1" applyFont="1" applyFill="1" applyBorder="1" applyAlignment="1" applyProtection="1">
      <alignment horizontal="center" vertical="center"/>
      <protection hidden="1"/>
    </xf>
    <xf numFmtId="0" fontId="175" fillId="3" borderId="32" xfId="0" applyFont="1" applyFill="1" applyBorder="1" applyAlignment="1" applyProtection="1">
      <alignment horizontal="center" vertical="top"/>
      <protection hidden="1"/>
    </xf>
    <xf numFmtId="0" fontId="175" fillId="3" borderId="49" xfId="0" applyFont="1" applyFill="1" applyBorder="1" applyAlignment="1" applyProtection="1">
      <alignment horizontal="center" vertical="top"/>
      <protection hidden="1"/>
    </xf>
    <xf numFmtId="0" fontId="185" fillId="3" borderId="33" xfId="0" applyFont="1" applyFill="1" applyBorder="1" applyAlignment="1" applyProtection="1">
      <alignment horizontal="center" vertical="center"/>
      <protection hidden="1"/>
    </xf>
    <xf numFmtId="0" fontId="105" fillId="3" borderId="23" xfId="0" applyFont="1" applyFill="1" applyBorder="1" applyAlignment="1" applyProtection="1">
      <alignment horizontal="center" vertical="center" wrapText="1"/>
      <protection hidden="1"/>
    </xf>
    <xf numFmtId="0" fontId="105" fillId="3" borderId="12" xfId="0" applyFont="1" applyFill="1" applyBorder="1" applyAlignment="1" applyProtection="1">
      <alignment horizontal="center" vertical="center" wrapText="1"/>
      <protection hidden="1"/>
    </xf>
    <xf numFmtId="0" fontId="105" fillId="3" borderId="24" xfId="0" applyFont="1" applyFill="1" applyBorder="1" applyAlignment="1" applyProtection="1">
      <alignment horizontal="center" vertical="center" wrapText="1"/>
      <protection hidden="1"/>
    </xf>
    <xf numFmtId="0" fontId="105" fillId="3" borderId="19" xfId="0" applyFont="1" applyFill="1" applyBorder="1" applyAlignment="1" applyProtection="1">
      <alignment horizontal="center" vertical="center" wrapText="1"/>
      <protection hidden="1"/>
    </xf>
    <xf numFmtId="0" fontId="105" fillId="3" borderId="32" xfId="0" applyFont="1" applyFill="1" applyBorder="1" applyAlignment="1" applyProtection="1">
      <alignment horizontal="center" vertical="center" wrapText="1"/>
      <protection hidden="1"/>
    </xf>
    <xf numFmtId="0" fontId="105" fillId="3" borderId="49" xfId="0" applyFont="1" applyFill="1" applyBorder="1" applyAlignment="1" applyProtection="1">
      <alignment horizontal="center" vertical="center" wrapText="1"/>
      <protection hidden="1"/>
    </xf>
    <xf numFmtId="49" fontId="185" fillId="3" borderId="94" xfId="0" applyNumberFormat="1" applyFont="1" applyFill="1" applyBorder="1" applyAlignment="1" applyProtection="1">
      <alignment horizontal="center" vertical="center"/>
      <protection hidden="1"/>
    </xf>
    <xf numFmtId="49" fontId="185" fillId="3" borderId="99" xfId="0" applyNumberFormat="1" applyFont="1" applyFill="1" applyBorder="1" applyAlignment="1" applyProtection="1">
      <alignment horizontal="center" vertical="center"/>
      <protection hidden="1"/>
    </xf>
    <xf numFmtId="0" fontId="200" fillId="0" borderId="33" xfId="0" applyFont="1" applyBorder="1" applyAlignment="1" applyProtection="1">
      <alignment horizontal="distributed"/>
      <protection hidden="1"/>
    </xf>
    <xf numFmtId="0" fontId="167" fillId="3" borderId="13" xfId="0" applyFont="1" applyFill="1" applyBorder="1" applyAlignment="1" applyProtection="1">
      <alignment horizontal="center" vertical="top" textRotation="255"/>
      <protection hidden="1"/>
    </xf>
    <xf numFmtId="0" fontId="200" fillId="0" borderId="0" xfId="0" applyFont="1" applyAlignment="1" applyProtection="1">
      <alignment horizontal="distributed"/>
      <protection hidden="1"/>
    </xf>
    <xf numFmtId="176" fontId="187" fillId="4" borderId="249" xfId="0" applyNumberFormat="1" applyFont="1" applyFill="1" applyBorder="1" applyAlignment="1" applyProtection="1">
      <alignment horizontal="center" vertical="center"/>
      <protection hidden="1"/>
    </xf>
    <xf numFmtId="176" fontId="187" fillId="4" borderId="244" xfId="0" applyNumberFormat="1" applyFont="1" applyFill="1" applyBorder="1" applyAlignment="1" applyProtection="1">
      <alignment horizontal="center" vertical="center"/>
      <protection hidden="1"/>
    </xf>
    <xf numFmtId="176" fontId="187" fillId="4" borderId="250" xfId="0" applyNumberFormat="1" applyFont="1" applyFill="1" applyBorder="1" applyAlignment="1" applyProtection="1">
      <alignment horizontal="center" vertical="center"/>
      <protection hidden="1"/>
    </xf>
    <xf numFmtId="0" fontId="52" fillId="3" borderId="33" xfId="0" applyFont="1" applyFill="1" applyBorder="1" applyAlignment="1" applyProtection="1">
      <alignment vertical="center"/>
      <protection hidden="1"/>
    </xf>
    <xf numFmtId="176" fontId="188" fillId="4" borderId="249" xfId="0" applyNumberFormat="1" applyFont="1" applyFill="1" applyBorder="1" applyAlignment="1" applyProtection="1">
      <alignment horizontal="center" vertical="center"/>
      <protection hidden="1"/>
    </xf>
    <xf numFmtId="0" fontId="167" fillId="3" borderId="24" xfId="0" applyFont="1" applyFill="1" applyBorder="1" applyAlignment="1" applyProtection="1">
      <alignment horizontal="center" vertical="center"/>
      <protection hidden="1"/>
    </xf>
    <xf numFmtId="0" fontId="167" fillId="3" borderId="28" xfId="0" applyFont="1" applyFill="1" applyBorder="1" applyAlignment="1" applyProtection="1">
      <alignment horizontal="center" vertical="center"/>
      <protection hidden="1"/>
    </xf>
    <xf numFmtId="0" fontId="167" fillId="3" borderId="49" xfId="0" applyFont="1" applyFill="1" applyBorder="1" applyAlignment="1" applyProtection="1">
      <alignment horizontal="center" vertical="center"/>
      <protection hidden="1"/>
    </xf>
    <xf numFmtId="0" fontId="175" fillId="3" borderId="94" xfId="0" applyFont="1" applyFill="1" applyBorder="1" applyAlignment="1" applyProtection="1">
      <alignment horizontal="center" vertical="center" wrapText="1" justifyLastLine="1"/>
      <protection hidden="1"/>
    </xf>
    <xf numFmtId="0" fontId="175" fillId="3" borderId="13" xfId="0" applyFont="1" applyFill="1" applyBorder="1" applyAlignment="1" applyProtection="1">
      <alignment horizontal="center" vertical="center" wrapText="1" justifyLastLine="1"/>
      <protection hidden="1"/>
    </xf>
    <xf numFmtId="0" fontId="167" fillId="4" borderId="23" xfId="0" applyFont="1" applyFill="1" applyBorder="1" applyAlignment="1" applyProtection="1">
      <alignment horizontal="center" vertical="center" wrapText="1"/>
      <protection hidden="1"/>
    </xf>
    <xf numFmtId="0" fontId="167" fillId="4" borderId="15" xfId="0" applyFont="1" applyFill="1" applyBorder="1" applyAlignment="1" applyProtection="1">
      <alignment horizontal="center" vertical="center" wrapText="1"/>
      <protection hidden="1"/>
    </xf>
    <xf numFmtId="176" fontId="190" fillId="4" borderId="33" xfId="0" applyNumberFormat="1" applyFont="1" applyFill="1" applyBorder="1" applyAlignment="1" applyProtection="1">
      <alignment horizontal="center" vertical="center"/>
      <protection hidden="1"/>
    </xf>
    <xf numFmtId="176" fontId="190" fillId="4" borderId="45" xfId="0" applyNumberFormat="1" applyFont="1" applyFill="1" applyBorder="1" applyAlignment="1" applyProtection="1">
      <alignment horizontal="center" vertical="center"/>
      <protection hidden="1"/>
    </xf>
    <xf numFmtId="0" fontId="52" fillId="4" borderId="87" xfId="0" applyFont="1" applyFill="1" applyBorder="1" applyAlignment="1" applyProtection="1">
      <alignment horizontal="center" vertical="center"/>
      <protection hidden="1"/>
    </xf>
    <xf numFmtId="0" fontId="52" fillId="4" borderId="45" xfId="0" applyFont="1" applyFill="1" applyBorder="1" applyAlignment="1" applyProtection="1">
      <alignment horizontal="center" vertical="center"/>
      <protection hidden="1"/>
    </xf>
    <xf numFmtId="0" fontId="52" fillId="4" borderId="33" xfId="0" applyFont="1" applyFill="1" applyBorder="1" applyAlignment="1" applyProtection="1">
      <alignment horizontal="center" vertical="center"/>
      <protection hidden="1"/>
    </xf>
    <xf numFmtId="0" fontId="3" fillId="3" borderId="12" xfId="0" applyFont="1" applyFill="1" applyBorder="1" applyAlignment="1" applyProtection="1">
      <alignment horizontal="center" vertical="center" wrapText="1"/>
      <protection hidden="1"/>
    </xf>
    <xf numFmtId="0" fontId="3" fillId="3" borderId="24" xfId="0" applyFont="1" applyFill="1" applyBorder="1" applyAlignment="1" applyProtection="1">
      <alignment horizontal="center" vertical="center" wrapText="1"/>
      <protection hidden="1"/>
    </xf>
    <xf numFmtId="0" fontId="3" fillId="3" borderId="32" xfId="0" applyFont="1" applyFill="1" applyBorder="1" applyAlignment="1" applyProtection="1">
      <alignment horizontal="center" vertical="center" wrapText="1"/>
      <protection hidden="1"/>
    </xf>
    <xf numFmtId="0" fontId="3" fillId="3" borderId="49" xfId="0" applyFont="1" applyFill="1" applyBorder="1" applyAlignment="1" applyProtection="1">
      <alignment horizontal="center" vertical="center" wrapText="1"/>
      <protection hidden="1"/>
    </xf>
    <xf numFmtId="0" fontId="185" fillId="3" borderId="87" xfId="0" applyFont="1" applyFill="1" applyBorder="1" applyAlignment="1" applyProtection="1">
      <alignment horizontal="center" vertical="center"/>
      <protection hidden="1"/>
    </xf>
    <xf numFmtId="0" fontId="185" fillId="3" borderId="45" xfId="0" applyFont="1" applyFill="1" applyBorder="1" applyAlignment="1" applyProtection="1">
      <alignment horizontal="center" vertical="center"/>
      <protection hidden="1"/>
    </xf>
    <xf numFmtId="176" fontId="187" fillId="3" borderId="249" xfId="0" applyNumberFormat="1" applyFont="1" applyFill="1" applyBorder="1" applyAlignment="1" applyProtection="1">
      <alignment horizontal="center" vertical="center"/>
      <protection hidden="1"/>
    </xf>
    <xf numFmtId="176" fontId="187" fillId="3" borderId="244" xfId="0" applyNumberFormat="1" applyFont="1" applyFill="1" applyBorder="1" applyAlignment="1" applyProtection="1">
      <alignment horizontal="center" vertical="center"/>
      <protection hidden="1"/>
    </xf>
    <xf numFmtId="176" fontId="187" fillId="3" borderId="250" xfId="0" applyNumberFormat="1" applyFont="1" applyFill="1" applyBorder="1" applyAlignment="1" applyProtection="1">
      <alignment horizontal="center" vertical="center"/>
      <protection hidden="1"/>
    </xf>
    <xf numFmtId="0" fontId="185" fillId="3" borderId="23" xfId="0" applyFont="1" applyFill="1" applyBorder="1" applyAlignment="1" applyProtection="1">
      <alignment horizontal="center" vertical="center"/>
      <protection hidden="1"/>
    </xf>
    <xf numFmtId="0" fontId="185" fillId="3" borderId="12" xfId="0" applyFont="1" applyFill="1" applyBorder="1" applyAlignment="1" applyProtection="1">
      <alignment horizontal="center" vertical="center"/>
      <protection hidden="1"/>
    </xf>
    <xf numFmtId="176" fontId="139" fillId="0" borderId="3" xfId="0" applyNumberFormat="1" applyFont="1" applyBorder="1" applyAlignment="1" applyProtection="1">
      <alignment horizontal="right" vertical="center" wrapText="1"/>
      <protection hidden="1"/>
    </xf>
    <xf numFmtId="176" fontId="139" fillId="0" borderId="2" xfId="0" applyNumberFormat="1" applyFont="1" applyBorder="1" applyAlignment="1" applyProtection="1">
      <alignment horizontal="right" vertical="center"/>
      <protection hidden="1"/>
    </xf>
    <xf numFmtId="0" fontId="6" fillId="3" borderId="3" xfId="0" applyFont="1" applyFill="1" applyBorder="1" applyAlignment="1" applyProtection="1">
      <alignment horizontal="center" vertical="center"/>
      <protection hidden="1"/>
    </xf>
    <xf numFmtId="0" fontId="8" fillId="3" borderId="4" xfId="0" applyFont="1" applyFill="1" applyBorder="1" applyAlignment="1" applyProtection="1">
      <alignment horizontal="center" vertical="center" wrapText="1"/>
      <protection hidden="1"/>
    </xf>
    <xf numFmtId="0" fontId="8" fillId="3" borderId="3" xfId="0" applyFont="1" applyFill="1" applyBorder="1" applyAlignment="1" applyProtection="1">
      <alignment horizontal="center" vertical="center" wrapText="1"/>
      <protection hidden="1"/>
    </xf>
    <xf numFmtId="0" fontId="6" fillId="3" borderId="3" xfId="0" applyFont="1" applyFill="1" applyBorder="1" applyAlignment="1" applyProtection="1">
      <alignment horizontal="center" vertical="center" wrapText="1"/>
      <protection hidden="1"/>
    </xf>
    <xf numFmtId="0" fontId="52" fillId="3" borderId="87" xfId="0" applyFont="1" applyFill="1" applyBorder="1" applyAlignment="1" applyProtection="1">
      <alignment horizontal="center" vertical="center"/>
      <protection hidden="1"/>
    </xf>
    <xf numFmtId="0" fontId="52" fillId="3" borderId="33" xfId="0" applyFont="1" applyFill="1" applyBorder="1" applyAlignment="1" applyProtection="1">
      <alignment horizontal="center" vertical="center"/>
      <protection hidden="1"/>
    </xf>
    <xf numFmtId="0" fontId="52" fillId="3" borderId="45" xfId="0" applyFont="1" applyFill="1" applyBorder="1" applyAlignment="1" applyProtection="1">
      <alignment horizontal="center" vertical="center"/>
      <protection hidden="1"/>
    </xf>
    <xf numFmtId="176" fontId="187" fillId="4" borderId="236" xfId="0" applyNumberFormat="1" applyFont="1" applyFill="1" applyBorder="1" applyAlignment="1" applyProtection="1">
      <alignment horizontal="center" vertical="center"/>
      <protection hidden="1"/>
    </xf>
    <xf numFmtId="176" fontId="187" fillId="0" borderId="13" xfId="0" applyNumberFormat="1" applyFont="1" applyBorder="1" applyAlignment="1" applyProtection="1">
      <alignment horizontal="right" vertical="center"/>
      <protection hidden="1"/>
    </xf>
    <xf numFmtId="176" fontId="187" fillId="0" borderId="99" xfId="0" applyNumberFormat="1" applyFont="1" applyBorder="1" applyAlignment="1" applyProtection="1">
      <alignment horizontal="right" vertical="center"/>
      <protection hidden="1"/>
    </xf>
    <xf numFmtId="176" fontId="188" fillId="4" borderId="238" xfId="0" applyNumberFormat="1" applyFont="1" applyFill="1" applyBorder="1" applyAlignment="1" applyProtection="1">
      <alignment horizontal="center" vertical="center"/>
      <protection hidden="1"/>
    </xf>
    <xf numFmtId="0" fontId="34" fillId="0" borderId="3" xfId="0" applyFont="1" applyBorder="1" applyAlignment="1" applyProtection="1">
      <alignment horizontal="center" vertical="center"/>
      <protection hidden="1"/>
    </xf>
    <xf numFmtId="0" fontId="34" fillId="0" borderId="2" xfId="0" applyFont="1" applyBorder="1" applyAlignment="1" applyProtection="1">
      <alignment horizontal="center" vertical="center"/>
      <protection hidden="1"/>
    </xf>
    <xf numFmtId="176" fontId="188" fillId="4" borderId="0" xfId="0" applyNumberFormat="1" applyFont="1" applyFill="1" applyAlignment="1" applyProtection="1">
      <alignment horizontal="right" vertical="center"/>
      <protection hidden="1"/>
    </xf>
    <xf numFmtId="176" fontId="188" fillId="4" borderId="32" xfId="0" applyNumberFormat="1" applyFont="1" applyFill="1" applyBorder="1" applyAlignment="1" applyProtection="1">
      <alignment horizontal="right" vertical="center"/>
      <protection hidden="1"/>
    </xf>
    <xf numFmtId="0" fontId="185" fillId="3" borderId="258" xfId="0" applyFont="1" applyFill="1" applyBorder="1" applyAlignment="1" applyProtection="1">
      <alignment horizontal="center" vertical="center"/>
      <protection hidden="1"/>
    </xf>
    <xf numFmtId="0" fontId="185" fillId="3" borderId="79" xfId="0" applyFont="1" applyFill="1" applyBorder="1" applyAlignment="1" applyProtection="1">
      <alignment horizontal="center" vertical="center"/>
      <protection hidden="1"/>
    </xf>
    <xf numFmtId="0" fontId="185" fillId="3" borderId="18" xfId="0" applyFont="1" applyFill="1" applyBorder="1" applyAlignment="1" applyProtection="1">
      <alignment horizontal="center" vertical="center"/>
      <protection hidden="1"/>
    </xf>
    <xf numFmtId="0" fontId="185" fillId="3" borderId="46" xfId="0" applyFont="1" applyFill="1" applyBorder="1" applyAlignment="1" applyProtection="1">
      <alignment horizontal="center" vertical="center"/>
      <protection hidden="1"/>
    </xf>
    <xf numFmtId="0" fontId="185" fillId="3" borderId="94" xfId="0" applyFont="1" applyFill="1" applyBorder="1" applyAlignment="1" applyProtection="1">
      <alignment horizontal="center" vertical="center"/>
      <protection hidden="1"/>
    </xf>
    <xf numFmtId="0" fontId="185" fillId="3" borderId="13" xfId="0" applyFont="1" applyFill="1" applyBorder="1" applyAlignment="1" applyProtection="1">
      <alignment horizontal="center" vertical="center"/>
      <protection hidden="1"/>
    </xf>
    <xf numFmtId="0" fontId="167" fillId="3" borderId="0" xfId="0" applyFont="1" applyFill="1" applyAlignment="1" applyProtection="1">
      <alignment horizontal="center" vertical="top"/>
      <protection hidden="1"/>
    </xf>
    <xf numFmtId="0" fontId="184" fillId="3" borderId="0" xfId="0" applyFont="1" applyFill="1" applyAlignment="1" applyProtection="1">
      <alignment horizontal="center" vertical="center"/>
      <protection hidden="1"/>
    </xf>
    <xf numFmtId="0" fontId="167" fillId="4" borderId="32" xfId="0" applyFont="1" applyFill="1" applyBorder="1" applyAlignment="1" applyProtection="1">
      <alignment horizontal="left" vertical="center"/>
      <protection hidden="1"/>
    </xf>
    <xf numFmtId="0" fontId="6" fillId="3" borderId="38" xfId="0" applyFont="1" applyFill="1" applyBorder="1" applyAlignment="1" applyProtection="1">
      <alignment horizontal="center" vertical="center"/>
      <protection hidden="1"/>
    </xf>
    <xf numFmtId="0" fontId="6" fillId="3" borderId="46" xfId="0" applyFont="1" applyFill="1" applyBorder="1" applyAlignment="1" applyProtection="1">
      <alignment horizontal="center" vertical="center"/>
      <protection hidden="1"/>
    </xf>
    <xf numFmtId="0" fontId="6" fillId="3" borderId="36" xfId="0" applyFont="1" applyFill="1" applyBorder="1" applyAlignment="1" applyProtection="1">
      <alignment horizontal="center" vertical="center"/>
      <protection hidden="1"/>
    </xf>
    <xf numFmtId="0" fontId="6" fillId="3" borderId="9" xfId="0" applyFont="1" applyFill="1" applyBorder="1" applyAlignment="1" applyProtection="1">
      <alignment horizontal="center" vertical="center"/>
      <protection hidden="1"/>
    </xf>
    <xf numFmtId="0" fontId="6" fillId="3" borderId="8" xfId="0" applyFont="1" applyFill="1" applyBorder="1" applyAlignment="1" applyProtection="1">
      <alignment horizontal="center" vertical="center"/>
      <protection hidden="1"/>
    </xf>
    <xf numFmtId="0" fontId="6" fillId="3" borderId="37" xfId="0" applyFont="1" applyFill="1" applyBorder="1" applyAlignment="1" applyProtection="1">
      <alignment horizontal="center" vertical="center"/>
      <protection hidden="1"/>
    </xf>
    <xf numFmtId="0" fontId="167" fillId="3" borderId="23" xfId="0" applyFont="1" applyFill="1" applyBorder="1" applyAlignment="1" applyProtection="1">
      <alignment horizontal="center" vertical="center" wrapText="1"/>
      <protection hidden="1"/>
    </xf>
    <xf numFmtId="0" fontId="167" fillId="3" borderId="15" xfId="0" applyFont="1" applyFill="1" applyBorder="1" applyAlignment="1" applyProtection="1">
      <alignment horizontal="center" vertical="center" wrapText="1"/>
      <protection hidden="1"/>
    </xf>
    <xf numFmtId="0" fontId="167" fillId="3" borderId="0" xfId="0" applyFont="1" applyFill="1" applyAlignment="1" applyProtection="1">
      <alignment horizontal="center" vertical="top" textRotation="255"/>
      <protection hidden="1"/>
    </xf>
    <xf numFmtId="0" fontId="167" fillId="3" borderId="94" xfId="0" applyFont="1" applyFill="1" applyBorder="1" applyAlignment="1" applyProtection="1">
      <alignment horizontal="center" vertical="distributed" textRotation="255"/>
      <protection hidden="1"/>
    </xf>
    <xf numFmtId="0" fontId="167" fillId="3" borderId="13" xfId="0" applyFont="1" applyFill="1" applyBorder="1" applyAlignment="1" applyProtection="1">
      <alignment horizontal="center" vertical="distributed" textRotation="255"/>
      <protection hidden="1"/>
    </xf>
    <xf numFmtId="0" fontId="167" fillId="3" borderId="99" xfId="0" applyFont="1" applyFill="1" applyBorder="1" applyAlignment="1" applyProtection="1">
      <alignment horizontal="center" vertical="distributed" textRotation="255"/>
      <protection hidden="1"/>
    </xf>
    <xf numFmtId="0" fontId="167" fillId="3" borderId="0" xfId="0" applyFont="1" applyFill="1" applyAlignment="1" applyProtection="1">
      <alignment horizontal="distributed" vertical="center"/>
      <protection hidden="1"/>
    </xf>
    <xf numFmtId="176" fontId="186" fillId="0" borderId="13" xfId="0" applyNumberFormat="1" applyFont="1" applyBorder="1" applyAlignment="1" applyProtection="1">
      <alignment horizontal="right" vertical="center"/>
      <protection hidden="1"/>
    </xf>
    <xf numFmtId="176" fontId="186" fillId="0" borderId="99" xfId="0" applyNumberFormat="1" applyFont="1" applyBorder="1" applyAlignment="1" applyProtection="1">
      <alignment horizontal="right" vertical="center"/>
      <protection hidden="1"/>
    </xf>
    <xf numFmtId="176" fontId="139" fillId="0" borderId="3" xfId="0" applyNumberFormat="1" applyFont="1" applyBorder="1" applyAlignment="1" applyProtection="1">
      <alignment horizontal="right" vertical="center"/>
      <protection hidden="1"/>
    </xf>
    <xf numFmtId="176" fontId="192" fillId="4" borderId="269" xfId="0" applyNumberFormat="1" applyFont="1" applyFill="1" applyBorder="1" applyAlignment="1" applyProtection="1">
      <alignment horizontal="right" vertical="center"/>
      <protection hidden="1"/>
    </xf>
    <xf numFmtId="176" fontId="192" fillId="4" borderId="271" xfId="0" applyNumberFormat="1" applyFont="1" applyFill="1" applyBorder="1" applyAlignment="1" applyProtection="1">
      <alignment horizontal="right" vertical="center"/>
      <protection hidden="1"/>
    </xf>
    <xf numFmtId="176" fontId="132" fillId="4" borderId="265" xfId="0" applyNumberFormat="1" applyFont="1" applyFill="1" applyBorder="1" applyAlignment="1" applyProtection="1">
      <alignment horizontal="right" vertical="center"/>
      <protection hidden="1"/>
    </xf>
    <xf numFmtId="176" fontId="132" fillId="4" borderId="266" xfId="0" applyNumberFormat="1" applyFont="1" applyFill="1" applyBorder="1" applyAlignment="1" applyProtection="1">
      <alignment horizontal="right" vertical="center"/>
      <protection hidden="1"/>
    </xf>
    <xf numFmtId="0" fontId="167" fillId="3" borderId="23" xfId="0" applyFont="1" applyFill="1" applyBorder="1" applyAlignment="1" applyProtection="1">
      <alignment horizontal="distributed" vertical="center"/>
      <protection hidden="1"/>
    </xf>
    <xf numFmtId="0" fontId="167" fillId="3" borderId="24" xfId="0" applyFont="1" applyFill="1" applyBorder="1" applyAlignment="1" applyProtection="1">
      <alignment horizontal="distributed" vertical="center"/>
      <protection hidden="1"/>
    </xf>
    <xf numFmtId="0" fontId="167" fillId="3" borderId="19" xfId="0" applyFont="1" applyFill="1" applyBorder="1" applyAlignment="1" applyProtection="1">
      <alignment horizontal="distributed" vertical="center"/>
      <protection hidden="1"/>
    </xf>
    <xf numFmtId="0" fontId="167" fillId="3" borderId="32" xfId="0" applyFont="1" applyFill="1" applyBorder="1" applyAlignment="1" applyProtection="1">
      <alignment horizontal="distributed" vertical="center"/>
      <protection hidden="1"/>
    </xf>
    <xf numFmtId="0" fontId="167" fillId="3" borderId="49" xfId="0" applyFont="1" applyFill="1" applyBorder="1" applyAlignment="1" applyProtection="1">
      <alignment horizontal="distributed" vertical="center"/>
      <protection hidden="1"/>
    </xf>
    <xf numFmtId="0" fontId="167" fillId="3" borderId="262" xfId="0" applyFont="1" applyFill="1" applyBorder="1" applyAlignment="1" applyProtection="1">
      <alignment horizontal="center" vertical="center"/>
      <protection hidden="1"/>
    </xf>
    <xf numFmtId="0" fontId="167" fillId="3" borderId="263" xfId="0" applyFont="1" applyFill="1" applyBorder="1" applyAlignment="1" applyProtection="1">
      <alignment horizontal="center" vertical="center"/>
      <protection hidden="1"/>
    </xf>
    <xf numFmtId="176" fontId="132" fillId="0" borderId="14" xfId="0" applyNumberFormat="1" applyFont="1" applyBorder="1" applyAlignment="1" applyProtection="1">
      <alignment horizontal="right" vertical="center"/>
      <protection hidden="1"/>
    </xf>
    <xf numFmtId="176" fontId="132" fillId="0" borderId="178" xfId="0" applyNumberFormat="1" applyFont="1" applyBorder="1" applyAlignment="1" applyProtection="1">
      <alignment horizontal="right" vertical="center"/>
      <protection hidden="1"/>
    </xf>
    <xf numFmtId="176" fontId="86" fillId="4" borderId="260" xfId="0" applyNumberFormat="1" applyFont="1" applyFill="1" applyBorder="1" applyAlignment="1" applyProtection="1">
      <alignment horizontal="right" vertical="center"/>
      <protection hidden="1"/>
    </xf>
    <xf numFmtId="176" fontId="86" fillId="4" borderId="261" xfId="0" applyNumberFormat="1" applyFont="1" applyFill="1" applyBorder="1" applyAlignment="1" applyProtection="1">
      <alignment horizontal="right" vertical="center"/>
      <protection hidden="1"/>
    </xf>
    <xf numFmtId="176" fontId="132" fillId="4" borderId="267" xfId="0" applyNumberFormat="1" applyFont="1" applyFill="1" applyBorder="1" applyAlignment="1" applyProtection="1">
      <alignment horizontal="right" vertical="center"/>
      <protection hidden="1"/>
    </xf>
    <xf numFmtId="176" fontId="132" fillId="4" borderId="270" xfId="0" applyNumberFormat="1" applyFont="1" applyFill="1" applyBorder="1" applyAlignment="1" applyProtection="1">
      <alignment horizontal="right" vertical="center"/>
      <protection hidden="1"/>
    </xf>
    <xf numFmtId="176" fontId="192" fillId="4" borderId="268" xfId="0" applyNumberFormat="1" applyFont="1" applyFill="1" applyBorder="1" applyAlignment="1" applyProtection="1">
      <alignment horizontal="right" vertical="center"/>
      <protection hidden="1"/>
    </xf>
    <xf numFmtId="176" fontId="192" fillId="4" borderId="261" xfId="0" applyNumberFormat="1" applyFont="1" applyFill="1" applyBorder="1" applyAlignment="1" applyProtection="1">
      <alignment horizontal="right" vertical="center"/>
      <protection hidden="1"/>
    </xf>
    <xf numFmtId="176" fontId="125" fillId="0" borderId="224" xfId="0" applyNumberFormat="1" applyFont="1" applyBorder="1" applyAlignment="1" applyProtection="1">
      <alignment horizontal="right" vertical="center"/>
      <protection hidden="1"/>
    </xf>
    <xf numFmtId="176" fontId="125" fillId="0" borderId="264" xfId="0" applyNumberFormat="1" applyFont="1" applyBorder="1" applyAlignment="1" applyProtection="1">
      <alignment horizontal="right" vertical="center"/>
      <protection hidden="1"/>
    </xf>
    <xf numFmtId="176" fontId="125" fillId="0" borderId="17" xfId="0" applyNumberFormat="1" applyFont="1" applyBorder="1" applyAlignment="1" applyProtection="1">
      <alignment horizontal="right" vertical="center"/>
      <protection hidden="1"/>
    </xf>
    <xf numFmtId="176" fontId="125" fillId="0" borderId="16" xfId="0" applyNumberFormat="1" applyFont="1" applyBorder="1" applyAlignment="1" applyProtection="1">
      <alignment horizontal="right" vertical="center"/>
      <protection hidden="1"/>
    </xf>
    <xf numFmtId="0" fontId="167" fillId="4" borderId="258" xfId="0" applyFont="1" applyFill="1" applyBorder="1" applyAlignment="1" applyProtection="1">
      <alignment horizontal="center" vertical="center"/>
      <protection hidden="1"/>
    </xf>
    <xf numFmtId="0" fontId="167" fillId="4" borderId="79" xfId="0" applyFont="1" applyFill="1" applyBorder="1" applyAlignment="1" applyProtection="1">
      <alignment horizontal="center" vertical="center"/>
      <protection hidden="1"/>
    </xf>
    <xf numFmtId="0" fontId="167" fillId="4" borderId="80" xfId="0" applyFont="1" applyFill="1" applyBorder="1" applyAlignment="1" applyProtection="1">
      <alignment horizontal="center" vertical="center"/>
      <protection hidden="1"/>
    </xf>
    <xf numFmtId="0" fontId="167" fillId="4" borderId="178" xfId="0" applyFont="1" applyFill="1" applyBorder="1" applyAlignment="1" applyProtection="1">
      <alignment horizontal="center" vertical="center"/>
      <protection hidden="1"/>
    </xf>
    <xf numFmtId="0" fontId="167" fillId="4" borderId="51" xfId="0" applyFont="1" applyFill="1" applyBorder="1" applyAlignment="1" applyProtection="1">
      <alignment horizontal="center" vertical="center"/>
      <protection hidden="1"/>
    </xf>
    <xf numFmtId="0" fontId="167" fillId="4" borderId="103" xfId="0" applyFont="1" applyFill="1" applyBorder="1" applyAlignment="1" applyProtection="1">
      <alignment horizontal="center" vertical="center"/>
      <protection hidden="1"/>
    </xf>
    <xf numFmtId="0" fontId="167" fillId="3" borderId="79" xfId="0" applyFont="1" applyFill="1" applyBorder="1" applyAlignment="1" applyProtection="1">
      <alignment horizontal="center" vertical="center"/>
      <protection hidden="1"/>
    </xf>
    <xf numFmtId="0" fontId="167" fillId="3" borderId="51" xfId="0" applyFont="1" applyFill="1" applyBorder="1" applyAlignment="1" applyProtection="1">
      <alignment horizontal="center" vertical="center"/>
      <protection hidden="1"/>
    </xf>
    <xf numFmtId="176" fontId="132" fillId="4" borderId="258" xfId="0" applyNumberFormat="1" applyFont="1" applyFill="1" applyBorder="1" applyAlignment="1" applyProtection="1">
      <alignment horizontal="right" vertical="center"/>
      <protection hidden="1"/>
    </xf>
    <xf numFmtId="176" fontId="132" fillId="4" borderId="178" xfId="0" applyNumberFormat="1" applyFont="1" applyFill="1" applyBorder="1" applyAlignment="1" applyProtection="1">
      <alignment horizontal="right" vertical="center"/>
      <protection hidden="1"/>
    </xf>
    <xf numFmtId="0" fontId="167" fillId="3" borderId="14" xfId="0" applyFont="1" applyFill="1" applyBorder="1" applyAlignment="1" applyProtection="1">
      <alignment horizontal="distributed" vertical="center"/>
      <protection hidden="1"/>
    </xf>
    <xf numFmtId="0" fontId="167" fillId="3" borderId="8" xfId="0" applyFont="1" applyFill="1" applyBorder="1" applyAlignment="1" applyProtection="1">
      <alignment horizontal="distributed" vertical="center"/>
      <protection hidden="1"/>
    </xf>
    <xf numFmtId="0" fontId="167" fillId="3" borderId="17" xfId="0" applyFont="1" applyFill="1" applyBorder="1" applyAlignment="1" applyProtection="1">
      <alignment horizontal="distributed" vertical="center"/>
      <protection hidden="1"/>
    </xf>
    <xf numFmtId="0" fontId="167" fillId="3" borderId="18" xfId="0" applyFont="1" applyFill="1" applyBorder="1" applyAlignment="1" applyProtection="1">
      <alignment horizontal="distributed" vertical="center"/>
      <protection hidden="1"/>
    </xf>
    <xf numFmtId="0" fontId="167" fillId="3" borderId="46" xfId="0" applyFont="1" applyFill="1" applyBorder="1" applyAlignment="1" applyProtection="1">
      <alignment horizontal="distributed" vertical="center"/>
      <protection hidden="1"/>
    </xf>
    <xf numFmtId="0" fontId="167" fillId="3" borderId="16" xfId="0" applyFont="1" applyFill="1" applyBorder="1" applyAlignment="1" applyProtection="1">
      <alignment horizontal="distributed" vertical="center"/>
      <protection hidden="1"/>
    </xf>
    <xf numFmtId="0" fontId="167" fillId="3" borderId="8" xfId="0" applyFont="1" applyFill="1" applyBorder="1" applyAlignment="1" applyProtection="1">
      <alignment horizontal="center" vertical="center"/>
      <protection hidden="1"/>
    </xf>
    <xf numFmtId="0" fontId="167" fillId="3" borderId="46" xfId="0" applyFont="1" applyFill="1" applyBorder="1" applyAlignment="1" applyProtection="1">
      <alignment horizontal="center" vertical="center"/>
      <protection hidden="1"/>
    </xf>
    <xf numFmtId="176" fontId="125" fillId="0" borderId="15" xfId="0" applyNumberFormat="1" applyFont="1" applyBorder="1" applyAlignment="1" applyProtection="1">
      <alignment horizontal="right" vertical="center"/>
      <protection hidden="1"/>
    </xf>
    <xf numFmtId="176" fontId="132" fillId="4" borderId="8" xfId="0" applyNumberFormat="1" applyFont="1" applyFill="1" applyBorder="1" applyAlignment="1" applyProtection="1">
      <alignment horizontal="right" vertical="center"/>
      <protection hidden="1"/>
    </xf>
    <xf numFmtId="176" fontId="132" fillId="4" borderId="46" xfId="0" applyNumberFormat="1" applyFont="1" applyFill="1" applyBorder="1" applyAlignment="1" applyProtection="1">
      <alignment horizontal="right" vertical="center"/>
      <protection hidden="1"/>
    </xf>
    <xf numFmtId="0" fontId="199" fillId="0" borderId="258" xfId="0" applyFont="1" applyBorder="1" applyAlignment="1" applyProtection="1">
      <alignment horizontal="distributed" vertical="center"/>
      <protection hidden="1"/>
    </xf>
    <xf numFmtId="0" fontId="199" fillId="0" borderId="79" xfId="0" applyFont="1" applyBorder="1" applyAlignment="1" applyProtection="1">
      <alignment horizontal="distributed" vertical="center"/>
      <protection hidden="1"/>
    </xf>
    <xf numFmtId="0" fontId="199" fillId="0" borderId="80" xfId="0" applyFont="1" applyBorder="1" applyAlignment="1" applyProtection="1">
      <alignment horizontal="distributed" vertical="center"/>
      <protection hidden="1"/>
    </xf>
    <xf numFmtId="0" fontId="199" fillId="0" borderId="178" xfId="0" applyFont="1" applyBorder="1" applyAlignment="1" applyProtection="1">
      <alignment horizontal="distributed" vertical="center"/>
      <protection hidden="1"/>
    </xf>
    <xf numFmtId="0" fontId="199" fillId="0" borderId="51" xfId="0" applyFont="1" applyBorder="1" applyAlignment="1" applyProtection="1">
      <alignment horizontal="distributed" vertical="center"/>
      <protection hidden="1"/>
    </xf>
    <xf numFmtId="0" fontId="199" fillId="0" borderId="103" xfId="0" applyFont="1" applyBorder="1" applyAlignment="1" applyProtection="1">
      <alignment horizontal="distributed" vertical="center"/>
      <protection hidden="1"/>
    </xf>
    <xf numFmtId="176" fontId="125" fillId="0" borderId="23" xfId="0" applyNumberFormat="1" applyFont="1" applyBorder="1" applyAlignment="1" applyProtection="1">
      <alignment horizontal="right" vertical="center"/>
      <protection hidden="1"/>
    </xf>
    <xf numFmtId="176" fontId="125" fillId="0" borderId="19" xfId="0" applyNumberFormat="1" applyFont="1" applyBorder="1" applyAlignment="1" applyProtection="1">
      <alignment horizontal="right" vertical="center"/>
      <protection hidden="1"/>
    </xf>
    <xf numFmtId="176" fontId="125" fillId="0" borderId="262" xfId="0" applyNumberFormat="1" applyFont="1" applyBorder="1" applyAlignment="1" applyProtection="1">
      <alignment horizontal="right" vertical="center"/>
      <protection hidden="1"/>
    </xf>
    <xf numFmtId="176" fontId="125" fillId="0" borderId="263" xfId="0" applyNumberFormat="1" applyFont="1" applyBorder="1" applyAlignment="1" applyProtection="1">
      <alignment horizontal="right" vertical="center"/>
      <protection hidden="1"/>
    </xf>
    <xf numFmtId="176" fontId="132" fillId="4" borderId="79" xfId="0" applyNumberFormat="1" applyFont="1" applyFill="1" applyBorder="1" applyAlignment="1" applyProtection="1">
      <alignment horizontal="right" vertical="center"/>
      <protection hidden="1"/>
    </xf>
    <xf numFmtId="176" fontId="132" fillId="4" borderId="51" xfId="0" applyNumberFormat="1" applyFont="1" applyFill="1" applyBorder="1" applyAlignment="1" applyProtection="1">
      <alignment horizontal="right" vertical="center"/>
      <protection hidden="1"/>
    </xf>
    <xf numFmtId="176" fontId="125" fillId="0" borderId="80" xfId="0" applyNumberFormat="1" applyFont="1" applyBorder="1" applyAlignment="1" applyProtection="1">
      <alignment horizontal="right" vertical="center"/>
      <protection hidden="1"/>
    </xf>
    <xf numFmtId="176" fontId="125" fillId="0" borderId="103" xfId="0" applyNumberFormat="1" applyFont="1" applyBorder="1" applyAlignment="1" applyProtection="1">
      <alignment horizontal="right" vertical="center"/>
      <protection hidden="1"/>
    </xf>
    <xf numFmtId="176" fontId="192" fillId="4" borderId="249" xfId="0" applyNumberFormat="1" applyFont="1" applyFill="1" applyBorder="1" applyAlignment="1" applyProtection="1">
      <alignment horizontal="center" vertical="center"/>
      <protection hidden="1"/>
    </xf>
    <xf numFmtId="176" fontId="192" fillId="4" borderId="244" xfId="0" applyNumberFormat="1" applyFont="1" applyFill="1" applyBorder="1" applyAlignment="1" applyProtection="1">
      <alignment horizontal="center" vertical="center"/>
      <protection hidden="1"/>
    </xf>
    <xf numFmtId="176" fontId="192" fillId="4" borderId="250" xfId="0" applyNumberFormat="1" applyFont="1" applyFill="1" applyBorder="1" applyAlignment="1" applyProtection="1">
      <alignment horizontal="center" vertical="center"/>
      <protection hidden="1"/>
    </xf>
    <xf numFmtId="0" fontId="167" fillId="3" borderId="258" xfId="0" applyFont="1" applyFill="1" applyBorder="1" applyAlignment="1" applyProtection="1">
      <alignment horizontal="distributed" vertical="center"/>
      <protection hidden="1"/>
    </xf>
    <xf numFmtId="0" fontId="167" fillId="3" borderId="79" xfId="0" applyFont="1" applyFill="1" applyBorder="1" applyAlignment="1" applyProtection="1">
      <alignment horizontal="distributed" vertical="center"/>
      <protection hidden="1"/>
    </xf>
    <xf numFmtId="0" fontId="167" fillId="3" borderId="80" xfId="0" applyFont="1" applyFill="1" applyBorder="1" applyAlignment="1" applyProtection="1">
      <alignment horizontal="distributed" vertical="center"/>
      <protection hidden="1"/>
    </xf>
    <xf numFmtId="0" fontId="167" fillId="3" borderId="178" xfId="0" applyFont="1" applyFill="1" applyBorder="1" applyAlignment="1" applyProtection="1">
      <alignment horizontal="distributed" vertical="center"/>
      <protection hidden="1"/>
    </xf>
    <xf numFmtId="0" fontId="167" fillId="3" borderId="51" xfId="0" applyFont="1" applyFill="1" applyBorder="1" applyAlignment="1" applyProtection="1">
      <alignment horizontal="distributed" vertical="center"/>
      <protection hidden="1"/>
    </xf>
    <xf numFmtId="0" fontId="167" fillId="3" borderId="103" xfId="0" applyFont="1" applyFill="1" applyBorder="1" applyAlignment="1" applyProtection="1">
      <alignment horizontal="distributed" vertical="center"/>
      <protection hidden="1"/>
    </xf>
    <xf numFmtId="176" fontId="132" fillId="4" borderId="0" xfId="0" applyNumberFormat="1" applyFont="1" applyFill="1" applyAlignment="1" applyProtection="1">
      <alignment horizontal="right" vertical="center"/>
      <protection hidden="1"/>
    </xf>
    <xf numFmtId="176" fontId="125" fillId="0" borderId="13" xfId="0" applyNumberFormat="1" applyFont="1" applyBorder="1" applyAlignment="1" applyProtection="1">
      <alignment horizontal="right" vertical="center"/>
      <protection hidden="1"/>
    </xf>
    <xf numFmtId="176" fontId="125" fillId="4" borderId="249" xfId="0" applyNumberFormat="1" applyFont="1" applyFill="1" applyBorder="1" applyAlignment="1" applyProtection="1">
      <alignment horizontal="center" vertical="center"/>
      <protection hidden="1"/>
    </xf>
    <xf numFmtId="176" fontId="125" fillId="4" borderId="244" xfId="0" applyNumberFormat="1" applyFont="1" applyFill="1" applyBorder="1" applyAlignment="1" applyProtection="1">
      <alignment horizontal="center" vertical="center"/>
      <protection hidden="1"/>
    </xf>
    <xf numFmtId="176" fontId="125" fillId="4" borderId="250" xfId="0" applyNumberFormat="1" applyFont="1" applyFill="1" applyBorder="1" applyAlignment="1" applyProtection="1">
      <alignment horizontal="center" vertical="center"/>
      <protection hidden="1"/>
    </xf>
    <xf numFmtId="176" fontId="125" fillId="4" borderId="260" xfId="0" applyNumberFormat="1" applyFont="1" applyFill="1" applyBorder="1" applyAlignment="1" applyProtection="1">
      <alignment horizontal="right" vertical="center"/>
      <protection hidden="1"/>
    </xf>
    <xf numFmtId="176" fontId="125" fillId="4" borderId="261" xfId="0" applyNumberFormat="1" applyFont="1" applyFill="1" applyBorder="1" applyAlignment="1" applyProtection="1">
      <alignment horizontal="right" vertical="center"/>
      <protection hidden="1"/>
    </xf>
    <xf numFmtId="176" fontId="132" fillId="4" borderId="249" xfId="0" applyNumberFormat="1" applyFont="1" applyFill="1" applyBorder="1" applyAlignment="1" applyProtection="1">
      <alignment horizontal="center" vertical="center"/>
      <protection hidden="1"/>
    </xf>
    <xf numFmtId="176" fontId="132" fillId="4" borderId="244" xfId="0" applyNumberFormat="1" applyFont="1" applyFill="1" applyBorder="1" applyAlignment="1" applyProtection="1">
      <alignment horizontal="center" vertical="center"/>
      <protection hidden="1"/>
    </xf>
    <xf numFmtId="176" fontId="132" fillId="4" borderId="250" xfId="0" applyNumberFormat="1" applyFont="1" applyFill="1" applyBorder="1" applyAlignment="1" applyProtection="1">
      <alignment horizontal="center" vertical="center"/>
      <protection hidden="1"/>
    </xf>
    <xf numFmtId="176" fontId="132" fillId="4" borderId="94" xfId="0" applyNumberFormat="1" applyFont="1" applyFill="1" applyBorder="1" applyAlignment="1" applyProtection="1">
      <alignment horizontal="right" vertical="center"/>
      <protection hidden="1"/>
    </xf>
    <xf numFmtId="176" fontId="132" fillId="4" borderId="99" xfId="0" applyNumberFormat="1" applyFont="1" applyFill="1" applyBorder="1" applyAlignment="1" applyProtection="1">
      <alignment horizontal="right" vertical="center"/>
      <protection hidden="1"/>
    </xf>
    <xf numFmtId="0" fontId="167" fillId="3" borderId="94" xfId="0" applyFont="1" applyFill="1" applyBorder="1" applyAlignment="1" applyProtection="1">
      <alignment horizontal="center" vertical="center" wrapText="1" justifyLastLine="1"/>
      <protection hidden="1"/>
    </xf>
    <xf numFmtId="0" fontId="167" fillId="3" borderId="13" xfId="0" applyFont="1" applyFill="1" applyBorder="1" applyAlignment="1" applyProtection="1">
      <alignment horizontal="center" vertical="center" wrapText="1" justifyLastLine="1"/>
      <protection hidden="1"/>
    </xf>
    <xf numFmtId="0" fontId="167" fillId="3" borderId="12" xfId="0" applyFont="1" applyFill="1" applyBorder="1" applyAlignment="1" applyProtection="1">
      <alignment horizontal="center" vertical="center" wrapText="1"/>
      <protection hidden="1"/>
    </xf>
    <xf numFmtId="0" fontId="167" fillId="3" borderId="28" xfId="0" applyFont="1" applyFill="1" applyBorder="1" applyAlignment="1" applyProtection="1">
      <alignment horizontal="center" vertical="center" wrapText="1"/>
      <protection hidden="1"/>
    </xf>
    <xf numFmtId="176" fontId="125" fillId="0" borderId="28" xfId="0" applyNumberFormat="1" applyFont="1" applyBorder="1" applyAlignment="1" applyProtection="1">
      <alignment horizontal="right" vertical="center"/>
      <protection hidden="1"/>
    </xf>
    <xf numFmtId="176" fontId="125" fillId="0" borderId="94" xfId="0" applyNumberFormat="1" applyFont="1" applyBorder="1" applyAlignment="1" applyProtection="1">
      <alignment horizontal="right" vertical="center"/>
      <protection hidden="1"/>
    </xf>
    <xf numFmtId="176" fontId="125" fillId="0" borderId="99" xfId="0" applyNumberFormat="1" applyFont="1" applyBorder="1" applyAlignment="1" applyProtection="1">
      <alignment horizontal="right" vertical="center"/>
      <protection hidden="1"/>
    </xf>
    <xf numFmtId="176" fontId="132" fillId="4" borderId="249" xfId="0" applyNumberFormat="1" applyFont="1" applyFill="1" applyBorder="1" applyAlignment="1" applyProtection="1">
      <alignment horizontal="right" vertical="center"/>
      <protection hidden="1"/>
    </xf>
    <xf numFmtId="176" fontId="132" fillId="4" borderId="250" xfId="0" applyNumberFormat="1" applyFont="1" applyFill="1" applyBorder="1" applyAlignment="1" applyProtection="1">
      <alignment horizontal="right" vertical="center"/>
      <protection hidden="1"/>
    </xf>
    <xf numFmtId="176" fontId="192" fillId="4" borderId="249" xfId="0" applyNumberFormat="1" applyFont="1" applyFill="1" applyBorder="1" applyAlignment="1" applyProtection="1">
      <alignment horizontal="right" vertical="center"/>
      <protection hidden="1"/>
    </xf>
    <xf numFmtId="176" fontId="192" fillId="4" borderId="250" xfId="0" applyNumberFormat="1" applyFont="1" applyFill="1" applyBorder="1" applyAlignment="1" applyProtection="1">
      <alignment horizontal="right" vertical="center"/>
      <protection hidden="1"/>
    </xf>
    <xf numFmtId="0" fontId="167" fillId="3" borderId="15" xfId="0" applyFont="1" applyFill="1" applyBorder="1" applyAlignment="1" applyProtection="1">
      <alignment horizontal="distributed" vertical="center"/>
      <protection hidden="1"/>
    </xf>
    <xf numFmtId="0" fontId="167" fillId="3" borderId="28" xfId="0" applyFont="1" applyFill="1" applyBorder="1" applyAlignment="1" applyProtection="1">
      <alignment horizontal="distributed" vertical="center"/>
      <protection hidden="1"/>
    </xf>
    <xf numFmtId="176" fontId="139" fillId="0" borderId="47" xfId="0" applyNumberFormat="1" applyFont="1" applyBorder="1" applyAlignment="1" applyProtection="1">
      <alignment horizontal="center" vertical="center"/>
      <protection hidden="1"/>
    </xf>
    <xf numFmtId="176" fontId="139" fillId="0" borderId="3" xfId="0" applyNumberFormat="1" applyFont="1" applyBorder="1" applyAlignment="1" applyProtection="1">
      <alignment horizontal="center" vertical="center"/>
      <protection hidden="1"/>
    </xf>
    <xf numFmtId="176" fontId="132" fillId="4" borderId="23" xfId="0" applyNumberFormat="1" applyFont="1" applyFill="1" applyBorder="1" applyAlignment="1" applyProtection="1">
      <alignment horizontal="right" vertical="center"/>
      <protection hidden="1"/>
    </xf>
    <xf numFmtId="176" fontId="132" fillId="4" borderId="19" xfId="0" applyNumberFormat="1" applyFont="1" applyFill="1" applyBorder="1" applyAlignment="1" applyProtection="1">
      <alignment horizontal="right" vertical="center"/>
      <protection hidden="1"/>
    </xf>
    <xf numFmtId="176" fontId="132" fillId="4" borderId="233" xfId="0" applyNumberFormat="1" applyFont="1" applyFill="1" applyBorder="1" applyAlignment="1" applyProtection="1">
      <alignment horizontal="right" vertical="center"/>
      <protection hidden="1"/>
    </xf>
    <xf numFmtId="176" fontId="132" fillId="4" borderId="242" xfId="0" applyNumberFormat="1" applyFont="1" applyFill="1" applyBorder="1" applyAlignment="1" applyProtection="1">
      <alignment horizontal="right" vertical="center"/>
      <protection hidden="1"/>
    </xf>
    <xf numFmtId="176" fontId="132" fillId="4" borderId="12" xfId="0" applyNumberFormat="1" applyFont="1" applyFill="1" applyBorder="1" applyAlignment="1" applyProtection="1">
      <alignment horizontal="right" vertical="center"/>
      <protection hidden="1"/>
    </xf>
    <xf numFmtId="176" fontId="132" fillId="4" borderId="32" xfId="0" applyNumberFormat="1" applyFont="1" applyFill="1" applyBorder="1" applyAlignment="1" applyProtection="1">
      <alignment horizontal="right" vertical="center"/>
      <protection hidden="1"/>
    </xf>
    <xf numFmtId="176" fontId="125" fillId="0" borderId="24" xfId="0" applyNumberFormat="1" applyFont="1" applyBorder="1" applyAlignment="1" applyProtection="1">
      <alignment horizontal="right" vertical="center"/>
      <protection hidden="1"/>
    </xf>
    <xf numFmtId="176" fontId="125" fillId="0" borderId="49" xfId="0" applyNumberFormat="1" applyFont="1" applyBorder="1" applyAlignment="1" applyProtection="1">
      <alignment horizontal="right" vertical="center"/>
      <protection hidden="1"/>
    </xf>
    <xf numFmtId="0" fontId="185" fillId="3" borderId="19" xfId="0" applyFont="1" applyFill="1" applyBorder="1" applyAlignment="1" applyProtection="1">
      <alignment horizontal="distributed" vertical="center"/>
      <protection hidden="1"/>
    </xf>
    <xf numFmtId="0" fontId="185" fillId="3" borderId="32" xfId="0" applyFont="1" applyFill="1" applyBorder="1" applyAlignment="1" applyProtection="1">
      <alignment horizontal="distributed" vertical="center"/>
      <protection hidden="1"/>
    </xf>
    <xf numFmtId="0" fontId="185" fillId="3" borderId="49" xfId="0" applyFont="1" applyFill="1" applyBorder="1" applyAlignment="1" applyProtection="1">
      <alignment horizontal="distributed" vertical="center"/>
      <protection hidden="1"/>
    </xf>
    <xf numFmtId="176" fontId="132" fillId="4" borderId="236" xfId="0" applyNumberFormat="1" applyFont="1" applyFill="1" applyBorder="1" applyAlignment="1" applyProtection="1">
      <alignment horizontal="center" vertical="center"/>
      <protection hidden="1"/>
    </xf>
    <xf numFmtId="176" fontId="132" fillId="4" borderId="241" xfId="0" applyNumberFormat="1" applyFont="1" applyFill="1" applyBorder="1" applyAlignment="1" applyProtection="1">
      <alignment horizontal="center" vertical="center"/>
      <protection hidden="1"/>
    </xf>
    <xf numFmtId="176" fontId="125" fillId="4" borderId="238" xfId="0" applyNumberFormat="1" applyFont="1" applyFill="1" applyBorder="1" applyAlignment="1" applyProtection="1">
      <alignment horizontal="center" vertical="center"/>
      <protection hidden="1"/>
    </xf>
    <xf numFmtId="176" fontId="125" fillId="4" borderId="243" xfId="0" applyNumberFormat="1" applyFont="1" applyFill="1" applyBorder="1" applyAlignment="1" applyProtection="1">
      <alignment horizontal="center" vertical="center"/>
      <protection hidden="1"/>
    </xf>
    <xf numFmtId="0" fontId="34" fillId="0" borderId="47" xfId="0" applyFont="1" applyBorder="1" applyAlignment="1" applyProtection="1">
      <alignment horizontal="center" vertical="center"/>
      <protection hidden="1"/>
    </xf>
    <xf numFmtId="0" fontId="158" fillId="4" borderId="0" xfId="0" applyFont="1" applyFill="1" applyAlignment="1" applyProtection="1">
      <alignment horizontal="center" vertical="center"/>
      <protection hidden="1"/>
    </xf>
    <xf numFmtId="0" fontId="52" fillId="3" borderId="94" xfId="0" applyFont="1" applyFill="1" applyBorder="1" applyAlignment="1" applyProtection="1">
      <alignment horizontal="distributed" wrapText="1" justifyLastLine="1"/>
      <protection hidden="1"/>
    </xf>
    <xf numFmtId="0" fontId="52" fillId="3" borderId="13" xfId="0" applyFont="1" applyFill="1" applyBorder="1" applyAlignment="1" applyProtection="1">
      <alignment horizontal="distributed" wrapText="1" justifyLastLine="1"/>
      <protection hidden="1"/>
    </xf>
    <xf numFmtId="0" fontId="167" fillId="3" borderId="0" xfId="0" applyFont="1" applyFill="1" applyAlignment="1" applyProtection="1">
      <alignment horizontal="center" vertical="center" wrapText="1"/>
      <protection hidden="1"/>
    </xf>
    <xf numFmtId="0" fontId="167" fillId="3" borderId="15" xfId="0" applyFont="1" applyFill="1" applyBorder="1" applyAlignment="1" applyProtection="1">
      <alignment horizontal="center" vertical="top" textRotation="255"/>
      <protection hidden="1"/>
    </xf>
    <xf numFmtId="176" fontId="176" fillId="0" borderId="15" xfId="0" applyNumberFormat="1" applyFont="1" applyBorder="1" applyAlignment="1" applyProtection="1">
      <alignment horizontal="right" vertical="center"/>
      <protection hidden="1"/>
    </xf>
    <xf numFmtId="0" fontId="199" fillId="0" borderId="15" xfId="0" applyFont="1" applyBorder="1" applyAlignment="1" applyProtection="1">
      <alignment horizontal="distributed" vertical="center"/>
      <protection hidden="1"/>
    </xf>
    <xf numFmtId="0" fontId="199" fillId="0" borderId="0" xfId="0" applyFont="1" applyAlignment="1" applyProtection="1">
      <alignment horizontal="distributed" vertical="center"/>
      <protection hidden="1"/>
    </xf>
    <xf numFmtId="0" fontId="199" fillId="0" borderId="28" xfId="0" applyFont="1" applyBorder="1" applyAlignment="1" applyProtection="1">
      <alignment horizontal="distributed" vertical="center"/>
      <protection hidden="1"/>
    </xf>
    <xf numFmtId="0" fontId="185" fillId="3" borderId="23" xfId="0" applyFont="1" applyFill="1" applyBorder="1" applyAlignment="1" applyProtection="1">
      <alignment horizontal="distributed" vertical="center"/>
      <protection hidden="1"/>
    </xf>
    <xf numFmtId="0" fontId="185" fillId="3" borderId="12" xfId="0" applyFont="1" applyFill="1" applyBorder="1" applyAlignment="1" applyProtection="1">
      <alignment horizontal="distributed" vertical="center"/>
      <protection hidden="1"/>
    </xf>
    <xf numFmtId="0" fontId="185" fillId="3" borderId="24" xfId="0" applyFont="1" applyFill="1" applyBorder="1" applyAlignment="1" applyProtection="1">
      <alignment horizontal="distributed" vertical="center"/>
      <protection hidden="1"/>
    </xf>
    <xf numFmtId="176" fontId="176" fillId="0" borderId="23" xfId="0" applyNumberFormat="1" applyFont="1" applyBorder="1" applyAlignment="1" applyProtection="1">
      <alignment horizontal="right" vertical="center"/>
      <protection hidden="1"/>
    </xf>
    <xf numFmtId="176" fontId="176" fillId="0" borderId="19" xfId="0" applyNumberFormat="1" applyFont="1" applyBorder="1" applyAlignment="1" applyProtection="1">
      <alignment horizontal="right" vertical="center"/>
      <protection hidden="1"/>
    </xf>
    <xf numFmtId="0" fontId="4" fillId="2" borderId="16" xfId="4" applyFont="1" applyFill="1" applyBorder="1" applyAlignment="1" applyProtection="1">
      <alignment horizontal="center" vertical="center"/>
      <protection hidden="1"/>
    </xf>
    <xf numFmtId="0" fontId="4" fillId="2" borderId="17" xfId="4" applyFont="1" applyFill="1" applyBorder="1" applyAlignment="1" applyProtection="1">
      <alignment horizontal="center" vertical="center"/>
      <protection hidden="1"/>
    </xf>
    <xf numFmtId="0" fontId="4" fillId="2" borderId="38" xfId="4" applyFont="1" applyFill="1" applyBorder="1" applyAlignment="1" applyProtection="1">
      <alignment horizontal="distributed" vertical="center" justifyLastLine="1"/>
      <protection hidden="1"/>
    </xf>
    <xf numFmtId="0" fontId="4" fillId="2" borderId="46" xfId="4" applyFont="1" applyFill="1" applyBorder="1" applyAlignment="1" applyProtection="1">
      <alignment horizontal="distributed" vertical="center" justifyLastLine="1"/>
      <protection hidden="1"/>
    </xf>
    <xf numFmtId="0" fontId="4" fillId="2" borderId="36" xfId="4" applyFont="1" applyFill="1" applyBorder="1" applyAlignment="1" applyProtection="1">
      <alignment horizontal="distributed" vertical="center" justifyLastLine="1"/>
      <protection hidden="1"/>
    </xf>
    <xf numFmtId="0" fontId="4" fillId="2" borderId="9" xfId="4" applyFont="1" applyFill="1" applyBorder="1" applyAlignment="1" applyProtection="1">
      <alignment horizontal="distributed" vertical="center" justifyLastLine="1"/>
      <protection hidden="1"/>
    </xf>
    <xf numFmtId="0" fontId="4" fillId="2" borderId="8" xfId="4" applyFont="1" applyFill="1" applyBorder="1" applyAlignment="1" applyProtection="1">
      <alignment horizontal="distributed" vertical="center" justifyLastLine="1"/>
      <protection hidden="1"/>
    </xf>
    <xf numFmtId="0" fontId="4" fillId="2" borderId="37" xfId="4" applyFont="1" applyFill="1" applyBorder="1" applyAlignment="1" applyProtection="1">
      <alignment horizontal="distributed" vertical="center" justifyLastLine="1"/>
      <protection hidden="1"/>
    </xf>
    <xf numFmtId="176" fontId="6" fillId="2" borderId="38" xfId="4" applyNumberFormat="1" applyFont="1" applyFill="1" applyBorder="1" applyAlignment="1" applyProtection="1">
      <alignment horizontal="center" vertical="center" wrapText="1"/>
      <protection hidden="1"/>
    </xf>
    <xf numFmtId="176" fontId="6" fillId="2" borderId="46" xfId="4" applyNumberFormat="1" applyFont="1" applyFill="1" applyBorder="1" applyAlignment="1" applyProtection="1">
      <alignment horizontal="center" vertical="center" wrapText="1"/>
      <protection hidden="1"/>
    </xf>
    <xf numFmtId="176" fontId="6" fillId="2" borderId="5" xfId="4" applyNumberFormat="1" applyFont="1" applyFill="1" applyBorder="1" applyAlignment="1" applyProtection="1">
      <alignment horizontal="center" vertical="center" wrapText="1"/>
      <protection hidden="1"/>
    </xf>
    <xf numFmtId="176" fontId="6" fillId="2" borderId="0" xfId="4" applyNumberFormat="1" applyFont="1" applyFill="1" applyAlignment="1" applyProtection="1">
      <alignment horizontal="center" vertical="center" wrapText="1"/>
      <protection hidden="1"/>
    </xf>
    <xf numFmtId="176" fontId="125" fillId="0" borderId="38" xfId="4" applyNumberFormat="1" applyFont="1" applyBorder="1" applyAlignment="1" applyProtection="1">
      <alignment horizontal="right" vertical="center"/>
      <protection hidden="1"/>
    </xf>
    <xf numFmtId="176" fontId="125" fillId="0" borderId="46" xfId="4" applyNumberFormat="1" applyFont="1" applyBorder="1" applyAlignment="1" applyProtection="1">
      <alignment horizontal="right" vertical="center"/>
      <protection hidden="1"/>
    </xf>
    <xf numFmtId="176" fontId="125" fillId="0" borderId="9" xfId="4" applyNumberFormat="1" applyFont="1" applyBorder="1" applyAlignment="1" applyProtection="1">
      <alignment horizontal="right" vertical="center"/>
      <protection hidden="1"/>
    </xf>
    <xf numFmtId="176" fontId="125" fillId="0" borderId="8" xfId="4" applyNumberFormat="1" applyFont="1" applyBorder="1" applyAlignment="1" applyProtection="1">
      <alignment horizontal="right" vertical="center"/>
      <protection hidden="1"/>
    </xf>
    <xf numFmtId="0" fontId="10" fillId="2" borderId="0" xfId="4" applyFont="1" applyFill="1" applyAlignment="1" applyProtection="1">
      <alignment horizontal="center" vertical="top" textRotation="255"/>
      <protection hidden="1"/>
    </xf>
    <xf numFmtId="49" fontId="4" fillId="2" borderId="29" xfId="4" applyNumberFormat="1" applyFont="1" applyFill="1" applyBorder="1" applyAlignment="1" applyProtection="1">
      <alignment horizontal="center" vertical="center"/>
      <protection hidden="1"/>
    </xf>
    <xf numFmtId="0" fontId="4" fillId="2" borderId="15" xfId="4" applyFont="1" applyFill="1" applyBorder="1" applyAlignment="1" applyProtection="1">
      <alignment horizontal="center" vertical="center"/>
      <protection hidden="1"/>
    </xf>
    <xf numFmtId="0" fontId="4" fillId="2" borderId="0" xfId="4" applyFont="1" applyFill="1" applyAlignment="1" applyProtection="1">
      <alignment horizontal="center" vertical="center"/>
      <protection hidden="1"/>
    </xf>
    <xf numFmtId="0" fontId="15" fillId="2" borderId="18" xfId="4" applyFont="1" applyFill="1" applyBorder="1" applyAlignment="1" applyProtection="1">
      <alignment horizontal="center" vertical="center" wrapText="1"/>
      <protection hidden="1"/>
    </xf>
    <xf numFmtId="0" fontId="15" fillId="2" borderId="46" xfId="4" applyFont="1" applyFill="1" applyBorder="1" applyAlignment="1" applyProtection="1">
      <alignment horizontal="center" vertical="center" wrapText="1"/>
      <protection hidden="1"/>
    </xf>
    <xf numFmtId="0" fontId="15" fillId="2" borderId="36" xfId="4" applyFont="1" applyFill="1" applyBorder="1" applyAlignment="1" applyProtection="1">
      <alignment horizontal="center" vertical="center" wrapText="1"/>
      <protection hidden="1"/>
    </xf>
    <xf numFmtId="0" fontId="15" fillId="2" borderId="15" xfId="4" applyFont="1" applyFill="1" applyBorder="1" applyAlignment="1" applyProtection="1">
      <alignment horizontal="center" vertical="center" wrapText="1"/>
      <protection hidden="1"/>
    </xf>
    <xf numFmtId="0" fontId="15" fillId="2" borderId="0" xfId="4" applyFont="1" applyFill="1" applyAlignment="1" applyProtection="1">
      <alignment horizontal="center" vertical="center" wrapText="1"/>
      <protection hidden="1"/>
    </xf>
    <xf numFmtId="0" fontId="15" fillId="2" borderId="35" xfId="4" applyFont="1" applyFill="1" applyBorder="1" applyAlignment="1" applyProtection="1">
      <alignment horizontal="center" vertical="center" wrapText="1"/>
      <protection hidden="1"/>
    </xf>
    <xf numFmtId="0" fontId="15" fillId="2" borderId="19" xfId="4" applyFont="1" applyFill="1" applyBorder="1" applyAlignment="1" applyProtection="1">
      <alignment horizontal="center" vertical="center" wrapText="1"/>
      <protection hidden="1"/>
    </xf>
    <xf numFmtId="0" fontId="15" fillId="2" borderId="32" xfId="4" applyFont="1" applyFill="1" applyBorder="1" applyAlignment="1" applyProtection="1">
      <alignment horizontal="center" vertical="center" wrapText="1"/>
      <protection hidden="1"/>
    </xf>
    <xf numFmtId="0" fontId="15" fillId="2" borderId="30" xfId="4" applyFont="1" applyFill="1" applyBorder="1" applyAlignment="1" applyProtection="1">
      <alignment horizontal="center" vertical="center" wrapText="1"/>
      <protection hidden="1"/>
    </xf>
    <xf numFmtId="0" fontId="27" fillId="2" borderId="46" xfId="4" applyFont="1" applyFill="1" applyBorder="1" applyAlignment="1" applyProtection="1">
      <alignment horizontal="center" vertical="distributed"/>
      <protection hidden="1"/>
    </xf>
    <xf numFmtId="0" fontId="4" fillId="2" borderId="47" xfId="4" applyFont="1" applyFill="1" applyBorder="1" applyAlignment="1" applyProtection="1">
      <alignment horizontal="center" vertical="center"/>
      <protection hidden="1"/>
    </xf>
    <xf numFmtId="0" fontId="4" fillId="2" borderId="3" xfId="4" applyFont="1" applyFill="1" applyBorder="1" applyAlignment="1" applyProtection="1">
      <alignment horizontal="center" vertical="center"/>
      <protection hidden="1"/>
    </xf>
    <xf numFmtId="0" fontId="6" fillId="2" borderId="18" xfId="4" applyFont="1" applyFill="1" applyBorder="1" applyAlignment="1" applyProtection="1">
      <alignment horizontal="center" vertical="center" textRotation="255"/>
      <protection hidden="1"/>
    </xf>
    <xf numFmtId="0" fontId="6" fillId="2" borderId="36" xfId="4" applyFont="1" applyFill="1" applyBorder="1" applyAlignment="1" applyProtection="1">
      <alignment horizontal="center" vertical="center" textRotation="255"/>
      <protection hidden="1"/>
    </xf>
    <xf numFmtId="0" fontId="6" fillId="2" borderId="15" xfId="4" applyFont="1" applyFill="1" applyBorder="1" applyAlignment="1" applyProtection="1">
      <alignment horizontal="center" vertical="center" textRotation="255"/>
      <protection hidden="1"/>
    </xf>
    <xf numFmtId="0" fontId="6" fillId="2" borderId="35" xfId="4" applyFont="1" applyFill="1" applyBorder="1" applyAlignment="1" applyProtection="1">
      <alignment horizontal="center" vertical="center" textRotation="255"/>
      <protection hidden="1"/>
    </xf>
    <xf numFmtId="0" fontId="6" fillId="2" borderId="14" xfId="4" applyFont="1" applyFill="1" applyBorder="1" applyAlignment="1" applyProtection="1">
      <alignment horizontal="center" vertical="center" textRotation="255"/>
      <protection hidden="1"/>
    </xf>
    <xf numFmtId="0" fontId="6" fillId="2" borderId="37" xfId="4" applyFont="1" applyFill="1" applyBorder="1" applyAlignment="1" applyProtection="1">
      <alignment horizontal="center" vertical="center" textRotation="255"/>
      <protection hidden="1"/>
    </xf>
    <xf numFmtId="0" fontId="27" fillId="2" borderId="38" xfId="4" applyFont="1" applyFill="1" applyBorder="1" applyAlignment="1" applyProtection="1">
      <alignment horizontal="distributed" vertical="center" justifyLastLine="1"/>
      <protection hidden="1"/>
    </xf>
    <xf numFmtId="0" fontId="27" fillId="2" borderId="46" xfId="4" applyFont="1" applyFill="1" applyBorder="1" applyAlignment="1" applyProtection="1">
      <alignment horizontal="distributed" vertical="center" justifyLastLine="1"/>
      <protection hidden="1"/>
    </xf>
    <xf numFmtId="0" fontId="27" fillId="2" borderId="36" xfId="4" applyFont="1" applyFill="1" applyBorder="1" applyAlignment="1" applyProtection="1">
      <alignment horizontal="distributed" vertical="center" justifyLastLine="1"/>
      <protection hidden="1"/>
    </xf>
    <xf numFmtId="0" fontId="27" fillId="2" borderId="9" xfId="4" applyFont="1" applyFill="1" applyBorder="1" applyAlignment="1" applyProtection="1">
      <alignment horizontal="distributed" vertical="center" justifyLastLine="1"/>
      <protection hidden="1"/>
    </xf>
    <xf numFmtId="0" fontId="27" fillId="2" borderId="8" xfId="4" applyFont="1" applyFill="1" applyBorder="1" applyAlignment="1" applyProtection="1">
      <alignment horizontal="distributed" vertical="center" justifyLastLine="1"/>
      <protection hidden="1"/>
    </xf>
    <xf numFmtId="0" fontId="27" fillId="2" borderId="37" xfId="4" applyFont="1" applyFill="1" applyBorder="1" applyAlignment="1" applyProtection="1">
      <alignment horizontal="distributed" vertical="center" justifyLastLine="1"/>
      <protection hidden="1"/>
    </xf>
    <xf numFmtId="176" fontId="23" fillId="2" borderId="46" xfId="4" applyNumberFormat="1" applyFont="1" applyFill="1" applyBorder="1" applyAlignment="1" applyProtection="1">
      <alignment horizontal="right" vertical="center"/>
      <protection hidden="1"/>
    </xf>
    <xf numFmtId="176" fontId="23" fillId="2" borderId="8" xfId="4" applyNumberFormat="1" applyFont="1" applyFill="1" applyBorder="1" applyAlignment="1" applyProtection="1">
      <alignment horizontal="right" vertical="center"/>
      <protection hidden="1"/>
    </xf>
    <xf numFmtId="176" fontId="29" fillId="0" borderId="46" xfId="4" applyNumberFormat="1" applyFont="1" applyBorder="1" applyAlignment="1" applyProtection="1">
      <alignment horizontal="right" vertical="center"/>
      <protection hidden="1"/>
    </xf>
    <xf numFmtId="176" fontId="29" fillId="0" borderId="8" xfId="4" applyNumberFormat="1" applyFont="1" applyBorder="1" applyAlignment="1" applyProtection="1">
      <alignment horizontal="right" vertical="center"/>
      <protection hidden="1"/>
    </xf>
    <xf numFmtId="49" fontId="4" fillId="2" borderId="10" xfId="4" applyNumberFormat="1" applyFont="1" applyFill="1" applyBorder="1" applyAlignment="1" applyProtection="1">
      <alignment horizontal="center" vertical="center"/>
      <protection hidden="1"/>
    </xf>
    <xf numFmtId="49" fontId="4" fillId="2" borderId="90" xfId="4" applyNumberFormat="1" applyFont="1" applyFill="1" applyBorder="1" applyAlignment="1" applyProtection="1">
      <alignment horizontal="center" vertical="center"/>
      <protection hidden="1"/>
    </xf>
    <xf numFmtId="0" fontId="27" fillId="2" borderId="8" xfId="4" applyFont="1" applyFill="1" applyBorder="1" applyAlignment="1" applyProtection="1">
      <alignment horizontal="center" vertical="distributed"/>
      <protection hidden="1"/>
    </xf>
    <xf numFmtId="0" fontId="27" fillId="2" borderId="0" xfId="4" applyFont="1" applyFill="1" applyAlignment="1" applyProtection="1">
      <alignment horizontal="center" vertical="distributed"/>
      <protection hidden="1"/>
    </xf>
    <xf numFmtId="0" fontId="4" fillId="2" borderId="4" xfId="4" applyFont="1" applyFill="1" applyBorder="1" applyAlignment="1" applyProtection="1">
      <alignment horizontal="center" vertical="center"/>
      <protection hidden="1"/>
    </xf>
    <xf numFmtId="0" fontId="4" fillId="2" borderId="101" xfId="4" applyFont="1" applyFill="1" applyBorder="1" applyAlignment="1" applyProtection="1">
      <alignment horizontal="center" vertical="center"/>
      <protection hidden="1"/>
    </xf>
    <xf numFmtId="0" fontId="4" fillId="2" borderId="0" xfId="4" applyFont="1" applyFill="1" applyAlignment="1" applyProtection="1">
      <alignment horizontal="distributed" vertical="center" justifyLastLine="1"/>
      <protection hidden="1"/>
    </xf>
    <xf numFmtId="176" fontId="23" fillId="2" borderId="0" xfId="4" applyNumberFormat="1" applyFont="1" applyFill="1" applyAlignment="1" applyProtection="1">
      <alignment horizontal="right" vertical="center"/>
      <protection hidden="1"/>
    </xf>
    <xf numFmtId="176" fontId="29" fillId="0" borderId="0" xfId="4" applyNumberFormat="1" applyFont="1" applyAlignment="1" applyProtection="1">
      <alignment horizontal="right" vertical="center"/>
      <protection hidden="1"/>
    </xf>
    <xf numFmtId="0" fontId="9" fillId="2" borderId="12" xfId="4" applyFont="1" applyFill="1" applyBorder="1" applyAlignment="1" applyProtection="1">
      <alignment horizontal="distributed" vertical="center"/>
      <protection hidden="1"/>
    </xf>
    <xf numFmtId="0" fontId="0" fillId="2" borderId="12" xfId="0" applyFill="1" applyBorder="1" applyAlignment="1" applyProtection="1">
      <alignment horizontal="distributed" vertical="center"/>
      <protection hidden="1"/>
    </xf>
    <xf numFmtId="0" fontId="0" fillId="2" borderId="0" xfId="0" applyFill="1" applyAlignment="1" applyProtection="1">
      <alignment horizontal="distributed" vertical="center"/>
      <protection hidden="1"/>
    </xf>
    <xf numFmtId="0" fontId="0" fillId="2" borderId="32" xfId="0" applyFill="1" applyBorder="1" applyAlignment="1" applyProtection="1">
      <alignment horizontal="distributed" vertical="center"/>
      <protection hidden="1"/>
    </xf>
    <xf numFmtId="0" fontId="27" fillId="2" borderId="15" xfId="4" applyFont="1" applyFill="1" applyBorder="1" applyAlignment="1" applyProtection="1">
      <alignment horizontal="center" vertical="center"/>
      <protection hidden="1"/>
    </xf>
    <xf numFmtId="0" fontId="27" fillId="2" borderId="0" xfId="4" applyFont="1" applyFill="1" applyAlignment="1" applyProtection="1">
      <alignment horizontal="center" vertical="center"/>
      <protection hidden="1"/>
    </xf>
    <xf numFmtId="0" fontId="27" fillId="2" borderId="35" xfId="4" applyFont="1" applyFill="1" applyBorder="1" applyAlignment="1" applyProtection="1">
      <alignment horizontal="center" vertical="center"/>
      <protection hidden="1"/>
    </xf>
    <xf numFmtId="0" fontId="27" fillId="2" borderId="19" xfId="4" applyFont="1" applyFill="1" applyBorder="1" applyAlignment="1" applyProtection="1">
      <alignment horizontal="center" vertical="center"/>
      <protection hidden="1"/>
    </xf>
    <xf numFmtId="0" fontId="27" fillId="2" borderId="32" xfId="4" applyFont="1" applyFill="1" applyBorder="1" applyAlignment="1" applyProtection="1">
      <alignment horizontal="center" vertical="center"/>
      <protection hidden="1"/>
    </xf>
    <xf numFmtId="0" fontId="27" fillId="2" borderId="30" xfId="4" applyFont="1" applyFill="1" applyBorder="1" applyAlignment="1" applyProtection="1">
      <alignment horizontal="center" vertical="center"/>
      <protection hidden="1"/>
    </xf>
    <xf numFmtId="176" fontId="23" fillId="2" borderId="32" xfId="4" applyNumberFormat="1" applyFont="1" applyFill="1" applyBorder="1" applyAlignment="1" applyProtection="1">
      <alignment horizontal="right" vertical="center"/>
      <protection hidden="1"/>
    </xf>
    <xf numFmtId="49" fontId="4" fillId="2" borderId="31" xfId="4" applyNumberFormat="1" applyFont="1" applyFill="1" applyBorder="1" applyAlignment="1" applyProtection="1">
      <alignment horizontal="center" vertical="center"/>
      <protection hidden="1"/>
    </xf>
    <xf numFmtId="0" fontId="27" fillId="2" borderId="32" xfId="4" applyFont="1" applyFill="1" applyBorder="1" applyAlignment="1" applyProtection="1">
      <alignment horizontal="center" vertical="distributed"/>
      <protection hidden="1"/>
    </xf>
    <xf numFmtId="0" fontId="124" fillId="0" borderId="94" xfId="4" applyFont="1" applyBorder="1" applyAlignment="1" applyProtection="1">
      <alignment horizontal="center" vertical="center"/>
      <protection hidden="1"/>
    </xf>
    <xf numFmtId="0" fontId="124" fillId="0" borderId="99" xfId="4" applyFont="1" applyBorder="1" applyAlignment="1" applyProtection="1">
      <alignment horizontal="center" vertical="center"/>
      <protection hidden="1"/>
    </xf>
    <xf numFmtId="0" fontId="4" fillId="2" borderId="12" xfId="4" applyFont="1" applyFill="1" applyBorder="1" applyAlignment="1" applyProtection="1">
      <alignment horizontal="distributed" vertical="center"/>
      <protection hidden="1"/>
    </xf>
    <xf numFmtId="0" fontId="27" fillId="2" borderId="23" xfId="4" applyFont="1" applyFill="1" applyBorder="1" applyAlignment="1" applyProtection="1">
      <alignment horizontal="center" vertical="center"/>
      <protection hidden="1"/>
    </xf>
    <xf numFmtId="0" fontId="27" fillId="2" borderId="12" xfId="4" applyFont="1" applyFill="1" applyBorder="1" applyAlignment="1" applyProtection="1">
      <alignment horizontal="center" vertical="center"/>
      <protection hidden="1"/>
    </xf>
    <xf numFmtId="0" fontId="27" fillId="2" borderId="25" xfId="4" applyFont="1" applyFill="1" applyBorder="1" applyAlignment="1" applyProtection="1">
      <alignment horizontal="center" vertical="center"/>
      <protection hidden="1"/>
    </xf>
    <xf numFmtId="0" fontId="4" fillId="2" borderId="12" xfId="4" applyFont="1" applyFill="1" applyBorder="1" applyAlignment="1" applyProtection="1">
      <alignment horizontal="center" vertical="center"/>
      <protection hidden="1"/>
    </xf>
    <xf numFmtId="0" fontId="4" fillId="2" borderId="32" xfId="4" applyFont="1" applyFill="1" applyBorder="1" applyAlignment="1" applyProtection="1">
      <alignment horizontal="center" vertical="center"/>
      <protection hidden="1"/>
    </xf>
    <xf numFmtId="176" fontId="23" fillId="2" borderId="6" xfId="4" applyNumberFormat="1" applyFont="1" applyFill="1" applyBorder="1" applyAlignment="1" applyProtection="1">
      <alignment horizontal="right" vertical="center"/>
      <protection hidden="1"/>
    </xf>
    <xf numFmtId="176" fontId="23" fillId="2" borderId="12" xfId="4" applyNumberFormat="1" applyFont="1" applyFill="1" applyBorder="1" applyAlignment="1" applyProtection="1">
      <alignment horizontal="right" vertical="center"/>
      <protection hidden="1"/>
    </xf>
    <xf numFmtId="176" fontId="23" fillId="2" borderId="5" xfId="4" applyNumberFormat="1" applyFont="1" applyFill="1" applyBorder="1" applyAlignment="1" applyProtection="1">
      <alignment horizontal="right" vertical="center"/>
      <protection hidden="1"/>
    </xf>
    <xf numFmtId="176" fontId="23" fillId="2" borderId="54" xfId="4" applyNumberFormat="1" applyFont="1" applyFill="1" applyBorder="1" applyAlignment="1" applyProtection="1">
      <alignment horizontal="right" vertical="center"/>
      <protection hidden="1"/>
    </xf>
    <xf numFmtId="49" fontId="4" fillId="2" borderId="24" xfId="4" applyNumberFormat="1" applyFont="1" applyFill="1" applyBorder="1" applyAlignment="1" applyProtection="1">
      <alignment horizontal="center" vertical="center"/>
      <protection hidden="1"/>
    </xf>
    <xf numFmtId="49" fontId="4" fillId="2" borderId="28" xfId="4" applyNumberFormat="1" applyFont="1" applyFill="1" applyBorder="1" applyAlignment="1" applyProtection="1">
      <alignment horizontal="center" vertical="center"/>
      <protection hidden="1"/>
    </xf>
    <xf numFmtId="49" fontId="4" fillId="2" borderId="49" xfId="4" applyNumberFormat="1" applyFont="1" applyFill="1" applyBorder="1" applyAlignment="1" applyProtection="1">
      <alignment horizontal="center" vertical="center"/>
      <protection hidden="1"/>
    </xf>
    <xf numFmtId="0" fontId="124" fillId="0" borderId="13" xfId="4" applyFont="1" applyBorder="1" applyAlignment="1" applyProtection="1">
      <alignment horizontal="center" vertical="center"/>
      <protection hidden="1"/>
    </xf>
    <xf numFmtId="176" fontId="23" fillId="2" borderId="38" xfId="4" applyNumberFormat="1" applyFont="1" applyFill="1" applyBorder="1" applyAlignment="1" applyProtection="1">
      <alignment horizontal="right" vertical="center"/>
      <protection hidden="1"/>
    </xf>
    <xf numFmtId="176" fontId="23" fillId="2" borderId="9" xfId="4" applyNumberFormat="1" applyFont="1" applyFill="1" applyBorder="1" applyAlignment="1" applyProtection="1">
      <alignment horizontal="right" vertical="center"/>
      <protection hidden="1"/>
    </xf>
    <xf numFmtId="0" fontId="4" fillId="2" borderId="14" xfId="4" applyFont="1" applyFill="1" applyBorder="1" applyAlignment="1" applyProtection="1">
      <alignment horizontal="center" vertical="center"/>
      <protection hidden="1"/>
    </xf>
    <xf numFmtId="0" fontId="4" fillId="2" borderId="8" xfId="4" applyFont="1" applyFill="1" applyBorder="1" applyAlignment="1" applyProtection="1">
      <alignment horizontal="center" vertical="center"/>
      <protection hidden="1"/>
    </xf>
    <xf numFmtId="0" fontId="15" fillId="2" borderId="15" xfId="4" applyFont="1" applyFill="1" applyBorder="1" applyAlignment="1" applyProtection="1">
      <alignment horizontal="center" vertical="center"/>
      <protection hidden="1"/>
    </xf>
    <xf numFmtId="0" fontId="15" fillId="2" borderId="0" xfId="4" applyFont="1" applyFill="1" applyAlignment="1" applyProtection="1">
      <alignment horizontal="center" vertical="center"/>
      <protection hidden="1"/>
    </xf>
    <xf numFmtId="0" fontId="6" fillId="2" borderId="38" xfId="4" applyFont="1" applyFill="1" applyBorder="1" applyAlignment="1" applyProtection="1">
      <alignment horizontal="center" vertical="center"/>
      <protection hidden="1"/>
    </xf>
    <xf numFmtId="0" fontId="6" fillId="2" borderId="46" xfId="4" applyFont="1" applyFill="1" applyBorder="1" applyAlignment="1" applyProtection="1">
      <alignment horizontal="center" vertical="center"/>
      <protection hidden="1"/>
    </xf>
    <xf numFmtId="0" fontId="6" fillId="2" borderId="36" xfId="4" applyFont="1" applyFill="1" applyBorder="1" applyAlignment="1" applyProtection="1">
      <alignment horizontal="center" vertical="center"/>
      <protection hidden="1"/>
    </xf>
    <xf numFmtId="0" fontId="6" fillId="2" borderId="9" xfId="4" applyFont="1" applyFill="1" applyBorder="1" applyAlignment="1" applyProtection="1">
      <alignment horizontal="center" vertical="center"/>
      <protection hidden="1"/>
    </xf>
    <xf numFmtId="0" fontId="6" fillId="2" borderId="8" xfId="4" applyFont="1" applyFill="1" applyBorder="1" applyAlignment="1" applyProtection="1">
      <alignment horizontal="center" vertical="center"/>
      <protection hidden="1"/>
    </xf>
    <xf numFmtId="0" fontId="6" fillId="2" borderId="37" xfId="4" applyFont="1" applyFill="1" applyBorder="1" applyAlignment="1" applyProtection="1">
      <alignment horizontal="center" vertical="center"/>
      <protection hidden="1"/>
    </xf>
    <xf numFmtId="0" fontId="15" fillId="2" borderId="15" xfId="4" applyFont="1" applyFill="1" applyBorder="1" applyAlignment="1" applyProtection="1">
      <alignment horizontal="center" vertical="justify"/>
      <protection hidden="1"/>
    </xf>
    <xf numFmtId="0" fontId="15" fillId="2" borderId="0" xfId="4" applyFont="1" applyFill="1" applyAlignment="1" applyProtection="1">
      <alignment horizontal="center" vertical="justify"/>
      <protection hidden="1"/>
    </xf>
    <xf numFmtId="0" fontId="15" fillId="2" borderId="14" xfId="4" applyFont="1" applyFill="1" applyBorder="1" applyAlignment="1" applyProtection="1">
      <alignment horizontal="center" vertical="center"/>
      <protection hidden="1"/>
    </xf>
    <xf numFmtId="0" fontId="15" fillId="2" borderId="8" xfId="4" applyFont="1" applyFill="1" applyBorder="1" applyAlignment="1" applyProtection="1">
      <alignment horizontal="center" vertical="center"/>
      <protection hidden="1"/>
    </xf>
    <xf numFmtId="0" fontId="15" fillId="2" borderId="37" xfId="4" applyFont="1" applyFill="1" applyBorder="1" applyAlignment="1" applyProtection="1">
      <alignment horizontal="center" vertical="center"/>
      <protection hidden="1"/>
    </xf>
    <xf numFmtId="0" fontId="27" fillId="2" borderId="38" xfId="4" applyFont="1" applyFill="1" applyBorder="1" applyAlignment="1" applyProtection="1">
      <alignment horizontal="center" vertical="center"/>
      <protection hidden="1"/>
    </xf>
    <xf numFmtId="0" fontId="27" fillId="2" borderId="46" xfId="4" applyFont="1" applyFill="1" applyBorder="1" applyAlignment="1" applyProtection="1">
      <alignment horizontal="center" vertical="center"/>
      <protection hidden="1"/>
    </xf>
    <xf numFmtId="0" fontId="27" fillId="2" borderId="36" xfId="4" applyFont="1" applyFill="1" applyBorder="1" applyAlignment="1" applyProtection="1">
      <alignment horizontal="center" vertical="center"/>
      <protection hidden="1"/>
    </xf>
    <xf numFmtId="0" fontId="27" fillId="2" borderId="9" xfId="4" applyFont="1" applyFill="1" applyBorder="1" applyAlignment="1" applyProtection="1">
      <alignment horizontal="center" vertical="center"/>
      <protection hidden="1"/>
    </xf>
    <xf numFmtId="0" fontId="27" fillId="2" borderId="8" xfId="4" applyFont="1" applyFill="1" applyBorder="1" applyAlignment="1" applyProtection="1">
      <alignment horizontal="center" vertical="center"/>
      <protection hidden="1"/>
    </xf>
    <xf numFmtId="0" fontId="27" fillId="2" borderId="37" xfId="4" applyFont="1" applyFill="1" applyBorder="1" applyAlignment="1" applyProtection="1">
      <alignment horizontal="center" vertical="center"/>
      <protection hidden="1"/>
    </xf>
    <xf numFmtId="0" fontId="4" fillId="2" borderId="41" xfId="4" applyFont="1" applyFill="1" applyBorder="1" applyAlignment="1" applyProtection="1">
      <alignment horizontal="center" vertical="center"/>
      <protection hidden="1"/>
    </xf>
    <xf numFmtId="0" fontId="4" fillId="2" borderId="34" xfId="4" applyFont="1" applyFill="1" applyBorder="1" applyAlignment="1" applyProtection="1">
      <alignment horizontal="center" vertical="center"/>
      <protection hidden="1"/>
    </xf>
    <xf numFmtId="0" fontId="4" fillId="2" borderId="42" xfId="4" applyFont="1" applyFill="1" applyBorder="1" applyAlignment="1" applyProtection="1">
      <alignment horizontal="center" vertical="center"/>
      <protection hidden="1"/>
    </xf>
    <xf numFmtId="0" fontId="16" fillId="2" borderId="9" xfId="4" applyFont="1" applyFill="1" applyBorder="1" applyAlignment="1" applyProtection="1">
      <alignment horizontal="center" vertical="center"/>
      <protection hidden="1"/>
    </xf>
    <xf numFmtId="0" fontId="16" fillId="2" borderId="8" xfId="4" applyFont="1" applyFill="1" applyBorder="1" applyAlignment="1" applyProtection="1">
      <alignment horizontal="center" vertical="center"/>
      <protection hidden="1"/>
    </xf>
    <xf numFmtId="0" fontId="4" fillId="2" borderId="46" xfId="4" applyFont="1" applyFill="1" applyBorder="1" applyAlignment="1" applyProtection="1">
      <alignment horizontal="distributed" vertical="center"/>
      <protection hidden="1"/>
    </xf>
    <xf numFmtId="0" fontId="0" fillId="2" borderId="46" xfId="0" applyFill="1" applyBorder="1" applyAlignment="1" applyProtection="1">
      <alignment horizontal="distributed" vertical="center"/>
      <protection hidden="1"/>
    </xf>
    <xf numFmtId="0" fontId="0" fillId="2" borderId="8" xfId="0" applyFill="1" applyBorder="1" applyAlignment="1" applyProtection="1">
      <alignment horizontal="distributed" vertical="center"/>
      <protection hidden="1"/>
    </xf>
    <xf numFmtId="0" fontId="4" fillId="2" borderId="46" xfId="4" applyFont="1" applyFill="1" applyBorder="1" applyAlignment="1" applyProtection="1">
      <alignment horizontal="left" vertical="center"/>
      <protection hidden="1"/>
    </xf>
    <xf numFmtId="0" fontId="4" fillId="2" borderId="38" xfId="4" applyFont="1" applyFill="1" applyBorder="1" applyAlignment="1" applyProtection="1">
      <alignment horizontal="center" vertical="center"/>
      <protection hidden="1"/>
    </xf>
    <xf numFmtId="0" fontId="4" fillId="2" borderId="46" xfId="4" applyFont="1" applyFill="1" applyBorder="1" applyAlignment="1" applyProtection="1">
      <alignment horizontal="center" vertical="center"/>
      <protection hidden="1"/>
    </xf>
    <xf numFmtId="176" fontId="23" fillId="2" borderId="41" xfId="4" applyNumberFormat="1" applyFont="1" applyFill="1" applyBorder="1" applyAlignment="1" applyProtection="1">
      <alignment horizontal="right" vertical="center"/>
      <protection hidden="1"/>
    </xf>
    <xf numFmtId="176" fontId="23" fillId="2" borderId="34" xfId="4" applyNumberFormat="1" applyFont="1" applyFill="1" applyBorder="1" applyAlignment="1" applyProtection="1">
      <alignment horizontal="right" vertical="center"/>
      <protection hidden="1"/>
    </xf>
    <xf numFmtId="0" fontId="16" fillId="2" borderId="38" xfId="4" applyFont="1" applyFill="1" applyBorder="1" applyAlignment="1" applyProtection="1">
      <alignment horizontal="center" vertical="center"/>
      <protection hidden="1"/>
    </xf>
    <xf numFmtId="0" fontId="16" fillId="2" borderId="46" xfId="4" applyFont="1" applyFill="1" applyBorder="1" applyAlignment="1" applyProtection="1">
      <alignment horizontal="center" vertical="center"/>
      <protection hidden="1"/>
    </xf>
    <xf numFmtId="0" fontId="6" fillId="2" borderId="0" xfId="4" applyFont="1" applyFill="1" applyAlignment="1" applyProtection="1">
      <alignment horizontal="center" vertical="center"/>
      <protection hidden="1"/>
    </xf>
    <xf numFmtId="0" fontId="6" fillId="2" borderId="35" xfId="4" applyFont="1" applyFill="1" applyBorder="1" applyAlignment="1" applyProtection="1">
      <alignment horizontal="center" vertical="center"/>
      <protection hidden="1"/>
    </xf>
    <xf numFmtId="0" fontId="6" fillId="2" borderId="18" xfId="4" applyFont="1" applyFill="1" applyBorder="1" applyAlignment="1" applyProtection="1">
      <alignment horizontal="center" vertical="center"/>
      <protection hidden="1"/>
    </xf>
    <xf numFmtId="0" fontId="6" fillId="2" borderId="15" xfId="4" applyFont="1" applyFill="1" applyBorder="1" applyAlignment="1" applyProtection="1">
      <alignment horizontal="center" vertical="center"/>
      <protection hidden="1"/>
    </xf>
    <xf numFmtId="0" fontId="4" fillId="2" borderId="34" xfId="4" applyFont="1" applyFill="1" applyBorder="1" applyAlignment="1" applyProtection="1">
      <alignment horizontal="left" vertical="center"/>
      <protection hidden="1"/>
    </xf>
    <xf numFmtId="176" fontId="29" fillId="0" borderId="34" xfId="4" applyNumberFormat="1" applyFont="1" applyBorder="1" applyAlignment="1" applyProtection="1">
      <alignment horizontal="right" vertical="center"/>
      <protection hidden="1"/>
    </xf>
    <xf numFmtId="0" fontId="4" fillId="2" borderId="0" xfId="4" applyFont="1" applyFill="1" applyAlignment="1" applyProtection="1">
      <alignment horizontal="left" vertical="center"/>
      <protection hidden="1"/>
    </xf>
    <xf numFmtId="0" fontId="8" fillId="2" borderId="36" xfId="4" applyFont="1" applyFill="1" applyBorder="1" applyAlignment="1" applyProtection="1">
      <alignment horizontal="center" vertical="center"/>
      <protection hidden="1"/>
    </xf>
    <xf numFmtId="0" fontId="8" fillId="2" borderId="35" xfId="4" applyFont="1" applyFill="1" applyBorder="1" applyAlignment="1" applyProtection="1">
      <alignment horizontal="center" vertical="center"/>
      <protection hidden="1"/>
    </xf>
    <xf numFmtId="0" fontId="4" fillId="0" borderId="18" xfId="4" applyFont="1" applyBorder="1" applyAlignment="1" applyProtection="1">
      <alignment horizontal="center" vertical="center" textRotation="255"/>
      <protection hidden="1"/>
    </xf>
    <xf numFmtId="0" fontId="4" fillId="0" borderId="14" xfId="4" applyFont="1" applyBorder="1" applyAlignment="1" applyProtection="1">
      <alignment horizontal="center" vertical="center" textRotation="255"/>
      <protection hidden="1"/>
    </xf>
    <xf numFmtId="0" fontId="4" fillId="2" borderId="10" xfId="4" applyFont="1" applyFill="1" applyBorder="1" applyAlignment="1" applyProtection="1">
      <alignment horizontal="center" vertical="center"/>
      <protection hidden="1"/>
    </xf>
    <xf numFmtId="0" fontId="4" fillId="2" borderId="29" xfId="4" applyFont="1" applyFill="1" applyBorder="1" applyAlignment="1" applyProtection="1">
      <alignment horizontal="center" vertical="center"/>
      <protection hidden="1"/>
    </xf>
    <xf numFmtId="0" fontId="4" fillId="2" borderId="90" xfId="4" applyFont="1" applyFill="1" applyBorder="1" applyAlignment="1" applyProtection="1">
      <alignment horizontal="center" vertical="center"/>
      <protection hidden="1"/>
    </xf>
    <xf numFmtId="0" fontId="4" fillId="2" borderId="9" xfId="4" applyFont="1" applyFill="1" applyBorder="1" applyAlignment="1" applyProtection="1">
      <alignment horizontal="center" vertical="center"/>
      <protection hidden="1"/>
    </xf>
    <xf numFmtId="0" fontId="126" fillId="0" borderId="47" xfId="4" applyFont="1" applyBorder="1" applyAlignment="1" applyProtection="1">
      <alignment horizontal="center" vertical="center"/>
      <protection hidden="1"/>
    </xf>
    <xf numFmtId="0" fontId="126" fillId="0" borderId="3" xfId="4" applyFont="1" applyBorder="1" applyAlignment="1" applyProtection="1">
      <alignment horizontal="center" vertical="center"/>
      <protection hidden="1"/>
    </xf>
    <xf numFmtId="0" fontId="4" fillId="2" borderId="38" xfId="4" applyFont="1" applyFill="1" applyBorder="1" applyAlignment="1" applyProtection="1">
      <alignment horizontal="center" vertical="center" textRotation="255" wrapText="1"/>
      <protection hidden="1"/>
    </xf>
    <xf numFmtId="0" fontId="4" fillId="2" borderId="5" xfId="4" applyFont="1" applyFill="1" applyBorder="1" applyAlignment="1" applyProtection="1">
      <alignment horizontal="center" vertical="center" textRotation="255" wrapText="1"/>
      <protection hidden="1"/>
    </xf>
    <xf numFmtId="0" fontId="4" fillId="2" borderId="9" xfId="4" applyFont="1" applyFill="1" applyBorder="1" applyAlignment="1" applyProtection="1">
      <alignment horizontal="center" vertical="center" textRotation="255" wrapText="1"/>
      <protection hidden="1"/>
    </xf>
    <xf numFmtId="0" fontId="14" fillId="2" borderId="38" xfId="4" applyFont="1" applyFill="1" applyBorder="1" applyAlignment="1" applyProtection="1">
      <alignment horizontal="center" vertical="center" wrapText="1"/>
      <protection hidden="1"/>
    </xf>
    <xf numFmtId="0" fontId="14" fillId="2" borderId="46" xfId="4" applyFont="1" applyFill="1" applyBorder="1" applyAlignment="1" applyProtection="1">
      <alignment horizontal="center" vertical="center" wrapText="1"/>
      <protection hidden="1"/>
    </xf>
    <xf numFmtId="0" fontId="14" fillId="2" borderId="36" xfId="4" applyFont="1" applyFill="1" applyBorder="1" applyAlignment="1" applyProtection="1">
      <alignment horizontal="center" vertical="center" wrapText="1"/>
      <protection hidden="1"/>
    </xf>
    <xf numFmtId="0" fontId="14" fillId="2" borderId="5" xfId="4" applyFont="1" applyFill="1" applyBorder="1" applyAlignment="1" applyProtection="1">
      <alignment horizontal="center" vertical="center" wrapText="1"/>
      <protection hidden="1"/>
    </xf>
    <xf numFmtId="0" fontId="14" fillId="2" borderId="0" xfId="4" applyFont="1" applyFill="1" applyAlignment="1" applyProtection="1">
      <alignment horizontal="center" vertical="center" wrapText="1"/>
      <protection hidden="1"/>
    </xf>
    <xf numFmtId="0" fontId="14" fillId="2" borderId="35" xfId="4" applyFont="1" applyFill="1" applyBorder="1" applyAlignment="1" applyProtection="1">
      <alignment horizontal="center" vertical="center" wrapText="1"/>
      <protection hidden="1"/>
    </xf>
    <xf numFmtId="0" fontId="14" fillId="2" borderId="9" xfId="4" applyFont="1" applyFill="1" applyBorder="1" applyAlignment="1" applyProtection="1">
      <alignment horizontal="center" vertical="center" wrapText="1"/>
      <protection hidden="1"/>
    </xf>
    <xf numFmtId="0" fontId="14" fillId="2" borderId="8" xfId="4" applyFont="1" applyFill="1" applyBorder="1" applyAlignment="1" applyProtection="1">
      <alignment horizontal="center" vertical="center" wrapText="1"/>
      <protection hidden="1"/>
    </xf>
    <xf numFmtId="0" fontId="14" fillId="2" borderId="37" xfId="4" applyFont="1" applyFill="1" applyBorder="1" applyAlignment="1" applyProtection="1">
      <alignment horizontal="center" vertical="center" wrapText="1"/>
      <protection hidden="1"/>
    </xf>
    <xf numFmtId="0" fontId="115" fillId="0" borderId="27" xfId="4" applyFont="1" applyBorder="1" applyAlignment="1" applyProtection="1">
      <alignment horizontal="center" vertical="center"/>
      <protection hidden="1"/>
    </xf>
    <xf numFmtId="0" fontId="115" fillId="0" borderId="43" xfId="4" applyFont="1" applyBorder="1" applyAlignment="1" applyProtection="1">
      <alignment horizontal="center" vertical="center"/>
      <protection hidden="1"/>
    </xf>
    <xf numFmtId="0" fontId="4" fillId="2" borderId="36" xfId="4" applyFont="1" applyFill="1" applyBorder="1" applyAlignment="1" applyProtection="1">
      <alignment horizontal="center" vertical="center" textRotation="255"/>
      <protection hidden="1"/>
    </xf>
    <xf numFmtId="0" fontId="4" fillId="2" borderId="35" xfId="4" applyFont="1" applyFill="1" applyBorder="1" applyAlignment="1" applyProtection="1">
      <alignment horizontal="center" vertical="center" textRotation="255"/>
      <protection hidden="1"/>
    </xf>
    <xf numFmtId="0" fontId="4" fillId="2" borderId="37" xfId="4" applyFont="1" applyFill="1" applyBorder="1" applyAlignment="1" applyProtection="1">
      <alignment horizontal="center" vertical="center" textRotation="255"/>
      <protection hidden="1"/>
    </xf>
    <xf numFmtId="0" fontId="4" fillId="2" borderId="18" xfId="4" applyFont="1" applyFill="1" applyBorder="1" applyAlignment="1" applyProtection="1">
      <alignment horizontal="center" vertical="center" textRotation="255"/>
      <protection hidden="1"/>
    </xf>
    <xf numFmtId="0" fontId="4" fillId="2" borderId="15" xfId="4" applyFont="1" applyFill="1" applyBorder="1" applyAlignment="1" applyProtection="1">
      <alignment horizontal="center" vertical="center" textRotation="255"/>
      <protection hidden="1"/>
    </xf>
    <xf numFmtId="0" fontId="0" fillId="2" borderId="41" xfId="4" applyFont="1" applyFill="1" applyBorder="1" applyAlignment="1" applyProtection="1">
      <alignment horizontal="center" vertical="center" wrapText="1"/>
      <protection hidden="1"/>
    </xf>
    <xf numFmtId="0" fontId="27" fillId="2" borderId="46" xfId="4" applyFont="1" applyFill="1" applyBorder="1" applyAlignment="1" applyProtection="1">
      <alignment horizontal="center" vertical="center" wrapText="1"/>
      <protection hidden="1"/>
    </xf>
    <xf numFmtId="0" fontId="27" fillId="2" borderId="36" xfId="4" applyFont="1" applyFill="1" applyBorder="1" applyAlignment="1" applyProtection="1">
      <alignment horizontal="center" vertical="center" wrapText="1"/>
      <protection hidden="1"/>
    </xf>
    <xf numFmtId="0" fontId="115" fillId="0" borderId="29" xfId="4" applyFont="1" applyBorder="1" applyAlignment="1" applyProtection="1">
      <alignment horizontal="center" vertical="center"/>
      <protection hidden="1"/>
    </xf>
    <xf numFmtId="0" fontId="115" fillId="0" borderId="11" xfId="4" applyFont="1" applyBorder="1" applyAlignment="1" applyProtection="1">
      <alignment horizontal="center" vertical="center"/>
      <protection hidden="1"/>
    </xf>
    <xf numFmtId="0" fontId="4" fillId="2" borderId="36" xfId="4" applyFont="1" applyFill="1" applyBorder="1" applyAlignment="1" applyProtection="1">
      <alignment horizontal="center" vertical="center"/>
      <protection hidden="1"/>
    </xf>
    <xf numFmtId="0" fontId="4" fillId="2" borderId="37" xfId="4" applyFont="1" applyFill="1" applyBorder="1" applyAlignment="1" applyProtection="1">
      <alignment horizontal="center" vertical="center"/>
      <protection hidden="1"/>
    </xf>
    <xf numFmtId="0" fontId="4" fillId="2" borderId="48" xfId="4" applyFont="1" applyFill="1" applyBorder="1" applyAlignment="1" applyProtection="1">
      <alignment horizontal="center" vertical="center" textRotation="255"/>
      <protection hidden="1"/>
    </xf>
    <xf numFmtId="0" fontId="4" fillId="2" borderId="11" xfId="4" applyFont="1" applyFill="1" applyBorder="1" applyAlignment="1" applyProtection="1">
      <alignment horizontal="center" vertical="center" textRotation="255"/>
      <protection hidden="1"/>
    </xf>
    <xf numFmtId="0" fontId="4" fillId="2" borderId="44" xfId="4" applyFont="1" applyFill="1" applyBorder="1" applyAlignment="1" applyProtection="1">
      <alignment horizontal="center" vertical="center" textRotation="255"/>
      <protection hidden="1"/>
    </xf>
    <xf numFmtId="0" fontId="4" fillId="2" borderId="102" xfId="4" applyFont="1" applyFill="1" applyBorder="1" applyAlignment="1" applyProtection="1">
      <alignment horizontal="center" vertical="center"/>
      <protection hidden="1"/>
    </xf>
    <xf numFmtId="0" fontId="4" fillId="2" borderId="79" xfId="4" applyFont="1" applyFill="1" applyBorder="1" applyAlignment="1" applyProtection="1">
      <alignment horizontal="center" vertical="center"/>
      <protection hidden="1"/>
    </xf>
    <xf numFmtId="0" fontId="4" fillId="2" borderId="100" xfId="4" applyFont="1" applyFill="1" applyBorder="1" applyAlignment="1" applyProtection="1">
      <alignment horizontal="center" vertical="center"/>
      <protection hidden="1"/>
    </xf>
    <xf numFmtId="0" fontId="0" fillId="2" borderId="0" xfId="4" applyFont="1" applyFill="1" applyAlignment="1" applyProtection="1">
      <alignment horizontal="center" vertical="center" wrapText="1"/>
      <protection hidden="1"/>
    </xf>
    <xf numFmtId="0" fontId="27" fillId="2" borderId="0" xfId="4" applyFont="1" applyFill="1" applyAlignment="1" applyProtection="1">
      <alignment horizontal="center" vertical="center" wrapText="1"/>
      <protection hidden="1"/>
    </xf>
    <xf numFmtId="0" fontId="24" fillId="0" borderId="0" xfId="4" applyFont="1" applyAlignment="1" applyProtection="1">
      <alignment horizontal="right" vertical="center"/>
      <protection hidden="1"/>
    </xf>
    <xf numFmtId="0" fontId="4" fillId="2" borderId="42" xfId="4" applyFont="1" applyFill="1" applyBorder="1" applyAlignment="1" applyProtection="1">
      <alignment horizontal="left" vertical="center"/>
      <protection hidden="1"/>
    </xf>
    <xf numFmtId="0" fontId="4" fillId="2" borderId="2" xfId="4" applyFont="1" applyFill="1" applyBorder="1" applyAlignment="1" applyProtection="1">
      <alignment horizontal="center" vertical="center"/>
      <protection hidden="1"/>
    </xf>
    <xf numFmtId="0" fontId="4" fillId="2" borderId="51" xfId="4" applyFont="1" applyFill="1" applyBorder="1" applyAlignment="1" applyProtection="1">
      <alignment horizontal="center" vertical="center"/>
      <protection hidden="1"/>
    </xf>
    <xf numFmtId="0" fontId="4" fillId="2" borderId="103" xfId="4" applyFont="1" applyFill="1" applyBorder="1" applyAlignment="1" applyProtection="1">
      <alignment horizontal="center" vertical="center"/>
      <protection hidden="1"/>
    </xf>
    <xf numFmtId="0" fontId="1" fillId="2" borderId="0" xfId="4" applyFont="1" applyFill="1" applyAlignment="1" applyProtection="1">
      <alignment horizontal="distributed" vertical="center" justifyLastLine="1"/>
      <protection hidden="1"/>
    </xf>
    <xf numFmtId="0" fontId="1" fillId="2" borderId="35" xfId="4" applyFont="1" applyFill="1" applyBorder="1" applyAlignment="1" applyProtection="1">
      <alignment horizontal="distributed" vertical="center" justifyLastLine="1"/>
      <protection hidden="1"/>
    </xf>
    <xf numFmtId="0" fontId="1" fillId="2" borderId="8" xfId="4" applyFont="1" applyFill="1" applyBorder="1" applyAlignment="1" applyProtection="1">
      <alignment horizontal="distributed" vertical="center" justifyLastLine="1"/>
      <protection hidden="1"/>
    </xf>
    <xf numFmtId="0" fontId="1" fillId="2" borderId="37" xfId="4" applyFont="1" applyFill="1" applyBorder="1" applyAlignment="1" applyProtection="1">
      <alignment horizontal="distributed" vertical="center" justifyLastLine="1"/>
      <protection hidden="1"/>
    </xf>
    <xf numFmtId="0" fontId="4" fillId="2" borderId="50" xfId="4" applyFont="1" applyFill="1" applyBorder="1" applyAlignment="1" applyProtection="1">
      <alignment horizontal="center" vertical="center"/>
      <protection hidden="1"/>
    </xf>
    <xf numFmtId="0" fontId="17" fillId="0" borderId="106" xfId="4" applyFont="1" applyBorder="1" applyAlignment="1" applyProtection="1">
      <alignment horizontal="left" vertical="center" shrinkToFit="1"/>
      <protection hidden="1"/>
    </xf>
    <xf numFmtId="0" fontId="17" fillId="0" borderId="107" xfId="4" applyFont="1" applyBorder="1" applyAlignment="1" applyProtection="1">
      <alignment horizontal="left" vertical="center" shrinkToFit="1"/>
      <protection hidden="1"/>
    </xf>
    <xf numFmtId="0" fontId="17" fillId="0" borderId="8" xfId="4" applyFont="1" applyBorder="1" applyAlignment="1" applyProtection="1">
      <alignment horizontal="left" vertical="center" shrinkToFit="1"/>
      <protection hidden="1"/>
    </xf>
    <xf numFmtId="0" fontId="17" fillId="0" borderId="17" xfId="4" applyFont="1" applyBorder="1" applyAlignment="1" applyProtection="1">
      <alignment horizontal="left" vertical="center" shrinkToFit="1"/>
      <protection hidden="1"/>
    </xf>
    <xf numFmtId="0" fontId="4" fillId="2" borderId="13" xfId="4" applyFont="1" applyFill="1" applyBorder="1" applyAlignment="1" applyProtection="1">
      <alignment horizontal="center" vertical="distributed" textRotation="255"/>
      <protection hidden="1"/>
    </xf>
    <xf numFmtId="0" fontId="4" fillId="2" borderId="99" xfId="4" applyFont="1" applyFill="1" applyBorder="1" applyAlignment="1" applyProtection="1">
      <alignment horizontal="center" vertical="distributed" textRotation="255"/>
      <protection hidden="1"/>
    </xf>
    <xf numFmtId="0" fontId="18" fillId="0" borderId="23" xfId="4" applyFont="1" applyBorder="1" applyAlignment="1" applyProtection="1">
      <alignment horizontal="left" vertical="top"/>
      <protection hidden="1"/>
    </xf>
    <xf numFmtId="0" fontId="18" fillId="0" borderId="12" xfId="4" applyFont="1" applyBorder="1" applyAlignment="1" applyProtection="1">
      <alignment horizontal="left" vertical="top"/>
      <protection hidden="1"/>
    </xf>
    <xf numFmtId="0" fontId="21" fillId="0" borderId="12" xfId="4" applyFont="1" applyBorder="1" applyAlignment="1" applyProtection="1">
      <alignment horizontal="center" vertical="center"/>
      <protection hidden="1"/>
    </xf>
    <xf numFmtId="0" fontId="21" fillId="0" borderId="8" xfId="4" applyFont="1" applyBorder="1" applyAlignment="1" applyProtection="1">
      <alignment horizontal="center" vertical="center"/>
      <protection hidden="1"/>
    </xf>
    <xf numFmtId="0" fontId="4" fillId="2" borderId="12" xfId="4" applyFont="1" applyFill="1" applyBorder="1" applyAlignment="1" applyProtection="1">
      <alignment horizontal="right" vertical="center"/>
      <protection hidden="1"/>
    </xf>
    <xf numFmtId="0" fontId="4" fillId="2" borderId="0" xfId="4" applyFont="1" applyFill="1" applyAlignment="1" applyProtection="1">
      <alignment horizontal="right" vertical="center"/>
      <protection hidden="1"/>
    </xf>
    <xf numFmtId="49" fontId="126" fillId="0" borderId="8" xfId="4" applyNumberFormat="1" applyFont="1" applyBorder="1" applyAlignment="1" applyProtection="1">
      <alignment horizontal="left" vertical="center"/>
      <protection hidden="1"/>
    </xf>
    <xf numFmtId="49" fontId="126" fillId="0" borderId="17" xfId="4" applyNumberFormat="1" applyFont="1" applyBorder="1" applyAlignment="1" applyProtection="1">
      <alignment horizontal="left" vertical="center"/>
      <protection hidden="1"/>
    </xf>
    <xf numFmtId="0" fontId="8" fillId="2" borderId="18" xfId="4" applyFont="1" applyFill="1" applyBorder="1" applyAlignment="1" applyProtection="1">
      <alignment horizontal="center" vertical="center"/>
      <protection hidden="1"/>
    </xf>
    <xf numFmtId="0" fontId="8" fillId="2" borderId="46" xfId="4" applyFont="1" applyFill="1" applyBorder="1" applyAlignment="1" applyProtection="1">
      <alignment horizontal="center" vertical="center"/>
      <protection hidden="1"/>
    </xf>
    <xf numFmtId="0" fontId="18" fillId="0" borderId="104" xfId="4" applyFont="1" applyBorder="1" applyAlignment="1" applyProtection="1">
      <alignment horizontal="left" vertical="center"/>
      <protection hidden="1"/>
    </xf>
    <xf numFmtId="0" fontId="18" fillId="0" borderId="105" xfId="4" applyFont="1" applyBorder="1" applyAlignment="1" applyProtection="1">
      <alignment horizontal="left" vertical="center"/>
      <protection hidden="1"/>
    </xf>
    <xf numFmtId="0" fontId="1" fillId="2" borderId="32" xfId="4" applyFont="1" applyFill="1" applyBorder="1" applyAlignment="1" applyProtection="1">
      <alignment horizontal="distributed" vertical="center" justifyLastLine="1"/>
      <protection hidden="1"/>
    </xf>
    <xf numFmtId="0" fontId="1" fillId="2" borderId="30" xfId="4" applyFont="1" applyFill="1" applyBorder="1" applyAlignment="1" applyProtection="1">
      <alignment horizontal="distributed" vertical="center" justifyLastLine="1"/>
      <protection hidden="1"/>
    </xf>
    <xf numFmtId="0" fontId="4" fillId="2" borderId="5" xfId="4" applyFont="1" applyFill="1" applyBorder="1" applyAlignment="1" applyProtection="1">
      <alignment horizontal="center" vertical="center"/>
      <protection hidden="1"/>
    </xf>
    <xf numFmtId="0" fontId="4" fillId="2" borderId="54" xfId="4" applyFont="1" applyFill="1" applyBorder="1" applyAlignment="1" applyProtection="1">
      <alignment horizontal="center" vertical="center"/>
      <protection hidden="1"/>
    </xf>
    <xf numFmtId="0" fontId="17" fillId="0" borderId="0" xfId="4" applyFont="1" applyAlignment="1" applyProtection="1">
      <alignment horizontal="left" vertical="center"/>
      <protection hidden="1"/>
    </xf>
    <xf numFmtId="0" fontId="17" fillId="0" borderId="28" xfId="4" applyFont="1" applyBorder="1" applyAlignment="1" applyProtection="1">
      <alignment horizontal="left" vertical="center"/>
      <protection hidden="1"/>
    </xf>
    <xf numFmtId="0" fontId="17" fillId="0" borderId="32" xfId="4" applyFont="1" applyBorder="1" applyAlignment="1" applyProtection="1">
      <alignment horizontal="left" vertical="center"/>
      <protection hidden="1"/>
    </xf>
    <xf numFmtId="0" fontId="17" fillId="0" borderId="49" xfId="4" applyFont="1" applyBorder="1" applyAlignment="1" applyProtection="1">
      <alignment horizontal="left" vertical="center"/>
      <protection hidden="1"/>
    </xf>
    <xf numFmtId="0" fontId="4" fillId="2" borderId="23" xfId="4" applyFont="1" applyFill="1" applyBorder="1" applyAlignment="1" applyProtection="1">
      <alignment horizontal="center" vertical="center"/>
      <protection hidden="1"/>
    </xf>
    <xf numFmtId="0" fontId="4" fillId="2" borderId="25" xfId="4" applyFont="1" applyFill="1" applyBorder="1" applyAlignment="1" applyProtection="1">
      <alignment horizontal="center" vertical="center"/>
      <protection hidden="1"/>
    </xf>
    <xf numFmtId="0" fontId="4" fillId="2" borderId="19" xfId="4" applyFont="1" applyFill="1" applyBorder="1" applyAlignment="1" applyProtection="1">
      <alignment horizontal="center" vertical="center"/>
      <protection hidden="1"/>
    </xf>
    <xf numFmtId="0" fontId="4" fillId="2" borderId="30" xfId="4" applyFont="1" applyFill="1" applyBorder="1" applyAlignment="1" applyProtection="1">
      <alignment horizontal="center" vertical="center"/>
      <protection hidden="1"/>
    </xf>
    <xf numFmtId="0" fontId="160" fillId="0" borderId="6" xfId="4" applyFont="1" applyBorder="1" applyAlignment="1" applyProtection="1">
      <alignment horizontal="center" vertical="center" shrinkToFit="1"/>
      <protection hidden="1"/>
    </xf>
    <xf numFmtId="0" fontId="160" fillId="0" borderId="12" xfId="4" applyFont="1" applyBorder="1" applyAlignment="1" applyProtection="1">
      <alignment horizontal="center" vertical="center" shrinkToFit="1"/>
      <protection hidden="1"/>
    </xf>
    <xf numFmtId="0" fontId="160" fillId="0" borderId="24" xfId="4" applyFont="1" applyBorder="1" applyAlignment="1" applyProtection="1">
      <alignment horizontal="center" vertical="center" shrinkToFit="1"/>
      <protection hidden="1"/>
    </xf>
    <xf numFmtId="0" fontId="160" fillId="0" borderId="54" xfId="4" applyFont="1" applyBorder="1" applyAlignment="1" applyProtection="1">
      <alignment horizontal="center" vertical="center" shrinkToFit="1"/>
      <protection hidden="1"/>
    </xf>
    <xf numFmtId="0" fontId="160" fillId="0" borderId="32" xfId="4" applyFont="1" applyBorder="1" applyAlignment="1" applyProtection="1">
      <alignment horizontal="center" vertical="center" shrinkToFit="1"/>
      <protection hidden="1"/>
    </xf>
    <xf numFmtId="0" fontId="160" fillId="0" borderId="49" xfId="4" applyFont="1" applyBorder="1" applyAlignment="1" applyProtection="1">
      <alignment horizontal="center" vertical="center" shrinkToFit="1"/>
      <protection hidden="1"/>
    </xf>
    <xf numFmtId="0" fontId="1" fillId="2" borderId="18" xfId="4" applyFont="1" applyFill="1" applyBorder="1" applyAlignment="1" applyProtection="1">
      <alignment horizontal="distributed" vertical="center" justifyLastLine="1"/>
      <protection hidden="1"/>
    </xf>
    <xf numFmtId="0" fontId="1" fillId="2" borderId="46" xfId="4" applyFont="1" applyFill="1" applyBorder="1" applyAlignment="1" applyProtection="1">
      <alignment horizontal="distributed" vertical="center" justifyLastLine="1"/>
      <protection hidden="1"/>
    </xf>
    <xf numFmtId="0" fontId="1" fillId="2" borderId="36" xfId="4" applyFont="1" applyFill="1" applyBorder="1" applyAlignment="1" applyProtection="1">
      <alignment horizontal="distributed" vertical="center" justifyLastLine="1"/>
      <protection hidden="1"/>
    </xf>
    <xf numFmtId="0" fontId="1" fillId="2" borderId="15" xfId="4" applyFont="1" applyFill="1" applyBorder="1" applyAlignment="1" applyProtection="1">
      <alignment horizontal="distributed" vertical="center" justifyLastLine="1"/>
      <protection hidden="1"/>
    </xf>
    <xf numFmtId="0" fontId="12" fillId="0" borderId="46" xfId="4" applyFont="1" applyBorder="1" applyAlignment="1" applyProtection="1">
      <alignment horizontal="left" vertical="center" shrinkToFit="1"/>
      <protection hidden="1"/>
    </xf>
    <xf numFmtId="0" fontId="12" fillId="0" borderId="16" xfId="4" applyFont="1" applyBorder="1" applyAlignment="1" applyProtection="1">
      <alignment horizontal="left" vertical="center" shrinkToFit="1"/>
      <protection hidden="1"/>
    </xf>
    <xf numFmtId="0" fontId="12" fillId="0" borderId="0" xfId="4" applyFont="1" applyAlignment="1" applyProtection="1">
      <alignment horizontal="left" vertical="center" shrinkToFit="1"/>
      <protection hidden="1"/>
    </xf>
    <xf numFmtId="0" fontId="12" fillId="0" borderId="28" xfId="4" applyFont="1" applyBorder="1" applyAlignment="1" applyProtection="1">
      <alignment horizontal="left" vertical="center" shrinkToFit="1"/>
      <protection hidden="1"/>
    </xf>
    <xf numFmtId="49" fontId="17" fillId="0" borderId="5" xfId="4" applyNumberFormat="1" applyFont="1" applyBorder="1" applyAlignment="1" applyProtection="1">
      <alignment horizontal="center" vertical="center"/>
      <protection hidden="1"/>
    </xf>
    <xf numFmtId="49" fontId="17" fillId="0" borderId="0" xfId="4" applyNumberFormat="1" applyFont="1" applyAlignment="1" applyProtection="1">
      <alignment horizontal="center" vertical="center"/>
      <protection hidden="1"/>
    </xf>
    <xf numFmtId="49" fontId="17" fillId="0" borderId="28" xfId="4" applyNumberFormat="1" applyFont="1" applyBorder="1" applyAlignment="1" applyProtection="1">
      <alignment horizontal="center" vertical="center"/>
      <protection hidden="1"/>
    </xf>
    <xf numFmtId="0" fontId="4" fillId="0" borderId="38" xfId="4" applyFont="1" applyBorder="1" applyAlignment="1" applyProtection="1">
      <alignment horizontal="center" vertical="center"/>
      <protection hidden="1"/>
    </xf>
    <xf numFmtId="0" fontId="4" fillId="0" borderId="46" xfId="4" applyFont="1" applyBorder="1" applyAlignment="1" applyProtection="1">
      <alignment horizontal="center" vertical="center"/>
      <protection hidden="1"/>
    </xf>
    <xf numFmtId="0" fontId="4" fillId="0" borderId="16" xfId="4" applyFont="1" applyBorder="1" applyAlignment="1" applyProtection="1">
      <alignment horizontal="center" vertical="center"/>
      <protection hidden="1"/>
    </xf>
    <xf numFmtId="0" fontId="4" fillId="0" borderId="9" xfId="4" applyFont="1" applyBorder="1" applyAlignment="1" applyProtection="1">
      <alignment horizontal="center" vertical="center"/>
      <protection hidden="1"/>
    </xf>
    <xf numFmtId="0" fontId="4" fillId="0" borderId="8" xfId="4" applyFont="1" applyBorder="1" applyAlignment="1" applyProtection="1">
      <alignment horizontal="center" vertical="center"/>
      <protection hidden="1"/>
    </xf>
    <xf numFmtId="0" fontId="4" fillId="0" borderId="17" xfId="4" applyFont="1" applyBorder="1" applyAlignment="1" applyProtection="1">
      <alignment horizontal="center" vertical="center"/>
      <protection hidden="1"/>
    </xf>
    <xf numFmtId="0" fontId="7" fillId="2" borderId="8" xfId="4" applyFont="1" applyFill="1" applyBorder="1" applyAlignment="1" applyProtection="1">
      <alignment horizontal="center" vertical="center"/>
      <protection hidden="1"/>
    </xf>
    <xf numFmtId="0" fontId="12" fillId="0" borderId="8" xfId="4" applyFont="1" applyBorder="1" applyAlignment="1" applyProtection="1">
      <alignment horizontal="left" vertical="center"/>
      <protection hidden="1"/>
    </xf>
    <xf numFmtId="0" fontId="12" fillId="0" borderId="17" xfId="4" applyFont="1" applyBorder="1" applyAlignment="1" applyProtection="1">
      <alignment horizontal="left" vertical="center"/>
      <protection hidden="1"/>
    </xf>
    <xf numFmtId="0" fontId="13" fillId="2" borderId="0" xfId="4" applyFont="1" applyFill="1" applyAlignment="1" applyProtection="1">
      <alignment horizontal="distributed" vertical="center"/>
      <protection hidden="1"/>
    </xf>
    <xf numFmtId="49" fontId="12" fillId="0" borderId="0" xfId="4" applyNumberFormat="1" applyFont="1" applyAlignment="1" applyProtection="1">
      <alignment horizontal="center" vertical="center"/>
      <protection hidden="1"/>
    </xf>
    <xf numFmtId="0" fontId="13" fillId="2" borderId="0" xfId="4" applyFont="1" applyFill="1" applyAlignment="1" applyProtection="1">
      <alignment horizontal="left" vertical="center"/>
      <protection hidden="1"/>
    </xf>
    <xf numFmtId="0" fontId="13" fillId="2" borderId="0" xfId="4" applyFont="1" applyFill="1" applyAlignment="1" applyProtection="1">
      <alignment horizontal="center" vertical="center"/>
      <protection hidden="1"/>
    </xf>
    <xf numFmtId="0" fontId="4" fillId="0" borderId="94" xfId="4" applyFont="1" applyBorder="1" applyAlignment="1" applyProtection="1">
      <alignment horizontal="center" vertical="distributed" textRotation="255" wrapText="1"/>
      <protection hidden="1"/>
    </xf>
    <xf numFmtId="0" fontId="4" fillId="0" borderId="99" xfId="4" applyFont="1" applyBorder="1" applyAlignment="1" applyProtection="1">
      <alignment horizontal="center" vertical="distributed" textRotation="255" wrapText="1"/>
      <protection hidden="1"/>
    </xf>
    <xf numFmtId="0" fontId="4" fillId="2" borderId="23" xfId="4" applyFont="1" applyFill="1" applyBorder="1" applyAlignment="1" applyProtection="1">
      <alignment horizontal="distributed" vertical="center" justifyLastLine="1"/>
      <protection hidden="1"/>
    </xf>
    <xf numFmtId="0" fontId="4" fillId="2" borderId="12" xfId="4" applyFont="1" applyFill="1" applyBorder="1" applyAlignment="1" applyProtection="1">
      <alignment horizontal="distributed" vertical="center" justifyLastLine="1"/>
      <protection hidden="1"/>
    </xf>
    <xf numFmtId="0" fontId="4" fillId="2" borderId="24" xfId="4" applyFont="1" applyFill="1" applyBorder="1" applyAlignment="1" applyProtection="1">
      <alignment horizontal="distributed" vertical="center" justifyLastLine="1"/>
      <protection hidden="1"/>
    </xf>
    <xf numFmtId="0" fontId="4" fillId="2" borderId="19" xfId="4" applyFont="1" applyFill="1" applyBorder="1" applyAlignment="1" applyProtection="1">
      <alignment horizontal="distributed" vertical="center" justifyLastLine="1"/>
      <protection hidden="1"/>
    </xf>
    <xf numFmtId="0" fontId="4" fillId="2" borderId="32" xfId="4" applyFont="1" applyFill="1" applyBorder="1" applyAlignment="1" applyProtection="1">
      <alignment horizontal="distributed" vertical="center" justifyLastLine="1"/>
      <protection hidden="1"/>
    </xf>
    <xf numFmtId="0" fontId="4" fillId="2" borderId="49" xfId="4" applyFont="1" applyFill="1" applyBorder="1" applyAlignment="1" applyProtection="1">
      <alignment horizontal="distributed" vertical="center" justifyLastLine="1"/>
      <protection hidden="1"/>
    </xf>
    <xf numFmtId="0" fontId="4" fillId="0" borderId="23" xfId="4" applyFont="1" applyBorder="1" applyAlignment="1" applyProtection="1">
      <alignment horizontal="center" vertical="center" textRotation="255"/>
      <protection hidden="1"/>
    </xf>
    <xf numFmtId="0" fontId="4" fillId="0" borderId="24" xfId="4" applyFont="1" applyBorder="1" applyAlignment="1" applyProtection="1">
      <alignment horizontal="center" vertical="center" textRotation="255"/>
      <protection hidden="1"/>
    </xf>
    <xf numFmtId="0" fontId="4" fillId="0" borderId="19" xfId="4" applyFont="1" applyBorder="1" applyAlignment="1" applyProtection="1">
      <alignment horizontal="center" vertical="center" textRotation="255"/>
      <protection hidden="1"/>
    </xf>
    <xf numFmtId="0" fontId="4" fillId="0" borderId="49" xfId="4" applyFont="1" applyBorder="1" applyAlignment="1" applyProtection="1">
      <alignment horizontal="center" vertical="center" textRotation="255"/>
      <protection hidden="1"/>
    </xf>
    <xf numFmtId="0" fontId="115" fillId="0" borderId="7" xfId="4" applyFont="1" applyBorder="1" applyAlignment="1" applyProtection="1">
      <alignment horizontal="center" vertical="center"/>
      <protection hidden="1"/>
    </xf>
    <xf numFmtId="0" fontId="115" fillId="0" borderId="48" xfId="4" applyFont="1" applyBorder="1" applyAlignment="1" applyProtection="1">
      <alignment horizontal="center" vertical="center"/>
      <protection hidden="1"/>
    </xf>
    <xf numFmtId="0" fontId="117" fillId="0" borderId="12" xfId="4" applyFont="1" applyBorder="1" applyAlignment="1" applyProtection="1">
      <alignment horizontal="center" vertical="center"/>
      <protection hidden="1"/>
    </xf>
    <xf numFmtId="0" fontId="117" fillId="0" borderId="0" xfId="4" applyFont="1" applyAlignment="1" applyProtection="1">
      <alignment horizontal="center" vertical="center"/>
      <protection hidden="1"/>
    </xf>
    <xf numFmtId="0" fontId="14" fillId="2" borderId="5" xfId="4" applyFont="1" applyFill="1" applyBorder="1" applyAlignment="1" applyProtection="1">
      <alignment horizontal="center" vertical="center"/>
      <protection hidden="1"/>
    </xf>
    <xf numFmtId="0" fontId="14" fillId="2" borderId="0" xfId="4" applyFont="1" applyFill="1" applyAlignment="1" applyProtection="1">
      <alignment horizontal="center" vertical="center"/>
      <protection hidden="1"/>
    </xf>
    <xf numFmtId="0" fontId="14" fillId="2" borderId="54" xfId="4" applyFont="1" applyFill="1" applyBorder="1" applyAlignment="1" applyProtection="1">
      <alignment horizontal="center" vertical="center"/>
      <protection hidden="1"/>
    </xf>
    <xf numFmtId="0" fontId="14" fillId="2" borderId="32" xfId="4" applyFont="1" applyFill="1" applyBorder="1" applyAlignment="1" applyProtection="1">
      <alignment horizontal="center" vertical="center"/>
      <protection hidden="1"/>
    </xf>
    <xf numFmtId="0" fontId="117" fillId="0" borderId="0" xfId="4" applyFont="1" applyAlignment="1" applyProtection="1">
      <alignment horizontal="left" vertical="center"/>
      <protection hidden="1"/>
    </xf>
    <xf numFmtId="0" fontId="117" fillId="0" borderId="32" xfId="4" applyFont="1" applyBorder="1" applyAlignment="1" applyProtection="1">
      <alignment horizontal="left" vertical="center"/>
      <protection hidden="1"/>
    </xf>
    <xf numFmtId="0" fontId="4" fillId="2" borderId="18" xfId="4" applyFont="1" applyFill="1" applyBorder="1" applyAlignment="1" applyProtection="1">
      <alignment horizontal="center" vertical="center" shrinkToFit="1"/>
      <protection hidden="1"/>
    </xf>
    <xf numFmtId="0" fontId="4" fillId="2" borderId="46" xfId="4" applyFont="1" applyFill="1" applyBorder="1" applyAlignment="1" applyProtection="1">
      <alignment horizontal="center" vertical="center" shrinkToFit="1"/>
      <protection hidden="1"/>
    </xf>
    <xf numFmtId="0" fontId="4" fillId="2" borderId="36" xfId="4" applyFont="1" applyFill="1" applyBorder="1" applyAlignment="1" applyProtection="1">
      <alignment horizontal="center" vertical="center" shrinkToFit="1"/>
      <protection hidden="1"/>
    </xf>
    <xf numFmtId="0" fontId="4" fillId="2" borderId="19" xfId="4" applyFont="1" applyFill="1" applyBorder="1" applyAlignment="1" applyProtection="1">
      <alignment horizontal="center" vertical="center" shrinkToFit="1"/>
      <protection hidden="1"/>
    </xf>
    <xf numFmtId="0" fontId="4" fillId="2" borderId="32" xfId="4" applyFont="1" applyFill="1" applyBorder="1" applyAlignment="1" applyProtection="1">
      <alignment horizontal="center" vertical="center" shrinkToFit="1"/>
      <protection hidden="1"/>
    </xf>
    <xf numFmtId="0" fontId="4" fillId="2" borderId="30" xfId="4" applyFont="1" applyFill="1" applyBorder="1" applyAlignment="1" applyProtection="1">
      <alignment horizontal="center" vertical="center" shrinkToFit="1"/>
      <protection hidden="1"/>
    </xf>
    <xf numFmtId="0" fontId="9" fillId="2" borderId="23" xfId="4" applyFont="1" applyFill="1" applyBorder="1" applyAlignment="1" applyProtection="1">
      <alignment horizontal="center" vertical="center" wrapText="1"/>
      <protection hidden="1"/>
    </xf>
    <xf numFmtId="0" fontId="9" fillId="2" borderId="12" xfId="4" applyFont="1" applyFill="1" applyBorder="1" applyAlignment="1" applyProtection="1">
      <alignment horizontal="center" vertical="center" wrapText="1"/>
      <protection hidden="1"/>
    </xf>
    <xf numFmtId="0" fontId="9" fillId="2" borderId="25" xfId="4" applyFont="1" applyFill="1" applyBorder="1" applyAlignment="1" applyProtection="1">
      <alignment horizontal="center" vertical="center" wrapText="1"/>
      <protection hidden="1"/>
    </xf>
    <xf numFmtId="0" fontId="9" fillId="2" borderId="15" xfId="4" applyFont="1" applyFill="1" applyBorder="1" applyAlignment="1" applyProtection="1">
      <alignment horizontal="center" vertical="center" wrapText="1"/>
      <protection hidden="1"/>
    </xf>
    <xf numFmtId="0" fontId="9" fillId="2" borderId="0" xfId="4" applyFont="1" applyFill="1" applyAlignment="1" applyProtection="1">
      <alignment horizontal="center" vertical="center" wrapText="1"/>
      <protection hidden="1"/>
    </xf>
    <xf numFmtId="0" fontId="9" fillId="2" borderId="35" xfId="4" applyFont="1" applyFill="1" applyBorder="1" applyAlignment="1" applyProtection="1">
      <alignment horizontal="center" vertical="center" wrapText="1"/>
      <protection hidden="1"/>
    </xf>
    <xf numFmtId="0" fontId="9" fillId="2" borderId="19" xfId="4" applyFont="1" applyFill="1" applyBorder="1" applyAlignment="1" applyProtection="1">
      <alignment horizontal="center" vertical="center" wrapText="1"/>
      <protection hidden="1"/>
    </xf>
    <xf numFmtId="0" fontId="9" fillId="2" borderId="32" xfId="4" applyFont="1" applyFill="1" applyBorder="1" applyAlignment="1" applyProtection="1">
      <alignment horizontal="center" vertical="center" wrapText="1"/>
      <protection hidden="1"/>
    </xf>
    <xf numFmtId="0" fontId="9" fillId="2" borderId="30" xfId="4" applyFont="1" applyFill="1" applyBorder="1" applyAlignment="1" applyProtection="1">
      <alignment horizontal="center" vertical="center" wrapText="1"/>
      <protection hidden="1"/>
    </xf>
    <xf numFmtId="0" fontId="0" fillId="2" borderId="94" xfId="4" applyFont="1" applyFill="1" applyBorder="1" applyAlignment="1" applyProtection="1">
      <alignment horizontal="center" vertical="distributed" textRotation="255" wrapText="1"/>
      <protection hidden="1"/>
    </xf>
    <xf numFmtId="0" fontId="0" fillId="2" borderId="13" xfId="4" applyFont="1" applyFill="1" applyBorder="1" applyAlignment="1" applyProtection="1">
      <alignment horizontal="center" vertical="distributed" textRotation="255" wrapText="1"/>
      <protection hidden="1"/>
    </xf>
    <xf numFmtId="0" fontId="0" fillId="2" borderId="99" xfId="4" applyFont="1" applyFill="1" applyBorder="1" applyAlignment="1" applyProtection="1">
      <alignment horizontal="center" vertical="distributed" textRotation="255" wrapText="1"/>
      <protection hidden="1"/>
    </xf>
    <xf numFmtId="0" fontId="109" fillId="0" borderId="23" xfId="4" applyFont="1" applyBorder="1" applyAlignment="1" applyProtection="1">
      <alignment horizontal="center" vertical="center" shrinkToFit="1"/>
      <protection hidden="1"/>
    </xf>
    <xf numFmtId="0" fontId="109" fillId="0" borderId="12" xfId="4" applyFont="1" applyBorder="1" applyAlignment="1" applyProtection="1">
      <alignment horizontal="center" vertical="center" shrinkToFit="1"/>
      <protection hidden="1"/>
    </xf>
    <xf numFmtId="0" fontId="109" fillId="0" borderId="15" xfId="4" applyFont="1" applyBorder="1" applyAlignment="1" applyProtection="1">
      <alignment horizontal="center" vertical="center" shrinkToFit="1"/>
      <protection hidden="1"/>
    </xf>
    <xf numFmtId="0" fontId="109" fillId="0" borderId="0" xfId="4" applyFont="1" applyAlignment="1" applyProtection="1">
      <alignment horizontal="center" vertical="center" shrinkToFit="1"/>
      <protection hidden="1"/>
    </xf>
    <xf numFmtId="0" fontId="109" fillId="0" borderId="19" xfId="4" applyFont="1" applyBorder="1" applyAlignment="1" applyProtection="1">
      <alignment horizontal="center" vertical="center" shrinkToFit="1"/>
      <protection hidden="1"/>
    </xf>
    <xf numFmtId="0" fontId="109" fillId="0" borderId="32" xfId="4" applyFont="1" applyBorder="1" applyAlignment="1" applyProtection="1">
      <alignment horizontal="center" vertical="center" shrinkToFit="1"/>
      <protection hidden="1"/>
    </xf>
    <xf numFmtId="0" fontId="14" fillId="2" borderId="12" xfId="4" applyFont="1" applyFill="1" applyBorder="1" applyAlignment="1" applyProtection="1">
      <alignment horizontal="center" vertical="center" wrapText="1"/>
      <protection hidden="1"/>
    </xf>
    <xf numFmtId="0" fontId="14" fillId="2" borderId="32" xfId="4" applyFont="1" applyFill="1" applyBorder="1" applyAlignment="1" applyProtection="1">
      <alignment horizontal="center" vertical="center" wrapText="1"/>
      <protection hidden="1"/>
    </xf>
    <xf numFmtId="0" fontId="36" fillId="2" borderId="12" xfId="4" applyFont="1" applyFill="1" applyBorder="1" applyAlignment="1" applyProtection="1">
      <alignment horizontal="center" vertical="center" wrapText="1"/>
      <protection hidden="1"/>
    </xf>
    <xf numFmtId="0" fontId="36" fillId="2" borderId="24" xfId="4" applyFont="1" applyFill="1" applyBorder="1" applyAlignment="1" applyProtection="1">
      <alignment horizontal="center" vertical="center" wrapText="1"/>
      <protection hidden="1"/>
    </xf>
    <xf numFmtId="0" fontId="36" fillId="2" borderId="0" xfId="4" applyFont="1" applyFill="1" applyAlignment="1" applyProtection="1">
      <alignment horizontal="center" vertical="center" wrapText="1"/>
      <protection hidden="1"/>
    </xf>
    <xf numFmtId="0" fontId="36" fillId="2" borderId="28" xfId="4" applyFont="1" applyFill="1" applyBorder="1" applyAlignment="1" applyProtection="1">
      <alignment horizontal="center" vertical="center" wrapText="1"/>
      <protection hidden="1"/>
    </xf>
    <xf numFmtId="0" fontId="36" fillId="2" borderId="32" xfId="4" applyFont="1" applyFill="1" applyBorder="1" applyAlignment="1" applyProtection="1">
      <alignment horizontal="center" vertical="center" wrapText="1"/>
      <protection hidden="1"/>
    </xf>
    <xf numFmtId="0" fontId="36" fillId="2" borderId="49" xfId="4" applyFont="1" applyFill="1" applyBorder="1" applyAlignment="1" applyProtection="1">
      <alignment horizontal="center" vertical="center" wrapText="1"/>
      <protection hidden="1"/>
    </xf>
    <xf numFmtId="0" fontId="11" fillId="2" borderId="12" xfId="4" applyFont="1" applyFill="1" applyBorder="1" applyAlignment="1" applyProtection="1">
      <alignment horizontal="center" vertical="center"/>
      <protection hidden="1"/>
    </xf>
    <xf numFmtId="0" fontId="11" fillId="2" borderId="0" xfId="4" applyFont="1" applyFill="1" applyAlignment="1" applyProtection="1">
      <alignment horizontal="center" vertical="center"/>
      <protection hidden="1"/>
    </xf>
    <xf numFmtId="0" fontId="11" fillId="2" borderId="32" xfId="4" applyFont="1" applyFill="1" applyBorder="1" applyAlignment="1" applyProtection="1">
      <alignment horizontal="center" vertical="center"/>
      <protection hidden="1"/>
    </xf>
    <xf numFmtId="0" fontId="11" fillId="2" borderId="23" xfId="4" applyFont="1" applyFill="1" applyBorder="1" applyAlignment="1" applyProtection="1">
      <alignment horizontal="center" vertical="center"/>
      <protection hidden="1"/>
    </xf>
    <xf numFmtId="0" fontId="11" fillId="2" borderId="24" xfId="4" applyFont="1" applyFill="1" applyBorder="1" applyAlignment="1" applyProtection="1">
      <alignment horizontal="center" vertical="center"/>
      <protection hidden="1"/>
    </xf>
    <xf numFmtId="0" fontId="11" fillId="2" borderId="15" xfId="4" applyFont="1" applyFill="1" applyBorder="1" applyAlignment="1" applyProtection="1">
      <alignment horizontal="center" vertical="center"/>
      <protection hidden="1"/>
    </xf>
    <xf numFmtId="0" fontId="11" fillId="2" borderId="28" xfId="4" applyFont="1" applyFill="1" applyBorder="1" applyAlignment="1" applyProtection="1">
      <alignment horizontal="center" vertical="center"/>
      <protection hidden="1"/>
    </xf>
    <xf numFmtId="0" fontId="11" fillId="2" borderId="19" xfId="4" applyFont="1" applyFill="1" applyBorder="1" applyAlignment="1" applyProtection="1">
      <alignment horizontal="center" vertical="center"/>
      <protection hidden="1"/>
    </xf>
    <xf numFmtId="0" fontId="11" fillId="2" borderId="49" xfId="4" applyFont="1" applyFill="1" applyBorder="1" applyAlignment="1" applyProtection="1">
      <alignment horizontal="center" vertical="center"/>
      <protection hidden="1"/>
    </xf>
    <xf numFmtId="0" fontId="109" fillId="0" borderId="24" xfId="4" applyFont="1" applyBorder="1" applyAlignment="1" applyProtection="1">
      <alignment horizontal="center" vertical="center" shrinkToFit="1"/>
      <protection hidden="1"/>
    </xf>
    <xf numFmtId="0" fontId="109" fillId="0" borderId="28" xfId="4" applyFont="1" applyBorder="1" applyAlignment="1" applyProtection="1">
      <alignment horizontal="center" vertical="center" shrinkToFit="1"/>
      <protection hidden="1"/>
    </xf>
    <xf numFmtId="0" fontId="109" fillId="0" borderId="49" xfId="4" applyFont="1" applyBorder="1" applyAlignment="1" applyProtection="1">
      <alignment horizontal="center" vertical="center" shrinkToFit="1"/>
      <protection hidden="1"/>
    </xf>
    <xf numFmtId="0" fontId="6" fillId="2" borderId="23" xfId="4" applyFont="1" applyFill="1" applyBorder="1" applyAlignment="1" applyProtection="1">
      <alignment horizontal="center" vertical="center" wrapText="1"/>
      <protection hidden="1"/>
    </xf>
    <xf numFmtId="0" fontId="6" fillId="2" borderId="12" xfId="4" applyFont="1" applyFill="1" applyBorder="1" applyAlignment="1" applyProtection="1">
      <alignment horizontal="center" vertical="center" wrapText="1"/>
      <protection hidden="1"/>
    </xf>
    <xf numFmtId="0" fontId="6" fillId="2" borderId="24" xfId="4" applyFont="1" applyFill="1" applyBorder="1" applyAlignment="1" applyProtection="1">
      <alignment horizontal="center" vertical="center" wrapText="1"/>
      <protection hidden="1"/>
    </xf>
    <xf numFmtId="0" fontId="6" fillId="2" borderId="15" xfId="4" applyFont="1" applyFill="1" applyBorder="1" applyAlignment="1" applyProtection="1">
      <alignment horizontal="center" vertical="center" wrapText="1"/>
      <protection hidden="1"/>
    </xf>
    <xf numFmtId="0" fontId="6" fillId="2" borderId="0" xfId="4" applyFont="1" applyFill="1" applyAlignment="1" applyProtection="1">
      <alignment horizontal="center" vertical="center" wrapText="1"/>
      <protection hidden="1"/>
    </xf>
    <xf numFmtId="0" fontId="6" fillId="2" borderId="28" xfId="4" applyFont="1" applyFill="1" applyBorder="1" applyAlignment="1" applyProtection="1">
      <alignment horizontal="center" vertical="center" wrapText="1"/>
      <protection hidden="1"/>
    </xf>
    <xf numFmtId="0" fontId="6" fillId="2" borderId="19" xfId="4" applyFont="1" applyFill="1" applyBorder="1" applyAlignment="1" applyProtection="1">
      <alignment horizontal="center" vertical="center" wrapText="1"/>
      <protection hidden="1"/>
    </xf>
    <xf numFmtId="0" fontId="6" fillId="2" borderId="32" xfId="4" applyFont="1" applyFill="1" applyBorder="1" applyAlignment="1" applyProtection="1">
      <alignment horizontal="center" vertical="center" wrapText="1"/>
      <protection hidden="1"/>
    </xf>
    <xf numFmtId="0" fontId="6" fillId="2" borderId="49" xfId="4" applyFont="1" applyFill="1" applyBorder="1" applyAlignment="1" applyProtection="1">
      <alignment horizontal="center" vertical="center" wrapText="1"/>
      <protection hidden="1"/>
    </xf>
    <xf numFmtId="0" fontId="160" fillId="0" borderId="23" xfId="4" applyFont="1" applyBorder="1" applyAlignment="1" applyProtection="1">
      <alignment horizontal="center" vertical="center" shrinkToFit="1"/>
      <protection hidden="1"/>
    </xf>
    <xf numFmtId="0" fontId="160" fillId="0" borderId="15" xfId="4" applyFont="1" applyBorder="1" applyAlignment="1" applyProtection="1">
      <alignment horizontal="center" vertical="center" shrinkToFit="1"/>
      <protection hidden="1"/>
    </xf>
    <xf numFmtId="0" fontId="160" fillId="0" borderId="0" xfId="4" applyFont="1" applyAlignment="1" applyProtection="1">
      <alignment horizontal="center" vertical="center" shrinkToFit="1"/>
      <protection hidden="1"/>
    </xf>
    <xf numFmtId="0" fontId="160" fillId="0" borderId="19" xfId="4" applyFont="1" applyBorder="1" applyAlignment="1" applyProtection="1">
      <alignment horizontal="center" vertical="center" shrinkToFit="1"/>
      <protection hidden="1"/>
    </xf>
    <xf numFmtId="0" fontId="28" fillId="2" borderId="12" xfId="4" applyFont="1" applyFill="1" applyBorder="1" applyAlignment="1" applyProtection="1">
      <alignment horizontal="center" vertical="center"/>
      <protection hidden="1"/>
    </xf>
    <xf numFmtId="0" fontId="28" fillId="2" borderId="0" xfId="4" applyFont="1" applyFill="1" applyAlignment="1" applyProtection="1">
      <alignment horizontal="center" vertical="center"/>
      <protection hidden="1"/>
    </xf>
    <xf numFmtId="0" fontId="28" fillId="2" borderId="32" xfId="4" applyFont="1" applyFill="1" applyBorder="1" applyAlignment="1" applyProtection="1">
      <alignment horizontal="center" vertical="center"/>
      <protection hidden="1"/>
    </xf>
    <xf numFmtId="0" fontId="127" fillId="0" borderId="0" xfId="1" applyFont="1" applyAlignment="1" applyProtection="1">
      <alignment horizontal="center" vertical="center" textRotation="255"/>
      <protection hidden="1"/>
    </xf>
    <xf numFmtId="0" fontId="83" fillId="0" borderId="58" xfId="1" applyFont="1" applyBorder="1" applyAlignment="1" applyProtection="1">
      <alignment horizontal="center" vertical="center"/>
      <protection hidden="1"/>
    </xf>
    <xf numFmtId="0" fontId="83" fillId="0" borderId="0" xfId="1" applyFont="1" applyAlignment="1" applyProtection="1">
      <alignment horizontal="center" vertical="center"/>
      <protection hidden="1"/>
    </xf>
    <xf numFmtId="0" fontId="83" fillId="0" borderId="59" xfId="1" applyFont="1" applyBorder="1" applyAlignment="1" applyProtection="1">
      <alignment horizontal="center" vertical="center"/>
      <protection hidden="1"/>
    </xf>
    <xf numFmtId="0" fontId="78" fillId="0" borderId="152" xfId="1" applyFont="1" applyBorder="1" applyAlignment="1" applyProtection="1">
      <alignment horizontal="center" vertical="center"/>
      <protection hidden="1"/>
    </xf>
    <xf numFmtId="0" fontId="78" fillId="0" borderId="153" xfId="1" applyFont="1" applyBorder="1" applyAlignment="1" applyProtection="1">
      <alignment horizontal="center" vertical="center"/>
      <protection hidden="1"/>
    </xf>
    <xf numFmtId="0" fontId="78" fillId="0" borderId="154" xfId="1" applyFont="1" applyBorder="1" applyAlignment="1" applyProtection="1">
      <alignment horizontal="center" vertical="center"/>
      <protection hidden="1"/>
    </xf>
    <xf numFmtId="0" fontId="78" fillId="0" borderId="155" xfId="1" applyFont="1" applyBorder="1" applyAlignment="1" applyProtection="1">
      <alignment horizontal="center" vertical="center"/>
      <protection hidden="1"/>
    </xf>
    <xf numFmtId="0" fontId="78" fillId="0" borderId="156" xfId="1" applyFont="1" applyBorder="1" applyAlignment="1" applyProtection="1">
      <alignment horizontal="center" vertical="center"/>
      <protection hidden="1"/>
    </xf>
    <xf numFmtId="0" fontId="78" fillId="0" borderId="157" xfId="1" applyFont="1" applyBorder="1" applyAlignment="1" applyProtection="1">
      <alignment horizontal="center" vertical="center"/>
      <protection hidden="1"/>
    </xf>
    <xf numFmtId="49" fontId="78" fillId="0" borderId="152" xfId="1" applyNumberFormat="1" applyFont="1" applyBorder="1" applyAlignment="1" applyProtection="1">
      <alignment horizontal="center" vertical="center"/>
      <protection hidden="1"/>
    </xf>
    <xf numFmtId="49" fontId="78" fillId="0" borderId="154" xfId="1" applyNumberFormat="1" applyFont="1" applyBorder="1" applyAlignment="1" applyProtection="1">
      <alignment horizontal="center" vertical="center"/>
      <protection hidden="1"/>
    </xf>
    <xf numFmtId="49" fontId="78" fillId="0" borderId="155" xfId="1" applyNumberFormat="1" applyFont="1" applyBorder="1" applyAlignment="1" applyProtection="1">
      <alignment horizontal="center" vertical="center"/>
      <protection hidden="1"/>
    </xf>
    <xf numFmtId="49" fontId="78" fillId="0" borderId="157" xfId="1" applyNumberFormat="1" applyFont="1" applyBorder="1" applyAlignment="1" applyProtection="1">
      <alignment horizontal="center" vertical="center"/>
      <protection hidden="1"/>
    </xf>
    <xf numFmtId="49" fontId="78" fillId="0" borderId="158" xfId="1" applyNumberFormat="1" applyFont="1" applyBorder="1" applyAlignment="1" applyProtection="1">
      <alignment horizontal="center" vertical="center"/>
      <protection hidden="1"/>
    </xf>
    <xf numFmtId="49" fontId="78" fillId="0" borderId="159" xfId="1" applyNumberFormat="1" applyFont="1" applyBorder="1" applyAlignment="1" applyProtection="1">
      <alignment horizontal="center" vertical="center"/>
      <protection hidden="1"/>
    </xf>
    <xf numFmtId="0" fontId="78" fillId="0" borderId="158" xfId="1" applyFont="1" applyBorder="1" applyAlignment="1" applyProtection="1">
      <alignment horizontal="center" vertical="center"/>
      <protection hidden="1"/>
    </xf>
    <xf numFmtId="0" fontId="78" fillId="0" borderId="159" xfId="1" applyFont="1" applyBorder="1" applyAlignment="1" applyProtection="1">
      <alignment horizontal="center" vertical="center"/>
      <protection hidden="1"/>
    </xf>
    <xf numFmtId="0" fontId="74" fillId="0" borderId="0" xfId="1" applyFont="1" applyAlignment="1" applyProtection="1">
      <alignment horizontal="center" vertical="center"/>
      <protection hidden="1"/>
    </xf>
    <xf numFmtId="0" fontId="74" fillId="0" borderId="62" xfId="1" applyFont="1" applyBorder="1" applyAlignment="1" applyProtection="1">
      <alignment horizontal="distributed" vertical="center" justifyLastLine="1"/>
      <protection hidden="1"/>
    </xf>
    <xf numFmtId="0" fontId="74" fillId="0" borderId="63" xfId="1" applyFont="1" applyBorder="1" applyAlignment="1" applyProtection="1">
      <alignment horizontal="distributed" vertical="center" justifyLastLine="1"/>
      <protection hidden="1"/>
    </xf>
    <xf numFmtId="0" fontId="74" fillId="0" borderId="68" xfId="1" applyFont="1" applyBorder="1" applyAlignment="1" applyProtection="1">
      <alignment horizontal="distributed" vertical="center" justifyLastLine="1"/>
      <protection hidden="1"/>
    </xf>
    <xf numFmtId="0" fontId="74" fillId="0" borderId="58" xfId="1" applyFont="1" applyBorder="1" applyAlignment="1" applyProtection="1">
      <alignment horizontal="distributed" vertical="center" justifyLastLine="1"/>
      <protection hidden="1"/>
    </xf>
    <xf numFmtId="0" fontId="74" fillId="0" borderId="0" xfId="1" applyFont="1" applyAlignment="1" applyProtection="1">
      <alignment horizontal="distributed" vertical="center" justifyLastLine="1"/>
      <protection hidden="1"/>
    </xf>
    <xf numFmtId="0" fontId="74" fillId="0" borderId="28" xfId="1" applyFont="1" applyBorder="1" applyAlignment="1" applyProtection="1">
      <alignment horizontal="distributed" vertical="center" justifyLastLine="1"/>
      <protection hidden="1"/>
    </xf>
    <xf numFmtId="0" fontId="74" fillId="0" borderId="58" xfId="1" applyFont="1" applyBorder="1" applyAlignment="1" applyProtection="1">
      <alignment horizontal="center" vertical="center" wrapText="1"/>
      <protection hidden="1"/>
    </xf>
    <xf numFmtId="0" fontId="74" fillId="0" borderId="0" xfId="1" applyFont="1" applyAlignment="1" applyProtection="1">
      <alignment horizontal="center" vertical="center" wrapText="1"/>
      <protection hidden="1"/>
    </xf>
    <xf numFmtId="0" fontId="74" fillId="0" borderId="28" xfId="1" applyFont="1" applyBorder="1" applyAlignment="1" applyProtection="1">
      <alignment horizontal="center" vertical="center" wrapText="1"/>
      <protection hidden="1"/>
    </xf>
    <xf numFmtId="0" fontId="74" fillId="0" borderId="60" xfId="1" applyFont="1" applyBorder="1" applyAlignment="1" applyProtection="1">
      <alignment horizontal="center" vertical="center" wrapText="1"/>
      <protection hidden="1"/>
    </xf>
    <xf numFmtId="0" fontId="74" fillId="0" borderId="55" xfId="1" applyFont="1" applyBorder="1" applyAlignment="1" applyProtection="1">
      <alignment horizontal="center" vertical="center" wrapText="1"/>
      <protection hidden="1"/>
    </xf>
    <xf numFmtId="0" fontId="74" fillId="0" borderId="67" xfId="1" applyFont="1" applyBorder="1" applyAlignment="1" applyProtection="1">
      <alignment horizontal="center" vertical="center" wrapText="1"/>
      <protection hidden="1"/>
    </xf>
    <xf numFmtId="0" fontId="93" fillId="0" borderId="23" xfId="1" applyFont="1" applyBorder="1" applyAlignment="1" applyProtection="1">
      <alignment horizontal="center" vertical="center"/>
      <protection hidden="1"/>
    </xf>
    <xf numFmtId="0" fontId="67" fillId="0" borderId="12" xfId="0" applyFont="1" applyBorder="1" applyAlignment="1" applyProtection="1">
      <alignment vertical="center"/>
      <protection hidden="1"/>
    </xf>
    <xf numFmtId="0" fontId="67" fillId="0" borderId="24" xfId="0" applyFont="1" applyBorder="1" applyAlignment="1" applyProtection="1">
      <alignment vertical="center"/>
      <protection hidden="1"/>
    </xf>
    <xf numFmtId="0" fontId="93" fillId="0" borderId="15" xfId="1" applyFont="1" applyBorder="1" applyAlignment="1" applyProtection="1">
      <alignment horizontal="center" vertical="center"/>
      <protection hidden="1"/>
    </xf>
    <xf numFmtId="0" fontId="67" fillId="0" borderId="0" xfId="0" applyFont="1" applyAlignment="1" applyProtection="1">
      <alignment vertical="center"/>
      <protection hidden="1"/>
    </xf>
    <xf numFmtId="0" fontId="67" fillId="0" borderId="28" xfId="0" applyFont="1" applyBorder="1" applyAlignment="1" applyProtection="1">
      <alignment vertical="center"/>
      <protection hidden="1"/>
    </xf>
    <xf numFmtId="0" fontId="67" fillId="0" borderId="15" xfId="0" applyFont="1" applyBorder="1" applyAlignment="1" applyProtection="1">
      <alignment vertical="center"/>
      <protection hidden="1"/>
    </xf>
    <xf numFmtId="0" fontId="67" fillId="0" borderId="19" xfId="0" applyFont="1" applyBorder="1" applyAlignment="1" applyProtection="1">
      <alignment vertical="center"/>
      <protection hidden="1"/>
    </xf>
    <xf numFmtId="0" fontId="67" fillId="0" borderId="32" xfId="0" applyFont="1" applyBorder="1" applyAlignment="1" applyProtection="1">
      <alignment vertical="center"/>
      <protection hidden="1"/>
    </xf>
    <xf numFmtId="0" fontId="67" fillId="0" borderId="49" xfId="0" applyFont="1" applyBorder="1" applyAlignment="1" applyProtection="1">
      <alignment vertical="center"/>
      <protection hidden="1"/>
    </xf>
    <xf numFmtId="0" fontId="74" fillId="0" borderId="60" xfId="1" applyFont="1" applyBorder="1" applyAlignment="1" applyProtection="1">
      <alignment horizontal="distributed" vertical="center" justifyLastLine="1"/>
      <protection hidden="1"/>
    </xf>
    <xf numFmtId="0" fontId="74" fillId="0" borderId="55" xfId="1" applyFont="1" applyBorder="1" applyAlignment="1" applyProtection="1">
      <alignment horizontal="distributed" vertical="center" justifyLastLine="1"/>
      <protection hidden="1"/>
    </xf>
    <xf numFmtId="0" fontId="74" fillId="0" borderId="67" xfId="1" applyFont="1" applyBorder="1" applyAlignment="1" applyProtection="1">
      <alignment horizontal="distributed" vertical="center" justifyLastLine="1"/>
      <protection hidden="1"/>
    </xf>
    <xf numFmtId="0" fontId="78" fillId="0" borderId="0" xfId="1" applyFont="1" applyAlignment="1" applyProtection="1">
      <alignment horizontal="center" vertical="center"/>
      <protection hidden="1"/>
    </xf>
    <xf numFmtId="0" fontId="74" fillId="0" borderId="70" xfId="1" applyFont="1" applyBorder="1" applyAlignment="1" applyProtection="1">
      <alignment horizontal="distributed" vertical="center" justifyLastLine="1"/>
      <protection hidden="1"/>
    </xf>
    <xf numFmtId="0" fontId="74" fillId="0" borderId="15" xfId="1" applyFont="1" applyBorder="1" applyAlignment="1" applyProtection="1">
      <alignment horizontal="distributed" vertical="center" justifyLastLine="1"/>
      <protection hidden="1"/>
    </xf>
    <xf numFmtId="0" fontId="74" fillId="0" borderId="71" xfId="1" applyFont="1" applyBorder="1" applyAlignment="1" applyProtection="1">
      <alignment horizontal="distributed" vertical="center" justifyLastLine="1"/>
      <protection hidden="1"/>
    </xf>
    <xf numFmtId="0" fontId="78" fillId="0" borderId="112" xfId="1" applyFont="1" applyBorder="1" applyAlignment="1" applyProtection="1">
      <alignment horizontal="center" vertical="center"/>
      <protection hidden="1"/>
    </xf>
    <xf numFmtId="0" fontId="78" fillId="0" borderId="113" xfId="1" applyFont="1" applyBorder="1" applyAlignment="1" applyProtection="1">
      <alignment horizontal="center" vertical="center"/>
      <protection hidden="1"/>
    </xf>
    <xf numFmtId="0" fontId="78" fillId="0" borderId="114" xfId="1" applyFont="1" applyBorder="1" applyAlignment="1" applyProtection="1">
      <alignment horizontal="center" vertical="center"/>
      <protection hidden="1"/>
    </xf>
    <xf numFmtId="0" fontId="74" fillId="0" borderId="94" xfId="1" applyFont="1" applyBorder="1" applyAlignment="1" applyProtection="1">
      <alignment horizontal="center" vertical="center" wrapText="1"/>
      <protection hidden="1"/>
    </xf>
    <xf numFmtId="0" fontId="74" fillId="0" borderId="13" xfId="1" applyFont="1" applyBorder="1" applyAlignment="1" applyProtection="1">
      <alignment horizontal="center" vertical="center" wrapText="1"/>
      <protection hidden="1"/>
    </xf>
    <xf numFmtId="0" fontId="74" fillId="0" borderId="99" xfId="1" applyFont="1" applyBorder="1" applyAlignment="1" applyProtection="1">
      <alignment horizontal="center" vertical="center" wrapText="1"/>
      <protection hidden="1"/>
    </xf>
    <xf numFmtId="0" fontId="74" fillId="0" borderId="15" xfId="1" applyFont="1" applyBorder="1" applyAlignment="1" applyProtection="1">
      <alignment horizontal="distributed" vertical="center" wrapText="1" justifyLastLine="1"/>
      <protection hidden="1"/>
    </xf>
    <xf numFmtId="0" fontId="74" fillId="0" borderId="0" xfId="1" applyFont="1" applyAlignment="1" applyProtection="1">
      <alignment horizontal="distributed" vertical="center" wrapText="1" justifyLastLine="1"/>
      <protection hidden="1"/>
    </xf>
    <xf numFmtId="0" fontId="74" fillId="0" borderId="71" xfId="1" applyFont="1" applyBorder="1" applyAlignment="1" applyProtection="1">
      <alignment horizontal="distributed" vertical="center" wrapText="1" justifyLastLine="1"/>
      <protection hidden="1"/>
    </xf>
    <xf numFmtId="0" fontId="74" fillId="0" borderId="55" xfId="1" applyFont="1" applyBorder="1" applyAlignment="1" applyProtection="1">
      <alignment horizontal="distributed" vertical="center" wrapText="1" justifyLastLine="1"/>
      <protection hidden="1"/>
    </xf>
    <xf numFmtId="0" fontId="59" fillId="0" borderId="15" xfId="1" applyFont="1" applyBorder="1" applyAlignment="1" applyProtection="1">
      <alignment horizontal="center" vertical="center" wrapText="1"/>
      <protection hidden="1"/>
    </xf>
    <xf numFmtId="0" fontId="59" fillId="0" borderId="0" xfId="1" applyFont="1" applyAlignment="1" applyProtection="1">
      <alignment horizontal="center" vertical="center" wrapText="1"/>
      <protection hidden="1"/>
    </xf>
    <xf numFmtId="0" fontId="116" fillId="0" borderId="12" xfId="1" applyFont="1" applyBorder="1" applyAlignment="1" applyProtection="1">
      <alignment horizontal="left" vertical="center" wrapText="1"/>
      <protection hidden="1"/>
    </xf>
    <xf numFmtId="0" fontId="116" fillId="0" borderId="12" xfId="1" applyFont="1" applyBorder="1" applyAlignment="1" applyProtection="1">
      <alignment horizontal="left" vertical="center"/>
      <protection hidden="1"/>
    </xf>
    <xf numFmtId="0" fontId="116" fillId="0" borderId="0" xfId="1" applyFont="1" applyAlignment="1" applyProtection="1">
      <alignment horizontal="left" vertical="center"/>
      <protection hidden="1"/>
    </xf>
    <xf numFmtId="0" fontId="78" fillId="0" borderId="72" xfId="1" applyFont="1" applyBorder="1" applyAlignment="1" applyProtection="1">
      <alignment horizontal="center" vertical="center"/>
      <protection hidden="1"/>
    </xf>
    <xf numFmtId="0" fontId="78" fillId="0" borderId="73" xfId="1" applyFont="1" applyBorder="1" applyAlignment="1" applyProtection="1">
      <alignment horizontal="center" vertical="center"/>
      <protection hidden="1"/>
    </xf>
    <xf numFmtId="0" fontId="78" fillId="0" borderId="74" xfId="1" applyFont="1" applyBorder="1" applyAlignment="1" applyProtection="1">
      <alignment horizontal="center" vertical="center"/>
      <protection hidden="1"/>
    </xf>
    <xf numFmtId="0" fontId="78" fillId="0" borderId="75" xfId="1" applyFont="1" applyBorder="1" applyAlignment="1" applyProtection="1">
      <alignment horizontal="center" vertical="center"/>
      <protection hidden="1"/>
    </xf>
    <xf numFmtId="0" fontId="78" fillId="0" borderId="76" xfId="1" applyFont="1" applyBorder="1" applyAlignment="1" applyProtection="1">
      <alignment horizontal="center" vertical="center"/>
      <protection hidden="1"/>
    </xf>
    <xf numFmtId="0" fontId="78" fillId="0" borderId="77" xfId="1" applyFont="1" applyBorder="1" applyAlignment="1" applyProtection="1">
      <alignment horizontal="center" vertical="center"/>
      <protection hidden="1"/>
    </xf>
    <xf numFmtId="0" fontId="78" fillId="0" borderId="108" xfId="1" applyFont="1" applyBorder="1" applyAlignment="1" applyProtection="1">
      <alignment horizontal="center" vertical="center"/>
      <protection hidden="1"/>
    </xf>
    <xf numFmtId="0" fontId="78" fillId="0" borderId="109" xfId="1" applyFont="1" applyBorder="1" applyAlignment="1" applyProtection="1">
      <alignment horizontal="center" vertical="center"/>
      <protection hidden="1"/>
    </xf>
    <xf numFmtId="0" fontId="67" fillId="0" borderId="23" xfId="1" applyFont="1" applyBorder="1" applyProtection="1">
      <alignment vertical="center"/>
      <protection hidden="1"/>
    </xf>
    <xf numFmtId="0" fontId="59" fillId="0" borderId="15" xfId="1" applyFont="1" applyBorder="1" applyAlignment="1" applyProtection="1">
      <alignment horizontal="center" vertical="center"/>
      <protection hidden="1"/>
    </xf>
    <xf numFmtId="0" fontId="59" fillId="0" borderId="0" xfId="1" applyFont="1" applyAlignment="1" applyProtection="1">
      <alignment horizontal="center" vertical="center"/>
      <protection hidden="1"/>
    </xf>
    <xf numFmtId="0" fontId="116" fillId="0" borderId="0" xfId="1" applyFont="1" applyAlignment="1" applyProtection="1">
      <alignment horizontal="left" vertical="center" wrapText="1"/>
      <protection hidden="1"/>
    </xf>
    <xf numFmtId="0" fontId="83" fillId="0" borderId="15" xfId="1" applyFont="1" applyBorder="1" applyAlignment="1" applyProtection="1">
      <alignment horizontal="center" vertical="center"/>
      <protection hidden="1"/>
    </xf>
    <xf numFmtId="0" fontId="83" fillId="0" borderId="28" xfId="1" applyFont="1" applyBorder="1" applyAlignment="1" applyProtection="1">
      <alignment horizontal="center" vertical="center"/>
      <protection hidden="1"/>
    </xf>
    <xf numFmtId="0" fontId="64" fillId="0" borderId="72" xfId="1" applyFont="1" applyBorder="1" applyAlignment="1" applyProtection="1">
      <alignment horizontal="center" vertical="center" wrapText="1"/>
      <protection hidden="1"/>
    </xf>
    <xf numFmtId="0" fontId="64" fillId="0" borderId="73" xfId="1" applyFont="1" applyBorder="1" applyAlignment="1" applyProtection="1">
      <alignment horizontal="center" vertical="center" wrapText="1"/>
      <protection hidden="1"/>
    </xf>
    <xf numFmtId="0" fontId="64" fillId="0" borderId="74" xfId="1" applyFont="1" applyBorder="1" applyAlignment="1" applyProtection="1">
      <alignment horizontal="center" vertical="center" wrapText="1"/>
      <protection hidden="1"/>
    </xf>
    <xf numFmtId="0" fontId="64" fillId="0" borderId="75" xfId="1" applyFont="1" applyBorder="1" applyAlignment="1" applyProtection="1">
      <alignment horizontal="center" vertical="center" wrapText="1"/>
      <protection hidden="1"/>
    </xf>
    <xf numFmtId="0" fontId="64" fillId="0" borderId="76" xfId="1" applyFont="1" applyBorder="1" applyAlignment="1" applyProtection="1">
      <alignment horizontal="center" vertical="center" wrapText="1"/>
      <protection hidden="1"/>
    </xf>
    <xf numFmtId="0" fontId="64" fillId="0" borderId="77" xfId="1" applyFont="1" applyBorder="1" applyAlignment="1" applyProtection="1">
      <alignment horizontal="center" vertical="center" wrapText="1"/>
      <protection hidden="1"/>
    </xf>
    <xf numFmtId="0" fontId="74" fillId="0" borderId="0" xfId="1" applyFont="1" applyAlignment="1" applyProtection="1">
      <alignment horizontal="distributed" vertical="center" wrapText="1"/>
      <protection hidden="1"/>
    </xf>
    <xf numFmtId="0" fontId="78" fillId="0" borderId="110" xfId="1" applyFont="1" applyBorder="1" applyAlignment="1" applyProtection="1">
      <alignment horizontal="center" vertical="center"/>
      <protection hidden="1"/>
    </xf>
    <xf numFmtId="0" fontId="78" fillId="0" borderId="81" xfId="1" applyFont="1" applyBorder="1" applyAlignment="1" applyProtection="1">
      <alignment horizontal="center" vertical="center"/>
      <protection hidden="1"/>
    </xf>
    <xf numFmtId="0" fontId="78" fillId="0" borderId="111" xfId="1" applyFont="1" applyBorder="1" applyAlignment="1" applyProtection="1">
      <alignment horizontal="center" vertical="center"/>
      <protection hidden="1"/>
    </xf>
    <xf numFmtId="49" fontId="78" fillId="0" borderId="111" xfId="1" applyNumberFormat="1" applyFont="1" applyBorder="1" applyAlignment="1" applyProtection="1">
      <alignment horizontal="center" vertical="center"/>
      <protection hidden="1"/>
    </xf>
    <xf numFmtId="0" fontId="64" fillId="0" borderId="72" xfId="1" applyFont="1" applyBorder="1" applyAlignment="1" applyProtection="1">
      <alignment horizontal="center" vertical="center"/>
      <protection hidden="1"/>
    </xf>
    <xf numFmtId="0" fontId="64" fillId="0" borderId="73" xfId="1" applyFont="1" applyBorder="1" applyAlignment="1" applyProtection="1">
      <alignment horizontal="center" vertical="center"/>
      <protection hidden="1"/>
    </xf>
    <xf numFmtId="0" fontId="64" fillId="0" borderId="74" xfId="1" applyFont="1" applyBorder="1" applyAlignment="1" applyProtection="1">
      <alignment horizontal="center" vertical="center"/>
      <protection hidden="1"/>
    </xf>
    <xf numFmtId="0" fontId="64" fillId="0" borderId="110" xfId="1" applyFont="1" applyBorder="1" applyAlignment="1" applyProtection="1">
      <alignment horizontal="center" vertical="center"/>
      <protection hidden="1"/>
    </xf>
    <xf numFmtId="0" fontId="64" fillId="0" borderId="0" xfId="1" applyFont="1" applyAlignment="1" applyProtection="1">
      <alignment horizontal="center" vertical="center"/>
      <protection hidden="1"/>
    </xf>
    <xf numFmtId="0" fontId="64" fillId="0" borderId="81" xfId="1" applyFont="1" applyBorder="1" applyAlignment="1" applyProtection="1">
      <alignment horizontal="center" vertical="center"/>
      <protection hidden="1"/>
    </xf>
    <xf numFmtId="0" fontId="64" fillId="0" borderId="75" xfId="1" applyFont="1" applyBorder="1" applyAlignment="1" applyProtection="1">
      <alignment horizontal="center" vertical="center"/>
      <protection hidden="1"/>
    </xf>
    <xf numFmtId="0" fontId="64" fillId="0" borderId="76" xfId="1" applyFont="1" applyBorder="1" applyAlignment="1" applyProtection="1">
      <alignment horizontal="center" vertical="center"/>
      <protection hidden="1"/>
    </xf>
    <xf numFmtId="0" fontId="64" fillId="0" borderId="77" xfId="1" applyFont="1" applyBorder="1" applyAlignment="1" applyProtection="1">
      <alignment horizontal="center" vertical="center"/>
      <protection hidden="1"/>
    </xf>
    <xf numFmtId="0" fontId="64" fillId="0" borderId="12" xfId="1" applyFont="1" applyBorder="1" applyAlignment="1" applyProtection="1">
      <alignment horizontal="center" vertical="center" wrapText="1"/>
      <protection hidden="1"/>
    </xf>
    <xf numFmtId="0" fontId="66" fillId="0" borderId="23" xfId="1" applyFont="1" applyBorder="1" applyAlignment="1" applyProtection="1">
      <alignment horizontal="center" vertical="center" wrapText="1" justifyLastLine="1"/>
      <protection hidden="1"/>
    </xf>
    <xf numFmtId="0" fontId="66" fillId="0" borderId="12" xfId="1" applyFont="1" applyBorder="1" applyAlignment="1" applyProtection="1">
      <alignment horizontal="center" vertical="center" wrapText="1" justifyLastLine="1"/>
      <protection hidden="1"/>
    </xf>
    <xf numFmtId="0" fontId="66" fillId="0" borderId="24" xfId="1" applyFont="1" applyBorder="1" applyAlignment="1" applyProtection="1">
      <alignment horizontal="center" vertical="center" wrapText="1" justifyLastLine="1"/>
      <protection hidden="1"/>
    </xf>
    <xf numFmtId="0" fontId="66" fillId="0" borderId="15" xfId="1" applyFont="1" applyBorder="1" applyAlignment="1" applyProtection="1">
      <alignment horizontal="center" vertical="center" wrapText="1" justifyLastLine="1"/>
      <protection hidden="1"/>
    </xf>
    <xf numFmtId="0" fontId="66" fillId="0" borderId="0" xfId="1" applyFont="1" applyAlignment="1" applyProtection="1">
      <alignment horizontal="center" vertical="center" wrapText="1" justifyLastLine="1"/>
      <protection hidden="1"/>
    </xf>
    <xf numFmtId="0" fontId="66" fillId="0" borderId="28" xfId="1" applyFont="1" applyBorder="1" applyAlignment="1" applyProtection="1">
      <alignment horizontal="center" vertical="center" wrapText="1" justifyLastLine="1"/>
      <protection hidden="1"/>
    </xf>
    <xf numFmtId="0" fontId="66" fillId="0" borderId="19" xfId="1" applyFont="1" applyBorder="1" applyAlignment="1" applyProtection="1">
      <alignment horizontal="center" vertical="center" wrapText="1" justifyLastLine="1"/>
      <protection hidden="1"/>
    </xf>
    <xf numFmtId="0" fontId="66" fillId="0" borderId="32" xfId="1" applyFont="1" applyBorder="1" applyAlignment="1" applyProtection="1">
      <alignment horizontal="center" vertical="center" wrapText="1" justifyLastLine="1"/>
      <protection hidden="1"/>
    </xf>
    <xf numFmtId="0" fontId="66" fillId="0" borderId="49" xfId="1" applyFont="1" applyBorder="1" applyAlignment="1" applyProtection="1">
      <alignment horizontal="center" vertical="center" wrapText="1" justifyLastLine="1"/>
      <protection hidden="1"/>
    </xf>
    <xf numFmtId="0" fontId="10" fillId="0" borderId="0" xfId="1" applyFont="1" applyAlignment="1" applyProtection="1">
      <alignment horizontal="left" vertical="center" wrapText="1"/>
      <protection hidden="1"/>
    </xf>
    <xf numFmtId="0" fontId="10" fillId="0" borderId="55" xfId="1" applyFont="1" applyBorder="1" applyAlignment="1" applyProtection="1">
      <alignment horizontal="left" vertical="center" wrapText="1"/>
      <protection hidden="1"/>
    </xf>
    <xf numFmtId="0" fontId="59" fillId="0" borderId="28" xfId="1" applyFont="1" applyBorder="1" applyAlignment="1" applyProtection="1">
      <alignment horizontal="center" vertical="center" wrapText="1"/>
      <protection hidden="1"/>
    </xf>
    <xf numFmtId="0" fontId="59" fillId="0" borderId="55" xfId="1" applyFont="1" applyBorder="1" applyAlignment="1" applyProtection="1">
      <alignment horizontal="center" vertical="center" wrapText="1"/>
      <protection hidden="1"/>
    </xf>
    <xf numFmtId="0" fontId="59" fillId="0" borderId="67" xfId="1" applyFont="1" applyBorder="1" applyAlignment="1" applyProtection="1">
      <alignment horizontal="center" vertical="center" wrapText="1"/>
      <protection hidden="1"/>
    </xf>
    <xf numFmtId="49" fontId="78" fillId="0" borderId="110" xfId="1" applyNumberFormat="1" applyFont="1" applyBorder="1" applyAlignment="1" applyProtection="1">
      <alignment horizontal="center" vertical="center"/>
      <protection hidden="1"/>
    </xf>
    <xf numFmtId="49" fontId="78" fillId="0" borderId="81" xfId="1" applyNumberFormat="1" applyFont="1" applyBorder="1" applyAlignment="1" applyProtection="1">
      <alignment horizontal="center" vertical="center"/>
      <protection hidden="1"/>
    </xf>
    <xf numFmtId="0" fontId="99" fillId="0" borderId="62" xfId="1" applyFont="1" applyBorder="1" applyAlignment="1" applyProtection="1">
      <alignment horizontal="center" vertical="center" wrapText="1"/>
      <protection hidden="1"/>
    </xf>
    <xf numFmtId="0" fontId="99" fillId="0" borderId="64" xfId="1" applyFont="1" applyBorder="1" applyAlignment="1" applyProtection="1">
      <alignment horizontal="center" vertical="center" wrapText="1"/>
      <protection hidden="1"/>
    </xf>
    <xf numFmtId="0" fontId="99" fillId="0" borderId="58" xfId="1" applyFont="1" applyBorder="1" applyAlignment="1" applyProtection="1">
      <alignment horizontal="center" vertical="center" wrapText="1"/>
      <protection hidden="1"/>
    </xf>
    <xf numFmtId="0" fontId="99" fillId="0" borderId="59" xfId="1" applyFont="1" applyBorder="1" applyAlignment="1" applyProtection="1">
      <alignment horizontal="center" vertical="center" wrapText="1"/>
      <protection hidden="1"/>
    </xf>
    <xf numFmtId="0" fontId="99" fillId="0" borderId="60" xfId="1" applyFont="1" applyBorder="1" applyAlignment="1" applyProtection="1">
      <alignment horizontal="center" vertical="center" wrapText="1"/>
      <protection hidden="1"/>
    </xf>
    <xf numFmtId="0" fontId="99" fillId="0" borderId="61" xfId="1" applyFont="1" applyBorder="1" applyAlignment="1" applyProtection="1">
      <alignment horizontal="center" vertical="center" wrapText="1"/>
      <protection hidden="1"/>
    </xf>
    <xf numFmtId="0" fontId="74" fillId="0" borderId="62" xfId="1" applyFont="1" applyBorder="1" applyAlignment="1" applyProtection="1">
      <alignment horizontal="distributed" vertical="center" wrapText="1" justifyLastLine="1"/>
      <protection hidden="1"/>
    </xf>
    <xf numFmtId="0" fontId="74" fillId="0" borderId="63" xfId="1" applyFont="1" applyBorder="1" applyAlignment="1" applyProtection="1">
      <alignment horizontal="distributed" vertical="center" wrapText="1" justifyLastLine="1"/>
      <protection hidden="1"/>
    </xf>
    <xf numFmtId="0" fontId="74" fillId="0" borderId="68" xfId="1" applyFont="1" applyBorder="1" applyAlignment="1" applyProtection="1">
      <alignment horizontal="distributed" vertical="center" wrapText="1" justifyLastLine="1"/>
      <protection hidden="1"/>
    </xf>
    <xf numFmtId="0" fontId="74" fillId="0" borderId="58" xfId="1" applyFont="1" applyBorder="1" applyAlignment="1" applyProtection="1">
      <alignment horizontal="distributed" vertical="center" wrapText="1" justifyLastLine="1"/>
      <protection hidden="1"/>
    </xf>
    <xf numFmtId="0" fontId="74" fillId="0" borderId="28" xfId="1" applyFont="1" applyBorder="1" applyAlignment="1" applyProtection="1">
      <alignment horizontal="distributed" vertical="center" wrapText="1" justifyLastLine="1"/>
      <protection hidden="1"/>
    </xf>
    <xf numFmtId="0" fontId="74" fillId="0" borderId="60" xfId="1" applyFont="1" applyBorder="1" applyAlignment="1" applyProtection="1">
      <alignment horizontal="distributed" vertical="center" wrapText="1" justifyLastLine="1"/>
      <protection hidden="1"/>
    </xf>
    <xf numFmtId="0" fontId="74" fillId="0" borderId="67" xfId="1" applyFont="1" applyBorder="1" applyAlignment="1" applyProtection="1">
      <alignment horizontal="distributed" vertical="center" wrapText="1" justifyLastLine="1"/>
      <protection hidden="1"/>
    </xf>
    <xf numFmtId="0" fontId="93" fillId="0" borderId="23" xfId="1" applyFont="1" applyBorder="1" applyAlignment="1" applyProtection="1">
      <alignment horizontal="distributed" vertical="center"/>
      <protection hidden="1"/>
    </xf>
    <xf numFmtId="0" fontId="59" fillId="0" borderId="62" xfId="1" applyFont="1" applyBorder="1" applyAlignment="1" applyProtection="1">
      <alignment horizontal="distributed" vertical="center" wrapText="1" justifyLastLine="1"/>
      <protection hidden="1"/>
    </xf>
    <xf numFmtId="0" fontId="59" fillId="0" borderId="63" xfId="1" applyFont="1" applyBorder="1" applyAlignment="1" applyProtection="1">
      <alignment horizontal="distributed" vertical="center" justifyLastLine="1"/>
      <protection hidden="1"/>
    </xf>
    <xf numFmtId="0" fontId="59" fillId="0" borderId="68" xfId="1" applyFont="1" applyBorder="1" applyAlignment="1" applyProtection="1">
      <alignment horizontal="distributed" vertical="center" justifyLastLine="1"/>
      <protection hidden="1"/>
    </xf>
    <xf numFmtId="0" fontId="59" fillId="0" borderId="58" xfId="1" applyFont="1" applyBorder="1" applyAlignment="1" applyProtection="1">
      <alignment horizontal="distributed" vertical="center" justifyLastLine="1"/>
      <protection hidden="1"/>
    </xf>
    <xf numFmtId="0" fontId="59" fillId="0" borderId="0" xfId="1" applyFont="1" applyAlignment="1" applyProtection="1">
      <alignment horizontal="distributed" vertical="center" justifyLastLine="1"/>
      <protection hidden="1"/>
    </xf>
    <xf numFmtId="0" fontId="59" fillId="0" borderId="28" xfId="1" applyFont="1" applyBorder="1" applyAlignment="1" applyProtection="1">
      <alignment horizontal="distributed" vertical="center" justifyLastLine="1"/>
      <protection hidden="1"/>
    </xf>
    <xf numFmtId="0" fontId="59" fillId="0" borderId="60" xfId="1" applyFont="1" applyBorder="1" applyAlignment="1" applyProtection="1">
      <alignment horizontal="distributed" vertical="center" justifyLastLine="1"/>
      <protection hidden="1"/>
    </xf>
    <xf numFmtId="0" fontId="59" fillId="0" borderId="55" xfId="1" applyFont="1" applyBorder="1" applyAlignment="1" applyProtection="1">
      <alignment horizontal="distributed" vertical="center" justifyLastLine="1"/>
      <protection hidden="1"/>
    </xf>
    <xf numFmtId="0" fontId="59" fillId="0" borderId="67" xfId="1" applyFont="1" applyBorder="1" applyAlignment="1" applyProtection="1">
      <alignment horizontal="distributed" vertical="center" justifyLastLine="1"/>
      <protection hidden="1"/>
    </xf>
    <xf numFmtId="0" fontId="67" fillId="0" borderId="23" xfId="1" applyFont="1" applyBorder="1" applyAlignment="1" applyProtection="1">
      <alignment horizontal="distributed" vertical="center"/>
      <protection hidden="1"/>
    </xf>
    <xf numFmtId="49" fontId="78" fillId="0" borderId="109" xfId="1" applyNumberFormat="1" applyFont="1" applyBorder="1" applyAlignment="1" applyProtection="1">
      <alignment horizontal="center" vertical="center"/>
      <protection hidden="1"/>
    </xf>
    <xf numFmtId="49" fontId="78" fillId="0" borderId="74" xfId="1" applyNumberFormat="1" applyFont="1" applyBorder="1" applyAlignment="1" applyProtection="1">
      <alignment horizontal="center" vertical="center"/>
      <protection hidden="1"/>
    </xf>
    <xf numFmtId="49" fontId="78" fillId="0" borderId="75" xfId="1" applyNumberFormat="1" applyFont="1" applyBorder="1" applyAlignment="1" applyProtection="1">
      <alignment horizontal="center" vertical="center"/>
      <protection hidden="1"/>
    </xf>
    <xf numFmtId="49" fontId="78" fillId="0" borderId="77" xfId="1" applyNumberFormat="1" applyFont="1" applyBorder="1" applyAlignment="1" applyProtection="1">
      <alignment horizontal="center" vertical="center"/>
      <protection hidden="1"/>
    </xf>
    <xf numFmtId="0" fontId="59" fillId="0" borderId="58" xfId="1" applyFont="1" applyBorder="1" applyAlignment="1" applyProtection="1">
      <alignment horizontal="center" vertical="center" wrapText="1"/>
      <protection hidden="1"/>
    </xf>
    <xf numFmtId="0" fontId="59" fillId="0" borderId="60" xfId="1" applyFont="1" applyBorder="1" applyAlignment="1" applyProtection="1">
      <alignment horizontal="center" vertical="center" wrapText="1"/>
      <protection hidden="1"/>
    </xf>
    <xf numFmtId="49" fontId="78" fillId="0" borderId="160" xfId="1" applyNumberFormat="1" applyFont="1" applyBorder="1" applyAlignment="1" applyProtection="1">
      <alignment horizontal="center" vertical="center"/>
      <protection hidden="1"/>
    </xf>
    <xf numFmtId="49" fontId="78" fillId="0" borderId="161" xfId="1" applyNumberFormat="1" applyFont="1" applyBorder="1" applyAlignment="1" applyProtection="1">
      <alignment horizontal="center" vertical="center"/>
      <protection hidden="1"/>
    </xf>
    <xf numFmtId="0" fontId="80" fillId="0" borderId="23" xfId="1" applyFont="1" applyBorder="1" applyAlignment="1" applyProtection="1">
      <alignment horizontal="center" vertical="center"/>
      <protection hidden="1"/>
    </xf>
    <xf numFmtId="0" fontId="80" fillId="0" borderId="12" xfId="1" applyFont="1" applyBorder="1" applyAlignment="1" applyProtection="1">
      <alignment horizontal="center" vertical="center"/>
      <protection hidden="1"/>
    </xf>
    <xf numFmtId="0" fontId="80" fillId="0" borderId="15" xfId="1" applyFont="1" applyBorder="1" applyAlignment="1" applyProtection="1">
      <alignment horizontal="center" vertical="center"/>
      <protection hidden="1"/>
    </xf>
    <xf numFmtId="0" fontId="80" fillId="0" borderId="0" xfId="1" applyFont="1" applyAlignment="1" applyProtection="1">
      <alignment horizontal="center" vertical="center"/>
      <protection hidden="1"/>
    </xf>
    <xf numFmtId="0" fontId="99" fillId="0" borderId="23" xfId="1" applyFont="1" applyBorder="1" applyAlignment="1" applyProtection="1">
      <alignment horizontal="center" vertical="center" wrapText="1"/>
      <protection hidden="1"/>
    </xf>
    <xf numFmtId="0" fontId="99" fillId="0" borderId="24" xfId="1" applyFont="1" applyBorder="1" applyAlignment="1" applyProtection="1">
      <alignment horizontal="center" vertical="center" wrapText="1"/>
      <protection hidden="1"/>
    </xf>
    <xf numFmtId="0" fontId="99" fillId="0" borderId="15" xfId="1" applyFont="1" applyBorder="1" applyAlignment="1" applyProtection="1">
      <alignment horizontal="center" vertical="center" wrapText="1"/>
      <protection hidden="1"/>
    </xf>
    <xf numFmtId="0" fontId="99" fillId="0" borderId="28" xfId="1" applyFont="1" applyBorder="1" applyAlignment="1" applyProtection="1">
      <alignment horizontal="center" vertical="center" wrapText="1"/>
      <protection hidden="1"/>
    </xf>
    <xf numFmtId="0" fontId="99" fillId="0" borderId="19" xfId="1" applyFont="1" applyBorder="1" applyAlignment="1" applyProtection="1">
      <alignment horizontal="center" vertical="center" wrapText="1"/>
      <protection hidden="1"/>
    </xf>
    <xf numFmtId="0" fontId="99" fillId="0" borderId="49" xfId="1" applyFont="1" applyBorder="1" applyAlignment="1" applyProtection="1">
      <alignment horizontal="center" vertical="center" wrapText="1"/>
      <protection hidden="1"/>
    </xf>
    <xf numFmtId="0" fontId="77" fillId="0" borderId="23" xfId="1" applyFont="1" applyBorder="1" applyAlignment="1" applyProtection="1">
      <alignment horizontal="distributed" vertical="center" wrapText="1" justifyLastLine="1"/>
      <protection hidden="1"/>
    </xf>
    <xf numFmtId="0" fontId="77" fillId="0" borderId="12" xfId="1" applyFont="1" applyBorder="1" applyAlignment="1" applyProtection="1">
      <alignment horizontal="distributed" vertical="center" wrapText="1" justifyLastLine="1"/>
      <protection hidden="1"/>
    </xf>
    <xf numFmtId="0" fontId="77" fillId="0" borderId="24" xfId="1" applyFont="1" applyBorder="1" applyAlignment="1" applyProtection="1">
      <alignment horizontal="distributed" vertical="center" wrapText="1" justifyLastLine="1"/>
      <protection hidden="1"/>
    </xf>
    <xf numFmtId="0" fontId="77" fillId="0" borderId="15" xfId="1" applyFont="1" applyBorder="1" applyAlignment="1" applyProtection="1">
      <alignment horizontal="distributed" vertical="center" wrapText="1" justifyLastLine="1"/>
      <protection hidden="1"/>
    </xf>
    <xf numFmtId="0" fontId="77" fillId="0" borderId="0" xfId="1" applyFont="1" applyAlignment="1" applyProtection="1">
      <alignment horizontal="distributed" vertical="center" wrapText="1" justifyLastLine="1"/>
      <protection hidden="1"/>
    </xf>
    <xf numFmtId="0" fontId="77" fillId="0" borderId="28" xfId="1" applyFont="1" applyBorder="1" applyAlignment="1" applyProtection="1">
      <alignment horizontal="distributed" vertical="center" wrapText="1" justifyLastLine="1"/>
      <protection hidden="1"/>
    </xf>
    <xf numFmtId="0" fontId="77" fillId="0" borderId="19" xfId="1" applyFont="1" applyBorder="1" applyAlignment="1" applyProtection="1">
      <alignment horizontal="distributed" vertical="center" wrapText="1" justifyLastLine="1"/>
      <protection hidden="1"/>
    </xf>
    <xf numFmtId="0" fontId="77" fillId="0" borderId="32" xfId="1" applyFont="1" applyBorder="1" applyAlignment="1" applyProtection="1">
      <alignment horizontal="distributed" vertical="center" wrapText="1" justifyLastLine="1"/>
      <protection hidden="1"/>
    </xf>
    <xf numFmtId="0" fontId="77" fillId="0" borderId="49" xfId="1" applyFont="1" applyBorder="1" applyAlignment="1" applyProtection="1">
      <alignment horizontal="distributed" vertical="center" wrapText="1" justifyLastLine="1"/>
      <protection hidden="1"/>
    </xf>
    <xf numFmtId="0" fontId="75" fillId="0" borderId="58" xfId="1" applyFont="1" applyBorder="1" applyAlignment="1" applyProtection="1">
      <alignment horizontal="distributed" vertical="center" wrapText="1"/>
      <protection hidden="1"/>
    </xf>
    <xf numFmtId="0" fontId="75" fillId="0" borderId="0" xfId="1" applyFont="1" applyAlignment="1" applyProtection="1">
      <alignment horizontal="distributed" vertical="center" wrapText="1"/>
      <protection hidden="1"/>
    </xf>
    <xf numFmtId="0" fontId="75" fillId="0" borderId="59" xfId="1" applyFont="1" applyBorder="1" applyAlignment="1" applyProtection="1">
      <alignment horizontal="distributed" vertical="center" wrapText="1"/>
      <protection hidden="1"/>
    </xf>
    <xf numFmtId="0" fontId="75" fillId="0" borderId="60" xfId="1" applyFont="1" applyBorder="1" applyAlignment="1" applyProtection="1">
      <alignment horizontal="distributed" vertical="center" wrapText="1"/>
      <protection hidden="1"/>
    </xf>
    <xf numFmtId="0" fontId="75" fillId="0" borderId="55" xfId="1" applyFont="1" applyBorder="1" applyAlignment="1" applyProtection="1">
      <alignment horizontal="distributed" vertical="center" wrapText="1"/>
      <protection hidden="1"/>
    </xf>
    <xf numFmtId="0" fontId="75" fillId="0" borderId="61" xfId="1" applyFont="1" applyBorder="1" applyAlignment="1" applyProtection="1">
      <alignment horizontal="distributed" vertical="center" wrapText="1"/>
      <protection hidden="1"/>
    </xf>
    <xf numFmtId="0" fontId="93" fillId="0" borderId="58" xfId="1" applyFont="1" applyBorder="1" applyAlignment="1" applyProtection="1">
      <alignment horizontal="distributed" vertical="center" indent="5"/>
      <protection hidden="1"/>
    </xf>
    <xf numFmtId="0" fontId="93" fillId="0" borderId="0" xfId="1" applyFont="1" applyAlignment="1" applyProtection="1">
      <alignment horizontal="distributed" vertical="center" indent="5"/>
      <protection hidden="1"/>
    </xf>
    <xf numFmtId="0" fontId="93" fillId="0" borderId="59" xfId="1" applyFont="1" applyBorder="1" applyAlignment="1" applyProtection="1">
      <alignment horizontal="distributed" vertical="center" indent="5"/>
      <protection hidden="1"/>
    </xf>
    <xf numFmtId="0" fontId="75" fillId="0" borderId="62" xfId="1" applyFont="1" applyBorder="1" applyAlignment="1" applyProtection="1">
      <alignment horizontal="distributed" vertical="center" wrapText="1"/>
      <protection hidden="1"/>
    </xf>
    <xf numFmtId="0" fontId="75" fillId="0" borderId="63" xfId="1" applyFont="1" applyBorder="1" applyAlignment="1" applyProtection="1">
      <alignment horizontal="distributed" vertical="center" wrapText="1"/>
      <protection hidden="1"/>
    </xf>
    <xf numFmtId="0" fontId="75" fillId="0" borderId="64" xfId="1" applyFont="1" applyBorder="1" applyAlignment="1" applyProtection="1">
      <alignment horizontal="distributed" vertical="center" wrapText="1"/>
      <protection hidden="1"/>
    </xf>
    <xf numFmtId="0" fontId="93" fillId="0" borderId="62" xfId="1" applyFont="1" applyBorder="1" applyAlignment="1" applyProtection="1">
      <alignment horizontal="center" vertical="center"/>
      <protection hidden="1"/>
    </xf>
    <xf numFmtId="0" fontId="93" fillId="0" borderId="63" xfId="1" applyFont="1" applyBorder="1" applyAlignment="1" applyProtection="1">
      <alignment horizontal="center" vertical="center"/>
      <protection hidden="1"/>
    </xf>
    <xf numFmtId="0" fontId="93" fillId="0" borderId="64" xfId="1" applyFont="1" applyBorder="1" applyAlignment="1" applyProtection="1">
      <alignment horizontal="center" vertical="center"/>
      <protection hidden="1"/>
    </xf>
    <xf numFmtId="0" fontId="93" fillId="0" borderId="58" xfId="1" applyFont="1" applyBorder="1" applyAlignment="1" applyProtection="1">
      <alignment horizontal="center" vertical="center"/>
      <protection hidden="1"/>
    </xf>
    <xf numFmtId="0" fontId="93" fillId="0" borderId="0" xfId="1" applyFont="1" applyAlignment="1" applyProtection="1">
      <alignment horizontal="center" vertical="center"/>
      <protection hidden="1"/>
    </xf>
    <xf numFmtId="0" fontId="93" fillId="0" borderId="59" xfId="1" applyFont="1" applyBorder="1" applyAlignment="1" applyProtection="1">
      <alignment horizontal="center" vertical="center"/>
      <protection hidden="1"/>
    </xf>
    <xf numFmtId="0" fontId="93" fillId="0" borderId="60" xfId="1" applyFont="1" applyBorder="1" applyAlignment="1" applyProtection="1">
      <alignment horizontal="center" vertical="center"/>
      <protection hidden="1"/>
    </xf>
    <xf numFmtId="0" fontId="93" fillId="0" borderId="55" xfId="1" applyFont="1" applyBorder="1" applyAlignment="1" applyProtection="1">
      <alignment horizontal="center" vertical="center"/>
      <protection hidden="1"/>
    </xf>
    <xf numFmtId="0" fontId="93" fillId="0" borderId="61" xfId="1" applyFont="1" applyBorder="1" applyAlignment="1" applyProtection="1">
      <alignment horizontal="center" vertical="center"/>
      <protection hidden="1"/>
    </xf>
    <xf numFmtId="0" fontId="66" fillId="0" borderId="0" xfId="1" applyFont="1" applyAlignment="1" applyProtection="1">
      <alignment horizontal="center" vertical="center" wrapText="1"/>
      <protection hidden="1"/>
    </xf>
    <xf numFmtId="0" fontId="66" fillId="0" borderId="58" xfId="1" applyFont="1" applyBorder="1" applyAlignment="1" applyProtection="1">
      <alignment horizontal="center" vertical="center" wrapText="1"/>
      <protection hidden="1"/>
    </xf>
    <xf numFmtId="0" fontId="66" fillId="0" borderId="59" xfId="1" applyFont="1" applyBorder="1" applyAlignment="1" applyProtection="1">
      <alignment horizontal="center" vertical="center" wrapText="1"/>
      <protection hidden="1"/>
    </xf>
    <xf numFmtId="0" fontId="66" fillId="0" borderId="60" xfId="1" applyFont="1" applyBorder="1" applyAlignment="1" applyProtection="1">
      <alignment horizontal="center" vertical="center" wrapText="1"/>
      <protection hidden="1"/>
    </xf>
    <xf numFmtId="0" fontId="66" fillId="0" borderId="61" xfId="1" applyFont="1" applyBorder="1" applyAlignment="1" applyProtection="1">
      <alignment horizontal="center" vertical="center" wrapText="1"/>
      <protection hidden="1"/>
    </xf>
    <xf numFmtId="0" fontId="74" fillId="0" borderId="62" xfId="1" applyFont="1" applyBorder="1" applyAlignment="1" applyProtection="1">
      <alignment horizontal="distributed" vertical="center" wrapText="1"/>
      <protection hidden="1"/>
    </xf>
    <xf numFmtId="0" fontId="74" fillId="0" borderId="63" xfId="1" applyFont="1" applyBorder="1" applyAlignment="1" applyProtection="1">
      <alignment horizontal="distributed" vertical="center" wrapText="1"/>
      <protection hidden="1"/>
    </xf>
    <xf numFmtId="0" fontId="74" fillId="0" borderId="58" xfId="1" applyFont="1" applyBorder="1" applyAlignment="1" applyProtection="1">
      <alignment horizontal="distributed" vertical="center" wrapText="1"/>
      <protection hidden="1"/>
    </xf>
    <xf numFmtId="0" fontId="74" fillId="0" borderId="60" xfId="1" applyFont="1" applyBorder="1" applyAlignment="1" applyProtection="1">
      <alignment horizontal="distributed" vertical="center" wrapText="1"/>
      <protection hidden="1"/>
    </xf>
    <xf numFmtId="0" fontId="74" fillId="0" borderId="55" xfId="1" applyFont="1" applyBorder="1" applyAlignment="1" applyProtection="1">
      <alignment horizontal="distributed" vertical="center" wrapText="1"/>
      <protection hidden="1"/>
    </xf>
    <xf numFmtId="0" fontId="74" fillId="0" borderId="28" xfId="1" applyFont="1" applyBorder="1" applyAlignment="1" applyProtection="1">
      <alignment horizontal="center" vertical="center"/>
      <protection hidden="1"/>
    </xf>
    <xf numFmtId="0" fontId="74" fillId="0" borderId="23" xfId="1" applyFont="1" applyBorder="1" applyAlignment="1" applyProtection="1">
      <alignment horizontal="distributed" vertical="center" justifyLastLine="1"/>
      <protection hidden="1"/>
    </xf>
    <xf numFmtId="0" fontId="74" fillId="0" borderId="12" xfId="1" applyFont="1" applyBorder="1" applyAlignment="1" applyProtection="1">
      <alignment horizontal="distributed" vertical="center" justifyLastLine="1"/>
      <protection hidden="1"/>
    </xf>
    <xf numFmtId="0" fontId="74" fillId="0" borderId="24" xfId="1" applyFont="1" applyBorder="1" applyAlignment="1" applyProtection="1">
      <alignment horizontal="distributed" vertical="center" justifyLastLine="1"/>
      <protection hidden="1"/>
    </xf>
    <xf numFmtId="0" fontId="66" fillId="0" borderId="23" xfId="1" applyFont="1" applyBorder="1" applyAlignment="1" applyProtection="1">
      <alignment horizontal="distributed" vertical="center" wrapText="1"/>
      <protection hidden="1"/>
    </xf>
    <xf numFmtId="0" fontId="66" fillId="0" borderId="12" xfId="1" applyFont="1" applyBorder="1" applyAlignment="1" applyProtection="1">
      <alignment horizontal="distributed" vertical="center" wrapText="1"/>
      <protection hidden="1"/>
    </xf>
    <xf numFmtId="0" fontId="66" fillId="0" borderId="15" xfId="1" applyFont="1" applyBorder="1" applyAlignment="1" applyProtection="1">
      <alignment horizontal="distributed" vertical="center" wrapText="1"/>
      <protection hidden="1"/>
    </xf>
    <xf numFmtId="0" fontId="66" fillId="0" borderId="0" xfId="1" applyFont="1" applyAlignment="1" applyProtection="1">
      <alignment horizontal="distributed" vertical="center" wrapText="1"/>
      <protection hidden="1"/>
    </xf>
    <xf numFmtId="0" fontId="66" fillId="0" borderId="71" xfId="1" applyFont="1" applyBorder="1" applyAlignment="1" applyProtection="1">
      <alignment horizontal="distributed" vertical="center" wrapText="1"/>
      <protection hidden="1"/>
    </xf>
    <xf numFmtId="0" fontId="66" fillId="0" borderId="55" xfId="1" applyFont="1" applyBorder="1" applyAlignment="1" applyProtection="1">
      <alignment horizontal="distributed" vertical="center" wrapText="1"/>
      <protection hidden="1"/>
    </xf>
    <xf numFmtId="0" fontId="66" fillId="0" borderId="19" xfId="1" applyFont="1" applyBorder="1" applyAlignment="1" applyProtection="1">
      <alignment horizontal="distributed" vertical="center" wrapText="1"/>
      <protection hidden="1"/>
    </xf>
    <xf numFmtId="0" fontId="66" fillId="0" borderId="32" xfId="1" applyFont="1" applyBorder="1" applyAlignment="1" applyProtection="1">
      <alignment horizontal="distributed" vertical="center" wrapText="1"/>
      <protection hidden="1"/>
    </xf>
    <xf numFmtId="0" fontId="66" fillId="0" borderId="62" xfId="1" applyFont="1" applyBorder="1" applyAlignment="1" applyProtection="1">
      <alignment horizontal="distributed" vertical="center" wrapText="1"/>
      <protection hidden="1"/>
    </xf>
    <xf numFmtId="0" fontId="66" fillId="0" borderId="63" xfId="1" applyFont="1" applyBorder="1" applyAlignment="1" applyProtection="1">
      <alignment horizontal="distributed" vertical="center"/>
      <protection hidden="1"/>
    </xf>
    <xf numFmtId="0" fontId="66" fillId="0" borderId="64" xfId="1" applyFont="1" applyBorder="1" applyAlignment="1" applyProtection="1">
      <alignment horizontal="distributed" vertical="center"/>
      <protection hidden="1"/>
    </xf>
    <xf numFmtId="0" fontId="66" fillId="0" borderId="58" xfId="1" applyFont="1" applyBorder="1" applyAlignment="1" applyProtection="1">
      <alignment horizontal="distributed" vertical="center"/>
      <protection hidden="1"/>
    </xf>
    <xf numFmtId="0" fontId="66" fillId="0" borderId="0" xfId="1" applyFont="1" applyAlignment="1" applyProtection="1">
      <alignment horizontal="distributed" vertical="center"/>
      <protection hidden="1"/>
    </xf>
    <xf numFmtId="0" fontId="66" fillId="0" borderId="59" xfId="1" applyFont="1" applyBorder="1" applyAlignment="1" applyProtection="1">
      <alignment horizontal="distributed" vertical="center"/>
      <protection hidden="1"/>
    </xf>
    <xf numFmtId="0" fontId="66" fillId="0" borderId="60" xfId="1" applyFont="1" applyBorder="1" applyAlignment="1" applyProtection="1">
      <alignment horizontal="distributed" vertical="center"/>
      <protection hidden="1"/>
    </xf>
    <xf numFmtId="0" fontId="66" fillId="0" borderId="55" xfId="1" applyFont="1" applyBorder="1" applyAlignment="1" applyProtection="1">
      <alignment horizontal="distributed" vertical="center"/>
      <protection hidden="1"/>
    </xf>
    <xf numFmtId="0" fontId="66" fillId="0" borderId="61" xfId="1" applyFont="1" applyBorder="1" applyAlignment="1" applyProtection="1">
      <alignment horizontal="distributed" vertical="center"/>
      <protection hidden="1"/>
    </xf>
    <xf numFmtId="0" fontId="66" fillId="0" borderId="62" xfId="1" applyFont="1" applyBorder="1" applyAlignment="1" applyProtection="1">
      <alignment horizontal="distributed" vertical="center"/>
      <protection hidden="1"/>
    </xf>
    <xf numFmtId="0" fontId="83" fillId="0" borderId="71" xfId="1" applyFont="1" applyBorder="1" applyAlignment="1" applyProtection="1">
      <alignment horizontal="center" vertical="center"/>
      <protection hidden="1"/>
    </xf>
    <xf numFmtId="0" fontId="83" fillId="0" borderId="55" xfId="1" applyFont="1" applyBorder="1" applyAlignment="1" applyProtection="1">
      <alignment horizontal="center" vertical="center"/>
      <protection hidden="1"/>
    </xf>
    <xf numFmtId="0" fontId="83" fillId="0" borderId="67" xfId="1" applyFont="1" applyBorder="1" applyAlignment="1" applyProtection="1">
      <alignment horizontal="center" vertical="center"/>
      <protection hidden="1"/>
    </xf>
    <xf numFmtId="0" fontId="91" fillId="0" borderId="0" xfId="1" applyFont="1" applyAlignment="1" applyProtection="1">
      <alignment horizontal="left" vertical="center"/>
      <protection hidden="1"/>
    </xf>
    <xf numFmtId="0" fontId="91" fillId="0" borderId="28" xfId="1" applyFont="1" applyBorder="1" applyAlignment="1" applyProtection="1">
      <alignment horizontal="left" vertical="center"/>
      <protection hidden="1"/>
    </xf>
    <xf numFmtId="49" fontId="83" fillId="0" borderId="15" xfId="1" applyNumberFormat="1" applyFont="1" applyBorder="1" applyAlignment="1" applyProtection="1">
      <alignment horizontal="center" vertical="center"/>
      <protection hidden="1"/>
    </xf>
    <xf numFmtId="49" fontId="83" fillId="0" borderId="0" xfId="1" applyNumberFormat="1" applyFont="1" applyAlignment="1" applyProtection="1">
      <alignment horizontal="center" vertical="center"/>
      <protection hidden="1"/>
    </xf>
    <xf numFmtId="49" fontId="83" fillId="0" borderId="28" xfId="1" applyNumberFormat="1" applyFont="1" applyBorder="1" applyAlignment="1" applyProtection="1">
      <alignment horizontal="center" vertical="center"/>
      <protection hidden="1"/>
    </xf>
    <xf numFmtId="176" fontId="74" fillId="0" borderId="23" xfId="1" applyNumberFormat="1" applyFont="1" applyBorder="1" applyAlignment="1" applyProtection="1">
      <alignment horizontal="distributed" vertical="center" wrapText="1" justifyLastLine="1"/>
      <protection hidden="1"/>
    </xf>
    <xf numFmtId="176" fontId="74" fillId="0" borderId="12" xfId="1" applyNumberFormat="1" applyFont="1" applyBorder="1" applyAlignment="1" applyProtection="1">
      <alignment horizontal="distributed" vertical="center" wrapText="1" justifyLastLine="1"/>
      <protection hidden="1"/>
    </xf>
    <xf numFmtId="176" fontId="74" fillId="0" borderId="24" xfId="1" applyNumberFormat="1" applyFont="1" applyBorder="1" applyAlignment="1" applyProtection="1">
      <alignment horizontal="distributed" vertical="center" wrapText="1" justifyLastLine="1"/>
      <protection hidden="1"/>
    </xf>
    <xf numFmtId="176" fontId="74" fillId="0" borderId="15" xfId="1" applyNumberFormat="1" applyFont="1" applyBorder="1" applyAlignment="1" applyProtection="1">
      <alignment horizontal="distributed" vertical="center" wrapText="1" justifyLastLine="1"/>
      <protection hidden="1"/>
    </xf>
    <xf numFmtId="176" fontId="74" fillId="0" borderId="0" xfId="1" applyNumberFormat="1" applyFont="1" applyAlignment="1" applyProtection="1">
      <alignment horizontal="distributed" vertical="center" wrapText="1" justifyLastLine="1"/>
      <protection hidden="1"/>
    </xf>
    <xf numFmtId="176" fontId="74" fillId="0" borderId="28" xfId="1" applyNumberFormat="1" applyFont="1" applyBorder="1" applyAlignment="1" applyProtection="1">
      <alignment horizontal="distributed" vertical="center" wrapText="1" justifyLastLine="1"/>
      <protection hidden="1"/>
    </xf>
    <xf numFmtId="176" fontId="78" fillId="0" borderId="23" xfId="1" applyNumberFormat="1" applyFont="1" applyBorder="1" applyAlignment="1" applyProtection="1">
      <alignment horizontal="right" vertical="center"/>
      <protection hidden="1"/>
    </xf>
    <xf numFmtId="176" fontId="78" fillId="0" borderId="12" xfId="1" applyNumberFormat="1" applyFont="1" applyBorder="1" applyAlignment="1" applyProtection="1">
      <alignment horizontal="right" vertical="center"/>
      <protection hidden="1"/>
    </xf>
    <xf numFmtId="176" fontId="78" fillId="0" borderId="15" xfId="1" applyNumberFormat="1" applyFont="1" applyBorder="1" applyAlignment="1" applyProtection="1">
      <alignment horizontal="right" vertical="center"/>
      <protection hidden="1"/>
    </xf>
    <xf numFmtId="176" fontId="78" fillId="0" borderId="0" xfId="1" applyNumberFormat="1" applyFont="1" applyAlignment="1" applyProtection="1">
      <alignment horizontal="right" vertical="center"/>
      <protection hidden="1"/>
    </xf>
    <xf numFmtId="0" fontId="131" fillId="0" borderId="70" xfId="1" applyFont="1" applyBorder="1" applyAlignment="1" applyProtection="1">
      <alignment horizontal="center" vertical="center"/>
      <protection hidden="1"/>
    </xf>
    <xf numFmtId="0" fontId="131" fillId="0" borderId="68" xfId="1" applyFont="1" applyBorder="1" applyAlignment="1" applyProtection="1">
      <alignment horizontal="center" vertical="center"/>
      <protection hidden="1"/>
    </xf>
    <xf numFmtId="0" fontId="131" fillId="0" borderId="15" xfId="1" applyFont="1" applyBorder="1" applyAlignment="1" applyProtection="1">
      <alignment horizontal="center" vertical="center"/>
      <protection hidden="1"/>
    </xf>
    <xf numFmtId="0" fontId="131" fillId="0" borderId="28" xfId="1" applyFont="1" applyBorder="1" applyAlignment="1" applyProtection="1">
      <alignment horizontal="center" vertical="center"/>
      <protection hidden="1"/>
    </xf>
    <xf numFmtId="0" fontId="131" fillId="0" borderId="19" xfId="1" applyFont="1" applyBorder="1" applyAlignment="1" applyProtection="1">
      <alignment horizontal="center" vertical="center"/>
      <protection hidden="1"/>
    </xf>
    <xf numFmtId="0" fontId="131" fillId="0" borderId="49" xfId="1" applyFont="1" applyBorder="1" applyAlignment="1" applyProtection="1">
      <alignment horizontal="center" vertical="center"/>
      <protection hidden="1"/>
    </xf>
    <xf numFmtId="0" fontId="59" fillId="0" borderId="0" xfId="1" applyFont="1" applyAlignment="1" applyProtection="1">
      <alignment horizontal="center" vertical="distributed" textRotation="255" wrapText="1"/>
      <protection hidden="1"/>
    </xf>
    <xf numFmtId="0" fontId="59" fillId="0" borderId="28" xfId="1" applyFont="1" applyBorder="1" applyAlignment="1" applyProtection="1">
      <alignment horizontal="center" vertical="distributed" textRotation="255" wrapText="1"/>
      <protection hidden="1"/>
    </xf>
    <xf numFmtId="0" fontId="95" fillId="0" borderId="0" xfId="1" applyFont="1" applyAlignment="1" applyProtection="1">
      <alignment horizontal="distributed"/>
      <protection hidden="1"/>
    </xf>
    <xf numFmtId="0" fontId="72" fillId="0" borderId="112" xfId="1" applyFont="1" applyBorder="1" applyAlignment="1" applyProtection="1">
      <alignment horizontal="center" vertical="center"/>
      <protection hidden="1"/>
    </xf>
    <xf numFmtId="0" fontId="72" fillId="0" borderId="114" xfId="1" applyFont="1" applyBorder="1" applyAlignment="1" applyProtection="1">
      <alignment horizontal="center" vertical="center"/>
      <protection hidden="1"/>
    </xf>
    <xf numFmtId="0" fontId="95" fillId="0" borderId="0" xfId="1" applyFont="1" applyAlignment="1" applyProtection="1">
      <alignment horizontal="distributed" vertical="top"/>
      <protection hidden="1"/>
    </xf>
    <xf numFmtId="0" fontId="59" fillId="0" borderId="0" xfId="1" applyFont="1" applyAlignment="1" applyProtection="1">
      <alignment horizontal="distributed" vertical="center"/>
      <protection hidden="1"/>
    </xf>
    <xf numFmtId="0" fontId="74" fillId="0" borderId="23" xfId="1" applyFont="1" applyBorder="1" applyAlignment="1" applyProtection="1">
      <alignment horizontal="distributed" vertical="center" wrapText="1" justifyLastLine="1"/>
      <protection hidden="1"/>
    </xf>
    <xf numFmtId="0" fontId="74" fillId="0" borderId="12" xfId="1" applyFont="1" applyBorder="1" applyAlignment="1" applyProtection="1">
      <alignment horizontal="distributed" vertical="center" wrapText="1" justifyLastLine="1"/>
      <protection hidden="1"/>
    </xf>
    <xf numFmtId="0" fontId="74" fillId="0" borderId="24" xfId="1" applyFont="1" applyBorder="1" applyAlignment="1" applyProtection="1">
      <alignment horizontal="distributed" vertical="center" wrapText="1" justifyLastLine="1"/>
      <protection hidden="1"/>
    </xf>
    <xf numFmtId="0" fontId="74" fillId="0" borderId="19" xfId="1" applyFont="1" applyBorder="1" applyAlignment="1" applyProtection="1">
      <alignment horizontal="distributed" vertical="center" wrapText="1" justifyLastLine="1"/>
      <protection hidden="1"/>
    </xf>
    <xf numFmtId="0" fontId="74" fillId="0" borderId="32" xfId="1" applyFont="1" applyBorder="1" applyAlignment="1" applyProtection="1">
      <alignment horizontal="distributed" vertical="center" wrapText="1" justifyLastLine="1"/>
      <protection hidden="1"/>
    </xf>
    <xf numFmtId="0" fontId="74" fillId="0" borderId="49" xfId="1" applyFont="1" applyBorder="1" applyAlignment="1" applyProtection="1">
      <alignment horizontal="distributed" vertical="center" wrapText="1" justifyLastLine="1"/>
      <protection hidden="1"/>
    </xf>
    <xf numFmtId="0" fontId="64" fillId="0" borderId="112" xfId="1" applyFont="1" applyBorder="1" applyAlignment="1" applyProtection="1">
      <alignment horizontal="center" vertical="center"/>
      <protection hidden="1"/>
    </xf>
    <xf numFmtId="0" fontId="64" fillId="0" borderId="113" xfId="1" applyFont="1" applyBorder="1" applyAlignment="1" applyProtection="1">
      <alignment horizontal="center" vertical="center"/>
      <protection hidden="1"/>
    </xf>
    <xf numFmtId="0" fontId="64" fillId="0" borderId="114" xfId="1" applyFont="1" applyBorder="1" applyAlignment="1" applyProtection="1">
      <alignment horizontal="center" vertical="center"/>
      <protection hidden="1"/>
    </xf>
    <xf numFmtId="0" fontId="74" fillId="0" borderId="23" xfId="1" applyFont="1" applyBorder="1" applyAlignment="1" applyProtection="1">
      <alignment horizontal="center" vertical="center" wrapText="1"/>
      <protection hidden="1"/>
    </xf>
    <xf numFmtId="0" fontId="74" fillId="0" borderId="12" xfId="1" applyFont="1" applyBorder="1" applyAlignment="1" applyProtection="1">
      <alignment horizontal="center" vertical="center" wrapText="1"/>
      <protection hidden="1"/>
    </xf>
    <xf numFmtId="0" fontId="74" fillId="0" borderId="24" xfId="1" applyFont="1" applyBorder="1" applyAlignment="1" applyProtection="1">
      <alignment horizontal="center" vertical="center" wrapText="1"/>
      <protection hidden="1"/>
    </xf>
    <xf numFmtId="0" fontId="74" fillId="0" borderId="15" xfId="1" applyFont="1" applyBorder="1" applyAlignment="1" applyProtection="1">
      <alignment horizontal="center" vertical="center" wrapText="1"/>
      <protection hidden="1"/>
    </xf>
    <xf numFmtId="0" fontId="66" fillId="0" borderId="115" xfId="1" applyFont="1" applyBorder="1" applyAlignment="1" applyProtection="1">
      <alignment horizontal="center" vertical="center" textRotation="255" wrapText="1"/>
      <protection hidden="1"/>
    </xf>
    <xf numFmtId="0" fontId="66" fillId="0" borderId="84" xfId="1" applyFont="1" applyBorder="1" applyAlignment="1" applyProtection="1">
      <alignment horizontal="center" vertical="center" textRotation="255" wrapText="1"/>
      <protection hidden="1"/>
    </xf>
    <xf numFmtId="0" fontId="66" fillId="0" borderId="116" xfId="1" applyFont="1" applyBorder="1" applyAlignment="1" applyProtection="1">
      <alignment horizontal="center" vertical="center" textRotation="255" wrapText="1"/>
      <protection hidden="1"/>
    </xf>
    <xf numFmtId="0" fontId="66" fillId="0" borderId="63" xfId="1" applyFont="1" applyBorder="1" applyAlignment="1" applyProtection="1">
      <alignment horizontal="distributed" vertical="center" wrapText="1"/>
      <protection hidden="1"/>
    </xf>
    <xf numFmtId="0" fontId="66" fillId="0" borderId="64" xfId="1" applyFont="1" applyBorder="1" applyAlignment="1" applyProtection="1">
      <alignment horizontal="distributed" vertical="center" wrapText="1"/>
      <protection hidden="1"/>
    </xf>
    <xf numFmtId="0" fontId="66" fillId="0" borderId="58" xfId="1" applyFont="1" applyBorder="1" applyAlignment="1" applyProtection="1">
      <alignment horizontal="distributed" vertical="center" wrapText="1"/>
      <protection hidden="1"/>
    </xf>
    <xf numFmtId="0" fontId="66" fillId="0" borderId="59" xfId="1" applyFont="1" applyBorder="1" applyAlignment="1" applyProtection="1">
      <alignment horizontal="distributed" vertical="center" wrapText="1"/>
      <protection hidden="1"/>
    </xf>
    <xf numFmtId="0" fontId="66" fillId="0" borderId="60" xfId="1" applyFont="1" applyBorder="1" applyAlignment="1" applyProtection="1">
      <alignment horizontal="distributed" vertical="center" wrapText="1"/>
      <protection hidden="1"/>
    </xf>
    <xf numFmtId="0" fontId="66" fillId="0" borderId="61" xfId="1" applyFont="1" applyBorder="1" applyAlignment="1" applyProtection="1">
      <alignment horizontal="distributed" vertical="center" wrapText="1"/>
      <protection hidden="1"/>
    </xf>
    <xf numFmtId="0" fontId="74" fillId="0" borderId="23" xfId="1" applyFont="1" applyBorder="1" applyAlignment="1" applyProtection="1">
      <alignment horizontal="center" vertical="distributed" textRotation="255" indent="1"/>
      <protection hidden="1"/>
    </xf>
    <xf numFmtId="0" fontId="74" fillId="0" borderId="24" xfId="1" applyFont="1" applyBorder="1" applyAlignment="1" applyProtection="1">
      <alignment horizontal="center" vertical="distributed" textRotation="255" indent="1"/>
      <protection hidden="1"/>
    </xf>
    <xf numFmtId="0" fontId="74" fillId="0" borderId="15" xfId="1" applyFont="1" applyBorder="1" applyAlignment="1" applyProtection="1">
      <alignment horizontal="center" vertical="distributed" textRotation="255" indent="1"/>
      <protection hidden="1"/>
    </xf>
    <xf numFmtId="0" fontId="74" fillId="0" borderId="28" xfId="1" applyFont="1" applyBorder="1" applyAlignment="1" applyProtection="1">
      <alignment horizontal="center" vertical="distributed" textRotation="255" indent="1"/>
      <protection hidden="1"/>
    </xf>
    <xf numFmtId="0" fontId="59" fillId="0" borderId="0" xfId="1" applyFont="1" applyAlignment="1" applyProtection="1">
      <alignment horizontal="distributed" vertical="center" wrapText="1" justifyLastLine="1"/>
      <protection hidden="1"/>
    </xf>
    <xf numFmtId="0" fontId="66" fillId="0" borderId="62" xfId="1" applyFont="1" applyBorder="1" applyAlignment="1" applyProtection="1">
      <alignment horizontal="distributed" vertical="center" wrapText="1" justifyLastLine="1"/>
      <protection hidden="1"/>
    </xf>
    <xf numFmtId="0" fontId="66" fillId="0" borderId="63" xfId="1" applyFont="1" applyBorder="1" applyAlignment="1" applyProtection="1">
      <alignment horizontal="distributed" vertical="center" wrapText="1" justifyLastLine="1"/>
      <protection hidden="1"/>
    </xf>
    <xf numFmtId="0" fontId="66" fillId="0" borderId="64" xfId="1" applyFont="1" applyBorder="1" applyAlignment="1" applyProtection="1">
      <alignment horizontal="distributed" vertical="center" wrapText="1" justifyLastLine="1"/>
      <protection hidden="1"/>
    </xf>
    <xf numFmtId="0" fontId="66" fillId="0" borderId="58" xfId="1" applyFont="1" applyBorder="1" applyAlignment="1" applyProtection="1">
      <alignment horizontal="distributed" vertical="center" wrapText="1" justifyLastLine="1"/>
      <protection hidden="1"/>
    </xf>
    <xf numFmtId="0" fontId="66" fillId="0" borderId="0" xfId="1" applyFont="1" applyAlignment="1" applyProtection="1">
      <alignment horizontal="distributed" vertical="center" wrapText="1" justifyLastLine="1"/>
      <protection hidden="1"/>
    </xf>
    <xf numFmtId="0" fontId="66" fillId="0" borderId="59" xfId="1" applyFont="1" applyBorder="1" applyAlignment="1" applyProtection="1">
      <alignment horizontal="distributed" vertical="center" wrapText="1" justifyLastLine="1"/>
      <protection hidden="1"/>
    </xf>
    <xf numFmtId="0" fontId="66" fillId="0" borderId="60" xfId="1" applyFont="1" applyBorder="1" applyAlignment="1" applyProtection="1">
      <alignment horizontal="distributed" vertical="center" wrapText="1" justifyLastLine="1"/>
      <protection hidden="1"/>
    </xf>
    <xf numFmtId="0" fontId="66" fillId="0" borderId="55" xfId="1" applyFont="1" applyBorder="1" applyAlignment="1" applyProtection="1">
      <alignment horizontal="distributed" vertical="center" wrapText="1" justifyLastLine="1"/>
      <protection hidden="1"/>
    </xf>
    <xf numFmtId="0" fontId="66" fillId="0" borderId="61" xfId="1" applyFont="1" applyBorder="1" applyAlignment="1" applyProtection="1">
      <alignment horizontal="distributed" vertical="center" wrapText="1" justifyLastLine="1"/>
      <protection hidden="1"/>
    </xf>
    <xf numFmtId="0" fontId="74" fillId="0" borderId="19" xfId="1" applyFont="1" applyBorder="1" applyAlignment="1" applyProtection="1">
      <alignment horizontal="center" vertical="center" wrapText="1"/>
      <protection hidden="1"/>
    </xf>
    <xf numFmtId="0" fontId="74" fillId="0" borderId="32" xfId="1" applyFont="1" applyBorder="1" applyAlignment="1" applyProtection="1">
      <alignment horizontal="center" vertical="center" wrapText="1"/>
      <protection hidden="1"/>
    </xf>
    <xf numFmtId="0" fontId="74" fillId="0" borderId="49" xfId="1" applyFont="1" applyBorder="1" applyAlignment="1" applyProtection="1">
      <alignment horizontal="center" vertical="center" wrapText="1"/>
      <protection hidden="1"/>
    </xf>
    <xf numFmtId="0" fontId="83" fillId="0" borderId="23" xfId="1" applyFont="1" applyBorder="1" applyAlignment="1" applyProtection="1">
      <alignment horizontal="center" vertical="center"/>
      <protection hidden="1"/>
    </xf>
    <xf numFmtId="0" fontId="83" fillId="0" borderId="24" xfId="1" applyFont="1" applyBorder="1" applyAlignment="1" applyProtection="1">
      <alignment horizontal="center" vertical="center"/>
      <protection hidden="1"/>
    </xf>
    <xf numFmtId="0" fontId="83" fillId="0" borderId="19" xfId="1" applyFont="1" applyBorder="1" applyAlignment="1" applyProtection="1">
      <alignment horizontal="center" vertical="center"/>
      <protection hidden="1"/>
    </xf>
    <xf numFmtId="0" fontId="83" fillId="0" borderId="49" xfId="1" applyFont="1" applyBorder="1" applyAlignment="1" applyProtection="1">
      <alignment horizontal="center" vertical="center"/>
      <protection hidden="1"/>
    </xf>
    <xf numFmtId="0" fontId="59" fillId="0" borderId="87" xfId="1" applyFont="1" applyBorder="1" applyAlignment="1" applyProtection="1">
      <alignment horizontal="distributed" vertical="center" justifyLastLine="1"/>
      <protection hidden="1"/>
    </xf>
    <xf numFmtId="0" fontId="59" fillId="0" borderId="33" xfId="1" applyFont="1" applyBorder="1" applyAlignment="1" applyProtection="1">
      <alignment horizontal="distributed" vertical="center" justifyLastLine="1"/>
      <protection hidden="1"/>
    </xf>
    <xf numFmtId="0" fontId="74" fillId="0" borderId="56" xfId="1" applyFont="1" applyBorder="1" applyAlignment="1" applyProtection="1">
      <alignment horizontal="center" vertical="center" wrapText="1"/>
      <protection hidden="1"/>
    </xf>
    <xf numFmtId="0" fontId="74" fillId="0" borderId="57" xfId="1" applyFont="1" applyBorder="1" applyAlignment="1" applyProtection="1">
      <alignment horizontal="center" vertical="center" wrapText="1"/>
      <protection hidden="1"/>
    </xf>
    <xf numFmtId="0" fontId="74" fillId="0" borderId="59" xfId="1" applyFont="1" applyBorder="1" applyAlignment="1" applyProtection="1">
      <alignment horizontal="center" vertical="center" wrapText="1"/>
      <protection hidden="1"/>
    </xf>
    <xf numFmtId="0" fontId="74" fillId="0" borderId="66" xfId="1" applyFont="1" applyBorder="1" applyAlignment="1" applyProtection="1">
      <alignment horizontal="center" vertical="center" wrapText="1"/>
      <protection hidden="1"/>
    </xf>
    <xf numFmtId="0" fontId="74" fillId="0" borderId="65" xfId="1" applyFont="1" applyBorder="1" applyAlignment="1" applyProtection="1">
      <alignment horizontal="center" vertical="center" wrapText="1"/>
      <protection hidden="1"/>
    </xf>
    <xf numFmtId="49" fontId="83" fillId="0" borderId="58" xfId="1" applyNumberFormat="1" applyFont="1" applyBorder="1" applyAlignment="1" applyProtection="1">
      <alignment horizontal="center" vertical="center"/>
      <protection hidden="1"/>
    </xf>
    <xf numFmtId="49" fontId="83" fillId="0" borderId="59" xfId="1" applyNumberFormat="1" applyFont="1" applyBorder="1" applyAlignment="1" applyProtection="1">
      <alignment horizontal="center" vertical="center"/>
      <protection hidden="1"/>
    </xf>
    <xf numFmtId="0" fontId="93" fillId="0" borderId="62" xfId="1" applyFont="1" applyBorder="1" applyAlignment="1" applyProtection="1">
      <alignment horizontal="distributed" vertical="center" wrapText="1" indent="5"/>
      <protection hidden="1"/>
    </xf>
    <xf numFmtId="0" fontId="93" fillId="0" borderId="63" xfId="1" applyFont="1" applyBorder="1" applyAlignment="1" applyProtection="1">
      <alignment horizontal="distributed" vertical="center" wrapText="1" indent="5"/>
      <protection hidden="1"/>
    </xf>
    <xf numFmtId="0" fontId="93" fillId="0" borderId="64" xfId="1" applyFont="1" applyBorder="1" applyAlignment="1" applyProtection="1">
      <alignment horizontal="distributed" vertical="center" wrapText="1" indent="5"/>
      <protection hidden="1"/>
    </xf>
    <xf numFmtId="0" fontId="93" fillId="0" borderId="60" xfId="1" applyFont="1" applyBorder="1" applyAlignment="1" applyProtection="1">
      <alignment horizontal="distributed" vertical="center" wrapText="1" indent="5"/>
      <protection hidden="1"/>
    </xf>
    <xf numFmtId="0" fontId="93" fillId="0" borderId="55" xfId="1" applyFont="1" applyBorder="1" applyAlignment="1" applyProtection="1">
      <alignment horizontal="distributed" vertical="center" wrapText="1" indent="5"/>
      <protection hidden="1"/>
    </xf>
    <xf numFmtId="0" fontId="93" fillId="0" borderId="61" xfId="1" applyFont="1" applyBorder="1" applyAlignment="1" applyProtection="1">
      <alignment horizontal="distributed" vertical="center" wrapText="1" indent="5"/>
      <protection hidden="1"/>
    </xf>
    <xf numFmtId="0" fontId="59" fillId="0" borderId="23" xfId="1" applyFont="1" applyBorder="1" applyAlignment="1" applyProtection="1">
      <alignment horizontal="center" vertical="center" textRotation="255"/>
      <protection hidden="1"/>
    </xf>
    <xf numFmtId="0" fontId="59" fillId="0" borderId="24" xfId="1" applyFont="1" applyBorder="1" applyAlignment="1" applyProtection="1">
      <alignment horizontal="center" vertical="center" textRotation="255"/>
      <protection hidden="1"/>
    </xf>
    <xf numFmtId="0" fontId="59" fillId="0" borderId="15" xfId="1" applyFont="1" applyBorder="1" applyAlignment="1" applyProtection="1">
      <alignment horizontal="center" vertical="center" textRotation="255"/>
      <protection hidden="1"/>
    </xf>
    <xf numFmtId="0" fontId="59" fillId="0" borderId="28" xfId="1" applyFont="1" applyBorder="1" applyAlignment="1" applyProtection="1">
      <alignment horizontal="center" vertical="center" textRotation="255"/>
      <protection hidden="1"/>
    </xf>
    <xf numFmtId="0" fontId="59" fillId="0" borderId="19" xfId="1" applyFont="1" applyBorder="1" applyAlignment="1" applyProtection="1">
      <alignment horizontal="center" vertical="center" textRotation="255"/>
      <protection hidden="1"/>
    </xf>
    <xf numFmtId="0" fontId="59" fillId="0" borderId="49" xfId="1" applyFont="1" applyBorder="1" applyAlignment="1" applyProtection="1">
      <alignment horizontal="center" vertical="center" textRotation="255"/>
      <protection hidden="1"/>
    </xf>
    <xf numFmtId="0" fontId="59" fillId="0" borderId="19" xfId="1" applyFont="1" applyBorder="1" applyAlignment="1" applyProtection="1">
      <alignment horizontal="center" vertical="center" wrapText="1"/>
      <protection hidden="1"/>
    </xf>
    <xf numFmtId="0" fontId="59" fillId="0" borderId="32" xfId="1" applyFont="1" applyBorder="1" applyAlignment="1" applyProtection="1">
      <alignment horizontal="center" vertical="center" wrapText="1"/>
      <protection hidden="1"/>
    </xf>
    <xf numFmtId="0" fontId="59" fillId="0" borderId="49" xfId="1" applyFont="1" applyBorder="1" applyAlignment="1" applyProtection="1">
      <alignment horizontal="center" vertical="center" wrapText="1"/>
      <protection hidden="1"/>
    </xf>
    <xf numFmtId="0" fontId="83" fillId="0" borderId="70" xfId="1" applyFont="1" applyBorder="1" applyAlignment="1" applyProtection="1">
      <alignment horizontal="center" vertical="center"/>
      <protection hidden="1"/>
    </xf>
    <xf numFmtId="0" fontId="83" fillId="0" borderId="68" xfId="1" applyFont="1" applyBorder="1" applyAlignment="1" applyProtection="1">
      <alignment horizontal="center" vertical="center"/>
      <protection hidden="1"/>
    </xf>
    <xf numFmtId="0" fontId="72" fillId="0" borderId="113" xfId="1" applyFont="1" applyBorder="1" applyAlignment="1" applyProtection="1">
      <alignment horizontal="center" vertical="center"/>
      <protection hidden="1"/>
    </xf>
    <xf numFmtId="0" fontId="128" fillId="0" borderId="110" xfId="1" applyFont="1" applyBorder="1" applyAlignment="1" applyProtection="1">
      <alignment horizontal="center" vertical="center"/>
      <protection hidden="1"/>
    </xf>
    <xf numFmtId="0" fontId="128" fillId="0" borderId="0" xfId="1" applyFont="1" applyAlignment="1" applyProtection="1">
      <alignment horizontal="center" vertical="center"/>
      <protection hidden="1"/>
    </xf>
    <xf numFmtId="0" fontId="128" fillId="0" borderId="81" xfId="1" applyFont="1" applyBorder="1" applyAlignment="1" applyProtection="1">
      <alignment horizontal="center" vertical="center"/>
      <protection hidden="1"/>
    </xf>
    <xf numFmtId="0" fontId="58" fillId="0" borderId="72" xfId="1" applyFont="1" applyBorder="1" applyAlignment="1" applyProtection="1">
      <alignment horizontal="center" vertical="center"/>
      <protection hidden="1"/>
    </xf>
    <xf numFmtId="0" fontId="58" fillId="0" borderId="73" xfId="1" applyFont="1" applyBorder="1" applyAlignment="1" applyProtection="1">
      <alignment horizontal="center" vertical="center"/>
      <protection hidden="1"/>
    </xf>
    <xf numFmtId="0" fontId="58" fillId="0" borderId="74" xfId="1" applyFont="1" applyBorder="1" applyAlignment="1" applyProtection="1">
      <alignment horizontal="center" vertical="center"/>
      <protection hidden="1"/>
    </xf>
    <xf numFmtId="0" fontId="58" fillId="0" borderId="110" xfId="1" applyFont="1" applyBorder="1" applyAlignment="1" applyProtection="1">
      <alignment horizontal="center" vertical="center"/>
      <protection hidden="1"/>
    </xf>
    <xf numFmtId="0" fontId="58" fillId="0" borderId="0" xfId="1" applyFont="1" applyAlignment="1" applyProtection="1">
      <alignment horizontal="center" vertical="center"/>
      <protection hidden="1"/>
    </xf>
    <xf numFmtId="0" fontId="58" fillId="0" borderId="81" xfId="1" applyFont="1" applyBorder="1" applyAlignment="1" applyProtection="1">
      <alignment horizontal="center" vertical="center"/>
      <protection hidden="1"/>
    </xf>
    <xf numFmtId="0" fontId="58" fillId="0" borderId="75" xfId="1" applyFont="1" applyBorder="1" applyAlignment="1" applyProtection="1">
      <alignment horizontal="center" vertical="center"/>
      <protection hidden="1"/>
    </xf>
    <xf numFmtId="0" fontId="58" fillId="0" borderId="76" xfId="1" applyFont="1" applyBorder="1" applyAlignment="1" applyProtection="1">
      <alignment horizontal="center" vertical="center"/>
      <protection hidden="1"/>
    </xf>
    <xf numFmtId="0" fontId="58" fillId="0" borderId="77" xfId="1" applyFont="1" applyBorder="1" applyAlignment="1" applyProtection="1">
      <alignment horizontal="center" vertical="center"/>
      <protection hidden="1"/>
    </xf>
    <xf numFmtId="0" fontId="69" fillId="0" borderId="110" xfId="1" applyFont="1" applyBorder="1" applyAlignment="1" applyProtection="1">
      <alignment horizontal="center" vertical="center"/>
      <protection hidden="1"/>
    </xf>
    <xf numFmtId="0" fontId="69" fillId="0" borderId="81" xfId="1" applyFont="1" applyBorder="1" applyAlignment="1" applyProtection="1">
      <alignment horizontal="center" vertical="center"/>
      <protection hidden="1"/>
    </xf>
    <xf numFmtId="0" fontId="66" fillId="0" borderId="63" xfId="1" applyFont="1" applyBorder="1" applyAlignment="1" applyProtection="1">
      <alignment horizontal="center" vertical="center" wrapText="1"/>
      <protection hidden="1"/>
    </xf>
    <xf numFmtId="0" fontId="59" fillId="0" borderId="12" xfId="1" applyFont="1" applyBorder="1" applyAlignment="1" applyProtection="1">
      <alignment horizontal="distributed" vertical="center" justifyLastLine="1"/>
      <protection hidden="1"/>
    </xf>
    <xf numFmtId="0" fontId="74" fillId="0" borderId="62" xfId="1" applyFont="1" applyBorder="1" applyAlignment="1" applyProtection="1">
      <alignment horizontal="center" vertical="center" wrapText="1"/>
      <protection hidden="1"/>
    </xf>
    <xf numFmtId="0" fontId="74" fillId="0" borderId="63" xfId="1" applyFont="1" applyBorder="1" applyAlignment="1" applyProtection="1">
      <alignment horizontal="center" vertical="center" wrapText="1"/>
      <protection hidden="1"/>
    </xf>
    <xf numFmtId="0" fontId="74" fillId="0" borderId="64" xfId="1" applyFont="1" applyBorder="1" applyAlignment="1" applyProtection="1">
      <alignment horizontal="center" vertical="center" wrapText="1"/>
      <protection hidden="1"/>
    </xf>
    <xf numFmtId="0" fontId="69" fillId="0" borderId="0" xfId="1" applyFont="1" applyAlignment="1" applyProtection="1">
      <alignment horizontal="left" vertical="center" wrapText="1"/>
      <protection hidden="1"/>
    </xf>
    <xf numFmtId="0" fontId="4" fillId="0" borderId="0" xfId="1" applyFont="1" applyAlignment="1" applyProtection="1">
      <alignment horizontal="center" vertical="center"/>
      <protection hidden="1"/>
    </xf>
    <xf numFmtId="0" fontId="69" fillId="0" borderId="0" xfId="1" applyFont="1" applyAlignment="1" applyProtection="1">
      <alignment horizontal="left" vertical="center"/>
      <protection hidden="1"/>
    </xf>
    <xf numFmtId="0" fontId="69" fillId="0" borderId="0" xfId="1" applyFont="1" applyAlignment="1" applyProtection="1">
      <alignment horizontal="center" vertical="center"/>
      <protection hidden="1"/>
    </xf>
    <xf numFmtId="0" fontId="69" fillId="0" borderId="0" xfId="1" applyFont="1" applyAlignment="1" applyProtection="1">
      <alignment horizontal="center" vertical="center" wrapText="1"/>
      <protection hidden="1"/>
    </xf>
    <xf numFmtId="0" fontId="69" fillId="0" borderId="62" xfId="1" applyFont="1" applyBorder="1" applyAlignment="1" applyProtection="1">
      <alignment horizontal="left" vertical="center" wrapText="1"/>
      <protection hidden="1"/>
    </xf>
    <xf numFmtId="0" fontId="69" fillId="0" borderId="63" xfId="1" applyFont="1" applyBorder="1" applyAlignment="1" applyProtection="1">
      <alignment horizontal="left" vertical="center" wrapText="1"/>
      <protection hidden="1"/>
    </xf>
    <xf numFmtId="0" fontId="69" fillId="0" borderId="64" xfId="1" applyFont="1" applyBorder="1" applyAlignment="1" applyProtection="1">
      <alignment horizontal="left" vertical="center" wrapText="1"/>
      <protection hidden="1"/>
    </xf>
    <xf numFmtId="0" fontId="69" fillId="0" borderId="60" xfId="1" applyFont="1" applyBorder="1" applyAlignment="1" applyProtection="1">
      <alignment horizontal="left" vertical="center" wrapText="1"/>
      <protection hidden="1"/>
    </xf>
    <xf numFmtId="0" fontId="69" fillId="0" borderId="55" xfId="1" applyFont="1" applyBorder="1" applyAlignment="1" applyProtection="1">
      <alignment horizontal="left" vertical="center" wrapText="1"/>
      <protection hidden="1"/>
    </xf>
    <xf numFmtId="0" fontId="69" fillId="0" borderId="61" xfId="1" applyFont="1" applyBorder="1" applyAlignment="1" applyProtection="1">
      <alignment horizontal="left" vertical="center" wrapText="1"/>
      <protection hidden="1"/>
    </xf>
    <xf numFmtId="0" fontId="74" fillId="0" borderId="33" xfId="1" applyFont="1" applyBorder="1" applyAlignment="1" applyProtection="1">
      <alignment horizontal="distributed" vertical="center" justifyLastLine="1"/>
      <protection hidden="1"/>
    </xf>
    <xf numFmtId="0" fontId="74" fillId="0" borderId="61" xfId="1" applyFont="1" applyBorder="1" applyAlignment="1" applyProtection="1">
      <alignment horizontal="center" vertical="center" wrapText="1"/>
      <protection hidden="1"/>
    </xf>
    <xf numFmtId="0" fontId="72" fillId="0" borderId="72" xfId="1" applyFont="1" applyBorder="1" applyAlignment="1" applyProtection="1">
      <alignment horizontal="center" vertical="center"/>
      <protection hidden="1"/>
    </xf>
    <xf numFmtId="0" fontId="72" fillId="0" borderId="74" xfId="1" applyFont="1" applyBorder="1" applyAlignment="1" applyProtection="1">
      <alignment horizontal="center" vertical="center"/>
      <protection hidden="1"/>
    </xf>
    <xf numFmtId="0" fontId="72" fillId="0" borderId="75" xfId="1" applyFont="1" applyBorder="1" applyAlignment="1" applyProtection="1">
      <alignment horizontal="center" vertical="center"/>
      <protection hidden="1"/>
    </xf>
    <xf numFmtId="0" fontId="72" fillId="0" borderId="77" xfId="1" applyFont="1" applyBorder="1" applyAlignment="1" applyProtection="1">
      <alignment horizontal="center" vertical="center"/>
      <protection hidden="1"/>
    </xf>
    <xf numFmtId="0" fontId="128" fillId="0" borderId="0" xfId="1" applyFont="1" applyAlignment="1" applyProtection="1">
      <alignment horizontal="center" vertical="center" wrapText="1"/>
      <protection hidden="1"/>
    </xf>
    <xf numFmtId="0" fontId="92" fillId="0" borderId="0" xfId="1" applyFont="1" applyAlignment="1" applyProtection="1">
      <alignment horizontal="center" vertical="center" wrapText="1"/>
      <protection hidden="1"/>
    </xf>
    <xf numFmtId="0" fontId="92" fillId="0" borderId="81" xfId="1" applyFont="1" applyBorder="1" applyAlignment="1" applyProtection="1">
      <alignment horizontal="center" vertical="center" wrapText="1"/>
      <protection hidden="1"/>
    </xf>
    <xf numFmtId="0" fontId="72" fillId="0" borderId="73" xfId="1" applyFont="1" applyBorder="1" applyAlignment="1" applyProtection="1">
      <alignment horizontal="center" vertical="center"/>
      <protection hidden="1"/>
    </xf>
    <xf numFmtId="0" fontId="72" fillId="0" borderId="76" xfId="1" applyFont="1" applyBorder="1" applyAlignment="1" applyProtection="1">
      <alignment horizontal="center" vertical="center"/>
      <protection hidden="1"/>
    </xf>
    <xf numFmtId="0" fontId="58" fillId="0" borderId="108" xfId="1" quotePrefix="1" applyFont="1" applyBorder="1" applyAlignment="1" applyProtection="1">
      <alignment horizontal="center" vertical="center"/>
      <protection hidden="1"/>
    </xf>
    <xf numFmtId="0" fontId="58" fillId="0" borderId="111" xfId="1" applyFont="1" applyBorder="1" applyAlignment="1" applyProtection="1">
      <alignment horizontal="center" vertical="center"/>
      <protection hidden="1"/>
    </xf>
    <xf numFmtId="0" fontId="58" fillId="0" borderId="109" xfId="1" applyFont="1" applyBorder="1" applyAlignment="1" applyProtection="1">
      <alignment horizontal="center" vertical="center"/>
      <protection hidden="1"/>
    </xf>
    <xf numFmtId="0" fontId="73" fillId="0" borderId="23" xfId="1" applyFont="1" applyBorder="1" applyAlignment="1" applyProtection="1">
      <alignment horizontal="distributed" vertical="center" justifyLastLine="1"/>
      <protection hidden="1"/>
    </xf>
    <xf numFmtId="0" fontId="73" fillId="0" borderId="12" xfId="1" applyFont="1" applyBorder="1" applyAlignment="1" applyProtection="1">
      <alignment horizontal="distributed" vertical="center" justifyLastLine="1"/>
      <protection hidden="1"/>
    </xf>
    <xf numFmtId="0" fontId="73" fillId="0" borderId="24" xfId="1" applyFont="1" applyBorder="1" applyAlignment="1" applyProtection="1">
      <alignment horizontal="distributed" vertical="center" justifyLastLine="1"/>
      <protection hidden="1"/>
    </xf>
    <xf numFmtId="0" fontId="73" fillId="0" borderId="15" xfId="1" applyFont="1" applyBorder="1" applyAlignment="1" applyProtection="1">
      <alignment horizontal="distributed" vertical="center" justifyLastLine="1"/>
      <protection hidden="1"/>
    </xf>
    <xf numFmtId="0" fontId="73" fillId="0" borderId="0" xfId="1" applyFont="1" applyAlignment="1" applyProtection="1">
      <alignment horizontal="distributed" vertical="center" justifyLastLine="1"/>
      <protection hidden="1"/>
    </xf>
    <xf numFmtId="0" fontId="73" fillId="0" borderId="28" xfId="1" applyFont="1" applyBorder="1" applyAlignment="1" applyProtection="1">
      <alignment horizontal="distributed" vertical="center" justifyLastLine="1"/>
      <protection hidden="1"/>
    </xf>
    <xf numFmtId="0" fontId="73" fillId="0" borderId="19" xfId="1" applyFont="1" applyBorder="1" applyAlignment="1" applyProtection="1">
      <alignment horizontal="distributed" vertical="center" justifyLastLine="1"/>
      <protection hidden="1"/>
    </xf>
    <xf numFmtId="0" fontId="73" fillId="0" borderId="32" xfId="1" applyFont="1" applyBorder="1" applyAlignment="1" applyProtection="1">
      <alignment horizontal="distributed" vertical="center" justifyLastLine="1"/>
      <protection hidden="1"/>
    </xf>
    <xf numFmtId="0" fontId="73" fillId="0" borderId="49" xfId="1" applyFont="1" applyBorder="1" applyAlignment="1" applyProtection="1">
      <alignment horizontal="distributed" vertical="center" justifyLastLine="1"/>
      <protection hidden="1"/>
    </xf>
    <xf numFmtId="0" fontId="66" fillId="0" borderId="23" xfId="1" applyFont="1" applyBorder="1" applyAlignment="1" applyProtection="1">
      <alignment horizontal="distributed" vertical="center" justifyLastLine="1"/>
      <protection hidden="1"/>
    </xf>
    <xf numFmtId="0" fontId="66" fillId="0" borderId="12" xfId="1" applyFont="1" applyBorder="1" applyAlignment="1" applyProtection="1">
      <alignment horizontal="distributed" vertical="center" justifyLastLine="1"/>
      <protection hidden="1"/>
    </xf>
    <xf numFmtId="0" fontId="66" fillId="0" borderId="24" xfId="1" applyFont="1" applyBorder="1" applyAlignment="1" applyProtection="1">
      <alignment horizontal="distributed" vertical="center" justifyLastLine="1"/>
      <protection hidden="1"/>
    </xf>
    <xf numFmtId="0" fontId="66" fillId="0" borderId="15" xfId="1" applyFont="1" applyBorder="1" applyAlignment="1" applyProtection="1">
      <alignment horizontal="distributed" vertical="center" justifyLastLine="1"/>
      <protection hidden="1"/>
    </xf>
    <xf numFmtId="0" fontId="66" fillId="0" borderId="0" xfId="1" applyFont="1" applyAlignment="1" applyProtection="1">
      <alignment horizontal="distributed" vertical="center" justifyLastLine="1"/>
      <protection hidden="1"/>
    </xf>
    <xf numFmtId="0" fontId="66" fillId="0" borderId="28" xfId="1" applyFont="1" applyBorder="1" applyAlignment="1" applyProtection="1">
      <alignment horizontal="distributed" vertical="center" justifyLastLine="1"/>
      <protection hidden="1"/>
    </xf>
    <xf numFmtId="0" fontId="65" fillId="0" borderId="0" xfId="1" applyFont="1" applyAlignment="1" applyProtection="1">
      <alignment horizontal="center" vertical="center" wrapText="1"/>
      <protection hidden="1"/>
    </xf>
    <xf numFmtId="0" fontId="97" fillId="0" borderId="162" xfId="1" applyFont="1" applyBorder="1" applyAlignment="1" applyProtection="1">
      <alignment horizontal="center" vertical="center"/>
      <protection hidden="1"/>
    </xf>
    <xf numFmtId="0" fontId="97" fillId="0" borderId="163" xfId="1" applyFont="1" applyBorder="1" applyAlignment="1" applyProtection="1">
      <alignment horizontal="center" vertical="center"/>
      <protection hidden="1"/>
    </xf>
    <xf numFmtId="0" fontId="97" fillId="0" borderId="164" xfId="1" applyFont="1" applyBorder="1" applyAlignment="1" applyProtection="1">
      <alignment horizontal="center" vertical="center"/>
      <protection hidden="1"/>
    </xf>
    <xf numFmtId="0" fontId="74" fillId="0" borderId="33" xfId="1" applyFont="1" applyBorder="1" applyAlignment="1" applyProtection="1">
      <alignment horizontal="center" vertical="center"/>
      <protection hidden="1"/>
    </xf>
    <xf numFmtId="0" fontId="74" fillId="0" borderId="45" xfId="1" applyFont="1" applyBorder="1" applyAlignment="1" applyProtection="1">
      <alignment horizontal="center" vertical="center"/>
      <protection hidden="1"/>
    </xf>
    <xf numFmtId="0" fontId="63" fillId="0" borderId="15" xfId="1" applyFont="1" applyBorder="1" applyAlignment="1" applyProtection="1">
      <alignment horizontal="distributed" vertical="center" justifyLastLine="1"/>
      <protection hidden="1"/>
    </xf>
    <xf numFmtId="0" fontId="63" fillId="0" borderId="0" xfId="1" applyFont="1" applyAlignment="1" applyProtection="1">
      <alignment horizontal="distributed" vertical="center" justifyLastLine="1"/>
      <protection hidden="1"/>
    </xf>
    <xf numFmtId="0" fontId="63" fillId="0" borderId="28" xfId="1" applyFont="1" applyBorder="1" applyAlignment="1" applyProtection="1">
      <alignment horizontal="distributed" vertical="center" justifyLastLine="1"/>
      <protection hidden="1"/>
    </xf>
    <xf numFmtId="0" fontId="63" fillId="0" borderId="19" xfId="1" applyFont="1" applyBorder="1" applyAlignment="1" applyProtection="1">
      <alignment horizontal="distributed" vertical="center" justifyLastLine="1"/>
      <protection hidden="1"/>
    </xf>
    <xf numFmtId="0" fontId="63" fillId="0" borderId="32" xfId="1" applyFont="1" applyBorder="1" applyAlignment="1" applyProtection="1">
      <alignment horizontal="distributed" vertical="center" justifyLastLine="1"/>
      <protection hidden="1"/>
    </xf>
    <xf numFmtId="0" fontId="63" fillId="0" borderId="49" xfId="1" applyFont="1" applyBorder="1" applyAlignment="1" applyProtection="1">
      <alignment horizontal="distributed" vertical="center" justifyLastLine="1"/>
      <protection hidden="1"/>
    </xf>
    <xf numFmtId="0" fontId="60" fillId="0" borderId="0" xfId="1" applyFont="1" applyAlignment="1" applyProtection="1">
      <alignment horizontal="left" vertical="center"/>
      <protection hidden="1"/>
    </xf>
    <xf numFmtId="0" fontId="60" fillId="0" borderId="32" xfId="1" applyFont="1" applyBorder="1" applyAlignment="1" applyProtection="1">
      <alignment horizontal="left" vertical="center"/>
      <protection hidden="1"/>
    </xf>
    <xf numFmtId="0" fontId="59" fillId="0" borderId="23" xfId="1" applyFont="1" applyBorder="1" applyAlignment="1" applyProtection="1">
      <alignment horizontal="center" vertical="distributed" textRotation="255" justifyLastLine="1"/>
      <protection hidden="1"/>
    </xf>
    <xf numFmtId="0" fontId="59" fillId="0" borderId="24" xfId="1" applyFont="1" applyBorder="1" applyAlignment="1" applyProtection="1">
      <alignment horizontal="center" vertical="distributed" textRotation="255" justifyLastLine="1"/>
      <protection hidden="1"/>
    </xf>
    <xf numFmtId="0" fontId="59" fillId="0" borderId="15" xfId="1" applyFont="1" applyBorder="1" applyAlignment="1" applyProtection="1">
      <alignment horizontal="center" vertical="distributed" textRotation="255" justifyLastLine="1"/>
      <protection hidden="1"/>
    </xf>
    <xf numFmtId="0" fontId="59" fillId="0" borderId="28" xfId="1" applyFont="1" applyBorder="1" applyAlignment="1" applyProtection="1">
      <alignment horizontal="center" vertical="distributed" textRotation="255" justifyLastLine="1"/>
      <protection hidden="1"/>
    </xf>
    <xf numFmtId="0" fontId="59" fillId="0" borderId="19" xfId="1" applyFont="1" applyBorder="1" applyAlignment="1" applyProtection="1">
      <alignment horizontal="center" vertical="distributed" textRotation="255" justifyLastLine="1"/>
      <protection hidden="1"/>
    </xf>
    <xf numFmtId="0" fontId="59" fillId="0" borderId="49" xfId="1" applyFont="1" applyBorder="1" applyAlignment="1" applyProtection="1">
      <alignment horizontal="center" vertical="distributed" textRotation="255" justifyLastLine="1"/>
      <protection hidden="1"/>
    </xf>
    <xf numFmtId="0" fontId="75" fillId="0" borderId="0" xfId="1" applyFont="1" applyAlignment="1" applyProtection="1">
      <alignment horizontal="left" vertical="distributed" wrapText="1"/>
      <protection hidden="1"/>
    </xf>
    <xf numFmtId="0" fontId="75" fillId="0" borderId="28" xfId="1" applyFont="1" applyBorder="1" applyAlignment="1" applyProtection="1">
      <alignment horizontal="left" vertical="distributed" wrapText="1"/>
      <protection hidden="1"/>
    </xf>
    <xf numFmtId="0" fontId="74" fillId="0" borderId="68" xfId="1" applyFont="1" applyBorder="1" applyAlignment="1" applyProtection="1">
      <alignment horizontal="center" vertical="center" wrapText="1"/>
      <protection hidden="1"/>
    </xf>
    <xf numFmtId="0" fontId="98" fillId="0" borderId="117" xfId="1" applyFont="1" applyBorder="1" applyAlignment="1" applyProtection="1">
      <alignment horizontal="left" vertical="center" indent="1" shrinkToFit="1"/>
      <protection hidden="1"/>
    </xf>
    <xf numFmtId="0" fontId="98" fillId="0" borderId="106" xfId="1" applyFont="1" applyBorder="1" applyAlignment="1" applyProtection="1">
      <alignment horizontal="left" vertical="center" indent="1" shrinkToFit="1"/>
      <protection hidden="1"/>
    </xf>
    <xf numFmtId="0" fontId="98" fillId="0" borderId="15" xfId="1" applyFont="1" applyBorder="1" applyAlignment="1" applyProtection="1">
      <alignment horizontal="left" vertical="center" indent="1" shrinkToFit="1"/>
      <protection hidden="1"/>
    </xf>
    <xf numFmtId="0" fontId="98" fillId="0" borderId="0" xfId="1" applyFont="1" applyAlignment="1" applyProtection="1">
      <alignment horizontal="left" vertical="center" indent="1" shrinkToFit="1"/>
      <protection hidden="1"/>
    </xf>
    <xf numFmtId="0" fontId="98" fillId="0" borderId="19" xfId="1" applyFont="1" applyBorder="1" applyAlignment="1" applyProtection="1">
      <alignment horizontal="left" vertical="center" indent="1" shrinkToFit="1"/>
      <protection hidden="1"/>
    </xf>
    <xf numFmtId="0" fontId="98" fillId="0" borderId="32" xfId="1" applyFont="1" applyBorder="1" applyAlignment="1" applyProtection="1">
      <alignment horizontal="left" vertical="center" indent="1" shrinkToFit="1"/>
      <protection hidden="1"/>
    </xf>
    <xf numFmtId="58" fontId="80" fillId="0" borderId="62" xfId="1" applyNumberFormat="1" applyFont="1" applyBorder="1" applyAlignment="1" applyProtection="1">
      <alignment horizontal="left" vertical="top"/>
      <protection hidden="1"/>
    </xf>
    <xf numFmtId="0" fontId="80" fillId="0" borderId="63" xfId="1" applyFont="1" applyBorder="1" applyAlignment="1" applyProtection="1">
      <alignment horizontal="left" vertical="top"/>
      <protection hidden="1"/>
    </xf>
    <xf numFmtId="0" fontId="80" fillId="0" borderId="58" xfId="1" applyFont="1" applyBorder="1" applyAlignment="1" applyProtection="1">
      <alignment horizontal="left" vertical="top"/>
      <protection hidden="1"/>
    </xf>
    <xf numFmtId="0" fontId="80" fillId="0" borderId="0" xfId="1" applyFont="1" applyAlignment="1" applyProtection="1">
      <alignment horizontal="left" vertical="top"/>
      <protection hidden="1"/>
    </xf>
    <xf numFmtId="0" fontId="50" fillId="0" borderId="63" xfId="1" applyFont="1" applyBorder="1" applyAlignment="1" applyProtection="1">
      <alignment horizontal="center" vertical="center" wrapText="1"/>
      <protection hidden="1"/>
    </xf>
    <xf numFmtId="0" fontId="50" fillId="0" borderId="0" xfId="1" applyFont="1" applyAlignment="1" applyProtection="1">
      <alignment horizontal="center" vertical="center" wrapText="1"/>
      <protection hidden="1"/>
    </xf>
    <xf numFmtId="0" fontId="60" fillId="0" borderId="63" xfId="1" applyFont="1" applyBorder="1" applyAlignment="1" applyProtection="1">
      <alignment horizontal="left" vertical="center" wrapText="1"/>
      <protection hidden="1"/>
    </xf>
    <xf numFmtId="0" fontId="60" fillId="0" borderId="0" xfId="1" applyFont="1" applyAlignment="1" applyProtection="1">
      <alignment horizontal="left" vertical="center" wrapText="1"/>
      <protection hidden="1"/>
    </xf>
    <xf numFmtId="0" fontId="90" fillId="0" borderId="0" xfId="1" applyFont="1" applyAlignment="1" applyProtection="1">
      <alignment horizontal="center" wrapText="1"/>
      <protection hidden="1"/>
    </xf>
    <xf numFmtId="0" fontId="90" fillId="0" borderId="59" xfId="1" applyFont="1" applyBorder="1" applyAlignment="1" applyProtection="1">
      <alignment horizontal="center" wrapText="1"/>
      <protection hidden="1"/>
    </xf>
    <xf numFmtId="0" fontId="88" fillId="0" borderId="0" xfId="1" applyFont="1" applyAlignment="1" applyProtection="1">
      <alignment horizontal="left" vertical="center"/>
      <protection hidden="1"/>
    </xf>
    <xf numFmtId="0" fontId="4" fillId="0" borderId="23" xfId="1" applyFont="1" applyBorder="1" applyAlignment="1" applyProtection="1">
      <alignment horizontal="left" vertical="center" indent="1" shrinkToFit="1"/>
      <protection hidden="1"/>
    </xf>
    <xf numFmtId="0" fontId="4" fillId="0" borderId="12" xfId="1" applyFont="1" applyBorder="1" applyAlignment="1" applyProtection="1">
      <alignment horizontal="left" vertical="center" indent="1" shrinkToFit="1"/>
      <protection hidden="1"/>
    </xf>
    <xf numFmtId="0" fontId="4" fillId="0" borderId="24" xfId="1" applyFont="1" applyBorder="1" applyAlignment="1" applyProtection="1">
      <alignment horizontal="left" vertical="center" indent="1" shrinkToFit="1"/>
      <protection hidden="1"/>
    </xf>
    <xf numFmtId="0" fontId="4" fillId="0" borderId="15" xfId="1" applyFont="1" applyBorder="1" applyAlignment="1" applyProtection="1">
      <alignment horizontal="left" vertical="center" indent="1" shrinkToFit="1"/>
      <protection hidden="1"/>
    </xf>
    <xf numFmtId="0" fontId="4" fillId="0" borderId="0" xfId="1" applyFont="1" applyAlignment="1" applyProtection="1">
      <alignment horizontal="left" vertical="center" indent="1" shrinkToFit="1"/>
      <protection hidden="1"/>
    </xf>
    <xf numFmtId="0" fontId="4" fillId="0" borderId="28" xfId="1" applyFont="1" applyBorder="1" applyAlignment="1" applyProtection="1">
      <alignment horizontal="left" vertical="center" indent="1" shrinkToFit="1"/>
      <protection hidden="1"/>
    </xf>
    <xf numFmtId="0" fontId="4" fillId="0" borderId="121" xfId="1" applyFont="1" applyBorder="1" applyAlignment="1" applyProtection="1">
      <alignment horizontal="left" vertical="center" indent="1" shrinkToFit="1"/>
      <protection hidden="1"/>
    </xf>
    <xf numFmtId="0" fontId="4" fillId="0" borderId="122" xfId="1" applyFont="1" applyBorder="1" applyAlignment="1" applyProtection="1">
      <alignment horizontal="left" vertical="center" indent="1" shrinkToFit="1"/>
      <protection hidden="1"/>
    </xf>
    <xf numFmtId="0" fontId="4" fillId="0" borderId="123" xfId="1" applyFont="1" applyBorder="1" applyAlignment="1" applyProtection="1">
      <alignment horizontal="left" vertical="center" indent="1" shrinkToFit="1"/>
      <protection hidden="1"/>
    </xf>
    <xf numFmtId="0" fontId="88" fillId="0" borderId="15" xfId="1" applyFont="1" applyBorder="1" applyAlignment="1" applyProtection="1">
      <alignment horizontal="center" vertical="center" wrapText="1"/>
      <protection hidden="1"/>
    </xf>
    <xf numFmtId="0" fontId="88" fillId="0" borderId="0" xfId="1" applyFont="1" applyAlignment="1" applyProtection="1">
      <alignment horizontal="center" vertical="center" wrapText="1"/>
      <protection hidden="1"/>
    </xf>
    <xf numFmtId="49" fontId="50" fillId="0" borderId="23" xfId="1" applyNumberFormat="1" applyFont="1" applyBorder="1" applyAlignment="1" applyProtection="1">
      <alignment horizontal="distributed" vertical="center" wrapText="1" indent="1"/>
      <protection hidden="1"/>
    </xf>
    <xf numFmtId="49" fontId="50" fillId="0" borderId="12" xfId="1" applyNumberFormat="1" applyFont="1" applyBorder="1" applyAlignment="1" applyProtection="1">
      <alignment horizontal="distributed" vertical="center" wrapText="1" indent="1"/>
      <protection hidden="1"/>
    </xf>
    <xf numFmtId="49" fontId="50" fillId="0" borderId="24" xfId="1" applyNumberFormat="1" applyFont="1" applyBorder="1" applyAlignment="1" applyProtection="1">
      <alignment horizontal="distributed" vertical="center" wrapText="1" indent="1"/>
      <protection hidden="1"/>
    </xf>
    <xf numFmtId="49" fontId="50" fillId="0" borderId="19" xfId="1" applyNumberFormat="1" applyFont="1" applyBorder="1" applyAlignment="1" applyProtection="1">
      <alignment horizontal="distributed" vertical="center" wrapText="1" indent="1"/>
      <protection hidden="1"/>
    </xf>
    <xf numFmtId="49" fontId="50" fillId="0" borderId="32" xfId="1" applyNumberFormat="1" applyFont="1" applyBorder="1" applyAlignment="1" applyProtection="1">
      <alignment horizontal="distributed" vertical="center" wrapText="1" indent="1"/>
      <protection hidden="1"/>
    </xf>
    <xf numFmtId="49" fontId="50" fillId="0" borderId="49" xfId="1" applyNumberFormat="1" applyFont="1" applyBorder="1" applyAlignment="1" applyProtection="1">
      <alignment horizontal="distributed" vertical="center" wrapText="1" indent="1"/>
      <protection hidden="1"/>
    </xf>
    <xf numFmtId="0" fontId="64" fillId="0" borderId="23" xfId="1" applyFont="1" applyBorder="1" applyAlignment="1" applyProtection="1">
      <alignment horizontal="center" vertical="center"/>
      <protection hidden="1"/>
    </xf>
    <xf numFmtId="0" fontId="64" fillId="0" borderId="12" xfId="1" applyFont="1" applyBorder="1" applyAlignment="1" applyProtection="1">
      <alignment horizontal="center" vertical="center"/>
      <protection hidden="1"/>
    </xf>
    <xf numFmtId="0" fontId="64" fillId="0" borderId="24" xfId="1" applyFont="1" applyBorder="1" applyAlignment="1" applyProtection="1">
      <alignment horizontal="center" vertical="center"/>
      <protection hidden="1"/>
    </xf>
    <xf numFmtId="0" fontId="64" fillId="0" borderId="19" xfId="1" applyFont="1" applyBorder="1" applyAlignment="1" applyProtection="1">
      <alignment horizontal="center" vertical="center"/>
      <protection hidden="1"/>
    </xf>
    <xf numFmtId="0" fontId="64" fillId="0" borderId="32" xfId="1" applyFont="1" applyBorder="1" applyAlignment="1" applyProtection="1">
      <alignment horizontal="center" vertical="center"/>
      <protection hidden="1"/>
    </xf>
    <xf numFmtId="0" fontId="64" fillId="0" borderId="49" xfId="1" applyFont="1" applyBorder="1" applyAlignment="1" applyProtection="1">
      <alignment horizontal="center" vertical="center"/>
      <protection hidden="1"/>
    </xf>
    <xf numFmtId="0" fontId="71" fillId="0" borderId="23" xfId="1" applyFont="1" applyBorder="1" applyAlignment="1" applyProtection="1">
      <alignment horizontal="center" vertical="center" textRotation="255"/>
      <protection hidden="1"/>
    </xf>
    <xf numFmtId="0" fontId="71" fillId="0" borderId="12" xfId="1" applyFont="1" applyBorder="1" applyAlignment="1" applyProtection="1">
      <alignment horizontal="center" vertical="center" textRotation="255"/>
      <protection hidden="1"/>
    </xf>
    <xf numFmtId="0" fontId="71" fillId="0" borderId="24" xfId="1" applyFont="1" applyBorder="1" applyAlignment="1" applyProtection="1">
      <alignment horizontal="center" vertical="center" textRotation="255"/>
      <protection hidden="1"/>
    </xf>
    <xf numFmtId="0" fontId="71" fillId="0" borderId="15" xfId="1" applyFont="1" applyBorder="1" applyAlignment="1" applyProtection="1">
      <alignment horizontal="center" vertical="center" textRotation="255"/>
      <protection hidden="1"/>
    </xf>
    <xf numFmtId="0" fontId="71" fillId="0" borderId="0" xfId="1" applyFont="1" applyAlignment="1" applyProtection="1">
      <alignment horizontal="center" vertical="center" textRotation="255"/>
      <protection hidden="1"/>
    </xf>
    <xf numFmtId="0" fontId="71" fillId="0" borderId="28" xfId="1" applyFont="1" applyBorder="1" applyAlignment="1" applyProtection="1">
      <alignment horizontal="center" vertical="center" textRotation="255"/>
      <protection hidden="1"/>
    </xf>
    <xf numFmtId="0" fontId="71" fillId="0" borderId="19" xfId="1" applyFont="1" applyBorder="1" applyAlignment="1" applyProtection="1">
      <alignment horizontal="center" vertical="center" textRotation="255"/>
      <protection hidden="1"/>
    </xf>
    <xf numFmtId="0" fontId="71" fillId="0" borderId="32" xfId="1" applyFont="1" applyBorder="1" applyAlignment="1" applyProtection="1">
      <alignment horizontal="center" vertical="center" textRotation="255"/>
      <protection hidden="1"/>
    </xf>
    <xf numFmtId="0" fontId="71" fillId="0" borderId="49" xfId="1" applyFont="1" applyBorder="1" applyAlignment="1" applyProtection="1">
      <alignment horizontal="center" vertical="center" textRotation="255"/>
      <protection hidden="1"/>
    </xf>
    <xf numFmtId="0" fontId="27" fillId="0" borderId="118" xfId="1" applyFont="1" applyBorder="1" applyAlignment="1" applyProtection="1">
      <alignment horizontal="left" vertical="center" indent="1" shrinkToFit="1"/>
      <protection hidden="1"/>
    </xf>
    <xf numFmtId="0" fontId="27" fillId="0" borderId="119" xfId="1" applyFont="1" applyBorder="1" applyAlignment="1" applyProtection="1">
      <alignment horizontal="left" vertical="center" indent="1" shrinkToFit="1"/>
      <protection hidden="1"/>
    </xf>
    <xf numFmtId="0" fontId="27" fillId="0" borderId="120" xfId="1" applyFont="1" applyBorder="1" applyAlignment="1" applyProtection="1">
      <alignment horizontal="left" vertical="center" indent="1" shrinkToFit="1"/>
      <protection hidden="1"/>
    </xf>
    <xf numFmtId="0" fontId="63" fillId="0" borderId="23" xfId="1" applyFont="1" applyBorder="1" applyAlignment="1" applyProtection="1">
      <alignment horizontal="distributed" vertical="center" justifyLastLine="1"/>
      <protection hidden="1"/>
    </xf>
    <xf numFmtId="0" fontId="63" fillId="0" borderId="12" xfId="1" applyFont="1" applyBorder="1" applyAlignment="1" applyProtection="1">
      <alignment horizontal="distributed" vertical="center" justifyLastLine="1"/>
      <protection hidden="1"/>
    </xf>
    <xf numFmtId="0" fontId="63" fillId="0" borderId="24" xfId="1" applyFont="1" applyBorder="1" applyAlignment="1" applyProtection="1">
      <alignment horizontal="distributed" vertical="center" justifyLastLine="1"/>
      <protection hidden="1"/>
    </xf>
    <xf numFmtId="0" fontId="86" fillId="0" borderId="70" xfId="1" applyFont="1" applyBorder="1" applyAlignment="1" applyProtection="1">
      <alignment horizontal="left" vertical="center" indent="1" shrinkToFit="1"/>
      <protection hidden="1"/>
    </xf>
    <xf numFmtId="0" fontId="86" fillId="0" borderId="63" xfId="1" applyFont="1" applyBorder="1" applyAlignment="1" applyProtection="1">
      <alignment horizontal="left" vertical="center" indent="1" shrinkToFit="1"/>
      <protection hidden="1"/>
    </xf>
    <xf numFmtId="0" fontId="86" fillId="0" borderId="64" xfId="1" applyFont="1" applyBorder="1" applyAlignment="1" applyProtection="1">
      <alignment horizontal="left" vertical="center" indent="1" shrinkToFit="1"/>
      <protection hidden="1"/>
    </xf>
    <xf numFmtId="0" fontId="86" fillId="0" borderId="15" xfId="1" applyFont="1" applyBorder="1" applyAlignment="1" applyProtection="1">
      <alignment horizontal="left" vertical="center" indent="1" shrinkToFit="1"/>
      <protection hidden="1"/>
    </xf>
    <xf numFmtId="0" fontId="86" fillId="0" borderId="0" xfId="1" applyFont="1" applyAlignment="1" applyProtection="1">
      <alignment horizontal="left" vertical="center" indent="1" shrinkToFit="1"/>
      <protection hidden="1"/>
    </xf>
    <xf numFmtId="0" fontId="86" fillId="0" borderId="59" xfId="1" applyFont="1" applyBorder="1" applyAlignment="1" applyProtection="1">
      <alignment horizontal="left" vertical="center" indent="1" shrinkToFit="1"/>
      <protection hidden="1"/>
    </xf>
    <xf numFmtId="0" fontId="96" fillId="0" borderId="0" xfId="1" applyFont="1" applyAlignment="1" applyProtection="1">
      <alignment horizontal="left" vertical="center"/>
      <protection hidden="1"/>
    </xf>
    <xf numFmtId="0" fontId="96" fillId="0" borderId="32" xfId="1" applyFont="1" applyBorder="1" applyAlignment="1" applyProtection="1">
      <alignment horizontal="left" vertical="center"/>
      <protection hidden="1"/>
    </xf>
    <xf numFmtId="0" fontId="63" fillId="0" borderId="0" xfId="1" applyFont="1" applyAlignment="1" applyProtection="1">
      <alignment horizontal="center" vertical="center"/>
      <protection hidden="1"/>
    </xf>
    <xf numFmtId="0" fontId="63" fillId="0" borderId="32" xfId="1" applyFont="1" applyBorder="1" applyAlignment="1" applyProtection="1">
      <alignment horizontal="center" vertical="center"/>
      <protection hidden="1"/>
    </xf>
    <xf numFmtId="0" fontId="74" fillId="0" borderId="87" xfId="1" applyFont="1" applyBorder="1" applyAlignment="1" applyProtection="1">
      <alignment horizontal="center" vertical="center" wrapText="1"/>
      <protection hidden="1"/>
    </xf>
    <xf numFmtId="0" fontId="74" fillId="0" borderId="33" xfId="1" applyFont="1" applyBorder="1" applyAlignment="1" applyProtection="1">
      <alignment horizontal="center" vertical="center" wrapText="1"/>
      <protection hidden="1"/>
    </xf>
    <xf numFmtId="0" fontId="74" fillId="0" borderId="45" xfId="1" applyFont="1" applyBorder="1" applyAlignment="1" applyProtection="1">
      <alignment horizontal="center" vertical="center" wrapText="1"/>
      <protection hidden="1"/>
    </xf>
    <xf numFmtId="0" fontId="65" fillId="0" borderId="0" xfId="1" applyFont="1" applyAlignment="1" applyProtection="1">
      <alignment horizontal="center" vertical="center"/>
      <protection hidden="1"/>
    </xf>
    <xf numFmtId="49" fontId="50" fillId="0" borderId="23" xfId="1" applyNumberFormat="1" applyFont="1" applyBorder="1" applyAlignment="1" applyProtection="1">
      <alignment horizontal="center" vertical="center" wrapText="1"/>
      <protection hidden="1"/>
    </xf>
    <xf numFmtId="49" fontId="50" fillId="0" borderId="12" xfId="1" applyNumberFormat="1" applyFont="1" applyBorder="1" applyAlignment="1" applyProtection="1">
      <alignment horizontal="center" vertical="center" wrapText="1"/>
      <protection hidden="1"/>
    </xf>
    <xf numFmtId="49" fontId="50" fillId="0" borderId="24" xfId="1" applyNumberFormat="1" applyFont="1" applyBorder="1" applyAlignment="1" applyProtection="1">
      <alignment horizontal="center" vertical="center" wrapText="1"/>
      <protection hidden="1"/>
    </xf>
    <xf numFmtId="49" fontId="50" fillId="0" borderId="15" xfId="1" applyNumberFormat="1" applyFont="1" applyBorder="1" applyAlignment="1" applyProtection="1">
      <alignment horizontal="center" vertical="center" wrapText="1"/>
      <protection hidden="1"/>
    </xf>
    <xf numFmtId="49" fontId="50" fillId="0" borderId="0" xfId="1" applyNumberFormat="1" applyFont="1" applyAlignment="1" applyProtection="1">
      <alignment horizontal="center" vertical="center" wrapText="1"/>
      <protection hidden="1"/>
    </xf>
    <xf numFmtId="49" fontId="50" fillId="0" borderId="28" xfId="1" applyNumberFormat="1" applyFont="1" applyBorder="1" applyAlignment="1" applyProtection="1">
      <alignment horizontal="center" vertical="center" wrapText="1"/>
      <protection hidden="1"/>
    </xf>
    <xf numFmtId="49" fontId="50" fillId="0" borderId="19" xfId="1" applyNumberFormat="1" applyFont="1" applyBorder="1" applyAlignment="1" applyProtection="1">
      <alignment horizontal="center" vertical="center" wrapText="1"/>
      <protection hidden="1"/>
    </xf>
    <xf numFmtId="49" fontId="50" fillId="0" borderId="32" xfId="1" applyNumberFormat="1" applyFont="1" applyBorder="1" applyAlignment="1" applyProtection="1">
      <alignment horizontal="center" vertical="center" wrapText="1"/>
      <protection hidden="1"/>
    </xf>
    <xf numFmtId="49" fontId="50" fillId="0" borderId="49" xfId="1" applyNumberFormat="1" applyFont="1" applyBorder="1" applyAlignment="1" applyProtection="1">
      <alignment horizontal="center" vertical="center" wrapText="1"/>
      <protection hidden="1"/>
    </xf>
    <xf numFmtId="0" fontId="75" fillId="0" borderId="23" xfId="1" applyFont="1" applyBorder="1" applyAlignment="1" applyProtection="1">
      <alignment horizontal="center" vertical="center" textRotation="255"/>
      <protection hidden="1"/>
    </xf>
    <xf numFmtId="0" fontId="75" fillId="0" borderId="24" xfId="1" applyFont="1" applyBorder="1" applyAlignment="1" applyProtection="1">
      <alignment horizontal="center" vertical="center" textRotation="255"/>
      <protection hidden="1"/>
    </xf>
    <xf numFmtId="0" fontId="75" fillId="0" borderId="15" xfId="1" applyFont="1" applyBorder="1" applyAlignment="1" applyProtection="1">
      <alignment horizontal="center" vertical="center" textRotation="255"/>
      <protection hidden="1"/>
    </xf>
    <xf numFmtId="0" fontId="75" fillId="0" borderId="28" xfId="1" applyFont="1" applyBorder="1" applyAlignment="1" applyProtection="1">
      <alignment horizontal="center" vertical="center" textRotation="255"/>
      <protection hidden="1"/>
    </xf>
    <xf numFmtId="0" fontId="75" fillId="0" borderId="19" xfId="1" applyFont="1" applyBorder="1" applyAlignment="1" applyProtection="1">
      <alignment horizontal="center" vertical="center" textRotation="255"/>
      <protection hidden="1"/>
    </xf>
    <xf numFmtId="0" fontId="75" fillId="0" borderId="49" xfId="1" applyFont="1" applyBorder="1" applyAlignment="1" applyProtection="1">
      <alignment horizontal="center" vertical="center" textRotation="255"/>
      <protection hidden="1"/>
    </xf>
    <xf numFmtId="49" fontId="50" fillId="0" borderId="23" xfId="1" applyNumberFormat="1" applyFont="1" applyBorder="1" applyAlignment="1" applyProtection="1">
      <alignment horizontal="center" vertical="center" wrapText="1" justifyLastLine="1"/>
      <protection hidden="1"/>
    </xf>
    <xf numFmtId="49" fontId="50" fillId="0" borderId="12" xfId="1" applyNumberFormat="1" applyFont="1" applyBorder="1" applyAlignment="1" applyProtection="1">
      <alignment horizontal="center" vertical="center" wrapText="1" justifyLastLine="1"/>
      <protection hidden="1"/>
    </xf>
    <xf numFmtId="49" fontId="50" fillId="0" borderId="24" xfId="1" applyNumberFormat="1" applyFont="1" applyBorder="1" applyAlignment="1" applyProtection="1">
      <alignment horizontal="center" vertical="center" wrapText="1" justifyLastLine="1"/>
      <protection hidden="1"/>
    </xf>
    <xf numFmtId="49" fontId="50" fillId="0" borderId="15" xfId="1" applyNumberFormat="1" applyFont="1" applyBorder="1" applyAlignment="1" applyProtection="1">
      <alignment horizontal="center" vertical="center" wrapText="1" justifyLastLine="1"/>
      <protection hidden="1"/>
    </xf>
    <xf numFmtId="49" fontId="50" fillId="0" borderId="0" xfId="1" applyNumberFormat="1" applyFont="1" applyAlignment="1" applyProtection="1">
      <alignment horizontal="center" vertical="center" wrapText="1" justifyLastLine="1"/>
      <protection hidden="1"/>
    </xf>
    <xf numFmtId="49" fontId="50" fillId="0" borderId="28" xfId="1" applyNumberFormat="1" applyFont="1" applyBorder="1" applyAlignment="1" applyProtection="1">
      <alignment horizontal="center" vertical="center" wrapText="1" justifyLastLine="1"/>
      <protection hidden="1"/>
    </xf>
    <xf numFmtId="49" fontId="50" fillId="0" borderId="19" xfId="1" applyNumberFormat="1" applyFont="1" applyBorder="1" applyAlignment="1" applyProtection="1">
      <alignment horizontal="center" vertical="center" wrapText="1" justifyLastLine="1"/>
      <protection hidden="1"/>
    </xf>
    <xf numFmtId="49" fontId="50" fillId="0" borderId="32" xfId="1" applyNumberFormat="1" applyFont="1" applyBorder="1" applyAlignment="1" applyProtection="1">
      <alignment horizontal="center" vertical="center" wrapText="1" justifyLastLine="1"/>
      <protection hidden="1"/>
    </xf>
    <xf numFmtId="49" fontId="50" fillId="0" borderId="49" xfId="1" applyNumberFormat="1" applyFont="1" applyBorder="1" applyAlignment="1" applyProtection="1">
      <alignment horizontal="center" vertical="center" wrapText="1" justifyLastLine="1"/>
      <protection hidden="1"/>
    </xf>
    <xf numFmtId="0" fontId="75" fillId="0" borderId="23" xfId="1" applyFont="1" applyBorder="1" applyAlignment="1" applyProtection="1">
      <alignment horizontal="center" vertical="center" wrapText="1"/>
      <protection hidden="1"/>
    </xf>
    <xf numFmtId="0" fontId="75" fillId="0" borderId="12" xfId="1" applyFont="1" applyBorder="1" applyAlignment="1" applyProtection="1">
      <alignment horizontal="center" vertical="center" wrapText="1"/>
      <protection hidden="1"/>
    </xf>
    <xf numFmtId="0" fontId="75" fillId="0" borderId="24" xfId="1" applyFont="1" applyBorder="1" applyAlignment="1" applyProtection="1">
      <alignment horizontal="center" vertical="center" wrapText="1"/>
      <protection hidden="1"/>
    </xf>
    <xf numFmtId="0" fontId="75" fillId="0" borderId="15" xfId="1" applyFont="1" applyBorder="1" applyAlignment="1" applyProtection="1">
      <alignment horizontal="center" vertical="center" wrapText="1"/>
      <protection hidden="1"/>
    </xf>
    <xf numFmtId="0" fontId="75" fillId="0" borderId="0" xfId="1" applyFont="1" applyAlignment="1" applyProtection="1">
      <alignment horizontal="center" vertical="center" wrapText="1"/>
      <protection hidden="1"/>
    </xf>
    <xf numFmtId="0" fontId="75" fillId="0" borderId="28" xfId="1" applyFont="1" applyBorder="1" applyAlignment="1" applyProtection="1">
      <alignment horizontal="center" vertical="center" wrapText="1"/>
      <protection hidden="1"/>
    </xf>
    <xf numFmtId="0" fontId="75" fillId="0" borderId="19" xfId="1" applyFont="1" applyBorder="1" applyAlignment="1" applyProtection="1">
      <alignment horizontal="center" vertical="center" wrapText="1"/>
      <protection hidden="1"/>
    </xf>
    <xf numFmtId="0" fontId="75" fillId="0" borderId="32" xfId="1" applyFont="1" applyBorder="1" applyAlignment="1" applyProtection="1">
      <alignment horizontal="center" vertical="center" wrapText="1"/>
      <protection hidden="1"/>
    </xf>
    <xf numFmtId="0" fontId="75" fillId="0" borderId="49" xfId="1" applyFont="1" applyBorder="1" applyAlignment="1" applyProtection="1">
      <alignment horizontal="center" vertical="center" wrapText="1"/>
      <protection hidden="1"/>
    </xf>
    <xf numFmtId="0" fontId="97" fillId="0" borderId="0" xfId="1" applyFont="1" applyAlignment="1" applyProtection="1">
      <alignment horizontal="center" vertical="center"/>
      <protection hidden="1"/>
    </xf>
    <xf numFmtId="0" fontId="65" fillId="0" borderId="23" xfId="1" applyFont="1" applyBorder="1" applyAlignment="1" applyProtection="1">
      <alignment horizontal="center" wrapText="1"/>
      <protection hidden="1"/>
    </xf>
    <xf numFmtId="0" fontId="65" fillId="0" borderId="12" xfId="1" applyFont="1" applyBorder="1" applyAlignment="1" applyProtection="1">
      <alignment horizontal="center" wrapText="1"/>
      <protection hidden="1"/>
    </xf>
    <xf numFmtId="0" fontId="65" fillId="0" borderId="24" xfId="1" applyFont="1" applyBorder="1" applyAlignment="1" applyProtection="1">
      <alignment horizontal="center" wrapText="1"/>
      <protection hidden="1"/>
    </xf>
    <xf numFmtId="0" fontId="65" fillId="0" borderId="15" xfId="1" applyFont="1" applyBorder="1" applyAlignment="1" applyProtection="1">
      <alignment horizontal="center" wrapText="1"/>
      <protection hidden="1"/>
    </xf>
    <xf numFmtId="0" fontId="65" fillId="0" borderId="0" xfId="1" applyFont="1" applyAlignment="1" applyProtection="1">
      <alignment horizontal="center" wrapText="1"/>
      <protection hidden="1"/>
    </xf>
    <xf numFmtId="0" fontId="65" fillId="0" borderId="28" xfId="1" applyFont="1" applyBorder="1" applyAlignment="1" applyProtection="1">
      <alignment horizontal="center" wrapText="1"/>
      <protection hidden="1"/>
    </xf>
    <xf numFmtId="0" fontId="88" fillId="0" borderId="0" xfId="1" applyFont="1" applyAlignment="1" applyProtection="1">
      <alignment horizontal="right" vertical="center" wrapText="1"/>
      <protection hidden="1"/>
    </xf>
    <xf numFmtId="0" fontId="88" fillId="0" borderId="59" xfId="1" applyFont="1" applyBorder="1" applyAlignment="1" applyProtection="1">
      <alignment horizontal="right" vertical="center" wrapText="1"/>
      <protection hidden="1"/>
    </xf>
    <xf numFmtId="0" fontId="71" fillId="0" borderId="0" xfId="1" applyFont="1" applyAlignment="1" applyProtection="1">
      <alignment horizontal="center" vertical="center"/>
      <protection hidden="1"/>
    </xf>
    <xf numFmtId="0" fontId="71" fillId="0" borderId="28" xfId="1" applyFont="1" applyBorder="1" applyAlignment="1" applyProtection="1">
      <alignment horizontal="center" vertical="center"/>
      <protection hidden="1"/>
    </xf>
    <xf numFmtId="0" fontId="65" fillId="0" borderId="55" xfId="1" applyFont="1" applyBorder="1" applyAlignment="1" applyProtection="1">
      <alignment horizontal="center" vertical="center" wrapText="1"/>
      <protection hidden="1"/>
    </xf>
    <xf numFmtId="0" fontId="66" fillId="0" borderId="66" xfId="1" applyFont="1" applyBorder="1" applyAlignment="1" applyProtection="1">
      <alignment horizontal="distributed" vertical="center" wrapText="1" justifyLastLine="1"/>
      <protection hidden="1"/>
    </xf>
    <xf numFmtId="0" fontId="66" fillId="0" borderId="32" xfId="1" applyFont="1" applyBorder="1" applyAlignment="1" applyProtection="1">
      <alignment horizontal="distributed" vertical="center" wrapText="1" justifyLastLine="1"/>
      <protection hidden="1"/>
    </xf>
    <xf numFmtId="0" fontId="66" fillId="0" borderId="65" xfId="1" applyFont="1" applyBorder="1" applyAlignment="1" applyProtection="1">
      <alignment horizontal="distributed" vertical="center" wrapText="1" justifyLastLine="1"/>
      <protection hidden="1"/>
    </xf>
    <xf numFmtId="0" fontId="97" fillId="0" borderId="117" xfId="1" applyFont="1" applyBorder="1" applyAlignment="1" applyProtection="1">
      <alignment horizontal="left" vertical="center" indent="1" shrinkToFit="1"/>
      <protection hidden="1"/>
    </xf>
    <xf numFmtId="0" fontId="97" fillId="0" borderId="106" xfId="1" applyFont="1" applyBorder="1" applyAlignment="1" applyProtection="1">
      <alignment horizontal="left" vertical="center" indent="1" shrinkToFit="1"/>
      <protection hidden="1"/>
    </xf>
    <xf numFmtId="0" fontId="97" fillId="0" borderId="107" xfId="1" applyFont="1" applyBorder="1" applyAlignment="1" applyProtection="1">
      <alignment horizontal="left" vertical="center" indent="1" shrinkToFit="1"/>
      <protection hidden="1"/>
    </xf>
    <xf numFmtId="0" fontId="97" fillId="0" borderId="15" xfId="1" applyFont="1" applyBorder="1" applyAlignment="1" applyProtection="1">
      <alignment horizontal="left" vertical="center" indent="1" shrinkToFit="1"/>
      <protection hidden="1"/>
    </xf>
    <xf numFmtId="0" fontId="97" fillId="0" borderId="0" xfId="1" applyFont="1" applyAlignment="1" applyProtection="1">
      <alignment horizontal="left" vertical="center" indent="1" shrinkToFit="1"/>
      <protection hidden="1"/>
    </xf>
    <xf numFmtId="0" fontId="97" fillId="0" borderId="28" xfId="1" applyFont="1" applyBorder="1" applyAlignment="1" applyProtection="1">
      <alignment horizontal="left" vertical="center" indent="1" shrinkToFit="1"/>
      <protection hidden="1"/>
    </xf>
    <xf numFmtId="0" fontId="97" fillId="0" borderId="19" xfId="1" applyFont="1" applyBorder="1" applyAlignment="1" applyProtection="1">
      <alignment horizontal="left" vertical="center" indent="1" shrinkToFit="1"/>
      <protection hidden="1"/>
    </xf>
    <xf numFmtId="0" fontId="97" fillId="0" borderId="32" xfId="1" applyFont="1" applyBorder="1" applyAlignment="1" applyProtection="1">
      <alignment horizontal="left" vertical="center" indent="1" shrinkToFit="1"/>
      <protection hidden="1"/>
    </xf>
    <xf numFmtId="0" fontId="97" fillId="0" borderId="49" xfId="1" applyFont="1" applyBorder="1" applyAlignment="1" applyProtection="1">
      <alignment horizontal="left" vertical="center" indent="1" shrinkToFit="1"/>
      <protection hidden="1"/>
    </xf>
    <xf numFmtId="0" fontId="74" fillId="0" borderId="124" xfId="1" applyFont="1" applyBorder="1" applyAlignment="1" applyProtection="1">
      <alignment horizontal="center" vertical="center"/>
      <protection hidden="1"/>
    </xf>
    <xf numFmtId="0" fontId="59" fillId="0" borderId="124" xfId="1" applyFont="1" applyBorder="1" applyAlignment="1" applyProtection="1">
      <alignment horizontal="center" vertical="center"/>
      <protection hidden="1"/>
    </xf>
    <xf numFmtId="0" fontId="59" fillId="0" borderId="125" xfId="1" applyFont="1" applyBorder="1" applyAlignment="1" applyProtection="1">
      <alignment horizontal="center" vertical="center"/>
      <protection hidden="1"/>
    </xf>
    <xf numFmtId="0" fontId="95" fillId="0" borderId="23" xfId="1" applyFont="1" applyBorder="1" applyAlignment="1" applyProtection="1">
      <alignment horizontal="center" vertical="distributed" textRotation="255" wrapText="1" justifyLastLine="1"/>
      <protection hidden="1"/>
    </xf>
    <xf numFmtId="0" fontId="95" fillId="0" borderId="24" xfId="1" applyFont="1" applyBorder="1" applyAlignment="1" applyProtection="1">
      <alignment horizontal="center" vertical="distributed" textRotation="255" wrapText="1" justifyLastLine="1"/>
      <protection hidden="1"/>
    </xf>
    <xf numFmtId="0" fontId="95" fillId="0" borderId="15" xfId="1" applyFont="1" applyBorder="1" applyAlignment="1" applyProtection="1">
      <alignment horizontal="center" vertical="distributed" textRotation="255" wrapText="1" justifyLastLine="1"/>
      <protection hidden="1"/>
    </xf>
    <xf numFmtId="0" fontId="95" fillId="0" borderId="28" xfId="1" applyFont="1" applyBorder="1" applyAlignment="1" applyProtection="1">
      <alignment horizontal="center" vertical="distributed" textRotation="255" wrapText="1" justifyLastLine="1"/>
      <protection hidden="1"/>
    </xf>
    <xf numFmtId="0" fontId="95" fillId="0" borderId="19" xfId="1" applyFont="1" applyBorder="1" applyAlignment="1" applyProtection="1">
      <alignment horizontal="center" vertical="distributed" textRotation="255" wrapText="1" justifyLastLine="1"/>
      <protection hidden="1"/>
    </xf>
    <xf numFmtId="0" fontId="95" fillId="0" borderId="49" xfId="1" applyFont="1" applyBorder="1" applyAlignment="1" applyProtection="1">
      <alignment horizontal="center" vertical="distributed" textRotation="255" wrapText="1" justifyLastLine="1"/>
      <protection hidden="1"/>
    </xf>
    <xf numFmtId="0" fontId="82" fillId="0" borderId="23" xfId="1" applyFont="1" applyBorder="1" applyAlignment="1" applyProtection="1">
      <alignment horizontal="center" vertical="center"/>
      <protection hidden="1"/>
    </xf>
    <xf numFmtId="0" fontId="82" fillId="0" borderId="12" xfId="1" applyFont="1" applyBorder="1" applyAlignment="1" applyProtection="1">
      <alignment horizontal="center" vertical="center"/>
      <protection hidden="1"/>
    </xf>
    <xf numFmtId="0" fontId="82" fillId="0" borderId="15" xfId="1" applyFont="1" applyBorder="1" applyAlignment="1" applyProtection="1">
      <alignment horizontal="center" vertical="center"/>
      <protection hidden="1"/>
    </xf>
    <xf numFmtId="0" fontId="82" fillId="0" borderId="0" xfId="1" applyFont="1" applyAlignment="1" applyProtection="1">
      <alignment horizontal="center" vertical="center"/>
      <protection hidden="1"/>
    </xf>
    <xf numFmtId="0" fontId="82" fillId="0" borderId="19" xfId="1" applyFont="1" applyBorder="1" applyAlignment="1" applyProtection="1">
      <alignment horizontal="center" vertical="center"/>
      <protection hidden="1"/>
    </xf>
    <xf numFmtId="0" fontId="82" fillId="0" borderId="32" xfId="1" applyFont="1" applyBorder="1" applyAlignment="1" applyProtection="1">
      <alignment horizontal="center" vertical="center"/>
      <protection hidden="1"/>
    </xf>
    <xf numFmtId="0" fontId="72" fillId="0" borderId="0" xfId="1" applyFont="1" applyAlignment="1" applyProtection="1">
      <alignment horizontal="center" vertical="center" textRotation="255"/>
      <protection hidden="1"/>
    </xf>
    <xf numFmtId="0" fontId="131" fillId="0" borderId="12" xfId="1" applyFont="1" applyBorder="1" applyAlignment="1" applyProtection="1">
      <alignment horizontal="center" vertical="center" wrapText="1"/>
      <protection hidden="1"/>
    </xf>
    <xf numFmtId="0" fontId="131" fillId="0" borderId="24" xfId="1" applyFont="1" applyBorder="1" applyAlignment="1" applyProtection="1">
      <alignment horizontal="center" vertical="center" wrapText="1"/>
      <protection hidden="1"/>
    </xf>
    <xf numFmtId="0" fontId="131" fillId="0" borderId="0" xfId="1" applyFont="1" applyAlignment="1" applyProtection="1">
      <alignment horizontal="center" vertical="center" wrapText="1"/>
      <protection hidden="1"/>
    </xf>
    <xf numFmtId="0" fontId="131" fillId="0" borderId="28" xfId="1" applyFont="1" applyBorder="1" applyAlignment="1" applyProtection="1">
      <alignment horizontal="center" vertical="center" wrapText="1"/>
      <protection hidden="1"/>
    </xf>
    <xf numFmtId="0" fontId="131" fillId="0" borderId="32" xfId="1" applyFont="1" applyBorder="1" applyAlignment="1" applyProtection="1">
      <alignment horizontal="center" vertical="center" wrapText="1"/>
      <protection hidden="1"/>
    </xf>
    <xf numFmtId="0" fontId="131" fillId="0" borderId="49" xfId="1" applyFont="1" applyBorder="1" applyAlignment="1" applyProtection="1">
      <alignment horizontal="center" vertical="center" wrapText="1"/>
      <protection hidden="1"/>
    </xf>
    <xf numFmtId="0" fontId="59" fillId="0" borderId="23" xfId="1" applyFont="1" applyBorder="1" applyAlignment="1" applyProtection="1">
      <alignment horizontal="distributed" vertical="center" wrapText="1"/>
      <protection hidden="1"/>
    </xf>
    <xf numFmtId="0" fontId="59" fillId="0" borderId="12" xfId="1" applyFont="1" applyBorder="1" applyAlignment="1" applyProtection="1">
      <alignment horizontal="distributed" vertical="center" wrapText="1"/>
      <protection hidden="1"/>
    </xf>
    <xf numFmtId="0" fontId="59" fillId="0" borderId="24" xfId="1" applyFont="1" applyBorder="1" applyAlignment="1" applyProtection="1">
      <alignment horizontal="distributed" vertical="center" wrapText="1"/>
      <protection hidden="1"/>
    </xf>
    <xf numFmtId="0" fontId="59" fillId="0" borderId="15" xfId="1" applyFont="1" applyBorder="1" applyAlignment="1" applyProtection="1">
      <alignment horizontal="distributed" vertical="center" wrapText="1"/>
      <protection hidden="1"/>
    </xf>
    <xf numFmtId="0" fontId="59" fillId="0" borderId="0" xfId="1" applyFont="1" applyAlignment="1" applyProtection="1">
      <alignment horizontal="distributed" vertical="center" wrapText="1"/>
      <protection hidden="1"/>
    </xf>
    <xf numFmtId="0" fontId="59" fillId="0" borderId="28" xfId="1" applyFont="1" applyBorder="1" applyAlignment="1" applyProtection="1">
      <alignment horizontal="distributed" vertical="center" wrapText="1"/>
      <protection hidden="1"/>
    </xf>
    <xf numFmtId="0" fontId="59" fillId="0" borderId="19" xfId="1" applyFont="1" applyBorder="1" applyAlignment="1" applyProtection="1">
      <alignment horizontal="distributed" vertical="center" wrapText="1"/>
      <protection hidden="1"/>
    </xf>
    <xf numFmtId="0" fontId="59" fillId="0" borderId="32" xfId="1" applyFont="1" applyBorder="1" applyAlignment="1" applyProtection="1">
      <alignment horizontal="distributed" vertical="center" wrapText="1"/>
      <protection hidden="1"/>
    </xf>
    <xf numFmtId="0" fontId="59" fillId="0" borderId="49" xfId="1" applyFont="1" applyBorder="1" applyAlignment="1" applyProtection="1">
      <alignment horizontal="distributed" vertical="center" wrapText="1"/>
      <protection hidden="1"/>
    </xf>
    <xf numFmtId="0" fontId="4" fillId="0" borderId="23" xfId="1" applyFont="1" applyBorder="1" applyAlignment="1" applyProtection="1">
      <alignment horizontal="center" vertical="center" wrapText="1"/>
      <protection hidden="1"/>
    </xf>
    <xf numFmtId="0" fontId="4" fillId="0" borderId="12" xfId="1" applyFont="1" applyBorder="1" applyAlignment="1" applyProtection="1">
      <alignment horizontal="center" vertical="center" wrapText="1"/>
      <protection hidden="1"/>
    </xf>
    <xf numFmtId="0" fontId="4" fillId="0" borderId="24" xfId="1" applyFont="1" applyBorder="1" applyAlignment="1" applyProtection="1">
      <alignment horizontal="center" vertical="center" wrapText="1"/>
      <protection hidden="1"/>
    </xf>
    <xf numFmtId="0" fontId="4" fillId="0" borderId="15" xfId="1" applyFont="1" applyBorder="1" applyAlignment="1" applyProtection="1">
      <alignment horizontal="center" vertical="center" wrapText="1"/>
      <protection hidden="1"/>
    </xf>
    <xf numFmtId="0" fontId="4" fillId="0" borderId="0" xfId="1" applyFont="1" applyAlignment="1" applyProtection="1">
      <alignment horizontal="center" vertical="center" wrapText="1"/>
      <protection hidden="1"/>
    </xf>
    <xf numFmtId="0" fontId="4" fillId="0" borderId="28" xfId="1" applyFont="1" applyBorder="1" applyAlignment="1" applyProtection="1">
      <alignment horizontal="center" vertical="center" wrapText="1"/>
      <protection hidden="1"/>
    </xf>
    <xf numFmtId="0" fontId="4" fillId="0" borderId="19" xfId="1" applyFont="1" applyBorder="1" applyAlignment="1" applyProtection="1">
      <alignment horizontal="center" vertical="center" wrapText="1"/>
      <protection hidden="1"/>
    </xf>
    <xf numFmtId="0" fontId="4" fillId="0" borderId="32" xfId="1" applyFont="1" applyBorder="1" applyAlignment="1" applyProtection="1">
      <alignment horizontal="center" vertical="center" wrapText="1"/>
      <protection hidden="1"/>
    </xf>
    <xf numFmtId="0" fontId="4" fillId="0" borderId="49" xfId="1" applyFont="1" applyBorder="1" applyAlignment="1" applyProtection="1">
      <alignment horizontal="center" vertical="center" wrapText="1"/>
      <protection hidden="1"/>
    </xf>
    <xf numFmtId="0" fontId="64" fillId="0" borderId="23" xfId="1" applyFont="1" applyBorder="1" applyAlignment="1" applyProtection="1">
      <alignment horizontal="center" vertical="distributed" textRotation="255" wrapText="1"/>
      <protection hidden="1"/>
    </xf>
    <xf numFmtId="0" fontId="64" fillId="0" borderId="12" xfId="1" applyFont="1" applyBorder="1" applyAlignment="1" applyProtection="1">
      <alignment horizontal="center" vertical="distributed" textRotation="255" wrapText="1"/>
      <protection hidden="1"/>
    </xf>
    <xf numFmtId="0" fontId="64" fillId="0" borderId="24" xfId="1" applyFont="1" applyBorder="1" applyAlignment="1" applyProtection="1">
      <alignment horizontal="center" vertical="distributed" textRotation="255" wrapText="1"/>
      <protection hidden="1"/>
    </xf>
    <xf numFmtId="0" fontId="64" fillId="0" borderId="15" xfId="1" applyFont="1" applyBorder="1" applyAlignment="1" applyProtection="1">
      <alignment horizontal="center" vertical="distributed" textRotation="255" wrapText="1"/>
      <protection hidden="1"/>
    </xf>
    <xf numFmtId="0" fontId="64" fillId="0" borderId="0" xfId="1" applyFont="1" applyAlignment="1" applyProtection="1">
      <alignment horizontal="center" vertical="distributed" textRotation="255" wrapText="1"/>
      <protection hidden="1"/>
    </xf>
    <xf numFmtId="0" fontId="64" fillId="0" borderId="28" xfId="1" applyFont="1" applyBorder="1" applyAlignment="1" applyProtection="1">
      <alignment horizontal="center" vertical="distributed" textRotation="255" wrapText="1"/>
      <protection hidden="1"/>
    </xf>
    <xf numFmtId="0" fontId="64" fillId="0" borderId="19" xfId="1" applyFont="1" applyBorder="1" applyAlignment="1" applyProtection="1">
      <alignment horizontal="center" vertical="distributed" textRotation="255" wrapText="1"/>
      <protection hidden="1"/>
    </xf>
    <xf numFmtId="0" fontId="64" fillId="0" borderId="32" xfId="1" applyFont="1" applyBorder="1" applyAlignment="1" applyProtection="1">
      <alignment horizontal="center" vertical="distributed" textRotation="255" wrapText="1"/>
      <protection hidden="1"/>
    </xf>
    <xf numFmtId="0" fontId="64" fillId="0" borderId="49" xfId="1" applyFont="1" applyBorder="1" applyAlignment="1" applyProtection="1">
      <alignment horizontal="center" vertical="distributed" textRotation="255" wrapText="1"/>
      <protection hidden="1"/>
    </xf>
    <xf numFmtId="0" fontId="65" fillId="0" borderId="23" xfId="1" applyFont="1" applyBorder="1" applyAlignment="1" applyProtection="1">
      <alignment horizontal="distributed" vertical="center" wrapText="1" justifyLastLine="1"/>
      <protection hidden="1"/>
    </xf>
    <xf numFmtId="0" fontId="65" fillId="0" borderId="12" xfId="1" applyFont="1" applyBorder="1" applyAlignment="1" applyProtection="1">
      <alignment horizontal="distributed" vertical="center" wrapText="1" justifyLastLine="1"/>
      <protection hidden="1"/>
    </xf>
    <xf numFmtId="0" fontId="65" fillId="0" borderId="24" xfId="1" applyFont="1" applyBorder="1" applyAlignment="1" applyProtection="1">
      <alignment horizontal="distributed" vertical="center" wrapText="1" justifyLastLine="1"/>
      <protection hidden="1"/>
    </xf>
    <xf numFmtId="0" fontId="65" fillId="0" borderId="15" xfId="1" applyFont="1" applyBorder="1" applyAlignment="1" applyProtection="1">
      <alignment horizontal="distributed" vertical="center" wrapText="1" justifyLastLine="1"/>
      <protection hidden="1"/>
    </xf>
    <xf numFmtId="0" fontId="65" fillId="0" borderId="0" xfId="1" applyFont="1" applyAlignment="1" applyProtection="1">
      <alignment horizontal="distributed" vertical="center" wrapText="1" justifyLastLine="1"/>
      <protection hidden="1"/>
    </xf>
    <xf numFmtId="0" fontId="65" fillId="0" borderId="28" xfId="1" applyFont="1" applyBorder="1" applyAlignment="1" applyProtection="1">
      <alignment horizontal="distributed" vertical="center" wrapText="1" justifyLastLine="1"/>
      <protection hidden="1"/>
    </xf>
    <xf numFmtId="0" fontId="65" fillId="0" borderId="19" xfId="1" applyFont="1" applyBorder="1" applyAlignment="1" applyProtection="1">
      <alignment horizontal="distributed" vertical="center" wrapText="1" justifyLastLine="1"/>
      <protection hidden="1"/>
    </xf>
    <xf numFmtId="0" fontId="65" fillId="0" borderId="32" xfId="1" applyFont="1" applyBorder="1" applyAlignment="1" applyProtection="1">
      <alignment horizontal="distributed" vertical="center" wrapText="1" justifyLastLine="1"/>
      <protection hidden="1"/>
    </xf>
    <xf numFmtId="0" fontId="65" fillId="0" borderId="49" xfId="1" applyFont="1" applyBorder="1" applyAlignment="1" applyProtection="1">
      <alignment horizontal="distributed" vertical="center" wrapText="1" justifyLastLine="1"/>
      <protection hidden="1"/>
    </xf>
    <xf numFmtId="0" fontId="82" fillId="0" borderId="23" xfId="1" applyFont="1" applyBorder="1" applyAlignment="1" applyProtection="1">
      <alignment horizontal="center" vertical="center" wrapText="1"/>
      <protection hidden="1"/>
    </xf>
    <xf numFmtId="0" fontId="82" fillId="0" borderId="12" xfId="1" applyFont="1" applyBorder="1" applyAlignment="1" applyProtection="1">
      <alignment horizontal="center" vertical="center" wrapText="1"/>
      <protection hidden="1"/>
    </xf>
    <xf numFmtId="0" fontId="82" fillId="0" borderId="15" xfId="1" applyFont="1" applyBorder="1" applyAlignment="1" applyProtection="1">
      <alignment horizontal="center" vertical="center" wrapText="1"/>
      <protection hidden="1"/>
    </xf>
    <xf numFmtId="0" fontId="82" fillId="0" borderId="0" xfId="1" applyFont="1" applyAlignment="1" applyProtection="1">
      <alignment horizontal="center" vertical="center" wrapText="1"/>
      <protection hidden="1"/>
    </xf>
    <xf numFmtId="0" fontId="82" fillId="0" borderId="19" xfId="1" applyFont="1" applyBorder="1" applyAlignment="1" applyProtection="1">
      <alignment horizontal="center" vertical="center" wrapText="1"/>
      <protection hidden="1"/>
    </xf>
    <xf numFmtId="0" fontId="82" fillId="0" borderId="32" xfId="1" applyFont="1" applyBorder="1" applyAlignment="1" applyProtection="1">
      <alignment horizontal="center" vertical="center" wrapText="1"/>
      <protection hidden="1"/>
    </xf>
    <xf numFmtId="0" fontId="74" fillId="0" borderId="19" xfId="1" applyFont="1" applyBorder="1" applyAlignment="1" applyProtection="1">
      <alignment horizontal="distributed" vertical="center" justifyLastLine="1"/>
      <protection hidden="1"/>
    </xf>
    <xf numFmtId="0" fontId="74" fillId="0" borderId="32" xfId="1" applyFont="1" applyBorder="1" applyAlignment="1" applyProtection="1">
      <alignment horizontal="distributed" vertical="center" justifyLastLine="1"/>
      <protection hidden="1"/>
    </xf>
    <xf numFmtId="0" fontId="74" fillId="0" borderId="49" xfId="1" applyFont="1" applyBorder="1" applyAlignment="1" applyProtection="1">
      <alignment horizontal="distributed" vertical="center" justifyLastLine="1"/>
      <protection hidden="1"/>
    </xf>
    <xf numFmtId="0" fontId="82" fillId="0" borderId="24" xfId="1" applyFont="1" applyBorder="1" applyAlignment="1" applyProtection="1">
      <alignment horizontal="center" vertical="center"/>
      <protection hidden="1"/>
    </xf>
    <xf numFmtId="0" fontId="82" fillId="0" borderId="28" xfId="1" applyFont="1" applyBorder="1" applyAlignment="1" applyProtection="1">
      <alignment horizontal="center" vertical="center"/>
      <protection hidden="1"/>
    </xf>
    <xf numFmtId="0" fontId="82" fillId="0" borderId="49" xfId="1" applyFont="1" applyBorder="1" applyAlignment="1" applyProtection="1">
      <alignment horizontal="center" vertical="center"/>
      <protection hidden="1"/>
    </xf>
    <xf numFmtId="0" fontId="4" fillId="0" borderId="23" xfId="1" applyFont="1" applyBorder="1" applyAlignment="1" applyProtection="1">
      <alignment horizontal="center" vertical="center"/>
      <protection hidden="1"/>
    </xf>
    <xf numFmtId="0" fontId="4" fillId="0" borderId="12" xfId="1" applyFont="1" applyBorder="1" applyAlignment="1" applyProtection="1">
      <alignment horizontal="center" vertical="center"/>
      <protection hidden="1"/>
    </xf>
    <xf numFmtId="0" fontId="4" fillId="0" borderId="15" xfId="1" applyFont="1" applyBorder="1" applyAlignment="1" applyProtection="1">
      <alignment horizontal="center" vertical="center"/>
      <protection hidden="1"/>
    </xf>
    <xf numFmtId="0" fontId="4" fillId="0" borderId="19" xfId="1" applyFont="1" applyBorder="1" applyAlignment="1" applyProtection="1">
      <alignment horizontal="center" vertical="center"/>
      <protection hidden="1"/>
    </xf>
    <xf numFmtId="0" fontId="4" fillId="0" borderId="32" xfId="1" applyFont="1" applyBorder="1" applyAlignment="1" applyProtection="1">
      <alignment horizontal="center" vertical="center"/>
      <protection hidden="1"/>
    </xf>
    <xf numFmtId="0" fontId="59" fillId="0" borderId="12" xfId="1" applyFont="1" applyBorder="1" applyAlignment="1" applyProtection="1">
      <alignment horizontal="center" vertical="center" wrapText="1"/>
      <protection hidden="1"/>
    </xf>
    <xf numFmtId="0" fontId="4" fillId="0" borderId="24" xfId="1" applyFont="1" applyBorder="1" applyAlignment="1" applyProtection="1">
      <alignment horizontal="center" vertical="center"/>
      <protection hidden="1"/>
    </xf>
    <xf numFmtId="0" fontId="4" fillId="0" borderId="28" xfId="1" applyFont="1" applyBorder="1" applyAlignment="1" applyProtection="1">
      <alignment horizontal="center" vertical="center"/>
      <protection hidden="1"/>
    </xf>
    <xf numFmtId="0" fontId="4" fillId="0" borderId="49" xfId="1" applyFont="1" applyBorder="1" applyAlignment="1" applyProtection="1">
      <alignment horizontal="center" vertical="center"/>
      <protection hidden="1"/>
    </xf>
    <xf numFmtId="0" fontId="66" fillId="0" borderId="227" xfId="1" applyFont="1" applyBorder="1" applyAlignment="1" applyProtection="1">
      <alignment horizontal="distributed" vertical="center" justifyLastLine="1"/>
      <protection hidden="1"/>
    </xf>
    <xf numFmtId="0" fontId="66" fillId="0" borderId="40" xfId="1" applyFont="1" applyBorder="1" applyAlignment="1" applyProtection="1">
      <alignment horizontal="distributed" vertical="center" justifyLastLine="1"/>
      <protection hidden="1"/>
    </xf>
    <xf numFmtId="0" fontId="66" fillId="0" borderId="39" xfId="1" applyFont="1" applyBorder="1" applyAlignment="1" applyProtection="1">
      <alignment horizontal="distributed" vertical="center" justifyLastLine="1"/>
      <protection hidden="1"/>
    </xf>
    <xf numFmtId="0" fontId="66" fillId="0" borderId="177" xfId="1" applyFont="1" applyBorder="1" applyAlignment="1" applyProtection="1">
      <alignment horizontal="distributed" vertical="center" justifyLastLine="1"/>
      <protection hidden="1"/>
    </xf>
    <xf numFmtId="0" fontId="66" fillId="0" borderId="229" xfId="1" applyFont="1" applyBorder="1" applyAlignment="1" applyProtection="1">
      <alignment horizontal="distributed" vertical="center" justifyLastLine="1"/>
      <protection hidden="1"/>
    </xf>
    <xf numFmtId="0" fontId="66" fillId="0" borderId="97" xfId="1" applyFont="1" applyBorder="1" applyAlignment="1" applyProtection="1">
      <alignment horizontal="distributed" vertical="center" justifyLastLine="1"/>
      <protection hidden="1"/>
    </xf>
    <xf numFmtId="0" fontId="66" fillId="0" borderId="98" xfId="1" applyFont="1" applyBorder="1" applyAlignment="1" applyProtection="1">
      <alignment horizontal="distributed" vertical="center" justifyLastLine="1"/>
      <protection hidden="1"/>
    </xf>
    <xf numFmtId="0" fontId="83" fillId="2" borderId="58" xfId="1" applyFont="1" applyFill="1" applyBorder="1" applyAlignment="1" applyProtection="1">
      <alignment horizontal="center" vertical="center"/>
      <protection hidden="1"/>
    </xf>
    <xf numFmtId="0" fontId="83" fillId="2" borderId="0" xfId="1" applyFont="1" applyFill="1" applyAlignment="1" applyProtection="1">
      <alignment horizontal="center" vertical="center"/>
      <protection hidden="1"/>
    </xf>
    <xf numFmtId="0" fontId="83" fillId="2" borderId="59" xfId="1" applyFont="1" applyFill="1" applyBorder="1" applyAlignment="1" applyProtection="1">
      <alignment horizontal="center" vertical="center"/>
      <protection hidden="1"/>
    </xf>
    <xf numFmtId="49" fontId="129" fillId="0" borderId="0" xfId="1" applyNumberFormat="1" applyFont="1" applyAlignment="1" applyProtection="1">
      <alignment horizontal="center" vertical="center"/>
      <protection hidden="1"/>
    </xf>
    <xf numFmtId="0" fontId="129" fillId="0" borderId="0" xfId="1" applyFont="1" applyAlignment="1" applyProtection="1">
      <alignment horizontal="center" vertical="center"/>
      <protection hidden="1"/>
    </xf>
    <xf numFmtId="0" fontId="41" fillId="2" borderId="0" xfId="1" applyFont="1" applyFill="1" applyAlignment="1" applyProtection="1">
      <alignment horizontal="center" vertical="center"/>
      <protection hidden="1"/>
    </xf>
    <xf numFmtId="49" fontId="70" fillId="2" borderId="0" xfId="1" applyNumberFormat="1" applyFont="1" applyFill="1" applyAlignment="1" applyProtection="1">
      <alignment horizontal="center" vertical="center" wrapText="1"/>
      <protection hidden="1"/>
    </xf>
    <xf numFmtId="0" fontId="72" fillId="2" borderId="0" xfId="1" applyFont="1" applyFill="1" applyAlignment="1" applyProtection="1">
      <alignment horizontal="distributed" vertical="center" wrapText="1"/>
      <protection hidden="1"/>
    </xf>
    <xf numFmtId="0" fontId="79" fillId="2" borderId="23" xfId="1" applyFont="1" applyFill="1" applyBorder="1" applyAlignment="1" applyProtection="1">
      <alignment horizontal="center" vertical="center"/>
      <protection hidden="1"/>
    </xf>
    <xf numFmtId="0" fontId="55" fillId="2" borderId="12" xfId="0" applyFont="1" applyFill="1" applyBorder="1" applyAlignment="1" applyProtection="1">
      <alignment vertical="center"/>
      <protection hidden="1"/>
    </xf>
    <xf numFmtId="0" fontId="55" fillId="2" borderId="24" xfId="0" applyFont="1" applyFill="1" applyBorder="1" applyAlignment="1" applyProtection="1">
      <alignment vertical="center"/>
      <protection hidden="1"/>
    </xf>
    <xf numFmtId="0" fontId="55" fillId="2" borderId="15" xfId="0" applyFont="1" applyFill="1" applyBorder="1" applyAlignment="1" applyProtection="1">
      <alignment vertical="center"/>
      <protection hidden="1"/>
    </xf>
    <xf numFmtId="0" fontId="55" fillId="2" borderId="0" xfId="0" applyFont="1" applyFill="1" applyAlignment="1" applyProtection="1">
      <alignment vertical="center"/>
      <protection hidden="1"/>
    </xf>
    <xf numFmtId="0" fontId="55" fillId="2" borderId="28" xfId="0" applyFont="1" applyFill="1" applyBorder="1" applyAlignment="1" applyProtection="1">
      <alignment vertical="center"/>
      <protection hidden="1"/>
    </xf>
    <xf numFmtId="0" fontId="55" fillId="2" borderId="19" xfId="0" applyFont="1" applyFill="1" applyBorder="1" applyAlignment="1" applyProtection="1">
      <alignment vertical="center"/>
      <protection hidden="1"/>
    </xf>
    <xf numFmtId="0" fontId="55" fillId="2" borderId="32" xfId="0" applyFont="1" applyFill="1" applyBorder="1" applyAlignment="1" applyProtection="1">
      <alignment vertical="center"/>
      <protection hidden="1"/>
    </xf>
    <xf numFmtId="0" fontId="55" fillId="2" borderId="49" xfId="0" applyFont="1" applyFill="1" applyBorder="1" applyAlignment="1" applyProtection="1">
      <alignment vertical="center"/>
      <protection hidden="1"/>
    </xf>
    <xf numFmtId="0" fontId="64" fillId="2" borderId="0" xfId="1" applyFont="1" applyFill="1" applyAlignment="1" applyProtection="1">
      <alignment horizontal="distributed" vertical="center" wrapText="1"/>
      <protection hidden="1"/>
    </xf>
    <xf numFmtId="0" fontId="64" fillId="2" borderId="0" xfId="1" applyFont="1" applyFill="1" applyAlignment="1" applyProtection="1">
      <alignment horizontal="distributed" vertical="center"/>
      <protection hidden="1"/>
    </xf>
    <xf numFmtId="176" fontId="119" fillId="0" borderId="0" xfId="1" applyNumberFormat="1" applyFont="1" applyAlignment="1" applyProtection="1">
      <alignment horizontal="right" vertical="center"/>
      <protection hidden="1"/>
    </xf>
    <xf numFmtId="0" fontId="79" fillId="2" borderId="23" xfId="1" applyFont="1" applyFill="1" applyBorder="1" applyAlignment="1" applyProtection="1">
      <alignment horizontal="distributed" vertical="center"/>
      <protection hidden="1"/>
    </xf>
    <xf numFmtId="0" fontId="65" fillId="2" borderId="0" xfId="1" applyFont="1" applyFill="1" applyAlignment="1" applyProtection="1">
      <alignment horizontal="center" vertical="center"/>
      <protection hidden="1"/>
    </xf>
    <xf numFmtId="0" fontId="56" fillId="2" borderId="62" xfId="1" applyFont="1" applyFill="1" applyBorder="1" applyAlignment="1" applyProtection="1">
      <alignment horizontal="distributed" vertical="center" wrapText="1"/>
      <protection hidden="1"/>
    </xf>
    <xf numFmtId="0" fontId="56" fillId="2" borderId="63" xfId="1" applyFont="1" applyFill="1" applyBorder="1" applyAlignment="1" applyProtection="1">
      <alignment horizontal="distributed" vertical="center" wrapText="1"/>
      <protection hidden="1"/>
    </xf>
    <xf numFmtId="0" fontId="56" fillId="2" borderId="60" xfId="1" applyFont="1" applyFill="1" applyBorder="1" applyAlignment="1" applyProtection="1">
      <alignment horizontal="distributed" vertical="center" wrapText="1"/>
      <protection hidden="1"/>
    </xf>
    <xf numFmtId="0" fontId="56" fillId="2" borderId="55" xfId="1" applyFont="1" applyFill="1" applyBorder="1" applyAlignment="1" applyProtection="1">
      <alignment horizontal="distributed" vertical="center" wrapText="1"/>
      <protection hidden="1"/>
    </xf>
    <xf numFmtId="0" fontId="83" fillId="2" borderId="15" xfId="1" applyFont="1" applyFill="1" applyBorder="1" applyAlignment="1" applyProtection="1">
      <alignment horizontal="center" vertical="center"/>
      <protection hidden="1"/>
    </xf>
    <xf numFmtId="0" fontId="83" fillId="2" borderId="28" xfId="1" applyFont="1" applyFill="1" applyBorder="1" applyAlignment="1" applyProtection="1">
      <alignment horizontal="center" vertical="center"/>
      <protection hidden="1"/>
    </xf>
    <xf numFmtId="0" fontId="79" fillId="2" borderId="56" xfId="1" applyFont="1" applyFill="1" applyBorder="1" applyAlignment="1" applyProtection="1">
      <alignment horizontal="center" vertical="center"/>
      <protection hidden="1"/>
    </xf>
    <xf numFmtId="0" fontId="79" fillId="2" borderId="12" xfId="1" applyFont="1" applyFill="1" applyBorder="1" applyAlignment="1" applyProtection="1">
      <alignment horizontal="center" vertical="center"/>
      <protection hidden="1"/>
    </xf>
    <xf numFmtId="0" fontId="79" fillId="2" borderId="24" xfId="1" applyFont="1" applyFill="1" applyBorder="1" applyAlignment="1" applyProtection="1">
      <alignment horizontal="center" vertical="center"/>
      <protection hidden="1"/>
    </xf>
    <xf numFmtId="0" fontId="79" fillId="2" borderId="58" xfId="1" applyFont="1" applyFill="1" applyBorder="1" applyAlignment="1" applyProtection="1">
      <alignment horizontal="center" vertical="center"/>
      <protection hidden="1"/>
    </xf>
    <xf numFmtId="0" fontId="79" fillId="2" borderId="0" xfId="1" applyFont="1" applyFill="1" applyAlignment="1" applyProtection="1">
      <alignment horizontal="center" vertical="center"/>
      <protection hidden="1"/>
    </xf>
    <xf numFmtId="0" fontId="79" fillId="2" borderId="28" xfId="1" applyFont="1" applyFill="1" applyBorder="1" applyAlignment="1" applyProtection="1">
      <alignment horizontal="center" vertical="center"/>
      <protection hidden="1"/>
    </xf>
    <xf numFmtId="0" fontId="79" fillId="2" borderId="66" xfId="1" applyFont="1" applyFill="1" applyBorder="1" applyAlignment="1" applyProtection="1">
      <alignment horizontal="center" vertical="center"/>
      <protection hidden="1"/>
    </xf>
    <xf numFmtId="0" fontId="79" fillId="2" borderId="32" xfId="1" applyFont="1" applyFill="1" applyBorder="1" applyAlignment="1" applyProtection="1">
      <alignment horizontal="center" vertical="center"/>
      <protection hidden="1"/>
    </xf>
    <xf numFmtId="0" fontId="79" fillId="2" borderId="49" xfId="1" applyFont="1" applyFill="1" applyBorder="1" applyAlignment="1" applyProtection="1">
      <alignment horizontal="center" vertical="center"/>
      <protection hidden="1"/>
    </xf>
    <xf numFmtId="0" fontId="41" fillId="2" borderId="28" xfId="1" applyFont="1" applyFill="1" applyBorder="1" applyAlignment="1" applyProtection="1">
      <alignment horizontal="center" vertical="center"/>
      <protection hidden="1"/>
    </xf>
    <xf numFmtId="0" fontId="64" fillId="2" borderId="12" xfId="1" applyFont="1" applyFill="1" applyBorder="1" applyAlignment="1" applyProtection="1">
      <alignment horizontal="distributed" vertical="center"/>
      <protection hidden="1"/>
    </xf>
    <xf numFmtId="0" fontId="60" fillId="2" borderId="15" xfId="1" applyFont="1" applyFill="1" applyBorder="1" applyAlignment="1" applyProtection="1">
      <alignment horizontal="center" vertical="center"/>
      <protection hidden="1"/>
    </xf>
    <xf numFmtId="0" fontId="60" fillId="2" borderId="0" xfId="1" applyFont="1" applyFill="1" applyAlignment="1" applyProtection="1">
      <alignment horizontal="center" vertical="center"/>
      <protection hidden="1"/>
    </xf>
    <xf numFmtId="0" fontId="60" fillId="2" borderId="19" xfId="1" applyFont="1" applyFill="1" applyBorder="1" applyAlignment="1" applyProtection="1">
      <alignment horizontal="center" vertical="center"/>
      <protection hidden="1"/>
    </xf>
    <xf numFmtId="0" fontId="60" fillId="2" borderId="32" xfId="1" applyFont="1" applyFill="1" applyBorder="1" applyAlignment="1" applyProtection="1">
      <alignment horizontal="center" vertical="center"/>
      <protection hidden="1"/>
    </xf>
    <xf numFmtId="0" fontId="73" fillId="2" borderId="0" xfId="1" applyFont="1" applyFill="1" applyAlignment="1" applyProtection="1">
      <alignment horizontal="center" vertical="center"/>
      <protection hidden="1"/>
    </xf>
    <xf numFmtId="0" fontId="73" fillId="2" borderId="59" xfId="1" applyFont="1" applyFill="1" applyBorder="1" applyAlignment="1" applyProtection="1">
      <alignment horizontal="center" vertical="center"/>
      <protection hidden="1"/>
    </xf>
    <xf numFmtId="49" fontId="72" fillId="2" borderId="58" xfId="1" applyNumberFormat="1" applyFont="1" applyFill="1" applyBorder="1" applyAlignment="1" applyProtection="1">
      <alignment horizontal="distributed" vertical="center"/>
      <protection hidden="1"/>
    </xf>
    <xf numFmtId="49" fontId="72" fillId="2" borderId="0" xfId="1" applyNumberFormat="1" applyFont="1" applyFill="1" applyAlignment="1" applyProtection="1">
      <alignment horizontal="distributed" vertical="center"/>
      <protection hidden="1"/>
    </xf>
    <xf numFmtId="0" fontId="59" fillId="2" borderId="23" xfId="1" applyFont="1" applyFill="1" applyBorder="1" applyAlignment="1" applyProtection="1">
      <alignment horizontal="center" vertical="center" textRotation="255"/>
      <protection hidden="1"/>
    </xf>
    <xf numFmtId="0" fontId="59" fillId="2" borderId="24" xfId="1" applyFont="1" applyFill="1" applyBorder="1" applyAlignment="1" applyProtection="1">
      <alignment horizontal="center" vertical="center" textRotation="255"/>
      <protection hidden="1"/>
    </xf>
    <xf numFmtId="0" fontId="59" fillId="2" borderId="15" xfId="1" applyFont="1" applyFill="1" applyBorder="1" applyAlignment="1" applyProtection="1">
      <alignment horizontal="center" vertical="center" textRotation="255"/>
      <protection hidden="1"/>
    </xf>
    <xf numFmtId="0" fontId="59" fillId="2" borderId="28" xfId="1" applyFont="1" applyFill="1" applyBorder="1" applyAlignment="1" applyProtection="1">
      <alignment horizontal="center" vertical="center" textRotation="255"/>
      <protection hidden="1"/>
    </xf>
    <xf numFmtId="0" fontId="59" fillId="2" borderId="19" xfId="1" applyFont="1" applyFill="1" applyBorder="1" applyAlignment="1" applyProtection="1">
      <alignment horizontal="center" vertical="center" textRotation="255"/>
      <protection hidden="1"/>
    </xf>
    <xf numFmtId="0" fontId="59" fillId="2" borderId="49" xfId="1" applyFont="1" applyFill="1" applyBorder="1" applyAlignment="1" applyProtection="1">
      <alignment horizontal="center" vertical="center" textRotation="255"/>
      <protection hidden="1"/>
    </xf>
    <xf numFmtId="0" fontId="79" fillId="2" borderId="15" xfId="1" applyFont="1" applyFill="1" applyBorder="1" applyAlignment="1" applyProtection="1">
      <alignment horizontal="center" vertical="center"/>
      <protection hidden="1"/>
    </xf>
    <xf numFmtId="0" fontId="79" fillId="2" borderId="19" xfId="1" applyFont="1" applyFill="1" applyBorder="1" applyAlignment="1" applyProtection="1">
      <alignment horizontal="center" vertical="center"/>
      <protection hidden="1"/>
    </xf>
    <xf numFmtId="0" fontId="79" fillId="2" borderId="62" xfId="1" applyFont="1" applyFill="1" applyBorder="1" applyAlignment="1" applyProtection="1">
      <alignment horizontal="center" vertical="center"/>
      <protection hidden="1"/>
    </xf>
    <xf numFmtId="0" fontId="79" fillId="2" borderId="63" xfId="1" applyFont="1" applyFill="1" applyBorder="1" applyAlignment="1" applyProtection="1">
      <alignment horizontal="center" vertical="center"/>
      <protection hidden="1"/>
    </xf>
    <xf numFmtId="0" fontId="79" fillId="2" borderId="68" xfId="1" applyFont="1" applyFill="1" applyBorder="1" applyAlignment="1" applyProtection="1">
      <alignment horizontal="center" vertical="center"/>
      <protection hidden="1"/>
    </xf>
    <xf numFmtId="0" fontId="79" fillId="2" borderId="60" xfId="1" applyFont="1" applyFill="1" applyBorder="1" applyAlignment="1" applyProtection="1">
      <alignment horizontal="center" vertical="center"/>
      <protection hidden="1"/>
    </xf>
    <xf numFmtId="0" fontId="79" fillId="2" borderId="55" xfId="1" applyFont="1" applyFill="1" applyBorder="1" applyAlignment="1" applyProtection="1">
      <alignment horizontal="center" vertical="center"/>
      <protection hidden="1"/>
    </xf>
    <xf numFmtId="0" fontId="79" fillId="2" borderId="67" xfId="1" applyFont="1" applyFill="1" applyBorder="1" applyAlignment="1" applyProtection="1">
      <alignment horizontal="center" vertical="center"/>
      <protection hidden="1"/>
    </xf>
    <xf numFmtId="0" fontId="83" fillId="2" borderId="71" xfId="1" applyFont="1" applyFill="1" applyBorder="1" applyAlignment="1" applyProtection="1">
      <alignment horizontal="center" vertical="center"/>
      <protection hidden="1"/>
    </xf>
    <xf numFmtId="0" fontId="83" fillId="2" borderId="55" xfId="1" applyFont="1" applyFill="1" applyBorder="1" applyAlignment="1" applyProtection="1">
      <alignment horizontal="center" vertical="center"/>
      <protection hidden="1"/>
    </xf>
    <xf numFmtId="0" fontId="83" fillId="2" borderId="67" xfId="1" applyFont="1" applyFill="1" applyBorder="1" applyAlignment="1" applyProtection="1">
      <alignment horizontal="center" vertical="center"/>
      <protection hidden="1"/>
    </xf>
    <xf numFmtId="176" fontId="119" fillId="0" borderId="32" xfId="1" applyNumberFormat="1" applyFont="1" applyBorder="1" applyAlignment="1" applyProtection="1">
      <alignment horizontal="right" vertical="center"/>
      <protection hidden="1"/>
    </xf>
    <xf numFmtId="49" fontId="83" fillId="2" borderId="15" xfId="1" applyNumberFormat="1" applyFont="1" applyFill="1" applyBorder="1" applyAlignment="1" applyProtection="1">
      <alignment horizontal="center" vertical="center"/>
      <protection hidden="1"/>
    </xf>
    <xf numFmtId="49" fontId="83" fillId="2" borderId="0" xfId="1" applyNumberFormat="1" applyFont="1" applyFill="1" applyAlignment="1" applyProtection="1">
      <alignment horizontal="center" vertical="center"/>
      <protection hidden="1"/>
    </xf>
    <xf numFmtId="49" fontId="83" fillId="2" borderId="28" xfId="1" applyNumberFormat="1" applyFont="1" applyFill="1" applyBorder="1" applyAlignment="1" applyProtection="1">
      <alignment horizontal="center" vertical="center"/>
      <protection hidden="1"/>
    </xf>
    <xf numFmtId="0" fontId="62" fillId="2" borderId="0" xfId="1" applyFont="1" applyFill="1" applyAlignment="1" applyProtection="1">
      <alignment horizontal="distributed" vertical="distributed" wrapText="1"/>
      <protection hidden="1"/>
    </xf>
    <xf numFmtId="0" fontId="82" fillId="2" borderId="63" xfId="1" applyFont="1" applyFill="1" applyBorder="1" applyAlignment="1" applyProtection="1">
      <alignment horizontal="center" vertical="center" wrapText="1"/>
      <protection hidden="1"/>
    </xf>
    <xf numFmtId="0" fontId="82" fillId="2" borderId="0" xfId="1" applyFont="1" applyFill="1" applyAlignment="1" applyProtection="1">
      <alignment horizontal="center" vertical="center" wrapText="1"/>
      <protection hidden="1"/>
    </xf>
    <xf numFmtId="49" fontId="83" fillId="2" borderId="58" xfId="1" applyNumberFormat="1" applyFont="1" applyFill="1" applyBorder="1" applyAlignment="1" applyProtection="1">
      <alignment horizontal="center" vertical="center"/>
      <protection hidden="1"/>
    </xf>
    <xf numFmtId="49" fontId="83" fillId="2" borderId="59" xfId="1" applyNumberFormat="1" applyFont="1" applyFill="1" applyBorder="1" applyAlignment="1" applyProtection="1">
      <alignment horizontal="center" vertical="center"/>
      <protection hidden="1"/>
    </xf>
    <xf numFmtId="0" fontId="59" fillId="2" borderId="0" xfId="1" applyFont="1" applyFill="1" applyAlignment="1" applyProtection="1">
      <alignment horizontal="center"/>
      <protection hidden="1"/>
    </xf>
    <xf numFmtId="0" fontId="71" fillId="2" borderId="15" xfId="1" applyFont="1" applyFill="1" applyBorder="1" applyAlignment="1" applyProtection="1">
      <alignment horizontal="center" vertical="center" wrapText="1"/>
      <protection hidden="1"/>
    </xf>
    <xf numFmtId="0" fontId="71" fillId="2" borderId="0" xfId="1" applyFont="1" applyFill="1" applyAlignment="1" applyProtection="1">
      <alignment horizontal="center" vertical="center" wrapText="1"/>
      <protection hidden="1"/>
    </xf>
    <xf numFmtId="0" fontId="71" fillId="2" borderId="28" xfId="1" applyFont="1" applyFill="1" applyBorder="1" applyAlignment="1" applyProtection="1">
      <alignment horizontal="center" vertical="center" wrapText="1"/>
      <protection hidden="1"/>
    </xf>
    <xf numFmtId="0" fontId="71" fillId="2" borderId="19" xfId="1" applyFont="1" applyFill="1" applyBorder="1" applyAlignment="1" applyProtection="1">
      <alignment horizontal="center" vertical="center" wrapText="1"/>
      <protection hidden="1"/>
    </xf>
    <xf numFmtId="0" fontId="71" fillId="2" borderId="32" xfId="1" applyFont="1" applyFill="1" applyBorder="1" applyAlignment="1" applyProtection="1">
      <alignment horizontal="center" vertical="center" wrapText="1"/>
      <protection hidden="1"/>
    </xf>
    <xf numFmtId="0" fontId="71" fillId="2" borderId="49" xfId="1" applyFont="1" applyFill="1" applyBorder="1" applyAlignment="1" applyProtection="1">
      <alignment horizontal="center" vertical="center" wrapText="1"/>
      <protection hidden="1"/>
    </xf>
    <xf numFmtId="0" fontId="59" fillId="2" borderId="0" xfId="1" applyFont="1" applyFill="1" applyAlignment="1" applyProtection="1">
      <alignment horizontal="center" vertical="center"/>
      <protection hidden="1"/>
    </xf>
    <xf numFmtId="0" fontId="130" fillId="0" borderId="0" xfId="1" applyFont="1" applyAlignment="1" applyProtection="1">
      <alignment horizontal="center" vertical="center" wrapText="1"/>
      <protection hidden="1"/>
    </xf>
    <xf numFmtId="0" fontId="59" fillId="2" borderId="0" xfId="1" applyFont="1" applyFill="1" applyAlignment="1" applyProtection="1">
      <alignment horizontal="center" vertical="center" wrapText="1"/>
      <protection hidden="1"/>
    </xf>
    <xf numFmtId="0" fontId="70" fillId="2" borderId="12" xfId="1" applyFont="1" applyFill="1" applyBorder="1" applyAlignment="1" applyProtection="1">
      <alignment horizontal="distributed" vertical="center"/>
      <protection hidden="1"/>
    </xf>
    <xf numFmtId="0" fontId="70" fillId="2" borderId="0" xfId="1" applyFont="1" applyFill="1" applyAlignment="1" applyProtection="1">
      <alignment horizontal="distributed" vertical="center"/>
      <protection hidden="1"/>
    </xf>
    <xf numFmtId="0" fontId="79" fillId="2" borderId="64" xfId="1" applyFont="1" applyFill="1" applyBorder="1" applyAlignment="1" applyProtection="1">
      <alignment horizontal="center" vertical="center"/>
      <protection hidden="1"/>
    </xf>
    <xf numFmtId="0" fontId="79" fillId="2" borderId="59" xfId="1" applyFont="1" applyFill="1" applyBorder="1" applyAlignment="1" applyProtection="1">
      <alignment horizontal="center" vertical="center"/>
      <protection hidden="1"/>
    </xf>
    <xf numFmtId="0" fontId="79" fillId="2" borderId="61" xfId="1" applyFont="1" applyFill="1" applyBorder="1" applyAlignment="1" applyProtection="1">
      <alignment horizontal="center" vertical="center"/>
      <protection hidden="1"/>
    </xf>
    <xf numFmtId="0" fontId="65" fillId="2" borderId="0" xfId="1" applyFont="1" applyFill="1" applyAlignment="1" applyProtection="1">
      <alignment horizontal="center" vertical="center" wrapText="1"/>
      <protection hidden="1"/>
    </xf>
    <xf numFmtId="0" fontId="68" fillId="2" borderId="23" xfId="1" applyFont="1" applyFill="1" applyBorder="1" applyAlignment="1" applyProtection="1">
      <alignment horizontal="distributed" vertical="center" justifyLastLine="1"/>
      <protection hidden="1"/>
    </xf>
    <xf numFmtId="0" fontId="68" fillId="2" borderId="12" xfId="1" applyFont="1" applyFill="1" applyBorder="1" applyAlignment="1" applyProtection="1">
      <alignment horizontal="distributed" vertical="center" justifyLastLine="1"/>
      <protection hidden="1"/>
    </xf>
    <xf numFmtId="0" fontId="68" fillId="2" borderId="24" xfId="1" applyFont="1" applyFill="1" applyBorder="1" applyAlignment="1" applyProtection="1">
      <alignment horizontal="distributed" vertical="center" justifyLastLine="1"/>
      <protection hidden="1"/>
    </xf>
    <xf numFmtId="0" fontId="112" fillId="0" borderId="15" xfId="1" applyFont="1" applyBorder="1" applyAlignment="1" applyProtection="1">
      <alignment horizontal="left" vertical="center" indent="1"/>
      <protection hidden="1"/>
    </xf>
    <xf numFmtId="0" fontId="112" fillId="0" borderId="0" xfId="1" applyFont="1" applyAlignment="1" applyProtection="1">
      <alignment horizontal="left" vertical="center" indent="1"/>
      <protection hidden="1"/>
    </xf>
    <xf numFmtId="0" fontId="112" fillId="0" borderId="28" xfId="1" applyFont="1" applyBorder="1" applyAlignment="1" applyProtection="1">
      <alignment horizontal="left" vertical="center" indent="1"/>
      <protection hidden="1"/>
    </xf>
    <xf numFmtId="0" fontId="64" fillId="2" borderId="15" xfId="1" applyFont="1" applyFill="1" applyBorder="1" applyAlignment="1" applyProtection="1">
      <alignment horizontal="distributed" vertical="center" wrapText="1" justifyLastLine="1"/>
      <protection hidden="1"/>
    </xf>
    <xf numFmtId="0" fontId="64" fillId="2" borderId="0" xfId="1" applyFont="1" applyFill="1" applyAlignment="1" applyProtection="1">
      <alignment horizontal="distributed" vertical="center" justifyLastLine="1"/>
      <protection hidden="1"/>
    </xf>
    <xf numFmtId="0" fontId="64" fillId="2" borderId="28" xfId="1" applyFont="1" applyFill="1" applyBorder="1" applyAlignment="1" applyProtection="1">
      <alignment horizontal="distributed" vertical="center" justifyLastLine="1"/>
      <protection hidden="1"/>
    </xf>
    <xf numFmtId="0" fontId="64" fillId="2" borderId="19" xfId="1" applyFont="1" applyFill="1" applyBorder="1" applyAlignment="1" applyProtection="1">
      <alignment horizontal="distributed" vertical="center" justifyLastLine="1"/>
      <protection hidden="1"/>
    </xf>
    <xf numFmtId="0" fontId="64" fillId="2" borderId="32" xfId="1" applyFont="1" applyFill="1" applyBorder="1" applyAlignment="1" applyProtection="1">
      <alignment horizontal="distributed" vertical="center" justifyLastLine="1"/>
      <protection hidden="1"/>
    </xf>
    <xf numFmtId="0" fontId="64" fillId="2" borderId="49" xfId="1" applyFont="1" applyFill="1" applyBorder="1" applyAlignment="1" applyProtection="1">
      <alignment horizontal="distributed" vertical="center" justifyLastLine="1"/>
      <protection hidden="1"/>
    </xf>
    <xf numFmtId="0" fontId="132" fillId="0" borderId="15" xfId="1" applyFont="1" applyBorder="1" applyAlignment="1" applyProtection="1">
      <alignment horizontal="left" vertical="center" indent="1"/>
      <protection hidden="1"/>
    </xf>
    <xf numFmtId="0" fontId="132" fillId="0" borderId="0" xfId="1" applyFont="1" applyAlignment="1" applyProtection="1">
      <alignment horizontal="left" vertical="center" indent="1"/>
      <protection hidden="1"/>
    </xf>
    <xf numFmtId="0" fontId="132" fillId="0" borderId="28" xfId="1" applyFont="1" applyBorder="1" applyAlignment="1" applyProtection="1">
      <alignment horizontal="left" vertical="center" indent="1"/>
      <protection hidden="1"/>
    </xf>
    <xf numFmtId="0" fontId="132" fillId="0" borderId="19" xfId="1" applyFont="1" applyBorder="1" applyAlignment="1" applyProtection="1">
      <alignment horizontal="left" vertical="center" indent="1"/>
      <protection hidden="1"/>
    </xf>
    <xf numFmtId="0" fontId="132" fillId="0" borderId="32" xfId="1" applyFont="1" applyBorder="1" applyAlignment="1" applyProtection="1">
      <alignment horizontal="left" vertical="center" indent="1"/>
      <protection hidden="1"/>
    </xf>
    <xf numFmtId="0" fontId="132" fillId="0" borderId="49" xfId="1" applyFont="1" applyBorder="1" applyAlignment="1" applyProtection="1">
      <alignment horizontal="left" vertical="center" indent="1"/>
      <protection hidden="1"/>
    </xf>
    <xf numFmtId="0" fontId="73" fillId="2" borderId="12" xfId="1" applyFont="1" applyFill="1" applyBorder="1" applyAlignment="1" applyProtection="1">
      <alignment horizontal="distributed" vertical="center" shrinkToFit="1"/>
      <protection hidden="1"/>
    </xf>
    <xf numFmtId="0" fontId="73" fillId="2" borderId="0" xfId="1" applyFont="1" applyFill="1" applyAlignment="1" applyProtection="1">
      <alignment horizontal="distributed" vertical="center" shrinkToFit="1"/>
      <protection hidden="1"/>
    </xf>
    <xf numFmtId="0" fontId="73" fillId="2" borderId="32" xfId="1" applyFont="1" applyFill="1" applyBorder="1" applyAlignment="1" applyProtection="1">
      <alignment horizontal="distributed" vertical="center" shrinkToFit="1"/>
      <protection hidden="1"/>
    </xf>
    <xf numFmtId="0" fontId="73" fillId="2" borderId="12" xfId="1" applyFont="1" applyFill="1" applyBorder="1" applyAlignment="1" applyProtection="1">
      <alignment horizontal="center" vertical="center"/>
      <protection hidden="1"/>
    </xf>
    <xf numFmtId="0" fontId="73" fillId="2" borderId="32" xfId="1" applyFont="1" applyFill="1" applyBorder="1" applyAlignment="1" applyProtection="1">
      <alignment horizontal="center" vertical="center"/>
      <protection hidden="1"/>
    </xf>
    <xf numFmtId="0" fontId="131" fillId="2" borderId="23" xfId="1" applyFont="1" applyFill="1" applyBorder="1" applyAlignment="1" applyProtection="1">
      <alignment horizontal="center" vertical="center" wrapText="1"/>
      <protection hidden="1"/>
    </xf>
    <xf numFmtId="0" fontId="131" fillId="2" borderId="12" xfId="1" applyFont="1" applyFill="1" applyBorder="1" applyAlignment="1" applyProtection="1">
      <alignment horizontal="center" vertical="center" wrapText="1"/>
      <protection hidden="1"/>
    </xf>
    <xf numFmtId="0" fontId="131" fillId="2" borderId="24" xfId="1" applyFont="1" applyFill="1" applyBorder="1" applyAlignment="1" applyProtection="1">
      <alignment horizontal="center" vertical="center" wrapText="1"/>
      <protection hidden="1"/>
    </xf>
    <xf numFmtId="0" fontId="131" fillId="2" borderId="15" xfId="1" applyFont="1" applyFill="1" applyBorder="1" applyAlignment="1" applyProtection="1">
      <alignment horizontal="center" vertical="center" wrapText="1"/>
      <protection hidden="1"/>
    </xf>
    <xf numFmtId="0" fontId="131" fillId="2" borderId="0" xfId="1" applyFont="1" applyFill="1" applyAlignment="1" applyProtection="1">
      <alignment horizontal="center" vertical="center" wrapText="1"/>
      <protection hidden="1"/>
    </xf>
    <xf numFmtId="0" fontId="131" fillId="2" borderId="28" xfId="1" applyFont="1" applyFill="1" applyBorder="1" applyAlignment="1" applyProtection="1">
      <alignment horizontal="center" vertical="center" wrapText="1"/>
      <protection hidden="1"/>
    </xf>
    <xf numFmtId="0" fontId="131" fillId="2" borderId="19" xfId="1" applyFont="1" applyFill="1" applyBorder="1" applyAlignment="1" applyProtection="1">
      <alignment horizontal="center" vertical="center" wrapText="1"/>
      <protection hidden="1"/>
    </xf>
    <xf numFmtId="0" fontId="131" fillId="2" borderId="32" xfId="1" applyFont="1" applyFill="1" applyBorder="1" applyAlignment="1" applyProtection="1">
      <alignment horizontal="center" vertical="center" wrapText="1"/>
      <protection hidden="1"/>
    </xf>
    <xf numFmtId="0" fontId="131" fillId="2" borderId="49" xfId="1" applyFont="1" applyFill="1" applyBorder="1" applyAlignment="1" applyProtection="1">
      <alignment horizontal="center" vertical="center" wrapText="1"/>
      <protection hidden="1"/>
    </xf>
    <xf numFmtId="0" fontId="68" fillId="2" borderId="15" xfId="1" applyFont="1" applyFill="1" applyBorder="1" applyAlignment="1" applyProtection="1">
      <alignment horizontal="distributed" vertical="center" justifyLastLine="1"/>
      <protection hidden="1"/>
    </xf>
    <xf numFmtId="0" fontId="68" fillId="2" borderId="0" xfId="1" applyFont="1" applyFill="1" applyAlignment="1" applyProtection="1">
      <alignment horizontal="distributed" vertical="center" justifyLastLine="1"/>
      <protection hidden="1"/>
    </xf>
    <xf numFmtId="0" fontId="68" fillId="2" borderId="28" xfId="1" applyFont="1" applyFill="1" applyBorder="1" applyAlignment="1" applyProtection="1">
      <alignment horizontal="distributed" vertical="center" justifyLastLine="1"/>
      <protection hidden="1"/>
    </xf>
    <xf numFmtId="0" fontId="112" fillId="0" borderId="23" xfId="1" applyFont="1" applyBorder="1" applyAlignment="1" applyProtection="1">
      <alignment horizontal="left" vertical="center" indent="1"/>
      <protection hidden="1"/>
    </xf>
    <xf numFmtId="0" fontId="112" fillId="0" borderId="12" xfId="1" applyFont="1" applyBorder="1" applyAlignment="1" applyProtection="1">
      <alignment horizontal="left" vertical="center" indent="1"/>
      <protection hidden="1"/>
    </xf>
    <xf numFmtId="0" fontId="112" fillId="0" borderId="24" xfId="1" applyFont="1" applyBorder="1" applyAlignment="1" applyProtection="1">
      <alignment horizontal="left" vertical="center" indent="1"/>
      <protection hidden="1"/>
    </xf>
    <xf numFmtId="0" fontId="73" fillId="2" borderId="33" xfId="1" applyFont="1" applyFill="1" applyBorder="1" applyAlignment="1" applyProtection="1">
      <alignment horizontal="distributed" vertical="center" shrinkToFit="1"/>
      <protection hidden="1"/>
    </xf>
    <xf numFmtId="0" fontId="73" fillId="2" borderId="33" xfId="1" applyFont="1" applyFill="1" applyBorder="1" applyAlignment="1" applyProtection="1">
      <alignment horizontal="center" vertical="center"/>
      <protection hidden="1"/>
    </xf>
    <xf numFmtId="0" fontId="131" fillId="2" borderId="87" xfId="1" applyFont="1" applyFill="1" applyBorder="1" applyAlignment="1" applyProtection="1">
      <alignment horizontal="center" vertical="center" wrapText="1"/>
      <protection hidden="1"/>
    </xf>
    <xf numFmtId="0" fontId="131" fillId="2" borderId="33" xfId="1" applyFont="1" applyFill="1" applyBorder="1" applyAlignment="1" applyProtection="1">
      <alignment horizontal="center" vertical="center" wrapText="1"/>
      <protection hidden="1"/>
    </xf>
    <xf numFmtId="0" fontId="131" fillId="2" borderId="45" xfId="1" applyFont="1" applyFill="1" applyBorder="1" applyAlignment="1" applyProtection="1">
      <alignment horizontal="center" vertical="center" wrapText="1"/>
      <protection hidden="1"/>
    </xf>
    <xf numFmtId="0" fontId="125" fillId="0" borderId="23" xfId="1" applyFont="1" applyBorder="1" applyAlignment="1" applyProtection="1">
      <alignment horizontal="center" vertical="center" shrinkToFit="1"/>
      <protection hidden="1"/>
    </xf>
    <xf numFmtId="0" fontId="125" fillId="0" borderId="12" xfId="1" applyFont="1" applyBorder="1" applyAlignment="1" applyProtection="1">
      <alignment horizontal="center" vertical="center" shrinkToFit="1"/>
      <protection hidden="1"/>
    </xf>
    <xf numFmtId="0" fontId="125" fillId="0" borderId="24" xfId="1" applyFont="1" applyBorder="1" applyAlignment="1" applyProtection="1">
      <alignment horizontal="center" vertical="center" shrinkToFit="1"/>
      <protection hidden="1"/>
    </xf>
    <xf numFmtId="0" fontId="125" fillId="0" borderId="15" xfId="1" applyFont="1" applyBorder="1" applyAlignment="1" applyProtection="1">
      <alignment horizontal="center" vertical="center" shrinkToFit="1"/>
      <protection hidden="1"/>
    </xf>
    <xf numFmtId="0" fontId="125" fillId="0" borderId="0" xfId="1" applyFont="1" applyAlignment="1" applyProtection="1">
      <alignment horizontal="center" vertical="center" shrinkToFit="1"/>
      <protection hidden="1"/>
    </xf>
    <xf numFmtId="0" fontId="125" fillId="0" borderId="28" xfId="1" applyFont="1" applyBorder="1" applyAlignment="1" applyProtection="1">
      <alignment horizontal="center" vertical="center" shrinkToFit="1"/>
      <protection hidden="1"/>
    </xf>
    <xf numFmtId="0" fontId="125" fillId="0" borderId="19" xfId="1" applyFont="1" applyBorder="1" applyAlignment="1" applyProtection="1">
      <alignment horizontal="center" vertical="center" shrinkToFit="1"/>
      <protection hidden="1"/>
    </xf>
    <xf numFmtId="0" fontId="125" fillId="0" borderId="32" xfId="1" applyFont="1" applyBorder="1" applyAlignment="1" applyProtection="1">
      <alignment horizontal="center" vertical="center" shrinkToFit="1"/>
      <protection hidden="1"/>
    </xf>
    <xf numFmtId="0" fontId="125" fillId="0" borderId="49" xfId="1" applyFont="1" applyBorder="1" applyAlignment="1" applyProtection="1">
      <alignment horizontal="center" vertical="center" shrinkToFit="1"/>
      <protection hidden="1"/>
    </xf>
    <xf numFmtId="0" fontId="125" fillId="0" borderId="87" xfId="1" applyFont="1" applyBorder="1" applyAlignment="1" applyProtection="1">
      <alignment horizontal="center" vertical="center" shrinkToFit="1"/>
      <protection hidden="1"/>
    </xf>
    <xf numFmtId="0" fontId="125" fillId="0" borderId="33" xfId="1" applyFont="1" applyBorder="1" applyAlignment="1" applyProtection="1">
      <alignment horizontal="center" vertical="center" shrinkToFit="1"/>
      <protection hidden="1"/>
    </xf>
    <xf numFmtId="0" fontId="125" fillId="0" borderId="45" xfId="1" applyFont="1" applyBorder="1" applyAlignment="1" applyProtection="1">
      <alignment horizontal="center" vertical="center" shrinkToFit="1"/>
      <protection hidden="1"/>
    </xf>
    <xf numFmtId="176" fontId="132" fillId="2" borderId="0" xfId="1" applyNumberFormat="1" applyFont="1" applyFill="1" applyAlignment="1" applyProtection="1">
      <alignment horizontal="center" vertical="center" shrinkToFit="1"/>
      <protection hidden="1"/>
    </xf>
    <xf numFmtId="0" fontId="59" fillId="2" borderId="12" xfId="1" applyFont="1" applyFill="1" applyBorder="1" applyAlignment="1" applyProtection="1">
      <alignment horizontal="center" vertical="center" wrapText="1"/>
      <protection hidden="1"/>
    </xf>
    <xf numFmtId="0" fontId="59" fillId="2" borderId="24" xfId="1" applyFont="1" applyFill="1" applyBorder="1" applyAlignment="1" applyProtection="1">
      <alignment horizontal="center" vertical="center" wrapText="1"/>
      <protection hidden="1"/>
    </xf>
    <xf numFmtId="0" fontId="59" fillId="2" borderId="28" xfId="1" applyFont="1" applyFill="1" applyBorder="1" applyAlignment="1" applyProtection="1">
      <alignment horizontal="center" vertical="center" wrapText="1"/>
      <protection hidden="1"/>
    </xf>
    <xf numFmtId="0" fontId="59" fillId="2" borderId="32" xfId="1" applyFont="1" applyFill="1" applyBorder="1" applyAlignment="1" applyProtection="1">
      <alignment horizontal="center" vertical="center" wrapText="1"/>
      <protection hidden="1"/>
    </xf>
    <xf numFmtId="0" fontId="59" fillId="2" borderId="49" xfId="1" applyFont="1" applyFill="1" applyBorder="1" applyAlignment="1" applyProtection="1">
      <alignment horizontal="center" vertical="center" wrapText="1"/>
      <protection hidden="1"/>
    </xf>
    <xf numFmtId="0" fontId="61" fillId="2" borderId="0" xfId="1" applyFont="1" applyFill="1" applyAlignment="1" applyProtection="1">
      <alignment horizontal="distributed" vertical="center" justifyLastLine="1"/>
      <protection hidden="1"/>
    </xf>
    <xf numFmtId="0" fontId="64" fillId="2" borderId="23" xfId="1" applyFont="1" applyFill="1" applyBorder="1" applyAlignment="1" applyProtection="1">
      <alignment horizontal="distributed" vertical="center" justifyLastLine="1"/>
      <protection hidden="1"/>
    </xf>
    <xf numFmtId="0" fontId="64" fillId="2" borderId="12" xfId="1" applyFont="1" applyFill="1" applyBorder="1" applyAlignment="1" applyProtection="1">
      <alignment horizontal="distributed" vertical="center" justifyLastLine="1"/>
      <protection hidden="1"/>
    </xf>
    <xf numFmtId="0" fontId="64" fillId="2" borderId="24" xfId="1" applyFont="1" applyFill="1" applyBorder="1" applyAlignment="1" applyProtection="1">
      <alignment horizontal="distributed" vertical="center" justifyLastLine="1"/>
      <protection hidden="1"/>
    </xf>
    <xf numFmtId="0" fontId="64" fillId="2" borderId="15" xfId="1" applyFont="1" applyFill="1" applyBorder="1" applyAlignment="1" applyProtection="1">
      <alignment horizontal="distributed" vertical="center" justifyLastLine="1"/>
      <protection hidden="1"/>
    </xf>
    <xf numFmtId="0" fontId="132" fillId="0" borderId="23" xfId="1" applyFont="1" applyBorder="1" applyAlignment="1" applyProtection="1">
      <alignment horizontal="left" vertical="center" indent="1" shrinkToFit="1"/>
      <protection hidden="1"/>
    </xf>
    <xf numFmtId="0" fontId="132" fillId="0" borderId="12" xfId="1" applyFont="1" applyBorder="1" applyAlignment="1" applyProtection="1">
      <alignment horizontal="left" vertical="center" indent="1" shrinkToFit="1"/>
      <protection hidden="1"/>
    </xf>
    <xf numFmtId="0" fontId="132" fillId="0" borderId="24" xfId="1" applyFont="1" applyBorder="1" applyAlignment="1" applyProtection="1">
      <alignment horizontal="left" vertical="center" indent="1" shrinkToFit="1"/>
      <protection hidden="1"/>
    </xf>
    <xf numFmtId="0" fontId="132" fillId="0" borderId="15" xfId="1" applyFont="1" applyBorder="1" applyAlignment="1" applyProtection="1">
      <alignment horizontal="left" vertical="center" indent="1" shrinkToFit="1"/>
      <protection hidden="1"/>
    </xf>
    <xf numFmtId="0" fontId="132" fillId="0" borderId="0" xfId="1" applyFont="1" applyAlignment="1" applyProtection="1">
      <alignment horizontal="left" vertical="center" indent="1" shrinkToFit="1"/>
      <protection hidden="1"/>
    </xf>
    <xf numFmtId="0" fontId="132" fillId="0" borderId="28" xfId="1" applyFont="1" applyBorder="1" applyAlignment="1" applyProtection="1">
      <alignment horizontal="left" vertical="center" indent="1" shrinkToFit="1"/>
      <protection hidden="1"/>
    </xf>
    <xf numFmtId="0" fontId="62" fillId="2" borderId="0" xfId="1" applyFont="1" applyFill="1" applyAlignment="1" applyProtection="1">
      <alignment horizontal="center" vertical="top" textRotation="255"/>
      <protection hidden="1"/>
    </xf>
    <xf numFmtId="0" fontId="64" fillId="2" borderId="12" xfId="1" applyFont="1" applyFill="1" applyBorder="1" applyAlignment="1" applyProtection="1">
      <alignment horizontal="distributed" vertical="center" shrinkToFit="1"/>
      <protection hidden="1"/>
    </xf>
    <xf numFmtId="0" fontId="64" fillId="2" borderId="32" xfId="1" applyFont="1" applyFill="1" applyBorder="1" applyAlignment="1" applyProtection="1">
      <alignment horizontal="distributed" vertical="center" shrinkToFit="1"/>
      <protection hidden="1"/>
    </xf>
    <xf numFmtId="0" fontId="111" fillId="0" borderId="0" xfId="1" applyFont="1" applyAlignment="1" applyProtection="1">
      <alignment horizontal="left" vertical="center" justifyLastLine="1"/>
      <protection hidden="1"/>
    </xf>
    <xf numFmtId="0" fontId="66" fillId="2" borderId="0" xfId="1" applyFont="1" applyFill="1" applyAlignment="1" applyProtection="1">
      <alignment horizontal="center" vertical="center" wrapText="1" justifyLastLine="1"/>
      <protection hidden="1"/>
    </xf>
    <xf numFmtId="0" fontId="116" fillId="0" borderId="0" xfId="1" applyFont="1" applyAlignment="1" applyProtection="1">
      <alignment horizontal="center"/>
      <protection hidden="1"/>
    </xf>
    <xf numFmtId="0" fontId="116" fillId="0" borderId="0" xfId="1" applyFont="1" applyAlignment="1" applyProtection="1">
      <alignment horizontal="center" vertical="center"/>
      <protection hidden="1"/>
    </xf>
    <xf numFmtId="0" fontId="116" fillId="0" borderId="0" xfId="1" applyFont="1" applyAlignment="1" applyProtection="1">
      <alignment horizontal="center" vertical="center" wrapText="1"/>
      <protection hidden="1"/>
    </xf>
    <xf numFmtId="0" fontId="56" fillId="0" borderId="62" xfId="1" applyFont="1" applyBorder="1" applyAlignment="1" applyProtection="1">
      <alignment horizontal="distributed" vertical="center" wrapText="1"/>
      <protection hidden="1"/>
    </xf>
    <xf numFmtId="0" fontId="56" fillId="0" borderId="63" xfId="1" applyFont="1" applyBorder="1" applyAlignment="1" applyProtection="1">
      <alignment horizontal="distributed" vertical="center" wrapText="1"/>
      <protection hidden="1"/>
    </xf>
    <xf numFmtId="0" fontId="56" fillId="0" borderId="60" xfId="1" applyFont="1" applyBorder="1" applyAlignment="1" applyProtection="1">
      <alignment horizontal="distributed" vertical="center" wrapText="1"/>
      <protection hidden="1"/>
    </xf>
    <xf numFmtId="0" fontId="56" fillId="0" borderId="55" xfId="1" applyFont="1" applyBorder="1" applyAlignment="1" applyProtection="1">
      <alignment horizontal="distributed" vertical="center" wrapText="1"/>
      <protection hidden="1"/>
    </xf>
    <xf numFmtId="0" fontId="58" fillId="0" borderId="108" xfId="1" applyFont="1" applyBorder="1" applyAlignment="1" applyProtection="1">
      <alignment horizontal="center" vertical="center"/>
      <protection hidden="1"/>
    </xf>
    <xf numFmtId="0" fontId="104" fillId="0" borderId="0" xfId="1" applyFont="1" applyAlignment="1" applyProtection="1">
      <alignment horizontal="center" vertical="center"/>
      <protection hidden="1"/>
    </xf>
    <xf numFmtId="0" fontId="70" fillId="0" borderId="12" xfId="1" applyFont="1" applyBorder="1" applyAlignment="1" applyProtection="1">
      <alignment horizontal="distributed" vertical="center"/>
      <protection hidden="1"/>
    </xf>
    <xf numFmtId="0" fontId="70" fillId="0" borderId="0" xfId="1" applyFont="1" applyAlignment="1" applyProtection="1">
      <alignment horizontal="distributed" vertical="center"/>
      <protection hidden="1"/>
    </xf>
    <xf numFmtId="0" fontId="116" fillId="0" borderId="110" xfId="1" applyFont="1" applyBorder="1" applyAlignment="1" applyProtection="1">
      <alignment horizontal="center" vertical="center"/>
      <protection hidden="1"/>
    </xf>
    <xf numFmtId="0" fontId="69" fillId="0" borderId="81" xfId="1" applyFont="1" applyBorder="1" applyAlignment="1" applyProtection="1">
      <alignment horizontal="center" vertical="center" wrapText="1"/>
      <protection hidden="1"/>
    </xf>
    <xf numFmtId="0" fontId="79" fillId="0" borderId="62" xfId="1" applyFont="1" applyBorder="1" applyAlignment="1" applyProtection="1">
      <alignment horizontal="center" vertical="center"/>
      <protection hidden="1"/>
    </xf>
    <xf numFmtId="0" fontId="79" fillId="0" borderId="63" xfId="1" applyFont="1" applyBorder="1" applyAlignment="1" applyProtection="1">
      <alignment horizontal="center" vertical="center"/>
      <protection hidden="1"/>
    </xf>
    <xf numFmtId="0" fontId="79" fillId="0" borderId="68" xfId="1" applyFont="1" applyBorder="1" applyAlignment="1" applyProtection="1">
      <alignment horizontal="center" vertical="center"/>
      <protection hidden="1"/>
    </xf>
    <xf numFmtId="0" fontId="79" fillId="0" borderId="58" xfId="1" applyFont="1" applyBorder="1" applyAlignment="1" applyProtection="1">
      <alignment horizontal="center" vertical="center"/>
      <protection hidden="1"/>
    </xf>
    <xf numFmtId="0" fontId="79" fillId="0" borderId="0" xfId="1" applyFont="1" applyAlignment="1" applyProtection="1">
      <alignment horizontal="center" vertical="center"/>
      <protection hidden="1"/>
    </xf>
    <xf numFmtId="0" fontId="79" fillId="0" borderId="28" xfId="1" applyFont="1" applyBorder="1" applyAlignment="1" applyProtection="1">
      <alignment horizontal="center" vertical="center"/>
      <protection hidden="1"/>
    </xf>
    <xf numFmtId="0" fontId="79" fillId="0" borderId="64" xfId="1" applyFont="1" applyBorder="1" applyAlignment="1" applyProtection="1">
      <alignment horizontal="center" vertical="center"/>
      <protection hidden="1"/>
    </xf>
    <xf numFmtId="0" fontId="79" fillId="0" borderId="59" xfId="1" applyFont="1" applyBorder="1" applyAlignment="1" applyProtection="1">
      <alignment horizontal="center" vertical="center"/>
      <protection hidden="1"/>
    </xf>
    <xf numFmtId="0" fontId="79" fillId="0" borderId="55" xfId="1" applyFont="1" applyBorder="1" applyAlignment="1" applyProtection="1">
      <alignment horizontal="center" vertical="center"/>
      <protection hidden="1"/>
    </xf>
    <xf numFmtId="0" fontId="79" fillId="0" borderId="61" xfId="1" applyFont="1" applyBorder="1" applyAlignment="1" applyProtection="1">
      <alignment horizontal="center" vertical="center"/>
      <protection hidden="1"/>
    </xf>
    <xf numFmtId="0" fontId="72" fillId="0" borderId="0" xfId="1" applyFont="1" applyAlignment="1" applyProtection="1">
      <alignment horizontal="distributed" vertical="center" wrapText="1"/>
      <protection hidden="1"/>
    </xf>
    <xf numFmtId="0" fontId="79" fillId="0" borderId="56" xfId="1" applyFont="1" applyBorder="1" applyAlignment="1" applyProtection="1">
      <alignment horizontal="center" vertical="center"/>
      <protection hidden="1"/>
    </xf>
    <xf numFmtId="0" fontId="79" fillId="0" borderId="12" xfId="1" applyFont="1" applyBorder="1" applyAlignment="1" applyProtection="1">
      <alignment horizontal="center" vertical="center"/>
      <protection hidden="1"/>
    </xf>
    <xf numFmtId="0" fontId="79" fillId="0" borderId="24" xfId="1" applyFont="1" applyBorder="1" applyAlignment="1" applyProtection="1">
      <alignment horizontal="center" vertical="center"/>
      <protection hidden="1"/>
    </xf>
    <xf numFmtId="0" fontId="79" fillId="0" borderId="60" xfId="1" applyFont="1" applyBorder="1" applyAlignment="1" applyProtection="1">
      <alignment horizontal="center" vertical="center"/>
      <protection hidden="1"/>
    </xf>
    <xf numFmtId="0" fontId="79" fillId="0" borderId="67" xfId="1" applyFont="1" applyBorder="1" applyAlignment="1" applyProtection="1">
      <alignment horizontal="center" vertical="center"/>
      <protection hidden="1"/>
    </xf>
    <xf numFmtId="49" fontId="70" fillId="0" borderId="0" xfId="1" applyNumberFormat="1" applyFont="1" applyAlignment="1" applyProtection="1">
      <alignment horizontal="center" vertical="center" wrapText="1"/>
      <protection hidden="1"/>
    </xf>
    <xf numFmtId="0" fontId="64" fillId="0" borderId="12" xfId="1" applyFont="1" applyBorder="1" applyAlignment="1" applyProtection="1">
      <alignment horizontal="distributed" vertical="center"/>
      <protection hidden="1"/>
    </xf>
    <xf numFmtId="0" fontId="64" fillId="0" borderId="0" xfId="1" applyFont="1" applyAlignment="1" applyProtection="1">
      <alignment horizontal="distributed" vertical="center"/>
      <protection hidden="1"/>
    </xf>
    <xf numFmtId="0" fontId="60" fillId="0" borderId="15" xfId="1" applyFont="1" applyBorder="1" applyAlignment="1" applyProtection="1">
      <alignment horizontal="center" vertical="center"/>
      <protection hidden="1"/>
    </xf>
    <xf numFmtId="0" fontId="60" fillId="0" borderId="0" xfId="1" applyFont="1" applyAlignment="1" applyProtection="1">
      <alignment horizontal="center" vertical="center"/>
      <protection hidden="1"/>
    </xf>
    <xf numFmtId="0" fontId="60" fillId="0" borderId="19" xfId="1" applyFont="1" applyBorder="1" applyAlignment="1" applyProtection="1">
      <alignment horizontal="center" vertical="center"/>
      <protection hidden="1"/>
    </xf>
    <xf numFmtId="0" fontId="60" fillId="0" borderId="32" xfId="1" applyFont="1" applyBorder="1" applyAlignment="1" applyProtection="1">
      <alignment horizontal="center" vertical="center"/>
      <protection hidden="1"/>
    </xf>
    <xf numFmtId="0" fontId="62" fillId="0" borderId="0" xfId="1" applyFont="1" applyAlignment="1" applyProtection="1">
      <alignment horizontal="distributed" vertical="distributed" wrapText="1"/>
      <protection hidden="1"/>
    </xf>
    <xf numFmtId="0" fontId="64" fillId="0" borderId="0" xfId="1" applyFont="1" applyAlignment="1" applyProtection="1">
      <alignment horizontal="distributed" vertical="center" wrapText="1"/>
      <protection hidden="1"/>
    </xf>
    <xf numFmtId="0" fontId="71" fillId="0" borderId="15" xfId="1" applyFont="1" applyBorder="1" applyAlignment="1" applyProtection="1">
      <alignment horizontal="center" vertical="center" wrapText="1"/>
      <protection hidden="1"/>
    </xf>
    <xf numFmtId="0" fontId="71" fillId="0" borderId="0" xfId="1" applyFont="1" applyAlignment="1" applyProtection="1">
      <alignment horizontal="center" vertical="center" wrapText="1"/>
      <protection hidden="1"/>
    </xf>
    <xf numFmtId="0" fontId="71" fillId="0" borderId="28" xfId="1" applyFont="1" applyBorder="1" applyAlignment="1" applyProtection="1">
      <alignment horizontal="center" vertical="center" wrapText="1"/>
      <protection hidden="1"/>
    </xf>
    <xf numFmtId="0" fontId="71" fillId="0" borderId="19" xfId="1" applyFont="1" applyBorder="1" applyAlignment="1" applyProtection="1">
      <alignment horizontal="center" vertical="center" wrapText="1"/>
      <protection hidden="1"/>
    </xf>
    <xf numFmtId="0" fontId="71" fillId="0" borderId="32" xfId="1" applyFont="1" applyBorder="1" applyAlignment="1" applyProtection="1">
      <alignment horizontal="center" vertical="center" wrapText="1"/>
      <protection hidden="1"/>
    </xf>
    <xf numFmtId="0" fontId="71" fillId="0" borderId="49" xfId="1" applyFont="1" applyBorder="1" applyAlignment="1" applyProtection="1">
      <alignment horizontal="center" vertical="center" wrapText="1"/>
      <protection hidden="1"/>
    </xf>
    <xf numFmtId="0" fontId="73" fillId="0" borderId="33" xfId="1" applyFont="1" applyBorder="1" applyAlignment="1" applyProtection="1">
      <alignment horizontal="center" vertical="center"/>
      <protection hidden="1"/>
    </xf>
    <xf numFmtId="0" fontId="64" fillId="0" borderId="15" xfId="1" applyFont="1" applyBorder="1" applyAlignment="1" applyProtection="1">
      <alignment horizontal="distributed" vertical="center" justifyLastLine="1"/>
      <protection hidden="1"/>
    </xf>
    <xf numFmtId="0" fontId="64" fillId="0" borderId="0" xfId="1" applyFont="1" applyAlignment="1" applyProtection="1">
      <alignment horizontal="distributed" vertical="center" justifyLastLine="1"/>
      <protection hidden="1"/>
    </xf>
    <xf numFmtId="0" fontId="64" fillId="0" borderId="28" xfId="1" applyFont="1" applyBorder="1" applyAlignment="1" applyProtection="1">
      <alignment horizontal="distributed" vertical="center" justifyLastLine="1"/>
      <protection hidden="1"/>
    </xf>
    <xf numFmtId="0" fontId="64" fillId="0" borderId="19" xfId="1" applyFont="1" applyBorder="1" applyAlignment="1" applyProtection="1">
      <alignment horizontal="distributed" vertical="center" justifyLastLine="1"/>
      <protection hidden="1"/>
    </xf>
    <xf numFmtId="0" fontId="64" fillId="0" borderId="32" xfId="1" applyFont="1" applyBorder="1" applyAlignment="1" applyProtection="1">
      <alignment horizontal="distributed" vertical="center" justifyLastLine="1"/>
      <protection hidden="1"/>
    </xf>
    <xf numFmtId="0" fontId="64" fillId="0" borderId="49" xfId="1" applyFont="1" applyBorder="1" applyAlignment="1" applyProtection="1">
      <alignment horizontal="distributed" vertical="center" justifyLastLine="1"/>
      <protection hidden="1"/>
    </xf>
    <xf numFmtId="0" fontId="65" fillId="0" borderId="32" xfId="1" applyFont="1" applyBorder="1" applyAlignment="1" applyProtection="1">
      <alignment horizontal="center" vertical="center"/>
      <protection hidden="1"/>
    </xf>
    <xf numFmtId="0" fontId="64" fillId="0" borderId="12" xfId="1" applyFont="1" applyBorder="1" applyAlignment="1" applyProtection="1">
      <alignment horizontal="distributed" vertical="center" shrinkToFit="1"/>
      <protection hidden="1"/>
    </xf>
    <xf numFmtId="0" fontId="64" fillId="0" borderId="32" xfId="1" applyFont="1" applyBorder="1" applyAlignment="1" applyProtection="1">
      <alignment horizontal="distributed" vertical="center" shrinkToFit="1"/>
      <protection hidden="1"/>
    </xf>
    <xf numFmtId="0" fontId="73" fillId="0" borderId="12" xfId="1" applyFont="1" applyBorder="1" applyAlignment="1" applyProtection="1">
      <alignment horizontal="center" vertical="center"/>
      <protection hidden="1"/>
    </xf>
    <xf numFmtId="0" fontId="73" fillId="0" borderId="0" xfId="1" applyFont="1" applyAlignment="1" applyProtection="1">
      <alignment horizontal="center" vertical="center"/>
      <protection hidden="1"/>
    </xf>
    <xf numFmtId="0" fontId="73" fillId="0" borderId="32" xfId="1" applyFont="1" applyBorder="1" applyAlignment="1" applyProtection="1">
      <alignment horizontal="center" vertical="center"/>
      <protection hidden="1"/>
    </xf>
    <xf numFmtId="0" fontId="68" fillId="0" borderId="23" xfId="1" applyFont="1" applyBorder="1" applyAlignment="1" applyProtection="1">
      <alignment horizontal="distributed" vertical="center" justifyLastLine="1"/>
      <protection hidden="1"/>
    </xf>
    <xf numFmtId="0" fontId="68" fillId="0" borderId="12" xfId="1" applyFont="1" applyBorder="1" applyAlignment="1" applyProtection="1">
      <alignment horizontal="distributed" vertical="center" justifyLastLine="1"/>
      <protection hidden="1"/>
    </xf>
    <xf numFmtId="0" fontId="68" fillId="0" borderId="24" xfId="1" applyFont="1" applyBorder="1" applyAlignment="1" applyProtection="1">
      <alignment horizontal="distributed" vertical="center" justifyLastLine="1"/>
      <protection hidden="1"/>
    </xf>
    <xf numFmtId="0" fontId="68" fillId="0" borderId="15" xfId="1" applyFont="1" applyBorder="1" applyAlignment="1" applyProtection="1">
      <alignment horizontal="distributed" vertical="center" justifyLastLine="1"/>
      <protection hidden="1"/>
    </xf>
    <xf numFmtId="0" fontId="68" fillId="0" borderId="0" xfId="1" applyFont="1" applyAlignment="1" applyProtection="1">
      <alignment horizontal="distributed" vertical="center" justifyLastLine="1"/>
      <protection hidden="1"/>
    </xf>
    <xf numFmtId="0" fontId="68" fillId="0" borderId="28" xfId="1" applyFont="1" applyBorder="1" applyAlignment="1" applyProtection="1">
      <alignment horizontal="distributed" vertical="center" justifyLastLine="1"/>
      <protection hidden="1"/>
    </xf>
    <xf numFmtId="0" fontId="64" fillId="0" borderId="23" xfId="1" applyFont="1" applyBorder="1" applyAlignment="1" applyProtection="1">
      <alignment horizontal="distributed" vertical="center" justifyLastLine="1"/>
      <protection hidden="1"/>
    </xf>
    <xf numFmtId="0" fontId="64" fillId="0" borderId="12" xfId="1" applyFont="1" applyBorder="1" applyAlignment="1" applyProtection="1">
      <alignment horizontal="distributed" vertical="center" justifyLastLine="1"/>
      <protection hidden="1"/>
    </xf>
    <xf numFmtId="0" fontId="64" fillId="0" borderId="24" xfId="1" applyFont="1" applyBorder="1" applyAlignment="1" applyProtection="1">
      <alignment horizontal="distributed" vertical="center" justifyLastLine="1"/>
      <protection hidden="1"/>
    </xf>
    <xf numFmtId="0" fontId="131" fillId="0" borderId="87" xfId="1" applyFont="1" applyBorder="1" applyAlignment="1" applyProtection="1">
      <alignment horizontal="center" vertical="center" wrapText="1"/>
      <protection hidden="1"/>
    </xf>
    <xf numFmtId="0" fontId="131" fillId="0" borderId="33" xfId="1" applyFont="1" applyBorder="1" applyAlignment="1" applyProtection="1">
      <alignment horizontal="center" vertical="center" wrapText="1"/>
      <protection hidden="1"/>
    </xf>
    <xf numFmtId="0" fontId="131" fillId="0" borderId="45" xfId="1" applyFont="1" applyBorder="1" applyAlignment="1" applyProtection="1">
      <alignment horizontal="center" vertical="center" wrapText="1"/>
      <protection hidden="1"/>
    </xf>
    <xf numFmtId="0" fontId="27" fillId="0" borderId="23" xfId="1" applyFont="1" applyBorder="1" applyAlignment="1" applyProtection="1">
      <alignment horizontal="left" vertical="center" indent="1"/>
      <protection hidden="1"/>
    </xf>
    <xf numFmtId="0" fontId="27" fillId="0" borderId="12" xfId="1" applyFont="1" applyBorder="1" applyAlignment="1" applyProtection="1">
      <alignment horizontal="left" vertical="center" indent="1"/>
      <protection hidden="1"/>
    </xf>
    <xf numFmtId="0" fontId="27" fillId="0" borderId="24" xfId="1" applyFont="1" applyBorder="1" applyAlignment="1" applyProtection="1">
      <alignment horizontal="left" vertical="center" indent="1"/>
      <protection hidden="1"/>
    </xf>
    <xf numFmtId="49" fontId="82" fillId="0" borderId="0" xfId="1" applyNumberFormat="1" applyFont="1" applyAlignment="1" applyProtection="1">
      <alignment horizontal="left" vertical="center" justifyLastLine="1"/>
      <protection hidden="1"/>
    </xf>
    <xf numFmtId="0" fontId="82" fillId="0" borderId="0" xfId="1" applyFont="1" applyAlignment="1" applyProtection="1">
      <alignment horizontal="left" vertical="center" justifyLastLine="1"/>
      <protection hidden="1"/>
    </xf>
    <xf numFmtId="0" fontId="82" fillId="0" borderId="32" xfId="1" applyFont="1" applyBorder="1" applyAlignment="1" applyProtection="1">
      <alignment horizontal="left" vertical="center" justifyLastLine="1"/>
      <protection hidden="1"/>
    </xf>
    <xf numFmtId="0" fontId="86" fillId="0" borderId="18" xfId="1" applyFont="1" applyBorder="1" applyAlignment="1" applyProtection="1">
      <alignment horizontal="left" vertical="center" indent="1"/>
      <protection hidden="1"/>
    </xf>
    <xf numFmtId="0" fontId="86" fillId="0" borderId="46" xfId="1" applyFont="1" applyBorder="1" applyAlignment="1" applyProtection="1">
      <alignment horizontal="left" vertical="center" indent="1"/>
      <protection hidden="1"/>
    </xf>
    <xf numFmtId="0" fontId="86" fillId="0" borderId="16" xfId="1" applyFont="1" applyBorder="1" applyAlignment="1" applyProtection="1">
      <alignment horizontal="left" vertical="center" indent="1"/>
      <protection hidden="1"/>
    </xf>
    <xf numFmtId="0" fontId="86" fillId="0" borderId="19" xfId="1" applyFont="1" applyBorder="1" applyAlignment="1" applyProtection="1">
      <alignment horizontal="left" vertical="center" indent="1"/>
      <protection hidden="1"/>
    </xf>
    <xf numFmtId="0" fontId="86" fillId="0" borderId="32" xfId="1" applyFont="1" applyBorder="1" applyAlignment="1" applyProtection="1">
      <alignment horizontal="left" vertical="center" indent="1"/>
      <protection hidden="1"/>
    </xf>
    <xf numFmtId="0" fontId="86" fillId="0" borderId="49" xfId="1" applyFont="1" applyBorder="1" applyAlignment="1" applyProtection="1">
      <alignment horizontal="left" vertical="center" indent="1"/>
      <protection hidden="1"/>
    </xf>
    <xf numFmtId="0" fontId="131" fillId="0" borderId="23" xfId="1" applyFont="1" applyBorder="1" applyAlignment="1" applyProtection="1">
      <alignment horizontal="center" vertical="center" wrapText="1"/>
      <protection hidden="1"/>
    </xf>
    <xf numFmtId="0" fontId="131" fillId="0" borderId="15" xfId="1" applyFont="1" applyBorder="1" applyAlignment="1" applyProtection="1">
      <alignment horizontal="center" vertical="center" wrapText="1"/>
      <protection hidden="1"/>
    </xf>
    <xf numFmtId="0" fontId="131" fillId="0" borderId="19" xfId="1" applyFont="1" applyBorder="1" applyAlignment="1" applyProtection="1">
      <alignment horizontal="center" vertical="center" wrapText="1"/>
      <protection hidden="1"/>
    </xf>
    <xf numFmtId="0" fontId="61" fillId="0" borderId="0" xfId="1" applyFont="1" applyAlignment="1" applyProtection="1">
      <alignment horizontal="distributed" vertical="center" justifyLastLine="1"/>
      <protection hidden="1"/>
    </xf>
    <xf numFmtId="0" fontId="86" fillId="0" borderId="23" xfId="1" applyFont="1" applyBorder="1" applyAlignment="1" applyProtection="1">
      <alignment horizontal="left" vertical="center" indent="1" shrinkToFit="1"/>
      <protection hidden="1"/>
    </xf>
    <xf numFmtId="0" fontId="86" fillId="0" borderId="12" xfId="1" applyFont="1" applyBorder="1" applyAlignment="1" applyProtection="1">
      <alignment horizontal="left" vertical="center" indent="1" shrinkToFit="1"/>
      <protection hidden="1"/>
    </xf>
    <xf numFmtId="0" fontId="86" fillId="0" borderId="24" xfId="1" applyFont="1" applyBorder="1" applyAlignment="1" applyProtection="1">
      <alignment horizontal="left" vertical="center" indent="1" shrinkToFit="1"/>
      <protection hidden="1"/>
    </xf>
    <xf numFmtId="0" fontId="86" fillId="0" borderId="28" xfId="1" applyFont="1" applyBorder="1" applyAlignment="1" applyProtection="1">
      <alignment horizontal="left" vertical="center" indent="1" shrinkToFit="1"/>
      <protection hidden="1"/>
    </xf>
    <xf numFmtId="0" fontId="27" fillId="0" borderId="14" xfId="1" applyFont="1" applyBorder="1" applyAlignment="1" applyProtection="1">
      <alignment horizontal="left" vertical="center" indent="1"/>
      <protection hidden="1"/>
    </xf>
    <xf numFmtId="0" fontId="27" fillId="0" borderId="8" xfId="1" applyFont="1" applyBorder="1" applyAlignment="1" applyProtection="1">
      <alignment horizontal="left" vertical="center" indent="1"/>
      <protection hidden="1"/>
    </xf>
    <xf numFmtId="0" fontId="27" fillId="0" borderId="17" xfId="1" applyFont="1" applyBorder="1" applyAlignment="1" applyProtection="1">
      <alignment horizontal="left" vertical="center" indent="1"/>
      <protection hidden="1"/>
    </xf>
    <xf numFmtId="0" fontId="73" fillId="0" borderId="12" xfId="1" applyFont="1" applyBorder="1" applyAlignment="1" applyProtection="1">
      <alignment horizontal="distributed" vertical="center" shrinkToFit="1"/>
      <protection hidden="1"/>
    </xf>
    <xf numFmtId="0" fontId="73" fillId="0" borderId="0" xfId="1" applyFont="1" applyAlignment="1" applyProtection="1">
      <alignment horizontal="distributed" vertical="center" shrinkToFit="1"/>
      <protection hidden="1"/>
    </xf>
    <xf numFmtId="0" fontId="73" fillId="0" borderId="32" xfId="1" applyFont="1" applyBorder="1" applyAlignment="1" applyProtection="1">
      <alignment horizontal="distributed" vertical="center" shrinkToFit="1"/>
      <protection hidden="1"/>
    </xf>
    <xf numFmtId="0" fontId="73" fillId="0" borderId="33" xfId="1" applyFont="1" applyBorder="1" applyAlignment="1" applyProtection="1">
      <alignment horizontal="distributed" vertical="center" shrinkToFit="1"/>
      <protection hidden="1"/>
    </xf>
    <xf numFmtId="0" fontId="82" fillId="0" borderId="63" xfId="1" applyFont="1" applyBorder="1" applyAlignment="1" applyProtection="1">
      <alignment horizontal="center" vertical="center" wrapText="1"/>
      <protection hidden="1"/>
    </xf>
    <xf numFmtId="0" fontId="79" fillId="0" borderId="66" xfId="1" applyFont="1" applyBorder="1" applyAlignment="1" applyProtection="1">
      <alignment horizontal="center" vertical="center"/>
      <protection hidden="1"/>
    </xf>
    <xf numFmtId="0" fontId="79" fillId="0" borderId="32" xfId="1" applyFont="1" applyBorder="1" applyAlignment="1" applyProtection="1">
      <alignment horizontal="center" vertical="center"/>
      <protection hidden="1"/>
    </xf>
    <xf numFmtId="0" fontId="79" fillId="0" borderId="49" xfId="1" applyFont="1" applyBorder="1" applyAlignment="1" applyProtection="1">
      <alignment horizontal="center" vertical="center"/>
      <protection hidden="1"/>
    </xf>
    <xf numFmtId="0" fontId="78" fillId="0" borderId="160" xfId="1" applyFont="1" applyBorder="1" applyAlignment="1" applyProtection="1">
      <alignment horizontal="center" vertical="center"/>
      <protection hidden="1"/>
    </xf>
    <xf numFmtId="0" fontId="78" fillId="0" borderId="161" xfId="1" applyFont="1" applyBorder="1" applyAlignment="1" applyProtection="1">
      <alignment horizontal="center" vertical="center"/>
      <protection hidden="1"/>
    </xf>
    <xf numFmtId="0" fontId="79" fillId="0" borderId="23" xfId="1" applyFont="1" applyBorder="1" applyAlignment="1" applyProtection="1">
      <alignment horizontal="center" vertical="center"/>
      <protection hidden="1"/>
    </xf>
    <xf numFmtId="0" fontId="79" fillId="0" borderId="15" xfId="1" applyFont="1" applyBorder="1" applyAlignment="1" applyProtection="1">
      <alignment horizontal="center" vertical="center"/>
      <protection hidden="1"/>
    </xf>
    <xf numFmtId="0" fontId="79" fillId="0" borderId="19" xfId="1" applyFont="1" applyBorder="1" applyAlignment="1" applyProtection="1">
      <alignment horizontal="center" vertical="center"/>
      <protection hidden="1"/>
    </xf>
    <xf numFmtId="0" fontId="41" fillId="0" borderId="28" xfId="1" applyFont="1" applyBorder="1" applyAlignment="1" applyProtection="1">
      <alignment horizontal="center" vertical="center"/>
      <protection hidden="1"/>
    </xf>
    <xf numFmtId="0" fontId="41" fillId="0" borderId="0" xfId="1" applyFont="1" applyAlignment="1" applyProtection="1">
      <alignment horizontal="center" vertical="center"/>
      <protection hidden="1"/>
    </xf>
    <xf numFmtId="0" fontId="55" fillId="0" borderId="0" xfId="0" applyFont="1" applyAlignment="1" applyProtection="1">
      <alignment vertical="center"/>
      <protection hidden="1"/>
    </xf>
    <xf numFmtId="0" fontId="55" fillId="0" borderId="28" xfId="0" applyFont="1" applyBorder="1" applyAlignment="1" applyProtection="1">
      <alignment vertical="center"/>
      <protection hidden="1"/>
    </xf>
    <xf numFmtId="0" fontId="55" fillId="0" borderId="15" xfId="0" applyFont="1" applyBorder="1" applyAlignment="1" applyProtection="1">
      <alignment vertical="center"/>
      <protection hidden="1"/>
    </xf>
    <xf numFmtId="0" fontId="55" fillId="0" borderId="19" xfId="0" applyFont="1" applyBorder="1" applyAlignment="1" applyProtection="1">
      <alignment vertical="center"/>
      <protection hidden="1"/>
    </xf>
    <xf numFmtId="0" fontId="55" fillId="0" borderId="32" xfId="0" applyFont="1" applyBorder="1" applyAlignment="1" applyProtection="1">
      <alignment vertical="center"/>
      <protection hidden="1"/>
    </xf>
    <xf numFmtId="0" fontId="55" fillId="0" borderId="49" xfId="0" applyFont="1" applyBorder="1" applyAlignment="1" applyProtection="1">
      <alignment vertical="center"/>
      <protection hidden="1"/>
    </xf>
    <xf numFmtId="0" fontId="55" fillId="0" borderId="12" xfId="0" applyFont="1" applyBorder="1" applyAlignment="1" applyProtection="1">
      <alignment vertical="center"/>
      <protection hidden="1"/>
    </xf>
    <xf numFmtId="0" fontId="55" fillId="0" borderId="24" xfId="0" applyFont="1" applyBorder="1" applyAlignment="1" applyProtection="1">
      <alignment vertical="center"/>
      <protection hidden="1"/>
    </xf>
    <xf numFmtId="0" fontId="59" fillId="0" borderId="24" xfId="1" applyFont="1" applyBorder="1" applyAlignment="1" applyProtection="1">
      <alignment horizontal="center" vertical="center" wrapText="1"/>
      <protection hidden="1"/>
    </xf>
    <xf numFmtId="0" fontId="122" fillId="0" borderId="0" xfId="1" applyFont="1" applyAlignment="1" applyProtection="1">
      <alignment horizontal="center" vertical="center" textRotation="255"/>
      <protection hidden="1"/>
    </xf>
    <xf numFmtId="0" fontId="73" fillId="0" borderId="59" xfId="1" applyFont="1" applyBorder="1" applyAlignment="1" applyProtection="1">
      <alignment horizontal="center" vertical="center"/>
      <protection hidden="1"/>
    </xf>
    <xf numFmtId="49" fontId="72" fillId="0" borderId="58" xfId="1" applyNumberFormat="1" applyFont="1" applyBorder="1" applyAlignment="1" applyProtection="1">
      <alignment horizontal="distributed" vertical="center"/>
      <protection hidden="1"/>
    </xf>
    <xf numFmtId="49" fontId="72" fillId="0" borderId="0" xfId="1" applyNumberFormat="1" applyFont="1" applyAlignment="1" applyProtection="1">
      <alignment horizontal="distributed" vertical="center"/>
      <protection hidden="1"/>
    </xf>
    <xf numFmtId="0" fontId="79" fillId="0" borderId="23" xfId="1" applyFont="1" applyBorder="1" applyAlignment="1" applyProtection="1">
      <alignment horizontal="distributed" vertical="center"/>
      <protection hidden="1"/>
    </xf>
    <xf numFmtId="0" fontId="51" fillId="2" borderId="9" xfId="2" applyFont="1" applyFill="1" applyBorder="1" applyAlignment="1" applyProtection="1">
      <alignment horizontal="center" vertical="center"/>
      <protection hidden="1"/>
    </xf>
    <xf numFmtId="0" fontId="51" fillId="2" borderId="8" xfId="2" applyFont="1" applyFill="1" applyBorder="1" applyAlignment="1" applyProtection="1">
      <alignment horizontal="center" vertical="center"/>
      <protection hidden="1"/>
    </xf>
    <xf numFmtId="0" fontId="53" fillId="2" borderId="18" xfId="2" applyFont="1" applyFill="1" applyBorder="1" applyAlignment="1" applyProtection="1">
      <alignment horizontal="center" vertical="distributed" textRotation="255" wrapText="1"/>
      <protection hidden="1"/>
    </xf>
    <xf numFmtId="0" fontId="53" fillId="2" borderId="46" xfId="2" applyFont="1" applyFill="1" applyBorder="1" applyAlignment="1" applyProtection="1">
      <alignment horizontal="center" vertical="distributed" textRotation="255" wrapText="1"/>
      <protection hidden="1"/>
    </xf>
    <xf numFmtId="0" fontId="53" fillId="2" borderId="36" xfId="2" applyFont="1" applyFill="1" applyBorder="1" applyAlignment="1" applyProtection="1">
      <alignment horizontal="center" vertical="distributed" textRotation="255" wrapText="1"/>
      <protection hidden="1"/>
    </xf>
    <xf numFmtId="0" fontId="53" fillId="2" borderId="15" xfId="2" applyFont="1" applyFill="1" applyBorder="1" applyAlignment="1" applyProtection="1">
      <alignment horizontal="center" vertical="distributed" textRotation="255" wrapText="1"/>
      <protection hidden="1"/>
    </xf>
    <xf numFmtId="0" fontId="53" fillId="2" borderId="0" xfId="2" applyFont="1" applyFill="1" applyAlignment="1" applyProtection="1">
      <alignment horizontal="center" vertical="distributed" textRotation="255" wrapText="1"/>
      <protection hidden="1"/>
    </xf>
    <xf numFmtId="0" fontId="53" fillId="2" borderId="35" xfId="2" applyFont="1" applyFill="1" applyBorder="1" applyAlignment="1" applyProtection="1">
      <alignment horizontal="center" vertical="distributed" textRotation="255" wrapText="1"/>
      <protection hidden="1"/>
    </xf>
    <xf numFmtId="0" fontId="53" fillId="2" borderId="14" xfId="2" applyFont="1" applyFill="1" applyBorder="1" applyAlignment="1" applyProtection="1">
      <alignment horizontal="center" vertical="distributed" textRotation="255" wrapText="1"/>
      <protection hidden="1"/>
    </xf>
    <xf numFmtId="0" fontId="53" fillId="2" borderId="8" xfId="2" applyFont="1" applyFill="1" applyBorder="1" applyAlignment="1" applyProtection="1">
      <alignment horizontal="center" vertical="distributed" textRotation="255" wrapText="1"/>
      <protection hidden="1"/>
    </xf>
    <xf numFmtId="0" fontId="53" fillId="2" borderId="37" xfId="2" applyFont="1" applyFill="1" applyBorder="1" applyAlignment="1" applyProtection="1">
      <alignment horizontal="center" vertical="distributed" textRotation="255" wrapText="1"/>
      <protection hidden="1"/>
    </xf>
    <xf numFmtId="0" fontId="100" fillId="2" borderId="10" xfId="2" applyFont="1" applyFill="1" applyBorder="1" applyAlignment="1" applyProtection="1">
      <alignment horizontal="center" vertical="center"/>
      <protection hidden="1"/>
    </xf>
    <xf numFmtId="0" fontId="100" fillId="2" borderId="90" xfId="2" applyFont="1" applyFill="1" applyBorder="1" applyAlignment="1" applyProtection="1">
      <alignment horizontal="center" vertical="center"/>
      <protection hidden="1"/>
    </xf>
    <xf numFmtId="176" fontId="132" fillId="2" borderId="137" xfId="2" applyNumberFormat="1" applyFont="1" applyFill="1" applyBorder="1" applyAlignment="1" applyProtection="1">
      <alignment horizontal="right" wrapText="1"/>
      <protection hidden="1"/>
    </xf>
    <xf numFmtId="176" fontId="132" fillId="2" borderId="129" xfId="2" applyNumberFormat="1" applyFont="1" applyFill="1" applyBorder="1" applyAlignment="1" applyProtection="1">
      <alignment horizontal="right" wrapText="1"/>
      <protection hidden="1"/>
    </xf>
    <xf numFmtId="176" fontId="132" fillId="2" borderId="86" xfId="2" applyNumberFormat="1" applyFont="1" applyFill="1" applyBorder="1" applyAlignment="1" applyProtection="1">
      <alignment horizontal="right" wrapText="1"/>
      <protection hidden="1"/>
    </xf>
    <xf numFmtId="176" fontId="132" fillId="2" borderId="140" xfId="2" applyNumberFormat="1" applyFont="1" applyFill="1" applyBorder="1" applyAlignment="1" applyProtection="1">
      <alignment horizontal="right" wrapText="1"/>
      <protection hidden="1"/>
    </xf>
    <xf numFmtId="176" fontId="132" fillId="2" borderId="135" xfId="2" applyNumberFormat="1" applyFont="1" applyFill="1" applyBorder="1" applyAlignment="1" applyProtection="1">
      <alignment horizontal="right" wrapText="1"/>
      <protection hidden="1"/>
    </xf>
    <xf numFmtId="176" fontId="132" fillId="2" borderId="136" xfId="2" applyNumberFormat="1" applyFont="1" applyFill="1" applyBorder="1" applyAlignment="1" applyProtection="1">
      <alignment horizontal="right" wrapText="1"/>
      <protection hidden="1"/>
    </xf>
    <xf numFmtId="176" fontId="132" fillId="2" borderId="128" xfId="2" applyNumberFormat="1" applyFont="1" applyFill="1" applyBorder="1" applyAlignment="1" applyProtection="1">
      <alignment horizontal="right"/>
      <protection hidden="1"/>
    </xf>
    <xf numFmtId="176" fontId="132" fillId="2" borderId="129" xfId="2" applyNumberFormat="1" applyFont="1" applyFill="1" applyBorder="1" applyAlignment="1" applyProtection="1">
      <alignment horizontal="right"/>
      <protection hidden="1"/>
    </xf>
    <xf numFmtId="176" fontId="132" fillId="2" borderId="138" xfId="2" applyNumberFormat="1" applyFont="1" applyFill="1" applyBorder="1" applyAlignment="1" applyProtection="1">
      <alignment horizontal="right"/>
      <protection hidden="1"/>
    </xf>
    <xf numFmtId="176" fontId="132" fillId="2" borderId="150" xfId="2" applyNumberFormat="1" applyFont="1" applyFill="1" applyBorder="1" applyAlignment="1" applyProtection="1">
      <alignment horizontal="right"/>
      <protection hidden="1"/>
    </xf>
    <xf numFmtId="176" fontId="132" fillId="2" borderId="135" xfId="2" applyNumberFormat="1" applyFont="1" applyFill="1" applyBorder="1" applyAlignment="1" applyProtection="1">
      <alignment horizontal="right"/>
      <protection hidden="1"/>
    </xf>
    <xf numFmtId="176" fontId="132" fillId="2" borderId="151" xfId="2" applyNumberFormat="1" applyFont="1" applyFill="1" applyBorder="1" applyAlignment="1" applyProtection="1">
      <alignment horizontal="right"/>
      <protection hidden="1"/>
    </xf>
    <xf numFmtId="0" fontId="27" fillId="2" borderId="18" xfId="2" applyFont="1" applyFill="1" applyBorder="1" applyAlignment="1" applyProtection="1">
      <alignment horizontal="center" vertical="distributed" textRotation="255"/>
      <protection hidden="1"/>
    </xf>
    <xf numFmtId="0" fontId="27" fillId="2" borderId="36" xfId="2" applyFont="1" applyFill="1" applyBorder="1" applyAlignment="1" applyProtection="1">
      <alignment horizontal="center" vertical="distributed" textRotation="255"/>
      <protection hidden="1"/>
    </xf>
    <xf numFmtId="0" fontId="27" fillId="2" borderId="14" xfId="2" applyFont="1" applyFill="1" applyBorder="1" applyAlignment="1" applyProtection="1">
      <alignment horizontal="center" vertical="distributed" textRotation="255"/>
      <protection hidden="1"/>
    </xf>
    <xf numFmtId="0" fontId="27" fillId="2" borderId="37" xfId="2" applyFont="1" applyFill="1" applyBorder="1" applyAlignment="1" applyProtection="1">
      <alignment horizontal="center" vertical="distributed" textRotation="255"/>
      <protection hidden="1"/>
    </xf>
    <xf numFmtId="0" fontId="51" fillId="2" borderId="0" xfId="2" applyFont="1" applyFill="1" applyAlignment="1" applyProtection="1">
      <alignment horizontal="distributed" vertical="center" wrapText="1"/>
      <protection hidden="1"/>
    </xf>
    <xf numFmtId="0" fontId="51" fillId="2" borderId="0" xfId="2" applyFont="1" applyFill="1" applyAlignment="1" applyProtection="1">
      <alignment horizontal="distributed" vertical="center"/>
      <protection hidden="1"/>
    </xf>
    <xf numFmtId="176" fontId="132" fillId="2" borderId="29" xfId="2" applyNumberFormat="1" applyFont="1" applyFill="1" applyBorder="1" applyAlignment="1" applyProtection="1">
      <alignment horizontal="right"/>
      <protection hidden="1"/>
    </xf>
    <xf numFmtId="176" fontId="132" fillId="2" borderId="0" xfId="2" applyNumberFormat="1" applyFont="1" applyFill="1" applyAlignment="1" applyProtection="1">
      <alignment horizontal="right"/>
      <protection hidden="1"/>
    </xf>
    <xf numFmtId="176" fontId="132" fillId="2" borderId="15" xfId="2" applyNumberFormat="1" applyFont="1" applyFill="1" applyBorder="1" applyAlignment="1" applyProtection="1">
      <alignment horizontal="right"/>
      <protection hidden="1"/>
    </xf>
    <xf numFmtId="176" fontId="132" fillId="2" borderId="28" xfId="2" applyNumberFormat="1" applyFont="1" applyFill="1" applyBorder="1" applyAlignment="1" applyProtection="1">
      <alignment horizontal="right"/>
      <protection hidden="1"/>
    </xf>
    <xf numFmtId="0" fontId="27" fillId="2" borderId="12" xfId="2" applyFont="1" applyFill="1" applyBorder="1" applyAlignment="1" applyProtection="1">
      <alignment horizontal="right" vertical="top"/>
      <protection hidden="1"/>
    </xf>
    <xf numFmtId="0" fontId="51" fillId="2" borderId="8" xfId="2" applyFont="1" applyFill="1" applyBorder="1" applyAlignment="1" applyProtection="1">
      <alignment horizontal="distributed" vertical="center"/>
      <protection hidden="1"/>
    </xf>
    <xf numFmtId="0" fontId="100" fillId="2" borderId="29" xfId="2" applyFont="1" applyFill="1" applyBorder="1" applyAlignment="1" applyProtection="1">
      <alignment horizontal="center" vertical="center"/>
      <protection hidden="1"/>
    </xf>
    <xf numFmtId="0" fontId="51" fillId="2" borderId="34" xfId="2" applyFont="1" applyFill="1" applyBorder="1" applyAlignment="1" applyProtection="1">
      <alignment horizontal="distributed" vertical="center" wrapText="1"/>
      <protection hidden="1"/>
    </xf>
    <xf numFmtId="0" fontId="51" fillId="2" borderId="34" xfId="2" applyFont="1" applyFill="1" applyBorder="1" applyAlignment="1" applyProtection="1">
      <alignment horizontal="distributed" vertical="center"/>
      <protection hidden="1"/>
    </xf>
    <xf numFmtId="0" fontId="4" fillId="2" borderId="47" xfId="2" applyFont="1" applyFill="1" applyBorder="1" applyAlignment="1" applyProtection="1">
      <alignment horizontal="center" vertical="center"/>
      <protection hidden="1"/>
    </xf>
    <xf numFmtId="0" fontId="4" fillId="2" borderId="3" xfId="2" applyFont="1" applyFill="1" applyBorder="1" applyAlignment="1" applyProtection="1">
      <alignment horizontal="center" vertical="center"/>
      <protection hidden="1"/>
    </xf>
    <xf numFmtId="176" fontId="125" fillId="0" borderId="41" xfId="2" applyNumberFormat="1" applyFont="1" applyBorder="1" applyAlignment="1" applyProtection="1">
      <alignment horizontal="right"/>
      <protection hidden="1"/>
    </xf>
    <xf numFmtId="176" fontId="125" fillId="0" borderId="34" xfId="2" applyNumberFormat="1" applyFont="1" applyBorder="1" applyAlignment="1" applyProtection="1">
      <alignment horizontal="right"/>
      <protection hidden="1"/>
    </xf>
    <xf numFmtId="176" fontId="132" fillId="2" borderId="26" xfId="2" applyNumberFormat="1" applyFont="1" applyFill="1" applyBorder="1" applyAlignment="1" applyProtection="1">
      <alignment horizontal="right"/>
      <protection hidden="1"/>
    </xf>
    <xf numFmtId="176" fontId="132" fillId="2" borderId="34" xfId="2" applyNumberFormat="1" applyFont="1" applyFill="1" applyBorder="1" applyAlignment="1" applyProtection="1">
      <alignment horizontal="right"/>
      <protection hidden="1"/>
    </xf>
    <xf numFmtId="176" fontId="132" fillId="2" borderId="50" xfId="2" applyNumberFormat="1" applyFont="1" applyFill="1" applyBorder="1" applyAlignment="1" applyProtection="1">
      <alignment horizontal="right"/>
      <protection hidden="1"/>
    </xf>
    <xf numFmtId="176" fontId="132" fillId="2" borderId="41" xfId="2" applyNumberFormat="1" applyFont="1" applyFill="1" applyBorder="1" applyAlignment="1" applyProtection="1">
      <alignment horizontal="right"/>
      <protection hidden="1"/>
    </xf>
    <xf numFmtId="176" fontId="132" fillId="2" borderId="18" xfId="2" applyNumberFormat="1" applyFont="1" applyFill="1" applyBorder="1" applyAlignment="1" applyProtection="1">
      <alignment horizontal="right"/>
      <protection hidden="1"/>
    </xf>
    <xf numFmtId="176" fontId="132" fillId="2" borderId="46" xfId="2" applyNumberFormat="1" applyFont="1" applyFill="1" applyBorder="1" applyAlignment="1" applyProtection="1">
      <alignment horizontal="right"/>
      <protection hidden="1"/>
    </xf>
    <xf numFmtId="176" fontId="132" fillId="2" borderId="16" xfId="2" applyNumberFormat="1" applyFont="1" applyFill="1" applyBorder="1" applyAlignment="1" applyProtection="1">
      <alignment horizontal="right"/>
      <protection hidden="1"/>
    </xf>
    <xf numFmtId="176" fontId="132" fillId="2" borderId="14" xfId="2" applyNumberFormat="1" applyFont="1" applyFill="1" applyBorder="1" applyAlignment="1" applyProtection="1">
      <alignment horizontal="right"/>
      <protection hidden="1"/>
    </xf>
    <xf numFmtId="176" fontId="132" fillId="2" borderId="8" xfId="2" applyNumberFormat="1" applyFont="1" applyFill="1" applyBorder="1" applyAlignment="1" applyProtection="1">
      <alignment horizontal="right"/>
      <protection hidden="1"/>
    </xf>
    <xf numFmtId="176" fontId="132" fillId="2" borderId="17" xfId="2" applyNumberFormat="1" applyFont="1" applyFill="1" applyBorder="1" applyAlignment="1" applyProtection="1">
      <alignment horizontal="right"/>
      <protection hidden="1"/>
    </xf>
    <xf numFmtId="176" fontId="132" fillId="0" borderId="41" xfId="2" applyNumberFormat="1" applyFont="1" applyBorder="1" applyAlignment="1" applyProtection="1">
      <alignment horizontal="right"/>
      <protection hidden="1"/>
    </xf>
    <xf numFmtId="176" fontId="132" fillId="0" borderId="34" xfId="2" applyNumberFormat="1" applyFont="1" applyBorder="1" applyAlignment="1" applyProtection="1">
      <alignment horizontal="right"/>
      <protection hidden="1"/>
    </xf>
    <xf numFmtId="0" fontId="51" fillId="2" borderId="7" xfId="2" applyFont="1" applyFill="1" applyBorder="1" applyAlignment="1" applyProtection="1">
      <alignment horizontal="distributed" wrapText="1" indent="1"/>
      <protection hidden="1"/>
    </xf>
    <xf numFmtId="0" fontId="51" fillId="2" borderId="12" xfId="2" applyFont="1" applyFill="1" applyBorder="1" applyAlignment="1" applyProtection="1">
      <alignment horizontal="distributed" wrapText="1" indent="1"/>
      <protection hidden="1"/>
    </xf>
    <xf numFmtId="0" fontId="51" fillId="2" borderId="23" xfId="2" applyFont="1" applyFill="1" applyBorder="1" applyAlignment="1" applyProtection="1">
      <alignment horizontal="distributed" wrapText="1" indent="1"/>
      <protection hidden="1"/>
    </xf>
    <xf numFmtId="0" fontId="51" fillId="2" borderId="24" xfId="2" applyFont="1" applyFill="1" applyBorder="1" applyAlignment="1" applyProtection="1">
      <alignment horizontal="distributed" wrapText="1" indent="1"/>
      <protection hidden="1"/>
    </xf>
    <xf numFmtId="176" fontId="132" fillId="2" borderId="14" xfId="2" applyNumberFormat="1" applyFont="1" applyFill="1" applyBorder="1" applyAlignment="1" applyProtection="1">
      <alignment horizontal="right" vertical="center"/>
      <protection hidden="1"/>
    </xf>
    <xf numFmtId="176" fontId="132" fillId="2" borderId="8" xfId="2" applyNumberFormat="1" applyFont="1" applyFill="1" applyBorder="1" applyAlignment="1" applyProtection="1">
      <alignment horizontal="right" vertical="center"/>
      <protection hidden="1"/>
    </xf>
    <xf numFmtId="176" fontId="132" fillId="2" borderId="17" xfId="2" applyNumberFormat="1" applyFont="1" applyFill="1" applyBorder="1" applyAlignment="1" applyProtection="1">
      <alignment horizontal="right" vertical="center"/>
      <protection hidden="1"/>
    </xf>
    <xf numFmtId="0" fontId="51" fillId="2" borderId="19" xfId="2" applyFont="1" applyFill="1" applyBorder="1" applyAlignment="1" applyProtection="1">
      <alignment horizontal="center" vertical="top" wrapText="1"/>
      <protection hidden="1"/>
    </xf>
    <xf numFmtId="0" fontId="51" fillId="2" borderId="32" xfId="2" applyFont="1" applyFill="1" applyBorder="1" applyAlignment="1" applyProtection="1">
      <alignment horizontal="center" vertical="top" wrapText="1"/>
      <protection hidden="1"/>
    </xf>
    <xf numFmtId="0" fontId="51" fillId="2" borderId="49" xfId="2" applyFont="1" applyFill="1" applyBorder="1" applyAlignment="1" applyProtection="1">
      <alignment horizontal="center" vertical="top" wrapText="1"/>
      <protection hidden="1"/>
    </xf>
    <xf numFmtId="176" fontId="132" fillId="2" borderId="90" xfId="2" applyNumberFormat="1" applyFont="1" applyFill="1" applyBorder="1" applyAlignment="1" applyProtection="1">
      <alignment horizontal="right" vertical="center"/>
      <protection hidden="1"/>
    </xf>
    <xf numFmtId="0" fontId="133" fillId="2" borderId="87" xfId="2" applyFont="1" applyFill="1" applyBorder="1" applyAlignment="1" applyProtection="1">
      <alignment horizontal="center" vertical="center" shrinkToFit="1"/>
      <protection hidden="1"/>
    </xf>
    <xf numFmtId="0" fontId="133" fillId="2" borderId="33" xfId="2" applyFont="1" applyFill="1" applyBorder="1" applyAlignment="1" applyProtection="1">
      <alignment horizontal="center" vertical="center" shrinkToFit="1"/>
      <protection hidden="1"/>
    </xf>
    <xf numFmtId="0" fontId="133" fillId="2" borderId="45" xfId="2" applyFont="1" applyFill="1" applyBorder="1" applyAlignment="1" applyProtection="1">
      <alignment horizontal="center" vertical="center" shrinkToFit="1"/>
      <protection hidden="1"/>
    </xf>
    <xf numFmtId="176" fontId="132" fillId="2" borderId="38" xfId="2" applyNumberFormat="1" applyFont="1" applyFill="1" applyBorder="1" applyAlignment="1" applyProtection="1">
      <alignment horizontal="right"/>
      <protection hidden="1"/>
    </xf>
    <xf numFmtId="176" fontId="132" fillId="2" borderId="9" xfId="2" applyNumberFormat="1" applyFont="1" applyFill="1" applyBorder="1" applyAlignment="1" applyProtection="1">
      <alignment horizontal="right"/>
      <protection hidden="1"/>
    </xf>
    <xf numFmtId="0" fontId="8" fillId="2" borderId="0" xfId="2" applyFont="1" applyFill="1" applyAlignment="1" applyProtection="1">
      <alignment horizontal="center"/>
      <protection hidden="1"/>
    </xf>
    <xf numFmtId="0" fontId="51" fillId="2" borderId="54" xfId="2" applyFont="1" applyFill="1" applyBorder="1" applyAlignment="1" applyProtection="1">
      <alignment horizontal="center" vertical="top" wrapText="1"/>
      <protection hidden="1"/>
    </xf>
    <xf numFmtId="0" fontId="51" fillId="2" borderId="23" xfId="2" applyFont="1" applyFill="1" applyBorder="1" applyAlignment="1" applyProtection="1">
      <alignment horizontal="distributed" vertical="center" wrapText="1" indent="1"/>
      <protection hidden="1"/>
    </xf>
    <xf numFmtId="0" fontId="51" fillId="2" borderId="12" xfId="2" applyFont="1" applyFill="1" applyBorder="1" applyAlignment="1" applyProtection="1">
      <alignment horizontal="distributed" vertical="center" wrapText="1" indent="1"/>
      <protection hidden="1"/>
    </xf>
    <xf numFmtId="0" fontId="51" fillId="2" borderId="19" xfId="2" applyFont="1" applyFill="1" applyBorder="1" applyAlignment="1" applyProtection="1">
      <alignment horizontal="distributed" vertical="center" wrapText="1" indent="1"/>
      <protection hidden="1"/>
    </xf>
    <xf numFmtId="0" fontId="51" fillId="2" borderId="32" xfId="2" applyFont="1" applyFill="1" applyBorder="1" applyAlignment="1" applyProtection="1">
      <alignment horizontal="distributed" vertical="center" wrapText="1" indent="1"/>
      <protection hidden="1"/>
    </xf>
    <xf numFmtId="0" fontId="51" fillId="2" borderId="9" xfId="2" applyFont="1" applyFill="1" applyBorder="1" applyAlignment="1" applyProtection="1">
      <alignment horizontal="center" vertical="top"/>
      <protection hidden="1"/>
    </xf>
    <xf numFmtId="0" fontId="51" fillId="2" borderId="8" xfId="2" applyFont="1" applyFill="1" applyBorder="1" applyAlignment="1" applyProtection="1">
      <alignment horizontal="center" vertical="top"/>
      <protection hidden="1"/>
    </xf>
    <xf numFmtId="0" fontId="51" fillId="2" borderId="37" xfId="2" applyFont="1" applyFill="1" applyBorder="1" applyAlignment="1" applyProtection="1">
      <alignment horizontal="center" vertical="top"/>
      <protection hidden="1"/>
    </xf>
    <xf numFmtId="0" fontId="51" fillId="2" borderId="46" xfId="2" applyFont="1" applyFill="1" applyBorder="1" applyAlignment="1" applyProtection="1">
      <alignment horizontal="distributed"/>
      <protection hidden="1"/>
    </xf>
    <xf numFmtId="0" fontId="27" fillId="2" borderId="38" xfId="2" applyFont="1" applyFill="1" applyBorder="1" applyAlignment="1" applyProtection="1">
      <alignment horizontal="center" vertical="distributed" textRotation="255" justifyLastLine="1"/>
      <protection hidden="1"/>
    </xf>
    <xf numFmtId="0" fontId="27" fillId="2" borderId="36" xfId="2" applyFont="1" applyFill="1" applyBorder="1" applyAlignment="1" applyProtection="1">
      <alignment horizontal="center" vertical="distributed" textRotation="255" justifyLastLine="1"/>
      <protection hidden="1"/>
    </xf>
    <xf numFmtId="0" fontId="27" fillId="2" borderId="9" xfId="2" applyFont="1" applyFill="1" applyBorder="1" applyAlignment="1" applyProtection="1">
      <alignment horizontal="center" vertical="distributed" textRotation="255" justifyLastLine="1"/>
      <protection hidden="1"/>
    </xf>
    <xf numFmtId="0" fontId="27" fillId="2" borderId="37" xfId="2" applyFont="1" applyFill="1" applyBorder="1" applyAlignment="1" applyProtection="1">
      <alignment horizontal="center" vertical="distributed" textRotation="255" justifyLastLine="1"/>
      <protection hidden="1"/>
    </xf>
    <xf numFmtId="0" fontId="27" fillId="2" borderId="34" xfId="2" applyFont="1" applyFill="1" applyBorder="1" applyAlignment="1" applyProtection="1">
      <alignment horizontal="distributed" vertical="center" wrapText="1"/>
      <protection hidden="1"/>
    </xf>
    <xf numFmtId="176" fontId="132" fillId="2" borderId="27" xfId="2" applyNumberFormat="1" applyFont="1" applyFill="1" applyBorder="1" applyAlignment="1" applyProtection="1">
      <alignment horizontal="right"/>
      <protection hidden="1"/>
    </xf>
    <xf numFmtId="0" fontId="51" fillId="2" borderId="18" xfId="2" applyFont="1" applyFill="1" applyBorder="1" applyAlignment="1" applyProtection="1">
      <alignment horizontal="center" vertical="distributed" textRotation="255" indent="1"/>
      <protection hidden="1"/>
    </xf>
    <xf numFmtId="0" fontId="51" fillId="2" borderId="46" xfId="2" applyFont="1" applyFill="1" applyBorder="1" applyAlignment="1" applyProtection="1">
      <alignment horizontal="center" vertical="distributed" textRotation="255" indent="1"/>
      <protection hidden="1"/>
    </xf>
    <xf numFmtId="0" fontId="51" fillId="2" borderId="36" xfId="2" applyFont="1" applyFill="1" applyBorder="1" applyAlignment="1" applyProtection="1">
      <alignment horizontal="center" vertical="distributed" textRotation="255" indent="1"/>
      <protection hidden="1"/>
    </xf>
    <xf numFmtId="0" fontId="51" fillId="2" borderId="15" xfId="2" applyFont="1" applyFill="1" applyBorder="1" applyAlignment="1" applyProtection="1">
      <alignment horizontal="center" vertical="distributed" textRotation="255" indent="1"/>
      <protection hidden="1"/>
    </xf>
    <xf numFmtId="0" fontId="51" fillId="2" borderId="0" xfId="2" applyFont="1" applyFill="1" applyAlignment="1" applyProtection="1">
      <alignment horizontal="center" vertical="distributed" textRotation="255" indent="1"/>
      <protection hidden="1"/>
    </xf>
    <xf numFmtId="0" fontId="51" fillId="2" borderId="35" xfId="2" applyFont="1" applyFill="1" applyBorder="1" applyAlignment="1" applyProtection="1">
      <alignment horizontal="center" vertical="distributed" textRotation="255" indent="1"/>
      <protection hidden="1"/>
    </xf>
    <xf numFmtId="0" fontId="51" fillId="2" borderId="14" xfId="2" applyFont="1" applyFill="1" applyBorder="1" applyAlignment="1" applyProtection="1">
      <alignment horizontal="center" vertical="distributed" textRotation="255" indent="1"/>
      <protection hidden="1"/>
    </xf>
    <xf numFmtId="0" fontId="51" fillId="2" borderId="8" xfId="2" applyFont="1" applyFill="1" applyBorder="1" applyAlignment="1" applyProtection="1">
      <alignment horizontal="center" vertical="distributed" textRotation="255" indent="1"/>
      <protection hidden="1"/>
    </xf>
    <xf numFmtId="0" fontId="51" fillId="2" borderId="37" xfId="2" applyFont="1" applyFill="1" applyBorder="1" applyAlignment="1" applyProtection="1">
      <alignment horizontal="center" vertical="distributed" textRotation="255" indent="1"/>
      <protection hidden="1"/>
    </xf>
    <xf numFmtId="0" fontId="51" fillId="2" borderId="46" xfId="2" applyFont="1" applyFill="1" applyBorder="1" applyAlignment="1" applyProtection="1">
      <alignment horizontal="distributed" vertical="center" wrapText="1"/>
      <protection hidden="1"/>
    </xf>
    <xf numFmtId="176" fontId="132" fillId="2" borderId="36" xfId="2" applyNumberFormat="1" applyFont="1" applyFill="1" applyBorder="1" applyAlignment="1" applyProtection="1">
      <alignment horizontal="right"/>
      <protection hidden="1"/>
    </xf>
    <xf numFmtId="176" fontId="132" fillId="2" borderId="37" xfId="2" applyNumberFormat="1" applyFont="1" applyFill="1" applyBorder="1" applyAlignment="1" applyProtection="1">
      <alignment horizontal="right"/>
      <protection hidden="1"/>
    </xf>
    <xf numFmtId="176" fontId="132" fillId="2" borderId="42" xfId="2" applyNumberFormat="1" applyFont="1" applyFill="1" applyBorder="1" applyAlignment="1" applyProtection="1">
      <alignment horizontal="right"/>
      <protection hidden="1"/>
    </xf>
    <xf numFmtId="176" fontId="132" fillId="2" borderId="126" xfId="2" applyNumberFormat="1" applyFont="1" applyFill="1" applyBorder="1" applyAlignment="1" applyProtection="1">
      <alignment horizontal="right"/>
      <protection hidden="1"/>
    </xf>
    <xf numFmtId="176" fontId="132" fillId="2" borderId="127" xfId="2" applyNumberFormat="1" applyFont="1" applyFill="1" applyBorder="1" applyAlignment="1" applyProtection="1">
      <alignment horizontal="right"/>
      <protection hidden="1"/>
    </xf>
    <xf numFmtId="176" fontId="132" fillId="2" borderId="88" xfId="2" applyNumberFormat="1" applyFont="1" applyFill="1" applyBorder="1" applyAlignment="1" applyProtection="1">
      <alignment horizontal="right"/>
      <protection hidden="1"/>
    </xf>
    <xf numFmtId="176" fontId="125" fillId="0" borderId="26" xfId="2" applyNumberFormat="1" applyFont="1" applyBorder="1" applyAlignment="1" applyProtection="1">
      <alignment horizontal="right"/>
      <protection hidden="1"/>
    </xf>
    <xf numFmtId="176" fontId="125" fillId="0" borderId="42" xfId="2" applyNumberFormat="1" applyFont="1" applyBorder="1" applyAlignment="1" applyProtection="1">
      <alignment horizontal="right"/>
      <protection hidden="1"/>
    </xf>
    <xf numFmtId="0" fontId="51" fillId="2" borderId="18" xfId="2" applyFont="1" applyFill="1" applyBorder="1" applyAlignment="1" applyProtection="1">
      <alignment horizontal="center" vertical="distributed" textRotation="255"/>
      <protection hidden="1"/>
    </xf>
    <xf numFmtId="0" fontId="51" fillId="2" borderId="46" xfId="2" applyFont="1" applyFill="1" applyBorder="1" applyAlignment="1" applyProtection="1">
      <alignment horizontal="center" vertical="distributed" textRotation="255"/>
      <protection hidden="1"/>
    </xf>
    <xf numFmtId="0" fontId="51" fillId="2" borderId="36" xfId="2" applyFont="1" applyFill="1" applyBorder="1" applyAlignment="1" applyProtection="1">
      <alignment horizontal="center" vertical="distributed" textRotation="255"/>
      <protection hidden="1"/>
    </xf>
    <xf numFmtId="0" fontId="51" fillId="2" borderId="19" xfId="2" applyFont="1" applyFill="1" applyBorder="1" applyAlignment="1" applyProtection="1">
      <alignment horizontal="center" vertical="distributed" textRotation="255"/>
      <protection hidden="1"/>
    </xf>
    <xf numFmtId="0" fontId="51" fillId="2" borderId="32" xfId="2" applyFont="1" applyFill="1" applyBorder="1" applyAlignment="1" applyProtection="1">
      <alignment horizontal="center" vertical="distributed" textRotation="255"/>
      <protection hidden="1"/>
    </xf>
    <xf numFmtId="0" fontId="51" fillId="2" borderId="30" xfId="2" applyFont="1" applyFill="1" applyBorder="1" applyAlignment="1" applyProtection="1">
      <alignment horizontal="center" vertical="distributed" textRotation="255"/>
      <protection hidden="1"/>
    </xf>
    <xf numFmtId="176" fontId="132" fillId="2" borderId="172" xfId="2" applyNumberFormat="1" applyFont="1" applyFill="1" applyBorder="1" applyAlignment="1" applyProtection="1">
      <alignment horizontal="right"/>
      <protection hidden="1"/>
    </xf>
    <xf numFmtId="176" fontId="132" fillId="2" borderId="134" xfId="2" applyNumberFormat="1" applyFont="1" applyFill="1" applyBorder="1" applyAlignment="1" applyProtection="1">
      <alignment horizontal="right"/>
      <protection hidden="1"/>
    </xf>
    <xf numFmtId="0" fontId="51" fillId="2" borderId="8" xfId="2" applyFont="1" applyFill="1" applyBorder="1" applyAlignment="1" applyProtection="1">
      <alignment horizontal="center" vertical="top" wrapText="1"/>
      <protection hidden="1"/>
    </xf>
    <xf numFmtId="0" fontId="51" fillId="2" borderId="46" xfId="2" applyFont="1" applyFill="1" applyBorder="1" applyAlignment="1" applyProtection="1">
      <alignment horizontal="distributed" wrapText="1" justifyLastLine="1"/>
      <protection hidden="1"/>
    </xf>
    <xf numFmtId="176" fontId="132" fillId="2" borderId="137" xfId="2" applyNumberFormat="1" applyFont="1" applyFill="1" applyBorder="1" applyAlignment="1" applyProtection="1">
      <alignment horizontal="right"/>
      <protection hidden="1"/>
    </xf>
    <xf numFmtId="176" fontId="132" fillId="2" borderId="86" xfId="2" applyNumberFormat="1" applyFont="1" applyFill="1" applyBorder="1" applyAlignment="1" applyProtection="1">
      <alignment horizontal="right"/>
      <protection hidden="1"/>
    </xf>
    <xf numFmtId="176" fontId="132" fillId="2" borderId="140" xfId="2" applyNumberFormat="1" applyFont="1" applyFill="1" applyBorder="1" applyAlignment="1" applyProtection="1">
      <alignment horizontal="right"/>
      <protection hidden="1"/>
    </xf>
    <xf numFmtId="176" fontId="132" fillId="2" borderId="136" xfId="2" applyNumberFormat="1" applyFont="1" applyFill="1" applyBorder="1" applyAlignment="1" applyProtection="1">
      <alignment horizontal="right"/>
      <protection hidden="1"/>
    </xf>
    <xf numFmtId="176" fontId="132" fillId="2" borderId="126" xfId="2" applyNumberFormat="1" applyFont="1" applyFill="1" applyBorder="1" applyAlignment="1" applyProtection="1">
      <alignment horizontal="right" wrapText="1"/>
      <protection hidden="1"/>
    </xf>
    <xf numFmtId="176" fontId="132" fillId="2" borderId="127" xfId="2" applyNumberFormat="1" applyFont="1" applyFill="1" applyBorder="1" applyAlignment="1" applyProtection="1">
      <alignment horizontal="right" wrapText="1"/>
      <protection hidden="1"/>
    </xf>
    <xf numFmtId="176" fontId="132" fillId="2" borderId="88" xfId="2" applyNumberFormat="1" applyFont="1" applyFill="1" applyBorder="1" applyAlignment="1" applyProtection="1">
      <alignment horizontal="right" wrapText="1"/>
      <protection hidden="1"/>
    </xf>
    <xf numFmtId="176" fontId="132" fillId="2" borderId="221" xfId="2" applyNumberFormat="1" applyFont="1" applyFill="1" applyBorder="1" applyAlignment="1" applyProtection="1">
      <alignment horizontal="right" wrapText="1"/>
      <protection hidden="1"/>
    </xf>
    <xf numFmtId="176" fontId="132" fillId="2" borderId="175" xfId="2" applyNumberFormat="1" applyFont="1" applyFill="1" applyBorder="1" applyAlignment="1" applyProtection="1">
      <alignment horizontal="right" wrapText="1"/>
      <protection hidden="1"/>
    </xf>
    <xf numFmtId="176" fontId="132" fillId="2" borderId="222" xfId="2" applyNumberFormat="1" applyFont="1" applyFill="1" applyBorder="1" applyAlignment="1" applyProtection="1">
      <alignment horizontal="right" wrapText="1"/>
      <protection hidden="1"/>
    </xf>
    <xf numFmtId="0" fontId="51" fillId="2" borderId="51" xfId="2" applyFont="1" applyFill="1" applyBorder="1" applyAlignment="1" applyProtection="1">
      <alignment horizontal="distributed" vertical="center"/>
      <protection hidden="1"/>
    </xf>
    <xf numFmtId="176" fontId="132" fillId="2" borderId="176" xfId="2" applyNumberFormat="1" applyFont="1" applyFill="1" applyBorder="1" applyAlignment="1" applyProtection="1">
      <alignment horizontal="right"/>
      <protection hidden="1"/>
    </xf>
    <xf numFmtId="176" fontId="132" fillId="2" borderId="175" xfId="2" applyNumberFormat="1" applyFont="1" applyFill="1" applyBorder="1" applyAlignment="1" applyProtection="1">
      <alignment horizontal="right"/>
      <protection hidden="1"/>
    </xf>
    <xf numFmtId="176" fontId="132" fillId="2" borderId="220" xfId="2" applyNumberFormat="1" applyFont="1" applyFill="1" applyBorder="1" applyAlignment="1" applyProtection="1">
      <alignment horizontal="right"/>
      <protection hidden="1"/>
    </xf>
    <xf numFmtId="0" fontId="51" fillId="2" borderId="34" xfId="2" applyFont="1" applyFill="1" applyBorder="1" applyAlignment="1" applyProtection="1">
      <alignment horizontal="center" vertical="center" wrapText="1"/>
      <protection hidden="1"/>
    </xf>
    <xf numFmtId="0" fontId="8" fillId="2" borderId="0" xfId="2" applyFont="1" applyFill="1" applyAlignment="1" applyProtection="1">
      <alignment horizontal="right" vertical="center"/>
      <protection hidden="1"/>
    </xf>
    <xf numFmtId="176" fontId="132" fillId="2" borderId="178" xfId="2" applyNumberFormat="1" applyFont="1" applyFill="1" applyBorder="1" applyAlignment="1" applyProtection="1">
      <alignment horizontal="right"/>
      <protection hidden="1"/>
    </xf>
    <xf numFmtId="176" fontId="132" fillId="2" borderId="51" xfId="2" applyNumberFormat="1" applyFont="1" applyFill="1" applyBorder="1" applyAlignment="1" applyProtection="1">
      <alignment horizontal="right"/>
      <protection hidden="1"/>
    </xf>
    <xf numFmtId="176" fontId="132" fillId="2" borderId="103" xfId="2" applyNumberFormat="1" applyFont="1" applyFill="1" applyBorder="1" applyAlignment="1" applyProtection="1">
      <alignment horizontal="right"/>
      <protection hidden="1"/>
    </xf>
    <xf numFmtId="0" fontId="51" fillId="2" borderId="9" xfId="2" applyFont="1" applyFill="1" applyBorder="1" applyAlignment="1" applyProtection="1">
      <alignment horizontal="center" vertical="center" wrapText="1"/>
      <protection hidden="1"/>
    </xf>
    <xf numFmtId="0" fontId="51" fillId="2" borderId="8" xfId="2" applyFont="1" applyFill="1" applyBorder="1" applyAlignment="1" applyProtection="1">
      <alignment horizontal="center" vertical="center" wrapText="1"/>
      <protection hidden="1"/>
    </xf>
    <xf numFmtId="176" fontId="132" fillId="2" borderId="37" xfId="2" applyNumberFormat="1" applyFont="1" applyFill="1" applyBorder="1" applyAlignment="1" applyProtection="1">
      <alignment horizontal="right" vertical="center"/>
      <protection hidden="1"/>
    </xf>
    <xf numFmtId="176" fontId="132" fillId="2" borderId="126" xfId="2" applyNumberFormat="1" applyFont="1" applyFill="1" applyBorder="1" applyAlignment="1" applyProtection="1">
      <alignment horizontal="center"/>
      <protection hidden="1"/>
    </xf>
    <xf numFmtId="176" fontId="132" fillId="2" borderId="127" xfId="2" applyNumberFormat="1" applyFont="1" applyFill="1" applyBorder="1" applyAlignment="1" applyProtection="1">
      <alignment horizontal="center"/>
      <protection hidden="1"/>
    </xf>
    <xf numFmtId="176" fontId="132" fillId="2" borderId="88" xfId="2" applyNumberFormat="1" applyFont="1" applyFill="1" applyBorder="1" applyAlignment="1" applyProtection="1">
      <alignment horizontal="center"/>
      <protection hidden="1"/>
    </xf>
    <xf numFmtId="49" fontId="137" fillId="2" borderId="33" xfId="2" applyNumberFormat="1" applyFont="1" applyFill="1" applyBorder="1" applyAlignment="1" applyProtection="1">
      <alignment horizontal="left" vertical="center"/>
      <protection hidden="1"/>
    </xf>
    <xf numFmtId="49" fontId="137" fillId="2" borderId="45" xfId="2" applyNumberFormat="1" applyFont="1" applyFill="1" applyBorder="1" applyAlignment="1" applyProtection="1">
      <alignment horizontal="left" vertical="center"/>
      <protection hidden="1"/>
    </xf>
    <xf numFmtId="0" fontId="6" fillId="2" borderId="33" xfId="2" applyFont="1" applyFill="1" applyBorder="1" applyAlignment="1" applyProtection="1">
      <alignment horizontal="center" vertical="center"/>
      <protection hidden="1"/>
    </xf>
    <xf numFmtId="0" fontId="51" fillId="2" borderId="87" xfId="2" applyFont="1" applyFill="1" applyBorder="1" applyAlignment="1" applyProtection="1">
      <alignment horizontal="distributed" vertical="center" indent="1"/>
      <protection hidden="1"/>
    </xf>
    <xf numFmtId="0" fontId="51" fillId="2" borderId="33" xfId="2" applyFont="1" applyFill="1" applyBorder="1" applyAlignment="1" applyProtection="1">
      <alignment horizontal="distributed" vertical="center" indent="1"/>
      <protection hidden="1"/>
    </xf>
    <xf numFmtId="0" fontId="51" fillId="2" borderId="45" xfId="2" applyFont="1" applyFill="1" applyBorder="1" applyAlignment="1" applyProtection="1">
      <alignment horizontal="distributed" vertical="center" indent="1"/>
      <protection hidden="1"/>
    </xf>
    <xf numFmtId="0" fontId="51" fillId="2" borderId="25" xfId="2" applyFont="1" applyFill="1" applyBorder="1" applyAlignment="1" applyProtection="1">
      <alignment horizontal="distributed" wrapText="1" indent="1"/>
      <protection hidden="1"/>
    </xf>
    <xf numFmtId="0" fontId="51" fillId="2" borderId="30" xfId="2" applyFont="1" applyFill="1" applyBorder="1" applyAlignment="1" applyProtection="1">
      <alignment horizontal="center" vertical="top" wrapText="1"/>
      <protection hidden="1"/>
    </xf>
    <xf numFmtId="0" fontId="19" fillId="2" borderId="54" xfId="0" applyFont="1" applyFill="1" applyBorder="1" applyAlignment="1" applyProtection="1">
      <alignment horizontal="center" vertical="center"/>
      <protection hidden="1"/>
    </xf>
    <xf numFmtId="0" fontId="19" fillId="2" borderId="49" xfId="0" applyFont="1" applyFill="1" applyBorder="1" applyAlignment="1" applyProtection="1">
      <alignment horizontal="center" vertical="center"/>
      <protection hidden="1"/>
    </xf>
    <xf numFmtId="0" fontId="19" fillId="2" borderId="32" xfId="0" applyFont="1" applyFill="1" applyBorder="1" applyAlignment="1" applyProtection="1">
      <alignment horizontal="center" vertical="center"/>
      <protection hidden="1"/>
    </xf>
    <xf numFmtId="0" fontId="11" fillId="2" borderId="12" xfId="0" applyFont="1" applyFill="1" applyBorder="1" applyAlignment="1" applyProtection="1">
      <alignment horizontal="distributed" vertical="center"/>
      <protection hidden="1"/>
    </xf>
    <xf numFmtId="0" fontId="11" fillId="2" borderId="8" xfId="0" applyFont="1" applyFill="1" applyBorder="1" applyAlignment="1" applyProtection="1">
      <alignment horizontal="distributed" vertical="center"/>
      <protection hidden="1"/>
    </xf>
    <xf numFmtId="0" fontId="19" fillId="2" borderId="6" xfId="0" applyFont="1" applyFill="1" applyBorder="1" applyAlignment="1" applyProtection="1">
      <alignment horizontal="center" vertical="center"/>
      <protection hidden="1"/>
    </xf>
    <xf numFmtId="0" fontId="19" fillId="2" borderId="12" xfId="0" applyFont="1" applyFill="1" applyBorder="1" applyAlignment="1" applyProtection="1">
      <alignment horizontal="center" vertical="center"/>
      <protection hidden="1"/>
    </xf>
    <xf numFmtId="0" fontId="19" fillId="2" borderId="24" xfId="0" applyFont="1" applyFill="1" applyBorder="1" applyAlignment="1" applyProtection="1">
      <alignment horizontal="center" vertical="center"/>
      <protection hidden="1"/>
    </xf>
    <xf numFmtId="0" fontId="19" fillId="2" borderId="9" xfId="0" applyFont="1" applyFill="1" applyBorder="1" applyAlignment="1" applyProtection="1">
      <alignment horizontal="center" vertical="center"/>
      <protection hidden="1"/>
    </xf>
    <xf numFmtId="0" fontId="19" fillId="2" borderId="8" xfId="0" applyFont="1" applyFill="1" applyBorder="1" applyAlignment="1" applyProtection="1">
      <alignment horizontal="center" vertical="center"/>
      <protection hidden="1"/>
    </xf>
    <xf numFmtId="0" fontId="19" fillId="2" borderId="17" xfId="0" applyFont="1" applyFill="1" applyBorder="1" applyAlignment="1" applyProtection="1">
      <alignment horizontal="center" vertical="center"/>
      <protection hidden="1"/>
    </xf>
    <xf numFmtId="0" fontId="20" fillId="2" borderId="12" xfId="0" applyFont="1" applyFill="1" applyBorder="1" applyAlignment="1" applyProtection="1">
      <alignment horizontal="right" vertical="top"/>
      <protection hidden="1"/>
    </xf>
    <xf numFmtId="0" fontId="20" fillId="2" borderId="24" xfId="0" applyFont="1" applyFill="1" applyBorder="1" applyAlignment="1" applyProtection="1">
      <alignment horizontal="right" vertical="top"/>
      <protection hidden="1"/>
    </xf>
    <xf numFmtId="176" fontId="120" fillId="2" borderId="15" xfId="0" applyNumberFormat="1" applyFont="1" applyFill="1" applyBorder="1" applyAlignment="1" applyProtection="1">
      <alignment horizontal="right" vertical="center"/>
      <protection hidden="1"/>
    </xf>
    <xf numFmtId="176" fontId="120" fillId="2" borderId="0" xfId="0" applyNumberFormat="1" applyFont="1" applyFill="1" applyAlignment="1" applyProtection="1">
      <alignment horizontal="right" vertical="center"/>
      <protection hidden="1"/>
    </xf>
    <xf numFmtId="176" fontId="120" fillId="2" borderId="35" xfId="0" applyNumberFormat="1" applyFont="1" applyFill="1" applyBorder="1" applyAlignment="1" applyProtection="1">
      <alignment horizontal="right" vertical="center"/>
      <protection hidden="1"/>
    </xf>
    <xf numFmtId="176" fontId="120" fillId="2" borderId="5" xfId="0" applyNumberFormat="1" applyFont="1" applyFill="1" applyBorder="1" applyAlignment="1" applyProtection="1">
      <alignment horizontal="right" vertical="center"/>
      <protection hidden="1"/>
    </xf>
    <xf numFmtId="176" fontId="120" fillId="2" borderId="28" xfId="0" applyNumberFormat="1" applyFont="1" applyFill="1" applyBorder="1" applyAlignment="1" applyProtection="1">
      <alignment horizontal="right" vertical="center"/>
      <protection hidden="1"/>
    </xf>
    <xf numFmtId="176" fontId="120" fillId="2" borderId="8" xfId="0" applyNumberFormat="1" applyFont="1" applyFill="1" applyBorder="1" applyAlignment="1" applyProtection="1">
      <alignment horizontal="right" vertical="center"/>
      <protection hidden="1"/>
    </xf>
    <xf numFmtId="176" fontId="120" fillId="2" borderId="17" xfId="0" applyNumberFormat="1" applyFont="1" applyFill="1" applyBorder="1" applyAlignment="1" applyProtection="1">
      <alignment horizontal="right" vertical="center"/>
      <protection hidden="1"/>
    </xf>
    <xf numFmtId="0" fontId="19" fillId="2" borderId="38" xfId="0" applyFont="1" applyFill="1" applyBorder="1" applyAlignment="1" applyProtection="1">
      <alignment horizontal="center" vertical="center"/>
      <protection hidden="1"/>
    </xf>
    <xf numFmtId="0" fontId="19" fillId="2" borderId="46" xfId="0" applyFont="1" applyFill="1" applyBorder="1" applyAlignment="1" applyProtection="1">
      <alignment horizontal="center" vertical="center"/>
      <protection hidden="1"/>
    </xf>
    <xf numFmtId="0" fontId="19" fillId="2" borderId="87" xfId="0" applyFont="1" applyFill="1" applyBorder="1" applyAlignment="1" applyProtection="1">
      <alignment horizontal="distributed" vertical="center" indent="1"/>
      <protection hidden="1"/>
    </xf>
    <xf numFmtId="0" fontId="19" fillId="2" borderId="45" xfId="0" applyFont="1" applyFill="1" applyBorder="1" applyAlignment="1" applyProtection="1">
      <alignment horizontal="distributed" vertical="center" indent="1"/>
      <protection hidden="1"/>
    </xf>
    <xf numFmtId="49" fontId="118" fillId="2" borderId="33" xfId="0" applyNumberFormat="1" applyFont="1" applyFill="1" applyBorder="1" applyAlignment="1" applyProtection="1">
      <alignment horizontal="center" vertical="center"/>
      <protection hidden="1"/>
    </xf>
    <xf numFmtId="0" fontId="118" fillId="2" borderId="33" xfId="0" applyFont="1" applyFill="1" applyBorder="1" applyAlignment="1" applyProtection="1">
      <alignment horizontal="center" vertical="center"/>
      <protection hidden="1"/>
    </xf>
    <xf numFmtId="0" fontId="6" fillId="2" borderId="87" xfId="0" applyFont="1" applyFill="1" applyBorder="1" applyAlignment="1" applyProtection="1">
      <alignment horizontal="distributed" vertical="center" indent="1"/>
      <protection hidden="1"/>
    </xf>
    <xf numFmtId="0" fontId="6" fillId="2" borderId="45" xfId="0" applyFont="1" applyFill="1" applyBorder="1" applyAlignment="1" applyProtection="1">
      <alignment horizontal="distributed" vertical="center" indent="1"/>
      <protection hidden="1"/>
    </xf>
    <xf numFmtId="0" fontId="22" fillId="2" borderId="33" xfId="0" applyFont="1" applyFill="1" applyBorder="1" applyAlignment="1" applyProtection="1">
      <alignment horizontal="center" vertical="center" shrinkToFit="1"/>
      <protection hidden="1"/>
    </xf>
    <xf numFmtId="0" fontId="22" fillId="2" borderId="45" xfId="0" applyFont="1" applyFill="1" applyBorder="1" applyAlignment="1" applyProtection="1">
      <alignment horizontal="center" vertical="center" shrinkToFit="1"/>
      <protection hidden="1"/>
    </xf>
    <xf numFmtId="0" fontId="11" fillId="2" borderId="12" xfId="0" applyFont="1" applyFill="1" applyBorder="1" applyAlignment="1" applyProtection="1">
      <alignment horizontal="center" vertical="center"/>
      <protection hidden="1"/>
    </xf>
    <xf numFmtId="0" fontId="11" fillId="2" borderId="32" xfId="0" applyFont="1" applyFill="1" applyBorder="1" applyAlignment="1" applyProtection="1">
      <alignment horizontal="center" vertical="center"/>
      <protection hidden="1"/>
    </xf>
    <xf numFmtId="0" fontId="19" fillId="2" borderId="23" xfId="0" applyFont="1" applyFill="1" applyBorder="1" applyAlignment="1" applyProtection="1">
      <alignment horizontal="distributed" indent="1"/>
      <protection hidden="1"/>
    </xf>
    <xf numFmtId="0" fontId="19" fillId="2" borderId="12" xfId="0" applyFont="1" applyFill="1" applyBorder="1" applyAlignment="1" applyProtection="1">
      <alignment horizontal="distributed" indent="1"/>
      <protection hidden="1"/>
    </xf>
    <xf numFmtId="0" fontId="19" fillId="2" borderId="25" xfId="0" applyFont="1" applyFill="1" applyBorder="1" applyAlignment="1" applyProtection="1">
      <alignment horizontal="distributed" indent="1"/>
      <protection hidden="1"/>
    </xf>
    <xf numFmtId="0" fontId="19" fillId="2" borderId="6" xfId="0" applyFont="1" applyFill="1" applyBorder="1" applyAlignment="1" applyProtection="1">
      <alignment horizontal="distributed" justifyLastLine="1"/>
      <protection hidden="1"/>
    </xf>
    <xf numFmtId="0" fontId="19" fillId="2" borderId="24" xfId="0" applyFont="1" applyFill="1" applyBorder="1" applyAlignment="1" applyProtection="1">
      <alignment horizontal="distributed" justifyLastLine="1"/>
      <protection hidden="1"/>
    </xf>
    <xf numFmtId="0" fontId="19" fillId="2" borderId="12" xfId="0" applyFont="1" applyFill="1" applyBorder="1" applyAlignment="1" applyProtection="1">
      <alignment horizontal="distributed" justifyLastLine="1"/>
      <protection hidden="1"/>
    </xf>
    <xf numFmtId="0" fontId="19" fillId="2" borderId="19" xfId="0" applyFont="1" applyFill="1" applyBorder="1" applyAlignment="1" applyProtection="1">
      <alignment horizontal="center" vertical="center"/>
      <protection hidden="1"/>
    </xf>
    <xf numFmtId="0" fontId="19" fillId="2" borderId="30" xfId="0" applyFont="1" applyFill="1" applyBorder="1" applyAlignment="1" applyProtection="1">
      <alignment horizontal="center" vertical="center"/>
      <protection hidden="1"/>
    </xf>
    <xf numFmtId="0" fontId="25" fillId="2" borderId="8" xfId="0" applyFont="1" applyFill="1" applyBorder="1" applyAlignment="1" applyProtection="1">
      <alignment horizontal="distributed" vertical="top"/>
      <protection hidden="1"/>
    </xf>
    <xf numFmtId="0" fontId="19" fillId="2" borderId="0" xfId="0" applyFont="1" applyFill="1" applyAlignment="1" applyProtection="1">
      <alignment horizontal="distributed" vertical="center"/>
      <protection hidden="1"/>
    </xf>
    <xf numFmtId="0" fontId="19" fillId="2" borderId="8" xfId="0" applyFont="1" applyFill="1" applyBorder="1" applyAlignment="1" applyProtection="1">
      <alignment horizontal="distributed" vertical="center"/>
      <protection hidden="1"/>
    </xf>
    <xf numFmtId="0" fontId="19" fillId="2" borderId="5" xfId="0" applyFont="1" applyFill="1" applyBorder="1" applyAlignment="1" applyProtection="1">
      <alignment horizontal="center" vertical="center"/>
      <protection hidden="1"/>
    </xf>
    <xf numFmtId="0" fontId="19" fillId="2" borderId="0" xfId="0" applyFont="1" applyFill="1" applyAlignment="1" applyProtection="1">
      <alignment horizontal="center" vertical="center"/>
      <protection hidden="1"/>
    </xf>
    <xf numFmtId="0" fontId="25" fillId="2" borderId="137" xfId="0" applyFont="1" applyFill="1" applyBorder="1" applyAlignment="1" applyProtection="1">
      <alignment horizontal="right" justifyLastLine="1"/>
      <protection hidden="1"/>
    </xf>
    <xf numFmtId="0" fontId="25" fillId="2" borderId="129" xfId="0" applyFont="1" applyFill="1" applyBorder="1" applyAlignment="1" applyProtection="1">
      <alignment horizontal="right" justifyLastLine="1"/>
      <protection hidden="1"/>
    </xf>
    <xf numFmtId="0" fontId="25" fillId="2" borderId="86" xfId="0" applyFont="1" applyFill="1" applyBorder="1" applyAlignment="1" applyProtection="1">
      <alignment horizontal="right" justifyLastLine="1"/>
      <protection hidden="1"/>
    </xf>
    <xf numFmtId="0" fontId="25" fillId="2" borderId="140" xfId="0" applyFont="1" applyFill="1" applyBorder="1" applyAlignment="1" applyProtection="1">
      <alignment horizontal="right" justifyLastLine="1"/>
      <protection hidden="1"/>
    </xf>
    <xf numFmtId="0" fontId="25" fillId="2" borderId="135" xfId="0" applyFont="1" applyFill="1" applyBorder="1" applyAlignment="1" applyProtection="1">
      <alignment horizontal="right" justifyLastLine="1"/>
      <protection hidden="1"/>
    </xf>
    <xf numFmtId="0" fontId="25" fillId="2" borderId="136" xfId="0" applyFont="1" applyFill="1" applyBorder="1" applyAlignment="1" applyProtection="1">
      <alignment horizontal="right" justifyLastLine="1"/>
      <protection hidden="1"/>
    </xf>
    <xf numFmtId="176" fontId="113" fillId="2" borderId="128" xfId="0" applyNumberFormat="1" applyFont="1" applyFill="1" applyBorder="1" applyAlignment="1" applyProtection="1">
      <alignment horizontal="center" shrinkToFit="1"/>
      <protection hidden="1"/>
    </xf>
    <xf numFmtId="176" fontId="113" fillId="2" borderId="129" xfId="0" applyNumberFormat="1" applyFont="1" applyFill="1" applyBorder="1" applyAlignment="1" applyProtection="1">
      <alignment horizontal="center" shrinkToFit="1"/>
      <protection hidden="1"/>
    </xf>
    <xf numFmtId="176" fontId="113" fillId="2" borderId="150" xfId="0" applyNumberFormat="1" applyFont="1" applyFill="1" applyBorder="1" applyAlignment="1" applyProtection="1">
      <alignment horizontal="center" shrinkToFit="1"/>
      <protection hidden="1"/>
    </xf>
    <xf numFmtId="176" fontId="113" fillId="2" borderId="135" xfId="0" applyNumberFormat="1" applyFont="1" applyFill="1" applyBorder="1" applyAlignment="1" applyProtection="1">
      <alignment horizontal="center" shrinkToFit="1"/>
      <protection hidden="1"/>
    </xf>
    <xf numFmtId="176" fontId="120" fillId="2" borderId="95" xfId="0" applyNumberFormat="1" applyFont="1" applyFill="1" applyBorder="1" applyAlignment="1" applyProtection="1">
      <alignment horizontal="right"/>
      <protection hidden="1"/>
    </xf>
    <xf numFmtId="176" fontId="120" fillId="2" borderId="40" xfId="0" applyNumberFormat="1" applyFont="1" applyFill="1" applyBorder="1" applyAlignment="1" applyProtection="1">
      <alignment horizontal="right"/>
      <protection hidden="1"/>
    </xf>
    <xf numFmtId="176" fontId="120" fillId="2" borderId="39" xfId="0" applyNumberFormat="1" applyFont="1" applyFill="1" applyBorder="1" applyAlignment="1" applyProtection="1">
      <alignment horizontal="right"/>
      <protection hidden="1"/>
    </xf>
    <xf numFmtId="176" fontId="120" fillId="2" borderId="96" xfId="0" applyNumberFormat="1" applyFont="1" applyFill="1" applyBorder="1" applyAlignment="1" applyProtection="1">
      <alignment horizontal="right"/>
      <protection hidden="1"/>
    </xf>
    <xf numFmtId="176" fontId="120" fillId="2" borderId="97" xfId="0" applyNumberFormat="1" applyFont="1" applyFill="1" applyBorder="1" applyAlignment="1" applyProtection="1">
      <alignment horizontal="right"/>
      <protection hidden="1"/>
    </xf>
    <xf numFmtId="176" fontId="120" fillId="2" borderId="98" xfId="0" applyNumberFormat="1" applyFont="1" applyFill="1" applyBorder="1" applyAlignment="1" applyProtection="1">
      <alignment horizontal="right"/>
      <protection hidden="1"/>
    </xf>
    <xf numFmtId="0" fontId="11" fillId="2" borderId="34" xfId="0" applyFont="1" applyFill="1" applyBorder="1" applyAlignment="1" applyProtection="1">
      <alignment horizontal="distributed" vertical="center"/>
      <protection hidden="1"/>
    </xf>
    <xf numFmtId="0" fontId="19" fillId="2" borderId="41" xfId="0" applyFont="1" applyFill="1" applyBorder="1" applyAlignment="1" applyProtection="1">
      <alignment horizontal="center" vertical="center"/>
      <protection hidden="1"/>
    </xf>
    <xf numFmtId="0" fontId="19" fillId="2" borderId="34" xfId="0" applyFont="1" applyFill="1" applyBorder="1" applyAlignment="1" applyProtection="1">
      <alignment horizontal="center" vertical="center"/>
      <protection hidden="1"/>
    </xf>
    <xf numFmtId="0" fontId="25" fillId="2" borderId="126" xfId="0" applyFont="1" applyFill="1" applyBorder="1" applyAlignment="1" applyProtection="1">
      <alignment horizontal="right" justifyLastLine="1"/>
      <protection hidden="1"/>
    </xf>
    <xf numFmtId="0" fontId="25" fillId="2" borderId="127" xfId="0" applyFont="1" applyFill="1" applyBorder="1" applyAlignment="1" applyProtection="1">
      <alignment horizontal="right" justifyLastLine="1"/>
      <protection hidden="1"/>
    </xf>
    <xf numFmtId="0" fontId="25" fillId="2" borderId="88" xfId="0" applyFont="1" applyFill="1" applyBorder="1" applyAlignment="1" applyProtection="1">
      <alignment horizontal="right" justifyLastLine="1"/>
      <protection hidden="1"/>
    </xf>
    <xf numFmtId="176" fontId="113" fillId="2" borderId="149" xfId="0" applyNumberFormat="1" applyFont="1" applyFill="1" applyBorder="1" applyAlignment="1" applyProtection="1">
      <alignment horizontal="center"/>
      <protection hidden="1"/>
    </xf>
    <xf numFmtId="176" fontId="113" fillId="2" borderId="133" xfId="0" applyNumberFormat="1" applyFont="1" applyFill="1" applyBorder="1" applyAlignment="1" applyProtection="1">
      <alignment horizontal="center"/>
      <protection hidden="1"/>
    </xf>
    <xf numFmtId="176" fontId="120" fillId="2" borderId="0" xfId="0" applyNumberFormat="1" applyFont="1" applyFill="1" applyAlignment="1" applyProtection="1">
      <alignment horizontal="right"/>
      <protection hidden="1"/>
    </xf>
    <xf numFmtId="176" fontId="120" fillId="2" borderId="28" xfId="0" applyNumberFormat="1" applyFont="1" applyFill="1" applyBorder="1" applyAlignment="1" applyProtection="1">
      <alignment horizontal="right"/>
      <protection hidden="1"/>
    </xf>
    <xf numFmtId="0" fontId="25" fillId="2" borderId="46" xfId="0" applyFont="1" applyFill="1" applyBorder="1" applyAlignment="1" applyProtection="1">
      <alignment horizontal="distributed"/>
      <protection hidden="1"/>
    </xf>
    <xf numFmtId="0" fontId="25" fillId="2" borderId="145" xfId="0" applyFont="1" applyFill="1" applyBorder="1" applyAlignment="1" applyProtection="1">
      <alignment horizontal="right" justifyLastLine="1"/>
      <protection hidden="1"/>
    </xf>
    <xf numFmtId="0" fontId="25" fillId="2" borderId="146" xfId="0" applyFont="1" applyFill="1" applyBorder="1" applyAlignment="1" applyProtection="1">
      <alignment horizontal="right" justifyLastLine="1"/>
      <protection hidden="1"/>
    </xf>
    <xf numFmtId="0" fontId="25" fillId="2" borderId="89" xfId="0" applyFont="1" applyFill="1" applyBorder="1" applyAlignment="1" applyProtection="1">
      <alignment horizontal="right" justifyLastLine="1"/>
      <protection hidden="1"/>
    </xf>
    <xf numFmtId="176" fontId="113" fillId="2" borderId="148" xfId="0" applyNumberFormat="1" applyFont="1" applyFill="1" applyBorder="1" applyAlignment="1" applyProtection="1">
      <alignment horizontal="center"/>
      <protection hidden="1"/>
    </xf>
    <xf numFmtId="176" fontId="113" fillId="2" borderId="147" xfId="0" applyNumberFormat="1" applyFont="1" applyFill="1" applyBorder="1" applyAlignment="1" applyProtection="1">
      <alignment horizontal="center"/>
      <protection hidden="1"/>
    </xf>
    <xf numFmtId="176" fontId="120" fillId="2" borderId="46" xfId="0" applyNumberFormat="1" applyFont="1" applyFill="1" applyBorder="1" applyAlignment="1" applyProtection="1">
      <alignment horizontal="right"/>
      <protection hidden="1"/>
    </xf>
    <xf numFmtId="176" fontId="120" fillId="2" borderId="16" xfId="0" applyNumberFormat="1" applyFont="1" applyFill="1" applyBorder="1" applyAlignment="1" applyProtection="1">
      <alignment horizontal="right"/>
      <protection hidden="1"/>
    </xf>
    <xf numFmtId="0" fontId="54" fillId="2" borderId="34" xfId="0" applyFont="1" applyFill="1" applyBorder="1" applyAlignment="1" applyProtection="1">
      <alignment horizontal="distributed" vertical="center"/>
      <protection hidden="1"/>
    </xf>
    <xf numFmtId="176" fontId="120" fillId="2" borderId="8" xfId="0" applyNumberFormat="1" applyFont="1" applyFill="1" applyBorder="1" applyAlignment="1" applyProtection="1">
      <alignment horizontal="right"/>
      <protection hidden="1"/>
    </xf>
    <xf numFmtId="176" fontId="120" fillId="2" borderId="17" xfId="0" applyNumberFormat="1" applyFont="1" applyFill="1" applyBorder="1" applyAlignment="1" applyProtection="1">
      <alignment horizontal="right"/>
      <protection hidden="1"/>
    </xf>
    <xf numFmtId="0" fontId="11" fillId="2" borderId="0" xfId="0" applyFont="1" applyFill="1" applyAlignment="1" applyProtection="1">
      <alignment horizontal="distributed" vertical="center"/>
      <protection hidden="1"/>
    </xf>
    <xf numFmtId="176" fontId="113" fillId="2" borderId="146" xfId="0" applyNumberFormat="1" applyFont="1" applyFill="1" applyBorder="1" applyAlignment="1" applyProtection="1">
      <alignment horizontal="center"/>
      <protection hidden="1"/>
    </xf>
    <xf numFmtId="0" fontId="0" fillId="2" borderId="12" xfId="0" applyFill="1" applyBorder="1" applyAlignment="1" applyProtection="1">
      <alignment horizontal="distributed" vertical="center" shrinkToFit="1"/>
      <protection hidden="1"/>
    </xf>
    <xf numFmtId="0" fontId="0" fillId="2" borderId="32" xfId="0" applyFill="1" applyBorder="1" applyAlignment="1" applyProtection="1">
      <alignment horizontal="distributed" vertical="center" shrinkToFit="1"/>
      <protection hidden="1"/>
    </xf>
    <xf numFmtId="0" fontId="25" fillId="2" borderId="141" xfId="0" applyFont="1" applyFill="1" applyBorder="1" applyAlignment="1" applyProtection="1">
      <alignment horizontal="right" justifyLastLine="1"/>
      <protection hidden="1"/>
    </xf>
    <xf numFmtId="0" fontId="25" fillId="2" borderId="142" xfId="0" applyFont="1" applyFill="1" applyBorder="1" applyAlignment="1" applyProtection="1">
      <alignment horizontal="right" justifyLastLine="1"/>
      <protection hidden="1"/>
    </xf>
    <xf numFmtId="0" fontId="25" fillId="2" borderId="143" xfId="0" applyFont="1" applyFill="1" applyBorder="1" applyAlignment="1" applyProtection="1">
      <alignment horizontal="right" justifyLastLine="1"/>
      <protection hidden="1"/>
    </xf>
    <xf numFmtId="0" fontId="25" fillId="2" borderId="139" xfId="0" applyFont="1" applyFill="1" applyBorder="1" applyAlignment="1" applyProtection="1">
      <alignment horizontal="right" justifyLastLine="1"/>
      <protection hidden="1"/>
    </xf>
    <xf numFmtId="0" fontId="25" fillId="2" borderId="131" xfId="0" applyFont="1" applyFill="1" applyBorder="1" applyAlignment="1" applyProtection="1">
      <alignment horizontal="right" justifyLastLine="1"/>
      <protection hidden="1"/>
    </xf>
    <xf numFmtId="0" fontId="25" fillId="2" borderId="132" xfId="0" applyFont="1" applyFill="1" applyBorder="1" applyAlignment="1" applyProtection="1">
      <alignment horizontal="right" justifyLastLine="1"/>
      <protection hidden="1"/>
    </xf>
    <xf numFmtId="176" fontId="113" fillId="2" borderId="144" xfId="0" applyNumberFormat="1" applyFont="1" applyFill="1" applyBorder="1" applyAlignment="1" applyProtection="1">
      <alignment horizontal="center"/>
      <protection hidden="1"/>
    </xf>
    <xf numFmtId="176" fontId="113" fillId="2" borderId="218" xfId="0" applyNumberFormat="1" applyFont="1" applyFill="1" applyBorder="1" applyAlignment="1" applyProtection="1">
      <alignment horizontal="center"/>
      <protection hidden="1"/>
    </xf>
    <xf numFmtId="176" fontId="113" fillId="2" borderId="130" xfId="0" applyNumberFormat="1" applyFont="1" applyFill="1" applyBorder="1" applyAlignment="1" applyProtection="1">
      <alignment horizontal="center"/>
      <protection hidden="1"/>
    </xf>
    <xf numFmtId="176" fontId="113" fillId="2" borderId="219" xfId="0" applyNumberFormat="1" applyFont="1" applyFill="1" applyBorder="1" applyAlignment="1" applyProtection="1">
      <alignment horizontal="center"/>
      <protection hidden="1"/>
    </xf>
    <xf numFmtId="176" fontId="120" fillId="2" borderId="15" xfId="0" applyNumberFormat="1" applyFont="1" applyFill="1" applyBorder="1" applyAlignment="1" applyProtection="1">
      <alignment horizontal="right"/>
      <protection hidden="1"/>
    </xf>
    <xf numFmtId="176" fontId="120" fillId="2" borderId="35" xfId="0" applyNumberFormat="1" applyFont="1" applyFill="1" applyBorder="1" applyAlignment="1" applyProtection="1">
      <alignment horizontal="right"/>
      <protection hidden="1"/>
    </xf>
    <xf numFmtId="176" fontId="120" fillId="2" borderId="5" xfId="0" applyNumberFormat="1" applyFont="1" applyFill="1" applyBorder="1" applyAlignment="1" applyProtection="1">
      <alignment horizontal="right"/>
      <protection hidden="1"/>
    </xf>
    <xf numFmtId="0" fontId="19" fillId="2" borderId="46" xfId="0" applyFont="1" applyFill="1" applyBorder="1" applyAlignment="1" applyProtection="1">
      <alignment horizontal="distributed" vertical="center"/>
      <protection hidden="1"/>
    </xf>
    <xf numFmtId="176" fontId="120" fillId="2" borderId="18" xfId="0" applyNumberFormat="1" applyFont="1" applyFill="1" applyBorder="1" applyAlignment="1" applyProtection="1">
      <alignment horizontal="right"/>
      <protection hidden="1"/>
    </xf>
    <xf numFmtId="176" fontId="120" fillId="2" borderId="36" xfId="0" applyNumberFormat="1" applyFont="1" applyFill="1" applyBorder="1" applyAlignment="1" applyProtection="1">
      <alignment horizontal="right"/>
      <protection hidden="1"/>
    </xf>
    <xf numFmtId="176" fontId="120" fillId="2" borderId="38" xfId="0" applyNumberFormat="1" applyFont="1" applyFill="1" applyBorder="1" applyAlignment="1" applyProtection="1">
      <alignment horizontal="right"/>
      <protection hidden="1"/>
    </xf>
    <xf numFmtId="0" fontId="36" fillId="2" borderId="41" xfId="0" applyFont="1" applyFill="1" applyBorder="1" applyAlignment="1" applyProtection="1">
      <alignment horizontal="distributed" vertical="center" wrapText="1"/>
      <protection hidden="1"/>
    </xf>
    <xf numFmtId="0" fontId="36" fillId="2" borderId="34" xfId="0" applyFont="1" applyFill="1" applyBorder="1" applyAlignment="1" applyProtection="1">
      <alignment horizontal="distributed" vertical="center" wrapText="1"/>
      <protection hidden="1"/>
    </xf>
    <xf numFmtId="0" fontId="36" fillId="2" borderId="42" xfId="0" applyFont="1" applyFill="1" applyBorder="1" applyAlignment="1" applyProtection="1">
      <alignment horizontal="distributed" vertical="center" wrapText="1"/>
      <protection hidden="1"/>
    </xf>
    <xf numFmtId="0" fontId="19" fillId="2" borderId="50" xfId="0" applyFont="1" applyFill="1" applyBorder="1" applyAlignment="1" applyProtection="1">
      <alignment horizontal="center" vertical="center"/>
      <protection hidden="1"/>
    </xf>
    <xf numFmtId="176" fontId="120" fillId="2" borderId="26" xfId="0" applyNumberFormat="1" applyFont="1" applyFill="1" applyBorder="1" applyAlignment="1" applyProtection="1">
      <alignment horizontal="right"/>
      <protection hidden="1"/>
    </xf>
    <xf numFmtId="176" fontId="120" fillId="2" borderId="34" xfId="0" applyNumberFormat="1" applyFont="1" applyFill="1" applyBorder="1" applyAlignment="1" applyProtection="1">
      <alignment horizontal="right"/>
      <protection hidden="1"/>
    </xf>
    <xf numFmtId="176" fontId="120" fillId="2" borderId="42" xfId="0" applyNumberFormat="1" applyFont="1" applyFill="1" applyBorder="1" applyAlignment="1" applyProtection="1">
      <alignment horizontal="right"/>
      <protection hidden="1"/>
    </xf>
    <xf numFmtId="176" fontId="120" fillId="2" borderId="41" xfId="0" applyNumberFormat="1" applyFont="1" applyFill="1" applyBorder="1" applyAlignment="1" applyProtection="1">
      <alignment horizontal="right"/>
      <protection hidden="1"/>
    </xf>
    <xf numFmtId="176" fontId="120" fillId="2" borderId="50" xfId="0" applyNumberFormat="1" applyFont="1" applyFill="1" applyBorder="1" applyAlignment="1" applyProtection="1">
      <alignment horizontal="right"/>
      <protection hidden="1"/>
    </xf>
    <xf numFmtId="0" fontId="11" fillId="2" borderId="46" xfId="0" applyFont="1" applyFill="1" applyBorder="1" applyAlignment="1" applyProtection="1">
      <alignment horizontal="distributed" vertical="center"/>
      <protection hidden="1"/>
    </xf>
    <xf numFmtId="0" fontId="19" fillId="2" borderId="16" xfId="0" applyFont="1" applyFill="1" applyBorder="1" applyAlignment="1" applyProtection="1">
      <alignment horizontal="center" vertical="center"/>
      <protection hidden="1"/>
    </xf>
    <xf numFmtId="0" fontId="25" fillId="2" borderId="137" xfId="0" applyFont="1" applyFill="1" applyBorder="1" applyAlignment="1" applyProtection="1">
      <alignment horizontal="center" justifyLastLine="1"/>
      <protection hidden="1"/>
    </xf>
    <xf numFmtId="0" fontId="25" fillId="2" borderId="129" xfId="0" applyFont="1" applyFill="1" applyBorder="1" applyAlignment="1" applyProtection="1">
      <alignment horizontal="center" justifyLastLine="1"/>
      <protection hidden="1"/>
    </xf>
    <xf numFmtId="0" fontId="25" fillId="2" borderId="86" xfId="0" applyFont="1" applyFill="1" applyBorder="1" applyAlignment="1" applyProtection="1">
      <alignment horizontal="center" justifyLastLine="1"/>
      <protection hidden="1"/>
    </xf>
    <xf numFmtId="0" fontId="25" fillId="2" borderId="140" xfId="0" applyFont="1" applyFill="1" applyBorder="1" applyAlignment="1" applyProtection="1">
      <alignment horizontal="center" justifyLastLine="1"/>
      <protection hidden="1"/>
    </xf>
    <xf numFmtId="0" fontId="25" fillId="2" borderId="135" xfId="0" applyFont="1" applyFill="1" applyBorder="1" applyAlignment="1" applyProtection="1">
      <alignment horizontal="center" justifyLastLine="1"/>
      <protection hidden="1"/>
    </xf>
    <xf numFmtId="0" fontId="25" fillId="2" borderId="136" xfId="0" applyFont="1" applyFill="1" applyBorder="1" applyAlignment="1" applyProtection="1">
      <alignment horizontal="center" justifyLastLine="1"/>
      <protection hidden="1"/>
    </xf>
    <xf numFmtId="176" fontId="120" fillId="0" borderId="5" xfId="0" applyNumberFormat="1" applyFont="1" applyBorder="1" applyProtection="1">
      <protection hidden="1"/>
    </xf>
    <xf numFmtId="176" fontId="120" fillId="0" borderId="28" xfId="0" applyNumberFormat="1" applyFont="1" applyBorder="1" applyProtection="1">
      <protection hidden="1"/>
    </xf>
    <xf numFmtId="176" fontId="120" fillId="2" borderId="14" xfId="0" applyNumberFormat="1" applyFont="1" applyFill="1" applyBorder="1" applyAlignment="1" applyProtection="1">
      <alignment horizontal="right"/>
      <protection hidden="1"/>
    </xf>
    <xf numFmtId="176" fontId="120" fillId="2" borderId="41" xfId="0" applyNumberFormat="1" applyFont="1" applyFill="1" applyBorder="1" applyProtection="1">
      <protection hidden="1"/>
    </xf>
    <xf numFmtId="176" fontId="120" fillId="2" borderId="50" xfId="0" applyNumberFormat="1" applyFont="1" applyFill="1" applyBorder="1" applyProtection="1">
      <protection hidden="1"/>
    </xf>
    <xf numFmtId="0" fontId="19" fillId="2" borderId="34" xfId="0" applyFont="1" applyFill="1" applyBorder="1" applyAlignment="1" applyProtection="1">
      <alignment horizontal="distributed" vertical="center"/>
      <protection hidden="1"/>
    </xf>
    <xf numFmtId="0" fontId="194" fillId="0" borderId="15" xfId="0" applyFont="1" applyBorder="1" applyAlignment="1" applyProtection="1">
      <alignment horizontal="right" justifyLastLine="1"/>
      <protection hidden="1"/>
    </xf>
    <xf numFmtId="0" fontId="194" fillId="0" borderId="0" xfId="0" applyFont="1" applyAlignment="1" applyProtection="1">
      <alignment horizontal="right" justifyLastLine="1"/>
      <protection hidden="1"/>
    </xf>
    <xf numFmtId="0" fontId="194" fillId="0" borderId="35" xfId="0" applyFont="1" applyBorder="1" applyAlignment="1" applyProtection="1">
      <alignment horizontal="right" justifyLastLine="1"/>
      <protection hidden="1"/>
    </xf>
    <xf numFmtId="176" fontId="110" fillId="0" borderId="5" xfId="0" applyNumberFormat="1" applyFont="1" applyBorder="1" applyProtection="1">
      <protection hidden="1"/>
    </xf>
    <xf numFmtId="176" fontId="110" fillId="0" borderId="28" xfId="0" applyNumberFormat="1" applyFont="1" applyBorder="1" applyProtection="1">
      <protection hidden="1"/>
    </xf>
    <xf numFmtId="0" fontId="14" fillId="2" borderId="34" xfId="0" applyFont="1" applyFill="1" applyBorder="1" applyAlignment="1" applyProtection="1">
      <alignment horizontal="distributed" vertical="center" wrapText="1"/>
      <protection hidden="1"/>
    </xf>
    <xf numFmtId="0" fontId="19" fillId="2" borderId="46" xfId="0" applyFont="1" applyFill="1" applyBorder="1" applyAlignment="1" applyProtection="1">
      <alignment horizontal="distributed" wrapText="1"/>
      <protection hidden="1"/>
    </xf>
    <xf numFmtId="0" fontId="19" fillId="2" borderId="36" xfId="0" applyFont="1" applyFill="1" applyBorder="1" applyAlignment="1" applyProtection="1">
      <alignment horizontal="distributed" wrapText="1"/>
      <protection hidden="1"/>
    </xf>
    <xf numFmtId="176" fontId="120" fillId="2" borderId="37" xfId="0" applyNumberFormat="1" applyFont="1" applyFill="1" applyBorder="1" applyAlignment="1" applyProtection="1">
      <alignment horizontal="right"/>
      <protection hidden="1"/>
    </xf>
    <xf numFmtId="176" fontId="120" fillId="2" borderId="38" xfId="0" applyNumberFormat="1" applyFont="1" applyFill="1" applyBorder="1" applyProtection="1">
      <protection hidden="1"/>
    </xf>
    <xf numFmtId="176" fontId="120" fillId="2" borderId="16" xfId="0" applyNumberFormat="1" applyFont="1" applyFill="1" applyBorder="1" applyProtection="1">
      <protection hidden="1"/>
    </xf>
    <xf numFmtId="176" fontId="120" fillId="2" borderId="9" xfId="0" applyNumberFormat="1" applyFont="1" applyFill="1" applyBorder="1" applyProtection="1">
      <protection hidden="1"/>
    </xf>
    <xf numFmtId="176" fontId="120" fillId="2" borderId="17" xfId="0" applyNumberFormat="1" applyFont="1" applyFill="1" applyBorder="1" applyProtection="1">
      <protection hidden="1"/>
    </xf>
    <xf numFmtId="0" fontId="19" fillId="2" borderId="8" xfId="0" applyFont="1" applyFill="1" applyBorder="1" applyAlignment="1" applyProtection="1">
      <alignment horizontal="center" vertical="top"/>
      <protection hidden="1"/>
    </xf>
    <xf numFmtId="0" fontId="11" fillId="2" borderId="0" xfId="0" applyFont="1" applyFill="1" applyAlignment="1" applyProtection="1">
      <alignment horizontal="distributed"/>
      <protection hidden="1"/>
    </xf>
    <xf numFmtId="176" fontId="120" fillId="2" borderId="5" xfId="0" applyNumberFormat="1" applyFont="1" applyFill="1" applyBorder="1" applyProtection="1">
      <protection hidden="1"/>
    </xf>
    <xf numFmtId="176" fontId="120" fillId="2" borderId="28" xfId="0" applyNumberFormat="1" applyFont="1" applyFill="1" applyBorder="1" applyProtection="1">
      <protection hidden="1"/>
    </xf>
    <xf numFmtId="0" fontId="11" fillId="2" borderId="8" xfId="0" applyFont="1" applyFill="1" applyBorder="1" applyAlignment="1" applyProtection="1">
      <alignment horizontal="center" vertical="center"/>
      <protection hidden="1"/>
    </xf>
    <xf numFmtId="0" fontId="19" fillId="2" borderId="18" xfId="0" applyFont="1" applyFill="1" applyBorder="1" applyAlignment="1" applyProtection="1">
      <alignment horizontal="center" vertical="distributed" textRotation="255" wrapText="1"/>
      <protection hidden="1"/>
    </xf>
    <xf numFmtId="0" fontId="19" fillId="2" borderId="46" xfId="0" applyFont="1" applyFill="1" applyBorder="1" applyAlignment="1" applyProtection="1">
      <alignment horizontal="center" vertical="distributed" textRotation="255" wrapText="1"/>
      <protection hidden="1"/>
    </xf>
    <xf numFmtId="0" fontId="19" fillId="2" borderId="36" xfId="0" applyFont="1" applyFill="1" applyBorder="1" applyAlignment="1" applyProtection="1">
      <alignment horizontal="center" vertical="distributed" textRotation="255" wrapText="1"/>
      <protection hidden="1"/>
    </xf>
    <xf numFmtId="0" fontId="19" fillId="2" borderId="15" xfId="0" applyFont="1" applyFill="1" applyBorder="1" applyAlignment="1" applyProtection="1">
      <alignment horizontal="center" vertical="distributed" textRotation="255" wrapText="1"/>
      <protection hidden="1"/>
    </xf>
    <xf numFmtId="0" fontId="19" fillId="2" borderId="0" xfId="0" applyFont="1" applyFill="1" applyAlignment="1" applyProtection="1">
      <alignment horizontal="center" vertical="distributed" textRotation="255" wrapText="1"/>
      <protection hidden="1"/>
    </xf>
    <xf numFmtId="0" fontId="19" fillId="2" borderId="35" xfId="0" applyFont="1" applyFill="1" applyBorder="1" applyAlignment="1" applyProtection="1">
      <alignment horizontal="center" vertical="distributed" textRotation="255" wrapText="1"/>
      <protection hidden="1"/>
    </xf>
    <xf numFmtId="0" fontId="19" fillId="2" borderId="14" xfId="0" applyFont="1" applyFill="1" applyBorder="1" applyAlignment="1" applyProtection="1">
      <alignment horizontal="center" vertical="distributed" textRotation="255" wrapText="1"/>
      <protection hidden="1"/>
    </xf>
    <xf numFmtId="0" fontId="19" fillId="2" borderId="8" xfId="0" applyFont="1" applyFill="1" applyBorder="1" applyAlignment="1" applyProtection="1">
      <alignment horizontal="center" vertical="distributed" textRotation="255" wrapText="1"/>
      <protection hidden="1"/>
    </xf>
    <xf numFmtId="0" fontId="19" fillId="2" borderId="37" xfId="0" applyFont="1" applyFill="1" applyBorder="1" applyAlignment="1" applyProtection="1">
      <alignment horizontal="center" vertical="distributed" textRotation="255" wrapText="1"/>
      <protection hidden="1"/>
    </xf>
    <xf numFmtId="0" fontId="19" fillId="2" borderId="47" xfId="0" applyFont="1" applyFill="1" applyBorder="1" applyAlignment="1" applyProtection="1">
      <alignment horizontal="center" vertical="center" textRotation="255"/>
      <protection hidden="1"/>
    </xf>
    <xf numFmtId="0" fontId="19" fillId="2" borderId="4" xfId="0" applyFont="1" applyFill="1" applyBorder="1" applyAlignment="1" applyProtection="1">
      <alignment horizontal="center" vertical="center" textRotation="255"/>
      <protection hidden="1"/>
    </xf>
    <xf numFmtId="0" fontId="19" fillId="2" borderId="3" xfId="0" applyFont="1" applyFill="1" applyBorder="1" applyAlignment="1" applyProtection="1">
      <alignment horizontal="center" vertical="center" textRotation="255"/>
      <protection hidden="1"/>
    </xf>
    <xf numFmtId="0" fontId="20" fillId="2" borderId="34" xfId="0" applyFont="1" applyFill="1" applyBorder="1" applyAlignment="1" applyProtection="1">
      <alignment horizontal="distributed" vertical="center"/>
      <protection hidden="1"/>
    </xf>
    <xf numFmtId="176" fontId="110" fillId="0" borderId="15" xfId="0" applyNumberFormat="1" applyFont="1" applyBorder="1" applyAlignment="1" applyProtection="1">
      <alignment horizontal="right"/>
      <protection hidden="1"/>
    </xf>
    <xf numFmtId="176" fontId="110" fillId="0" borderId="0" xfId="0" applyNumberFormat="1" applyFont="1" applyAlignment="1" applyProtection="1">
      <alignment horizontal="right"/>
      <protection hidden="1"/>
    </xf>
    <xf numFmtId="176" fontId="110" fillId="0" borderId="35" xfId="0" applyNumberFormat="1" applyFont="1" applyBorder="1" applyAlignment="1" applyProtection="1">
      <alignment horizontal="right"/>
      <protection hidden="1"/>
    </xf>
    <xf numFmtId="0" fontId="8" fillId="2" borderId="46" xfId="0" applyFont="1" applyFill="1" applyBorder="1" applyAlignment="1" applyProtection="1">
      <alignment horizontal="distributed" wrapText="1"/>
      <protection hidden="1"/>
    </xf>
    <xf numFmtId="0" fontId="25" fillId="2" borderId="8" xfId="0" applyFont="1" applyFill="1" applyBorder="1" applyAlignment="1" applyProtection="1">
      <alignment horizontal="center" vertical="top"/>
      <protection hidden="1"/>
    </xf>
    <xf numFmtId="0" fontId="8" fillId="2" borderId="38" xfId="0" applyFont="1" applyFill="1" applyBorder="1" applyAlignment="1" applyProtection="1">
      <alignment horizontal="distributed" justifyLastLine="1" shrinkToFit="1"/>
      <protection hidden="1"/>
    </xf>
    <xf numFmtId="0" fontId="8" fillId="2" borderId="46" xfId="0" applyFont="1" applyFill="1" applyBorder="1" applyAlignment="1" applyProtection="1">
      <alignment horizontal="distributed" justifyLastLine="1" shrinkToFit="1"/>
      <protection hidden="1"/>
    </xf>
    <xf numFmtId="0" fontId="8" fillId="2" borderId="36" xfId="0" applyFont="1" applyFill="1" applyBorder="1" applyAlignment="1" applyProtection="1">
      <alignment horizontal="distributed" justifyLastLine="1" shrinkToFit="1"/>
      <protection hidden="1"/>
    </xf>
    <xf numFmtId="176" fontId="120" fillId="2" borderId="9" xfId="0" applyNumberFormat="1" applyFont="1" applyFill="1" applyBorder="1" applyAlignment="1" applyProtection="1">
      <alignment horizontal="right"/>
      <protection hidden="1"/>
    </xf>
    <xf numFmtId="0" fontId="25" fillId="2" borderId="9" xfId="0" applyFont="1" applyFill="1" applyBorder="1" applyAlignment="1" applyProtection="1">
      <alignment horizontal="left" vertical="top"/>
      <protection hidden="1"/>
    </xf>
    <xf numFmtId="0" fontId="25" fillId="2" borderId="8" xfId="0" applyFont="1" applyFill="1" applyBorder="1" applyAlignment="1" applyProtection="1">
      <alignment horizontal="left" vertical="top"/>
      <protection hidden="1"/>
    </xf>
    <xf numFmtId="0" fontId="25" fillId="2" borderId="37" xfId="0" applyFont="1" applyFill="1" applyBorder="1" applyAlignment="1" applyProtection="1">
      <alignment horizontal="left" vertical="top"/>
      <protection hidden="1"/>
    </xf>
    <xf numFmtId="0" fontId="20" fillId="2" borderId="46" xfId="0" applyFont="1" applyFill="1" applyBorder="1" applyAlignment="1" applyProtection="1">
      <alignment horizontal="distributed"/>
      <protection hidden="1"/>
    </xf>
    <xf numFmtId="176" fontId="110" fillId="0" borderId="18" xfId="0" applyNumberFormat="1" applyFont="1" applyBorder="1" applyAlignment="1" applyProtection="1">
      <alignment horizontal="right" justifyLastLine="1"/>
      <protection hidden="1"/>
    </xf>
    <xf numFmtId="176" fontId="110" fillId="0" borderId="46" xfId="0" applyNumberFormat="1" applyFont="1" applyBorder="1" applyAlignment="1" applyProtection="1">
      <alignment horizontal="right" justifyLastLine="1"/>
      <protection hidden="1"/>
    </xf>
    <xf numFmtId="176" fontId="110" fillId="0" borderId="36" xfId="0" applyNumberFormat="1" applyFont="1" applyBorder="1" applyAlignment="1" applyProtection="1">
      <alignment horizontal="right" justifyLastLine="1"/>
      <protection hidden="1"/>
    </xf>
    <xf numFmtId="176" fontId="110" fillId="0" borderId="14" xfId="0" applyNumberFormat="1" applyFont="1" applyBorder="1" applyAlignment="1" applyProtection="1">
      <alignment horizontal="right" justifyLastLine="1"/>
      <protection hidden="1"/>
    </xf>
    <xf numFmtId="176" fontId="110" fillId="0" borderId="8" xfId="0" applyNumberFormat="1" applyFont="1" applyBorder="1" applyAlignment="1" applyProtection="1">
      <alignment horizontal="right" justifyLastLine="1"/>
      <protection hidden="1"/>
    </xf>
    <xf numFmtId="176" fontId="110" fillId="0" borderId="37" xfId="0" applyNumberFormat="1" applyFont="1" applyBorder="1" applyAlignment="1" applyProtection="1">
      <alignment horizontal="right" justifyLastLine="1"/>
      <protection hidden="1"/>
    </xf>
    <xf numFmtId="176" fontId="126" fillId="0" borderId="38" xfId="0" applyNumberFormat="1" applyFont="1" applyBorder="1" applyAlignment="1" applyProtection="1">
      <alignment horizontal="right"/>
      <protection hidden="1"/>
    </xf>
    <xf numFmtId="176" fontId="126" fillId="0" borderId="16" xfId="0" applyNumberFormat="1" applyFont="1" applyBorder="1" applyAlignment="1" applyProtection="1">
      <alignment horizontal="right"/>
      <protection hidden="1"/>
    </xf>
    <xf numFmtId="176" fontId="126" fillId="0" borderId="9" xfId="0" applyNumberFormat="1" applyFont="1" applyBorder="1" applyAlignment="1" applyProtection="1">
      <alignment horizontal="right"/>
      <protection hidden="1"/>
    </xf>
    <xf numFmtId="176" fontId="126" fillId="0" borderId="17" xfId="0" applyNumberFormat="1" applyFont="1" applyBorder="1" applyAlignment="1" applyProtection="1">
      <alignment horizontal="right"/>
      <protection hidden="1"/>
    </xf>
    <xf numFmtId="0" fontId="20" fillId="2" borderId="8" xfId="0" applyFont="1" applyFill="1" applyBorder="1" applyAlignment="1" applyProtection="1">
      <alignment horizontal="distributed" vertical="top"/>
      <protection hidden="1"/>
    </xf>
    <xf numFmtId="0" fontId="19" fillId="2" borderId="18" xfId="0" applyFont="1" applyFill="1" applyBorder="1" applyAlignment="1" applyProtection="1">
      <alignment horizontal="center" vertical="distributed" textRotation="255" wrapText="1" justifyLastLine="1"/>
      <protection hidden="1"/>
    </xf>
    <xf numFmtId="0" fontId="19" fillId="2" borderId="36" xfId="0" applyFont="1" applyFill="1" applyBorder="1" applyAlignment="1" applyProtection="1">
      <alignment horizontal="center" vertical="distributed" textRotation="255" wrapText="1" justifyLastLine="1"/>
      <protection hidden="1"/>
    </xf>
    <xf numFmtId="0" fontId="19" fillId="2" borderId="15" xfId="0" applyFont="1" applyFill="1" applyBorder="1" applyAlignment="1" applyProtection="1">
      <alignment horizontal="center" vertical="distributed" textRotation="255" wrapText="1" justifyLastLine="1"/>
      <protection hidden="1"/>
    </xf>
    <xf numFmtId="0" fontId="19" fillId="2" borderId="35" xfId="0" applyFont="1" applyFill="1" applyBorder="1" applyAlignment="1" applyProtection="1">
      <alignment horizontal="center" vertical="distributed" textRotation="255" wrapText="1" justifyLastLine="1"/>
      <protection hidden="1"/>
    </xf>
    <xf numFmtId="176" fontId="120" fillId="0" borderId="15" xfId="0" applyNumberFormat="1" applyFont="1" applyBorder="1" applyAlignment="1" applyProtection="1">
      <alignment horizontal="right" justifyLastLine="1"/>
      <protection hidden="1"/>
    </xf>
    <xf numFmtId="176" fontId="120" fillId="0" borderId="0" xfId="0" applyNumberFormat="1" applyFont="1" applyAlignment="1" applyProtection="1">
      <alignment horizontal="right" justifyLastLine="1"/>
      <protection hidden="1"/>
    </xf>
    <xf numFmtId="176" fontId="120" fillId="0" borderId="35" xfId="0" applyNumberFormat="1" applyFont="1" applyBorder="1" applyAlignment="1" applyProtection="1">
      <alignment horizontal="right" justifyLastLine="1"/>
      <protection hidden="1"/>
    </xf>
    <xf numFmtId="176" fontId="110" fillId="0" borderId="5" xfId="0" applyNumberFormat="1" applyFont="1" applyBorder="1" applyAlignment="1" applyProtection="1">
      <alignment horizontal="right"/>
      <protection hidden="1"/>
    </xf>
    <xf numFmtId="176" fontId="110" fillId="0" borderId="28" xfId="0" applyNumberFormat="1" applyFont="1" applyBorder="1" applyAlignment="1" applyProtection="1">
      <alignment horizontal="right"/>
      <protection hidden="1"/>
    </xf>
    <xf numFmtId="176" fontId="120" fillId="0" borderId="18" xfId="0" applyNumberFormat="1" applyFont="1" applyBorder="1" applyAlignment="1" applyProtection="1">
      <alignment horizontal="right" justifyLastLine="1"/>
      <protection hidden="1"/>
    </xf>
    <xf numFmtId="176" fontId="120" fillId="0" borderId="46" xfId="0" applyNumberFormat="1" applyFont="1" applyBorder="1" applyAlignment="1" applyProtection="1">
      <alignment horizontal="right" justifyLastLine="1"/>
      <protection hidden="1"/>
    </xf>
    <xf numFmtId="176" fontId="120" fillId="0" borderId="36" xfId="0" applyNumberFormat="1" applyFont="1" applyBorder="1" applyAlignment="1" applyProtection="1">
      <alignment horizontal="right" justifyLastLine="1"/>
      <protection hidden="1"/>
    </xf>
    <xf numFmtId="176" fontId="120" fillId="0" borderId="14" xfId="0" applyNumberFormat="1" applyFont="1" applyBorder="1" applyAlignment="1" applyProtection="1">
      <alignment horizontal="right" justifyLastLine="1"/>
      <protection hidden="1"/>
    </xf>
    <xf numFmtId="176" fontId="120" fillId="0" borderId="8" xfId="0" applyNumberFormat="1" applyFont="1" applyBorder="1" applyAlignment="1" applyProtection="1">
      <alignment horizontal="right" justifyLastLine="1"/>
      <protection hidden="1"/>
    </xf>
    <xf numFmtId="176" fontId="120" fillId="0" borderId="37" xfId="0" applyNumberFormat="1" applyFont="1" applyBorder="1" applyAlignment="1" applyProtection="1">
      <alignment horizontal="right" justifyLastLine="1"/>
      <protection hidden="1"/>
    </xf>
    <xf numFmtId="176" fontId="110" fillId="0" borderId="38" xfId="0" applyNumberFormat="1" applyFont="1" applyBorder="1" applyAlignment="1" applyProtection="1">
      <alignment horizontal="right"/>
      <protection hidden="1"/>
    </xf>
    <xf numFmtId="176" fontId="110" fillId="0" borderId="16" xfId="0" applyNumberFormat="1" applyFont="1" applyBorder="1" applyAlignment="1" applyProtection="1">
      <alignment horizontal="right"/>
      <protection hidden="1"/>
    </xf>
    <xf numFmtId="176" fontId="110" fillId="0" borderId="9" xfId="0" applyNumberFormat="1" applyFont="1" applyBorder="1" applyAlignment="1" applyProtection="1">
      <alignment horizontal="right"/>
      <protection hidden="1"/>
    </xf>
    <xf numFmtId="176" fontId="110" fillId="0" borderId="17" xfId="0" applyNumberFormat="1" applyFont="1" applyBorder="1" applyAlignment="1" applyProtection="1">
      <alignment horizontal="right"/>
      <protection hidden="1"/>
    </xf>
    <xf numFmtId="0" fontId="19" fillId="2" borderId="8" xfId="0" applyFont="1" applyFill="1" applyBorder="1" applyAlignment="1" applyProtection="1">
      <alignment horizontal="distributed" vertical="top"/>
      <protection hidden="1"/>
    </xf>
    <xf numFmtId="0" fontId="25" fillId="0" borderId="18" xfId="0" applyFont="1" applyBorder="1" applyAlignment="1" applyProtection="1">
      <alignment horizontal="right" justifyLastLine="1"/>
      <protection hidden="1"/>
    </xf>
    <xf numFmtId="0" fontId="25" fillId="0" borderId="46" xfId="0" applyFont="1" applyBorder="1" applyAlignment="1" applyProtection="1">
      <alignment horizontal="right" justifyLastLine="1"/>
      <protection hidden="1"/>
    </xf>
    <xf numFmtId="0" fontId="25" fillId="0" borderId="36" xfId="0" applyFont="1" applyBorder="1" applyAlignment="1" applyProtection="1">
      <alignment horizontal="right" justifyLastLine="1"/>
      <protection hidden="1"/>
    </xf>
    <xf numFmtId="0" fontId="25" fillId="0" borderId="14" xfId="0" applyFont="1" applyBorder="1" applyAlignment="1" applyProtection="1">
      <alignment horizontal="right" justifyLastLine="1"/>
      <protection hidden="1"/>
    </xf>
    <xf numFmtId="0" fontId="25" fillId="0" borderId="8" xfId="0" applyFont="1" applyBorder="1" applyAlignment="1" applyProtection="1">
      <alignment horizontal="right" justifyLastLine="1"/>
      <protection hidden="1"/>
    </xf>
    <xf numFmtId="0" fontId="25" fillId="0" borderId="37" xfId="0" applyFont="1" applyBorder="1" applyAlignment="1" applyProtection="1">
      <alignment horizontal="right" justifyLastLine="1"/>
      <protection hidden="1"/>
    </xf>
    <xf numFmtId="0" fontId="19" fillId="2" borderId="0" xfId="0" applyFont="1" applyFill="1" applyAlignment="1" applyProtection="1">
      <alignment horizontal="distributed" vertical="top"/>
      <protection hidden="1"/>
    </xf>
    <xf numFmtId="0" fontId="26" fillId="2" borderId="12" xfId="0" applyFont="1" applyFill="1" applyBorder="1" applyAlignment="1" applyProtection="1">
      <alignment horizontal="left" vertical="center"/>
      <protection hidden="1"/>
    </xf>
    <xf numFmtId="0" fontId="8" fillId="2" borderId="9" xfId="0" applyFont="1" applyFill="1" applyBorder="1" applyAlignment="1" applyProtection="1">
      <alignment horizontal="center" vertical="top"/>
      <protection hidden="1"/>
    </xf>
    <xf numFmtId="0" fontId="8" fillId="2" borderId="8" xfId="0" applyFont="1" applyFill="1" applyBorder="1" applyAlignment="1" applyProtection="1">
      <alignment horizontal="center" vertical="top"/>
      <protection hidden="1"/>
    </xf>
    <xf numFmtId="0" fontId="8" fillId="2" borderId="37" xfId="0" applyFont="1" applyFill="1" applyBorder="1" applyAlignment="1" applyProtection="1">
      <alignment horizontal="center" vertical="top"/>
      <protection hidden="1"/>
    </xf>
    <xf numFmtId="0" fontId="19" fillId="2" borderId="32" xfId="0" applyFont="1" applyFill="1" applyBorder="1" applyAlignment="1" applyProtection="1">
      <alignment horizontal="distributed" vertical="center"/>
      <protection hidden="1"/>
    </xf>
    <xf numFmtId="176" fontId="120" fillId="2" borderId="19" xfId="0" applyNumberFormat="1" applyFont="1" applyFill="1" applyBorder="1" applyAlignment="1" applyProtection="1">
      <alignment horizontal="right"/>
      <protection hidden="1"/>
    </xf>
    <xf numFmtId="176" fontId="120" fillId="2" borderId="32" xfId="0" applyNumberFormat="1" applyFont="1" applyFill="1" applyBorder="1" applyAlignment="1" applyProtection="1">
      <alignment horizontal="right"/>
      <protection hidden="1"/>
    </xf>
    <xf numFmtId="176" fontId="120" fillId="2" borderId="30" xfId="0" applyNumberFormat="1" applyFont="1" applyFill="1" applyBorder="1" applyAlignment="1" applyProtection="1">
      <alignment horizontal="right"/>
      <protection hidden="1"/>
    </xf>
    <xf numFmtId="176" fontId="120" fillId="2" borderId="54" xfId="0" applyNumberFormat="1" applyFont="1" applyFill="1" applyBorder="1" applyAlignment="1" applyProtection="1">
      <alignment horizontal="right"/>
      <protection hidden="1"/>
    </xf>
    <xf numFmtId="176" fontId="120" fillId="2" borderId="49" xfId="0" applyNumberFormat="1" applyFont="1" applyFill="1" applyBorder="1" applyAlignment="1" applyProtection="1">
      <alignment horizontal="right"/>
      <protection hidden="1"/>
    </xf>
    <xf numFmtId="0" fontId="19" fillId="2" borderId="18" xfId="0" applyFont="1" applyFill="1" applyBorder="1" applyAlignment="1" applyProtection="1">
      <alignment horizontal="center" vertical="center" textRotation="255"/>
      <protection hidden="1"/>
    </xf>
    <xf numFmtId="0" fontId="19" fillId="2" borderId="36" xfId="0" applyFont="1" applyFill="1" applyBorder="1" applyAlignment="1" applyProtection="1">
      <alignment horizontal="center" vertical="center" textRotation="255"/>
      <protection hidden="1"/>
    </xf>
    <xf numFmtId="0" fontId="19" fillId="2" borderId="15" xfId="0" applyFont="1" applyFill="1" applyBorder="1" applyAlignment="1" applyProtection="1">
      <alignment horizontal="center" vertical="center" textRotation="255"/>
      <protection hidden="1"/>
    </xf>
    <xf numFmtId="0" fontId="19" fillId="2" borderId="35" xfId="0" applyFont="1" applyFill="1" applyBorder="1" applyAlignment="1" applyProtection="1">
      <alignment horizontal="center" vertical="center" textRotation="255"/>
      <protection hidden="1"/>
    </xf>
    <xf numFmtId="0" fontId="19" fillId="2" borderId="14" xfId="0" applyFont="1" applyFill="1" applyBorder="1" applyAlignment="1" applyProtection="1">
      <alignment horizontal="center" vertical="center" textRotation="255"/>
      <protection hidden="1"/>
    </xf>
    <xf numFmtId="0" fontId="19" fillId="2" borderId="37" xfId="0" applyFont="1" applyFill="1" applyBorder="1" applyAlignment="1" applyProtection="1">
      <alignment horizontal="center" vertical="center" textRotation="255"/>
      <protection hidden="1"/>
    </xf>
    <xf numFmtId="0" fontId="19" fillId="2" borderId="46" xfId="0" applyFont="1" applyFill="1" applyBorder="1" applyAlignment="1" applyProtection="1">
      <alignment horizontal="distributed"/>
      <protection hidden="1"/>
    </xf>
    <xf numFmtId="0" fontId="19" fillId="2" borderId="28" xfId="0" applyFont="1" applyFill="1" applyBorder="1" applyAlignment="1" applyProtection="1">
      <alignment horizontal="center" vertical="center"/>
      <protection hidden="1"/>
    </xf>
    <xf numFmtId="0" fontId="1" fillId="2" borderId="47" xfId="2" applyFont="1" applyFill="1" applyBorder="1" applyAlignment="1" applyProtection="1">
      <alignment horizontal="center" vertical="center"/>
      <protection hidden="1"/>
    </xf>
    <xf numFmtId="0" fontId="1" fillId="2" borderId="3" xfId="2" applyFont="1" applyFill="1" applyBorder="1" applyAlignment="1" applyProtection="1">
      <alignment horizontal="center" vertical="center"/>
      <protection hidden="1"/>
    </xf>
    <xf numFmtId="0" fontId="197" fillId="2" borderId="0" xfId="2" applyFont="1" applyFill="1" applyAlignment="1" applyProtection="1">
      <alignment horizontal="left" vertical="center"/>
      <protection hidden="1"/>
    </xf>
    <xf numFmtId="0" fontId="1" fillId="2" borderId="87" xfId="2" applyFont="1" applyFill="1" applyBorder="1" applyAlignment="1" applyProtection="1">
      <alignment horizontal="distributed" vertical="center" indent="1"/>
      <protection hidden="1"/>
    </xf>
    <xf numFmtId="0" fontId="1" fillId="2" borderId="33" xfId="2" applyFont="1" applyFill="1" applyBorder="1" applyAlignment="1" applyProtection="1">
      <alignment horizontal="distributed" vertical="center" indent="1"/>
      <protection hidden="1"/>
    </xf>
    <xf numFmtId="0" fontId="1" fillId="2" borderId="45" xfId="2" applyFont="1" applyFill="1" applyBorder="1" applyAlignment="1" applyProtection="1">
      <alignment horizontal="distributed" vertical="center" indent="1"/>
      <protection hidden="1"/>
    </xf>
    <xf numFmtId="49" fontId="137" fillId="0" borderId="33" xfId="2" applyNumberFormat="1" applyFont="1" applyBorder="1" applyAlignment="1" applyProtection="1">
      <alignment horizontal="left" vertical="center"/>
      <protection hidden="1"/>
    </xf>
    <xf numFmtId="0" fontId="137" fillId="0" borderId="45" xfId="2" applyFont="1" applyBorder="1" applyAlignment="1" applyProtection="1">
      <alignment horizontal="left" vertical="center"/>
      <protection hidden="1"/>
    </xf>
    <xf numFmtId="0" fontId="1" fillId="2" borderId="23" xfId="2" applyFont="1" applyFill="1" applyBorder="1" applyAlignment="1" applyProtection="1">
      <alignment horizontal="distributed" vertical="center" wrapText="1" indent="1"/>
      <protection hidden="1"/>
    </xf>
    <xf numFmtId="0" fontId="1" fillId="2" borderId="12" xfId="2" applyFont="1" applyFill="1" applyBorder="1" applyAlignment="1" applyProtection="1">
      <alignment horizontal="distributed" vertical="center" wrapText="1" indent="1"/>
      <protection hidden="1"/>
    </xf>
    <xf numFmtId="0" fontId="1" fillId="2" borderId="19" xfId="2" applyFont="1" applyFill="1" applyBorder="1" applyAlignment="1" applyProtection="1">
      <alignment horizontal="distributed" vertical="center" wrapText="1" indent="1"/>
      <protection hidden="1"/>
    </xf>
    <xf numFmtId="0" fontId="1" fillId="2" borderId="32" xfId="2" applyFont="1" applyFill="1" applyBorder="1" applyAlignment="1" applyProtection="1">
      <alignment horizontal="distributed" vertical="center" wrapText="1" indent="1"/>
      <protection hidden="1"/>
    </xf>
    <xf numFmtId="0" fontId="1" fillId="2" borderId="25" xfId="2" applyFont="1" applyFill="1" applyBorder="1" applyAlignment="1" applyProtection="1">
      <alignment horizontal="distributed" vertical="center" wrapText="1" indent="1"/>
      <protection hidden="1"/>
    </xf>
    <xf numFmtId="0" fontId="1" fillId="2" borderId="7" xfId="2" applyFont="1" applyFill="1" applyBorder="1" applyAlignment="1" applyProtection="1">
      <alignment horizontal="distributed" vertical="center" wrapText="1" indent="1"/>
      <protection hidden="1"/>
    </xf>
    <xf numFmtId="0" fontId="1" fillId="2" borderId="24" xfId="2" applyFont="1" applyFill="1" applyBorder="1" applyAlignment="1" applyProtection="1">
      <alignment horizontal="distributed" vertical="center" wrapText="1" indent="1"/>
      <protection hidden="1"/>
    </xf>
    <xf numFmtId="0" fontId="1" fillId="2" borderId="19" xfId="2" applyFont="1" applyFill="1" applyBorder="1" applyAlignment="1" applyProtection="1">
      <alignment horizontal="center" vertical="center" wrapText="1"/>
      <protection hidden="1"/>
    </xf>
    <xf numFmtId="0" fontId="1" fillId="2" borderId="32" xfId="2" applyFont="1" applyFill="1" applyBorder="1" applyAlignment="1" applyProtection="1">
      <alignment horizontal="center" vertical="center" wrapText="1"/>
      <protection hidden="1"/>
    </xf>
    <xf numFmtId="0" fontId="1" fillId="2" borderId="30" xfId="2" applyFont="1" applyFill="1" applyBorder="1" applyAlignment="1" applyProtection="1">
      <alignment horizontal="center" vertical="center" wrapText="1"/>
      <protection hidden="1"/>
    </xf>
    <xf numFmtId="0" fontId="1" fillId="2" borderId="54" xfId="2" applyFont="1" applyFill="1" applyBorder="1" applyAlignment="1" applyProtection="1">
      <alignment horizontal="center" vertical="center" wrapText="1"/>
      <protection hidden="1"/>
    </xf>
    <xf numFmtId="0" fontId="1" fillId="2" borderId="49" xfId="2" applyFont="1" applyFill="1" applyBorder="1" applyAlignment="1" applyProtection="1">
      <alignment horizontal="center" vertical="center" wrapText="1"/>
      <protection hidden="1"/>
    </xf>
    <xf numFmtId="0" fontId="1" fillId="2" borderId="0" xfId="2" applyFont="1" applyFill="1" applyAlignment="1" applyProtection="1">
      <alignment horizontal="distributed" vertical="center" wrapText="1"/>
      <protection hidden="1"/>
    </xf>
    <xf numFmtId="0" fontId="1" fillId="2" borderId="0" xfId="2" applyFont="1" applyFill="1" applyAlignment="1" applyProtection="1">
      <alignment horizontal="distributed" vertical="center"/>
      <protection hidden="1"/>
    </xf>
    <xf numFmtId="0" fontId="1" fillId="2" borderId="8" xfId="2" applyFont="1" applyFill="1" applyBorder="1" applyAlignment="1" applyProtection="1">
      <alignment horizontal="distributed" vertical="center"/>
      <protection hidden="1"/>
    </xf>
    <xf numFmtId="0" fontId="1" fillId="2" borderId="12" xfId="2" applyFont="1" applyFill="1" applyBorder="1" applyAlignment="1" applyProtection="1">
      <alignment horizontal="right" vertical="top"/>
      <protection hidden="1"/>
    </xf>
    <xf numFmtId="176" fontId="132" fillId="0" borderId="14" xfId="2" applyNumberFormat="1" applyFont="1" applyBorder="1" applyAlignment="1" applyProtection="1">
      <alignment horizontal="right" vertical="center"/>
      <protection hidden="1"/>
    </xf>
    <xf numFmtId="176" fontId="132" fillId="0" borderId="8" xfId="2" applyNumberFormat="1" applyFont="1" applyBorder="1" applyAlignment="1" applyProtection="1">
      <alignment horizontal="right" vertical="center"/>
      <protection hidden="1"/>
    </xf>
    <xf numFmtId="176" fontId="132" fillId="0" borderId="37" xfId="2" applyNumberFormat="1" applyFont="1" applyBorder="1" applyAlignment="1" applyProtection="1">
      <alignment horizontal="right" vertical="center"/>
      <protection hidden="1"/>
    </xf>
    <xf numFmtId="176" fontId="132" fillId="0" borderId="90" xfId="2" applyNumberFormat="1" applyFont="1" applyBorder="1" applyAlignment="1" applyProtection="1">
      <alignment horizontal="right" vertical="center"/>
      <protection hidden="1"/>
    </xf>
    <xf numFmtId="0" fontId="1" fillId="2" borderId="34" xfId="2" applyFont="1" applyFill="1" applyBorder="1" applyAlignment="1" applyProtection="1">
      <alignment horizontal="distributed" vertical="center"/>
      <protection hidden="1"/>
    </xf>
    <xf numFmtId="176" fontId="132" fillId="2" borderId="26" xfId="2" applyNumberFormat="1" applyFont="1" applyFill="1" applyBorder="1" applyAlignment="1" applyProtection="1">
      <alignment horizontal="right" vertical="center"/>
      <protection hidden="1"/>
    </xf>
    <xf numFmtId="176" fontId="132" fillId="2" borderId="34" xfId="2" applyNumberFormat="1" applyFont="1" applyFill="1" applyBorder="1" applyAlignment="1" applyProtection="1">
      <alignment horizontal="right" vertical="center"/>
      <protection hidden="1"/>
    </xf>
    <xf numFmtId="176" fontId="132" fillId="2" borderId="42" xfId="2" applyNumberFormat="1" applyFont="1" applyFill="1" applyBorder="1" applyAlignment="1" applyProtection="1">
      <alignment horizontal="right" vertical="center"/>
      <protection hidden="1"/>
    </xf>
    <xf numFmtId="176" fontId="132" fillId="2" borderId="29" xfId="2" applyNumberFormat="1" applyFont="1" applyFill="1" applyBorder="1" applyAlignment="1" applyProtection="1">
      <alignment horizontal="right" vertical="center"/>
      <protection hidden="1"/>
    </xf>
    <xf numFmtId="176" fontId="132" fillId="2" borderId="0" xfId="2" applyNumberFormat="1" applyFont="1" applyFill="1" applyAlignment="1" applyProtection="1">
      <alignment horizontal="right" vertical="center"/>
      <protection hidden="1"/>
    </xf>
    <xf numFmtId="176" fontId="132" fillId="2" borderId="15" xfId="2" applyNumberFormat="1" applyFont="1" applyFill="1" applyBorder="1" applyAlignment="1" applyProtection="1">
      <alignment horizontal="right" vertical="center"/>
      <protection hidden="1"/>
    </xf>
    <xf numFmtId="176" fontId="132" fillId="2" borderId="28" xfId="2" applyNumberFormat="1" applyFont="1" applyFill="1" applyBorder="1" applyAlignment="1" applyProtection="1">
      <alignment horizontal="right" vertical="center"/>
      <protection hidden="1"/>
    </xf>
    <xf numFmtId="176" fontId="132" fillId="2" borderId="41" xfId="2" applyNumberFormat="1" applyFont="1" applyFill="1" applyBorder="1" applyAlignment="1" applyProtection="1">
      <alignment horizontal="right" vertical="center"/>
      <protection hidden="1"/>
    </xf>
    <xf numFmtId="176" fontId="132" fillId="2" borderId="50" xfId="2" applyNumberFormat="1" applyFont="1" applyFill="1" applyBorder="1" applyAlignment="1" applyProtection="1">
      <alignment horizontal="right" vertical="center"/>
      <protection hidden="1"/>
    </xf>
    <xf numFmtId="176" fontId="132" fillId="0" borderId="26" xfId="2" applyNumberFormat="1" applyFont="1" applyBorder="1" applyAlignment="1" applyProtection="1">
      <alignment horizontal="right" vertical="center"/>
      <protection hidden="1"/>
    </xf>
    <xf numFmtId="176" fontId="132" fillId="0" borderId="34" xfId="2" applyNumberFormat="1" applyFont="1" applyBorder="1" applyAlignment="1" applyProtection="1">
      <alignment horizontal="right" vertical="center"/>
      <protection hidden="1"/>
    </xf>
    <xf numFmtId="176" fontId="132" fillId="0" borderId="42" xfId="2" applyNumberFormat="1" applyFont="1" applyBorder="1" applyAlignment="1" applyProtection="1">
      <alignment horizontal="right" vertical="center"/>
      <protection hidden="1"/>
    </xf>
    <xf numFmtId="176" fontId="132" fillId="0" borderId="41" xfId="2" applyNumberFormat="1" applyFont="1" applyBorder="1" applyAlignment="1" applyProtection="1">
      <alignment horizontal="right" vertical="center"/>
      <protection hidden="1"/>
    </xf>
    <xf numFmtId="0" fontId="1" fillId="2" borderId="34" xfId="2" applyFont="1" applyFill="1" applyBorder="1" applyAlignment="1" applyProtection="1">
      <alignment horizontal="distributed" vertical="center" wrapText="1"/>
      <protection hidden="1"/>
    </xf>
    <xf numFmtId="176" fontId="132" fillId="0" borderId="27" xfId="2" applyNumberFormat="1" applyFont="1" applyBorder="1" applyAlignment="1" applyProtection="1">
      <alignment horizontal="right" vertical="center"/>
      <protection hidden="1"/>
    </xf>
    <xf numFmtId="0" fontId="1" fillId="2" borderId="51" xfId="2" applyFont="1" applyFill="1" applyBorder="1" applyAlignment="1" applyProtection="1">
      <alignment horizontal="distributed" vertical="center" wrapText="1"/>
      <protection hidden="1"/>
    </xf>
    <xf numFmtId="0" fontId="1" fillId="2" borderId="51" xfId="2" applyFont="1" applyFill="1" applyBorder="1" applyAlignment="1" applyProtection="1">
      <alignment horizontal="distributed" vertical="center"/>
      <protection hidden="1"/>
    </xf>
    <xf numFmtId="176" fontId="132" fillId="2" borderId="178" xfId="2" applyNumberFormat="1" applyFont="1" applyFill="1" applyBorder="1" applyAlignment="1" applyProtection="1">
      <alignment horizontal="right" vertical="center"/>
      <protection hidden="1"/>
    </xf>
    <xf numFmtId="176" fontId="132" fillId="2" borderId="51" xfId="2" applyNumberFormat="1" applyFont="1" applyFill="1" applyBorder="1" applyAlignment="1" applyProtection="1">
      <alignment horizontal="right" vertical="center"/>
      <protection hidden="1"/>
    </xf>
    <xf numFmtId="176" fontId="132" fillId="2" borderId="21" xfId="2" applyNumberFormat="1" applyFont="1" applyFill="1" applyBorder="1" applyAlignment="1" applyProtection="1">
      <alignment horizontal="right" vertical="center"/>
      <protection hidden="1"/>
    </xf>
    <xf numFmtId="176" fontId="132" fillId="2" borderId="272" xfId="2" applyNumberFormat="1" applyFont="1" applyFill="1" applyBorder="1" applyAlignment="1" applyProtection="1">
      <alignment horizontal="right" vertical="center"/>
      <protection hidden="1"/>
    </xf>
    <xf numFmtId="176" fontId="132" fillId="2" borderId="103" xfId="2" applyNumberFormat="1" applyFont="1" applyFill="1" applyBorder="1" applyAlignment="1" applyProtection="1">
      <alignment horizontal="right" vertical="center"/>
      <protection hidden="1"/>
    </xf>
    <xf numFmtId="176" fontId="132" fillId="2" borderId="31" xfId="2" applyNumberFormat="1" applyFont="1" applyFill="1" applyBorder="1" applyAlignment="1" applyProtection="1">
      <alignment horizontal="right" vertical="center"/>
      <protection hidden="1"/>
    </xf>
    <xf numFmtId="176" fontId="132" fillId="2" borderId="32" xfId="2" applyNumberFormat="1" applyFont="1" applyFill="1" applyBorder="1" applyAlignment="1" applyProtection="1">
      <alignment horizontal="right" vertical="center"/>
      <protection hidden="1"/>
    </xf>
    <xf numFmtId="176" fontId="132" fillId="2" borderId="19" xfId="2" applyNumberFormat="1" applyFont="1" applyFill="1" applyBorder="1" applyAlignment="1" applyProtection="1">
      <alignment horizontal="right" vertical="center"/>
      <protection hidden="1"/>
    </xf>
    <xf numFmtId="176" fontId="132" fillId="2" borderId="49" xfId="2" applyNumberFormat="1" applyFont="1" applyFill="1" applyBorder="1" applyAlignment="1" applyProtection="1">
      <alignment horizontal="right" vertical="center"/>
      <protection hidden="1"/>
    </xf>
    <xf numFmtId="0" fontId="1" fillId="2" borderId="33" xfId="2" applyFont="1" applyFill="1" applyBorder="1" applyAlignment="1" applyProtection="1">
      <alignment horizontal="distributed" vertical="center"/>
      <protection hidden="1"/>
    </xf>
    <xf numFmtId="176" fontId="132" fillId="0" borderId="87" xfId="2" applyNumberFormat="1" applyFont="1" applyBorder="1" applyAlignment="1" applyProtection="1">
      <alignment horizontal="right" vertical="center"/>
      <protection hidden="1"/>
    </xf>
    <xf numFmtId="176" fontId="132" fillId="0" borderId="33" xfId="2" applyNumberFormat="1" applyFont="1" applyBorder="1" applyAlignment="1" applyProtection="1">
      <alignment horizontal="right" vertical="center"/>
      <protection hidden="1"/>
    </xf>
    <xf numFmtId="176" fontId="132" fillId="0" borderId="274" xfId="2" applyNumberFormat="1" applyFont="1" applyBorder="1" applyAlignment="1" applyProtection="1">
      <alignment horizontal="right" vertical="center"/>
      <protection hidden="1"/>
    </xf>
    <xf numFmtId="176" fontId="132" fillId="0" borderId="93" xfId="2" applyNumberFormat="1" applyFont="1" applyBorder="1" applyAlignment="1" applyProtection="1">
      <alignment horizontal="right" vertical="center"/>
      <protection hidden="1"/>
    </xf>
    <xf numFmtId="176" fontId="132" fillId="0" borderId="1" xfId="2" applyNumberFormat="1" applyFont="1" applyBorder="1" applyAlignment="1" applyProtection="1">
      <alignment horizontal="right" vertical="center"/>
      <protection hidden="1"/>
    </xf>
    <xf numFmtId="176" fontId="132" fillId="2" borderId="87" xfId="2" applyNumberFormat="1" applyFont="1" applyFill="1" applyBorder="1" applyAlignment="1" applyProtection="1">
      <alignment horizontal="right" vertical="center"/>
      <protection hidden="1"/>
    </xf>
    <xf numFmtId="176" fontId="132" fillId="2" borderId="33" xfId="2" applyNumberFormat="1" applyFont="1" applyFill="1" applyBorder="1" applyAlignment="1" applyProtection="1">
      <alignment horizontal="right" vertical="center"/>
      <protection hidden="1"/>
    </xf>
    <xf numFmtId="176" fontId="132" fillId="2" borderId="45" xfId="2" applyNumberFormat="1" applyFont="1" applyFill="1" applyBorder="1" applyAlignment="1" applyProtection="1">
      <alignment horizontal="right" vertical="center"/>
      <protection hidden="1"/>
    </xf>
    <xf numFmtId="0" fontId="37" fillId="3" borderId="0" xfId="0" applyFont="1" applyFill="1" applyAlignment="1" applyProtection="1">
      <alignment horizontal="left" vertical="center"/>
      <protection hidden="1"/>
    </xf>
    <xf numFmtId="0" fontId="9" fillId="3" borderId="23"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9" fillId="3" borderId="24" xfId="0" applyFont="1" applyFill="1" applyBorder="1" applyAlignment="1" applyProtection="1">
      <alignment horizontal="center" vertical="center"/>
      <protection hidden="1"/>
    </xf>
    <xf numFmtId="0" fontId="144" fillId="3" borderId="12" xfId="0" applyFont="1" applyFill="1" applyBorder="1" applyAlignment="1" applyProtection="1">
      <alignment horizontal="left" vertical="center" shrinkToFit="1"/>
      <protection hidden="1"/>
    </xf>
    <xf numFmtId="0" fontId="144" fillId="3" borderId="24" xfId="0" applyFont="1" applyFill="1" applyBorder="1" applyAlignment="1" applyProtection="1">
      <alignment horizontal="left" vertical="center" shrinkToFit="1"/>
      <protection hidden="1"/>
    </xf>
    <xf numFmtId="0" fontId="9" fillId="3" borderId="87" xfId="0" applyFont="1" applyFill="1" applyBorder="1" applyAlignment="1" applyProtection="1">
      <alignment horizontal="center" vertical="center"/>
      <protection hidden="1"/>
    </xf>
    <xf numFmtId="0" fontId="9" fillId="3" borderId="33" xfId="0" applyFont="1" applyFill="1" applyBorder="1" applyAlignment="1" applyProtection="1">
      <alignment horizontal="center" vertical="center"/>
      <protection hidden="1"/>
    </xf>
    <xf numFmtId="0" fontId="9" fillId="3" borderId="45" xfId="0" applyFont="1" applyFill="1" applyBorder="1" applyAlignment="1" applyProtection="1">
      <alignment horizontal="center" vertical="center"/>
      <protection hidden="1"/>
    </xf>
    <xf numFmtId="0" fontId="144" fillId="3" borderId="33" xfId="0" applyFont="1" applyFill="1" applyBorder="1" applyAlignment="1" applyProtection="1">
      <alignment horizontal="left" vertical="center" shrinkToFit="1"/>
      <protection hidden="1"/>
    </xf>
    <xf numFmtId="0" fontId="144" fillId="3" borderId="45" xfId="0" applyFont="1" applyFill="1" applyBorder="1" applyAlignment="1" applyProtection="1">
      <alignment horizontal="left" vertical="center" shrinkToFit="1"/>
      <protection hidden="1"/>
    </xf>
    <xf numFmtId="0" fontId="153" fillId="3" borderId="0" xfId="0" applyFont="1" applyFill="1" applyAlignment="1" applyProtection="1">
      <alignment horizontal="left" vertical="center"/>
      <protection hidden="1"/>
    </xf>
    <xf numFmtId="0" fontId="30" fillId="3" borderId="33" xfId="0" applyFont="1" applyFill="1" applyBorder="1" applyAlignment="1" applyProtection="1">
      <alignment horizontal="distributed" vertical="center" justifyLastLine="1"/>
      <protection hidden="1"/>
    </xf>
    <xf numFmtId="0" fontId="30" fillId="3" borderId="45" xfId="0" applyFont="1" applyFill="1" applyBorder="1" applyAlignment="1" applyProtection="1">
      <alignment horizontal="distributed" vertical="center" justifyLastLine="1"/>
      <protection hidden="1"/>
    </xf>
    <xf numFmtId="0" fontId="161" fillId="3" borderId="0" xfId="0" applyFont="1" applyFill="1" applyAlignment="1" applyProtection="1">
      <alignment horizontal="center" vertical="center"/>
      <protection hidden="1"/>
    </xf>
    <xf numFmtId="0" fontId="9" fillId="3" borderId="180" xfId="0" applyFont="1" applyFill="1" applyBorder="1" applyAlignment="1" applyProtection="1">
      <alignment horizontal="left" vertical="center"/>
      <protection hidden="1"/>
    </xf>
    <xf numFmtId="0" fontId="9" fillId="3" borderId="40" xfId="0" applyFont="1" applyFill="1" applyBorder="1" applyAlignment="1" applyProtection="1">
      <alignment horizontal="left" vertical="center"/>
      <protection hidden="1"/>
    </xf>
    <xf numFmtId="0" fontId="9" fillId="3" borderId="181" xfId="0" applyFont="1" applyFill="1" applyBorder="1" applyAlignment="1" applyProtection="1">
      <alignment horizontal="left" vertical="center"/>
      <protection hidden="1"/>
    </xf>
    <xf numFmtId="0" fontId="146" fillId="3" borderId="182" xfId="0" applyFont="1" applyFill="1" applyBorder="1" applyAlignment="1" applyProtection="1">
      <alignment horizontal="center" vertical="center"/>
      <protection hidden="1"/>
    </xf>
    <xf numFmtId="0" fontId="146" fillId="3" borderId="186" xfId="0" applyFont="1" applyFill="1" applyBorder="1" applyAlignment="1" applyProtection="1">
      <alignment horizontal="center" vertical="center"/>
      <protection hidden="1"/>
    </xf>
    <xf numFmtId="0" fontId="9" fillId="3" borderId="40" xfId="0" applyFont="1" applyFill="1" applyBorder="1" applyAlignment="1" applyProtection="1">
      <alignment horizontal="center" vertical="center"/>
      <protection hidden="1"/>
    </xf>
    <xf numFmtId="0" fontId="9" fillId="3" borderId="97" xfId="0" applyFont="1" applyFill="1" applyBorder="1" applyAlignment="1" applyProtection="1">
      <alignment horizontal="center" vertical="center"/>
      <protection hidden="1"/>
    </xf>
    <xf numFmtId="0" fontId="12" fillId="0" borderId="40" xfId="0" applyFont="1" applyBorder="1" applyAlignment="1" applyProtection="1">
      <alignment horizontal="left" vertical="center"/>
      <protection locked="0"/>
    </xf>
    <xf numFmtId="0" fontId="12" fillId="0" borderId="97" xfId="0" applyFont="1" applyBorder="1" applyAlignment="1" applyProtection="1">
      <alignment horizontal="left" vertical="center"/>
      <protection locked="0"/>
    </xf>
    <xf numFmtId="0" fontId="9" fillId="3" borderId="39" xfId="0" applyFont="1" applyFill="1" applyBorder="1" applyAlignment="1" applyProtection="1">
      <alignment horizontal="center" vertical="center"/>
      <protection hidden="1"/>
    </xf>
    <xf numFmtId="0" fontId="9" fillId="3" borderId="98" xfId="0" applyFont="1" applyFill="1" applyBorder="1" applyAlignment="1" applyProtection="1">
      <alignment horizontal="center" vertical="center"/>
      <protection hidden="1"/>
    </xf>
    <xf numFmtId="0" fontId="9" fillId="3" borderId="168" xfId="0" applyFont="1" applyFill="1" applyBorder="1" applyAlignment="1" applyProtection="1">
      <alignment horizontal="left" vertical="center"/>
      <protection hidden="1"/>
    </xf>
    <xf numFmtId="0" fontId="9" fillId="3" borderId="184" xfId="0" applyFont="1" applyFill="1" applyBorder="1" applyAlignment="1" applyProtection="1">
      <alignment horizontal="left" vertical="center"/>
      <protection hidden="1"/>
    </xf>
    <xf numFmtId="0" fontId="9" fillId="3" borderId="185" xfId="0" applyFont="1" applyFill="1" applyBorder="1" applyAlignment="1" applyProtection="1">
      <alignment horizontal="left" vertical="center"/>
      <protection hidden="1"/>
    </xf>
    <xf numFmtId="0" fontId="9" fillId="3" borderId="9" xfId="0" applyFont="1" applyFill="1" applyBorder="1" applyAlignment="1" applyProtection="1">
      <alignment horizontal="distributed" vertical="center" indent="1"/>
      <protection hidden="1"/>
    </xf>
    <xf numFmtId="0" fontId="9" fillId="3" borderId="8" xfId="0" applyFont="1" applyFill="1" applyBorder="1" applyAlignment="1" applyProtection="1">
      <alignment horizontal="distributed" vertical="center" indent="1"/>
      <protection hidden="1"/>
    </xf>
    <xf numFmtId="0" fontId="9" fillId="3" borderId="37" xfId="0" applyFont="1" applyFill="1" applyBorder="1" applyAlignment="1" applyProtection="1">
      <alignment horizontal="distributed" vertical="center" indent="1"/>
      <protection hidden="1"/>
    </xf>
    <xf numFmtId="0" fontId="12" fillId="0" borderId="165" xfId="0" applyFont="1" applyBorder="1" applyAlignment="1" applyProtection="1">
      <alignment horizontal="left" vertical="center" shrinkToFit="1"/>
      <protection locked="0"/>
    </xf>
    <xf numFmtId="0" fontId="12" fillId="0" borderId="34" xfId="0" applyFont="1" applyBorder="1" applyAlignment="1" applyProtection="1">
      <alignment horizontal="left" vertical="center" shrinkToFit="1"/>
      <protection locked="0"/>
    </xf>
    <xf numFmtId="0" fontId="12" fillId="0" borderId="42" xfId="0" applyFont="1" applyBorder="1" applyAlignment="1" applyProtection="1">
      <alignment horizontal="left" vertical="center" shrinkToFit="1"/>
      <protection locked="0"/>
    </xf>
    <xf numFmtId="49" fontId="12" fillId="0" borderId="41" xfId="0" applyNumberFormat="1" applyFont="1" applyBorder="1" applyAlignment="1" applyProtection="1">
      <alignment horizontal="center" vertical="center" shrinkToFit="1"/>
      <protection locked="0"/>
    </xf>
    <xf numFmtId="49" fontId="12" fillId="0" borderId="34" xfId="0" applyNumberFormat="1" applyFont="1" applyBorder="1" applyAlignment="1" applyProtection="1">
      <alignment horizontal="center" vertical="center" shrinkToFit="1"/>
      <protection locked="0"/>
    </xf>
    <xf numFmtId="49" fontId="12" fillId="0" borderId="42" xfId="0" applyNumberFormat="1" applyFont="1" applyBorder="1" applyAlignment="1" applyProtection="1">
      <alignment horizontal="center" vertical="center" shrinkToFit="1"/>
      <protection locked="0"/>
    </xf>
    <xf numFmtId="176" fontId="12" fillId="0" borderId="41" xfId="0" applyNumberFormat="1" applyFont="1" applyBorder="1" applyAlignment="1" applyProtection="1">
      <alignment horizontal="right" vertical="center" shrinkToFit="1"/>
      <protection locked="0"/>
    </xf>
    <xf numFmtId="176" fontId="12" fillId="0" borderId="42" xfId="0" applyNumberFormat="1" applyFont="1" applyBorder="1" applyAlignment="1" applyProtection="1">
      <alignment horizontal="right" vertical="center" shrinkToFit="1"/>
      <protection locked="0"/>
    </xf>
    <xf numFmtId="0" fontId="12" fillId="0" borderId="41" xfId="0" applyFont="1" applyBorder="1" applyAlignment="1" applyProtection="1">
      <alignment horizontal="left" vertical="center" shrinkToFit="1"/>
      <protection locked="0"/>
    </xf>
    <xf numFmtId="0" fontId="12" fillId="0" borderId="190" xfId="0" applyFont="1" applyBorder="1" applyAlignment="1" applyProtection="1">
      <alignment horizontal="left" vertical="center" shrinkToFit="1"/>
      <protection locked="0"/>
    </xf>
    <xf numFmtId="0" fontId="155" fillId="3" borderId="97" xfId="0" applyFont="1" applyFill="1" applyBorder="1" applyAlignment="1" applyProtection="1">
      <alignment horizontal="left" vertical="center" shrinkToFit="1"/>
      <protection hidden="1"/>
    </xf>
    <xf numFmtId="0" fontId="9" fillId="3" borderId="95" xfId="0" applyFont="1" applyFill="1" applyBorder="1" applyAlignment="1" applyProtection="1">
      <alignment horizontal="center" vertical="center"/>
      <protection hidden="1"/>
    </xf>
    <xf numFmtId="0" fontId="9" fillId="3" borderId="187" xfId="0" applyFont="1" applyFill="1" applyBorder="1" applyAlignment="1" applyProtection="1">
      <alignment horizontal="center" vertical="center"/>
      <protection hidden="1"/>
    </xf>
    <xf numFmtId="0" fontId="9" fillId="3" borderId="180" xfId="0" applyFont="1" applyFill="1" applyBorder="1" applyAlignment="1" applyProtection="1">
      <alignment horizontal="distributed" vertical="center" indent="1"/>
      <protection hidden="1"/>
    </xf>
    <xf numFmtId="0" fontId="9" fillId="3" borderId="40" xfId="0" applyFont="1" applyFill="1" applyBorder="1" applyAlignment="1" applyProtection="1">
      <alignment horizontal="distributed" vertical="center" indent="1"/>
      <protection hidden="1"/>
    </xf>
    <xf numFmtId="0" fontId="9" fillId="3" borderId="187" xfId="0" applyFont="1" applyFill="1" applyBorder="1" applyAlignment="1" applyProtection="1">
      <alignment horizontal="distributed" vertical="center" indent="1"/>
      <protection hidden="1"/>
    </xf>
    <xf numFmtId="0" fontId="9" fillId="3" borderId="180" xfId="0" applyFont="1" applyFill="1" applyBorder="1" applyAlignment="1" applyProtection="1">
      <alignment horizontal="center" vertical="center"/>
      <protection hidden="1"/>
    </xf>
    <xf numFmtId="0" fontId="9" fillId="3" borderId="39" xfId="0" applyFont="1" applyFill="1" applyBorder="1" applyAlignment="1" applyProtection="1">
      <alignment horizontal="distributed" vertical="center" indent="1"/>
      <protection hidden="1"/>
    </xf>
    <xf numFmtId="0" fontId="9" fillId="3" borderId="189" xfId="0" applyFont="1" applyFill="1" applyBorder="1" applyAlignment="1" applyProtection="1">
      <alignment horizontal="distributed" vertical="center" indent="1"/>
      <protection hidden="1"/>
    </xf>
    <xf numFmtId="0" fontId="9" fillId="3" borderId="188" xfId="0" applyFont="1" applyFill="1" applyBorder="1" applyAlignment="1" applyProtection="1">
      <alignment horizontal="center" vertical="center"/>
      <protection hidden="1"/>
    </xf>
    <xf numFmtId="0" fontId="9" fillId="3" borderId="8" xfId="0" applyFont="1" applyFill="1" applyBorder="1" applyAlignment="1" applyProtection="1">
      <alignment horizontal="center" vertical="center"/>
      <protection hidden="1"/>
    </xf>
    <xf numFmtId="0" fontId="9" fillId="3" borderId="37" xfId="0" applyFont="1" applyFill="1" applyBorder="1" applyAlignment="1" applyProtection="1">
      <alignment horizontal="center" vertical="center"/>
      <protection hidden="1"/>
    </xf>
    <xf numFmtId="0" fontId="9" fillId="3" borderId="9" xfId="0" applyFont="1" applyFill="1" applyBorder="1" applyAlignment="1" applyProtection="1">
      <alignment horizontal="center" vertical="center"/>
      <protection hidden="1"/>
    </xf>
    <xf numFmtId="0" fontId="148" fillId="3" borderId="40" xfId="0" applyFont="1" applyFill="1" applyBorder="1" applyAlignment="1" applyProtection="1">
      <alignment horizontal="distributed" shrinkToFit="1"/>
      <protection hidden="1"/>
    </xf>
    <xf numFmtId="0" fontId="12" fillId="0" borderId="173" xfId="0" applyFont="1" applyBorder="1" applyAlignment="1" applyProtection="1">
      <alignment horizontal="left" vertical="center" shrinkToFit="1"/>
      <protection locked="0"/>
    </xf>
    <xf numFmtId="0" fontId="12" fillId="0" borderId="184" xfId="0" applyFont="1" applyBorder="1" applyAlignment="1" applyProtection="1">
      <alignment horizontal="left" vertical="center" shrinkToFit="1"/>
      <protection locked="0"/>
    </xf>
    <xf numFmtId="0" fontId="12" fillId="0" borderId="191" xfId="0" applyFont="1" applyBorder="1" applyAlignment="1" applyProtection="1">
      <alignment horizontal="left" vertical="center" shrinkToFit="1"/>
      <protection locked="0"/>
    </xf>
    <xf numFmtId="0" fontId="12" fillId="0" borderId="168" xfId="0" applyFont="1" applyBorder="1" applyAlignment="1" applyProtection="1">
      <alignment horizontal="center" vertical="center" shrinkToFit="1"/>
      <protection locked="0"/>
    </xf>
    <xf numFmtId="0" fontId="12" fillId="0" borderId="184" xfId="0" applyFont="1" applyBorder="1" applyAlignment="1" applyProtection="1">
      <alignment horizontal="center" vertical="center" shrinkToFit="1"/>
      <protection locked="0"/>
    </xf>
    <xf numFmtId="0" fontId="12" fillId="0" borderId="191" xfId="0" applyFont="1" applyBorder="1" applyAlignment="1" applyProtection="1">
      <alignment horizontal="center" vertical="center" shrinkToFit="1"/>
      <protection locked="0"/>
    </xf>
    <xf numFmtId="0" fontId="12" fillId="0" borderId="168" xfId="0" applyFont="1" applyBorder="1" applyAlignment="1" applyProtection="1">
      <alignment horizontal="right" vertical="center" shrinkToFit="1"/>
      <protection locked="0"/>
    </xf>
    <xf numFmtId="0" fontId="12" fillId="0" borderId="191" xfId="0" applyFont="1" applyBorder="1" applyAlignment="1" applyProtection="1">
      <alignment horizontal="right" vertical="center" shrinkToFit="1"/>
      <protection locked="0"/>
    </xf>
    <xf numFmtId="0" fontId="12" fillId="0" borderId="168" xfId="0" applyFont="1" applyBorder="1" applyAlignment="1" applyProtection="1">
      <alignment horizontal="left" vertical="center" shrinkToFit="1"/>
      <protection locked="0"/>
    </xf>
    <xf numFmtId="0" fontId="12" fillId="0" borderId="174" xfId="0" applyFont="1" applyBorder="1" applyAlignment="1" applyProtection="1">
      <alignment horizontal="left" vertical="center" shrinkToFit="1"/>
      <protection locked="0"/>
    </xf>
    <xf numFmtId="0" fontId="148" fillId="3" borderId="0" xfId="0" applyFont="1" applyFill="1" applyAlignment="1" applyProtection="1">
      <alignment horizontal="distributed" vertical="center" shrinkToFit="1"/>
      <protection hidden="1"/>
    </xf>
    <xf numFmtId="0" fontId="9" fillId="3" borderId="95" xfId="0" applyFont="1" applyFill="1" applyBorder="1" applyAlignment="1" applyProtection="1">
      <alignment horizontal="center" vertical="center" justifyLastLine="1"/>
      <protection hidden="1"/>
    </xf>
    <xf numFmtId="0" fontId="9" fillId="3" borderId="40" xfId="0" applyFont="1" applyFill="1" applyBorder="1" applyAlignment="1" applyProtection="1">
      <alignment horizontal="center" vertical="center" justifyLastLine="1"/>
      <protection hidden="1"/>
    </xf>
    <xf numFmtId="0" fontId="9" fillId="3" borderId="187" xfId="0" applyFont="1" applyFill="1" applyBorder="1" applyAlignment="1" applyProtection="1">
      <alignment horizontal="center" vertical="center" justifyLastLine="1"/>
      <protection hidden="1"/>
    </xf>
    <xf numFmtId="0" fontId="9" fillId="3" borderId="180" xfId="0" applyFont="1" applyFill="1" applyBorder="1" applyAlignment="1" applyProtection="1">
      <alignment horizontal="distributed" vertical="center" justifyLastLine="1"/>
      <protection hidden="1"/>
    </xf>
    <xf numFmtId="0" fontId="9" fillId="3" borderId="40" xfId="0" applyFont="1" applyFill="1" applyBorder="1" applyAlignment="1" applyProtection="1">
      <alignment horizontal="distributed" vertical="center" justifyLastLine="1"/>
      <protection hidden="1"/>
    </xf>
    <xf numFmtId="0" fontId="9" fillId="3" borderId="187" xfId="0" applyFont="1" applyFill="1" applyBorder="1" applyAlignment="1" applyProtection="1">
      <alignment horizontal="distributed" vertical="center" justifyLastLine="1"/>
      <protection hidden="1"/>
    </xf>
    <xf numFmtId="0" fontId="9" fillId="3" borderId="9" xfId="0" applyFont="1" applyFill="1" applyBorder="1" applyAlignment="1" applyProtection="1">
      <alignment horizontal="distributed" vertical="center" justifyLastLine="1"/>
      <protection hidden="1"/>
    </xf>
    <xf numFmtId="0" fontId="9" fillId="3" borderId="8" xfId="0" applyFont="1" applyFill="1" applyBorder="1" applyAlignment="1" applyProtection="1">
      <alignment horizontal="distributed" vertical="center" justifyLastLine="1"/>
      <protection hidden="1"/>
    </xf>
    <xf numFmtId="0" fontId="9" fillId="3" borderId="37" xfId="0" applyFont="1" applyFill="1" applyBorder="1" applyAlignment="1" applyProtection="1">
      <alignment horizontal="distributed" vertical="center" justifyLastLine="1"/>
      <protection hidden="1"/>
    </xf>
    <xf numFmtId="0" fontId="9" fillId="3" borderId="188" xfId="0" applyFont="1" applyFill="1" applyBorder="1" applyAlignment="1" applyProtection="1">
      <alignment horizontal="center" vertical="center" justifyLastLine="1"/>
      <protection hidden="1"/>
    </xf>
    <xf numFmtId="0" fontId="9" fillId="3" borderId="8" xfId="0" applyFont="1" applyFill="1" applyBorder="1" applyAlignment="1" applyProtection="1">
      <alignment horizontal="center" vertical="center" justifyLastLine="1"/>
      <protection hidden="1"/>
    </xf>
    <xf numFmtId="0" fontId="9" fillId="3" borderId="37" xfId="0" applyFont="1" applyFill="1" applyBorder="1" applyAlignment="1" applyProtection="1">
      <alignment horizontal="center" vertical="center" justifyLastLine="1"/>
      <protection hidden="1"/>
    </xf>
    <xf numFmtId="49" fontId="12" fillId="0" borderId="41" xfId="0" applyNumberFormat="1" applyFont="1" applyBorder="1" applyAlignment="1" applyProtection="1">
      <alignment horizontal="left" vertical="center" shrinkToFit="1"/>
      <protection locked="0"/>
    </xf>
    <xf numFmtId="49" fontId="12" fillId="0" borderId="34" xfId="0" applyNumberFormat="1" applyFont="1" applyBorder="1" applyAlignment="1" applyProtection="1">
      <alignment horizontal="left" vertical="center" shrinkToFit="1"/>
      <protection locked="0"/>
    </xf>
    <xf numFmtId="49" fontId="12" fillId="0" borderId="42" xfId="0" applyNumberFormat="1" applyFont="1" applyBorder="1" applyAlignment="1" applyProtection="1">
      <alignment horizontal="left" vertical="center" shrinkToFit="1"/>
      <protection locked="0"/>
    </xf>
    <xf numFmtId="178" fontId="12" fillId="0" borderId="41" xfId="0" applyNumberFormat="1" applyFont="1" applyBorder="1" applyAlignment="1" applyProtection="1">
      <alignment horizontal="right" shrinkToFit="1"/>
      <protection locked="0"/>
    </xf>
    <xf numFmtId="178" fontId="12" fillId="0" borderId="34" xfId="0" applyNumberFormat="1" applyFont="1" applyBorder="1" applyAlignment="1" applyProtection="1">
      <alignment horizontal="right" shrinkToFit="1"/>
      <protection locked="0"/>
    </xf>
    <xf numFmtId="178" fontId="12" fillId="0" borderId="42" xfId="0" applyNumberFormat="1" applyFont="1" applyBorder="1" applyAlignment="1" applyProtection="1">
      <alignment horizontal="right" shrinkToFit="1"/>
      <protection locked="0"/>
    </xf>
    <xf numFmtId="0" fontId="12" fillId="0" borderId="41" xfId="0" applyFont="1" applyBorder="1" applyAlignment="1" applyProtection="1">
      <alignment horizontal="center" vertical="center" shrinkToFit="1"/>
      <protection locked="0"/>
    </xf>
    <xf numFmtId="0" fontId="12" fillId="0" borderId="34" xfId="0" applyFont="1" applyBorder="1" applyAlignment="1" applyProtection="1">
      <alignment horizontal="center" vertical="center" shrinkToFit="1"/>
      <protection locked="0"/>
    </xf>
    <xf numFmtId="0" fontId="12" fillId="0" borderId="190" xfId="0" applyFont="1" applyBorder="1" applyAlignment="1" applyProtection="1">
      <alignment horizontal="center" vertical="center" shrinkToFit="1"/>
      <protection locked="0"/>
    </xf>
    <xf numFmtId="0" fontId="12" fillId="0" borderId="171" xfId="0" applyFont="1" applyBorder="1" applyAlignment="1" applyProtection="1">
      <alignment horizontal="left" vertical="center" shrinkToFit="1"/>
      <protection locked="0"/>
    </xf>
    <xf numFmtId="0" fontId="12" fillId="0" borderId="0" xfId="0" applyFont="1" applyAlignment="1" applyProtection="1">
      <alignment horizontal="left" vertical="center" shrinkToFit="1"/>
      <protection locked="0"/>
    </xf>
    <xf numFmtId="0" fontId="12" fillId="0" borderId="35" xfId="0" applyFont="1" applyBorder="1" applyAlignment="1" applyProtection="1">
      <alignment horizontal="left" vertical="center" shrinkToFit="1"/>
      <protection locked="0"/>
    </xf>
    <xf numFmtId="49" fontId="12" fillId="0" borderId="5" xfId="0" applyNumberFormat="1" applyFont="1" applyBorder="1" applyAlignment="1" applyProtection="1">
      <alignment horizontal="left" vertical="center" shrinkToFit="1"/>
      <protection locked="0"/>
    </xf>
    <xf numFmtId="49" fontId="12" fillId="0" borderId="0" xfId="0" applyNumberFormat="1" applyFont="1" applyAlignment="1" applyProtection="1">
      <alignment horizontal="left" vertical="center" shrinkToFit="1"/>
      <protection locked="0"/>
    </xf>
    <xf numFmtId="49" fontId="12" fillId="0" borderId="35" xfId="0" applyNumberFormat="1" applyFont="1" applyBorder="1" applyAlignment="1" applyProtection="1">
      <alignment horizontal="left" vertical="center" shrinkToFit="1"/>
      <protection locked="0"/>
    </xf>
    <xf numFmtId="178" fontId="12" fillId="0" borderId="5" xfId="0" applyNumberFormat="1" applyFont="1" applyBorder="1" applyAlignment="1" applyProtection="1">
      <alignment horizontal="right" vertical="center" shrinkToFit="1"/>
      <protection locked="0"/>
    </xf>
    <xf numFmtId="178" fontId="12" fillId="0" borderId="0" xfId="0" applyNumberFormat="1" applyFont="1" applyAlignment="1" applyProtection="1">
      <alignment horizontal="right" vertical="center" shrinkToFit="1"/>
      <protection locked="0"/>
    </xf>
    <xf numFmtId="178" fontId="12" fillId="0" borderId="35" xfId="0" applyNumberFormat="1" applyFont="1" applyBorder="1" applyAlignment="1" applyProtection="1">
      <alignment horizontal="right" vertical="center" shrinkToFit="1"/>
      <protection locked="0"/>
    </xf>
    <xf numFmtId="178" fontId="12" fillId="0" borderId="41" xfId="0" applyNumberFormat="1" applyFont="1" applyBorder="1" applyAlignment="1" applyProtection="1">
      <alignment horizontal="right" vertical="center" shrinkToFit="1"/>
      <protection locked="0"/>
    </xf>
    <xf numFmtId="178" fontId="12" fillId="0" borderId="34" xfId="0" applyNumberFormat="1" applyFont="1" applyBorder="1" applyAlignment="1" applyProtection="1">
      <alignment horizontal="right" vertical="center" shrinkToFit="1"/>
      <protection locked="0"/>
    </xf>
    <xf numFmtId="178" fontId="12" fillId="0" borderId="42" xfId="0" applyNumberFormat="1" applyFont="1" applyBorder="1" applyAlignment="1" applyProtection="1">
      <alignment horizontal="right" vertical="center" shrinkToFit="1"/>
      <protection locked="0"/>
    </xf>
    <xf numFmtId="0" fontId="12" fillId="0" borderId="96" xfId="0" applyFont="1" applyBorder="1" applyAlignment="1" applyProtection="1">
      <alignment horizontal="left" vertical="center" shrinkToFit="1"/>
      <protection locked="0"/>
    </xf>
    <xf numFmtId="0" fontId="12" fillId="0" borderId="97" xfId="0" applyFont="1" applyBorder="1" applyAlignment="1" applyProtection="1">
      <alignment horizontal="left" vertical="center" shrinkToFit="1"/>
      <protection locked="0"/>
    </xf>
    <xf numFmtId="0" fontId="12" fillId="0" borderId="192" xfId="0" applyFont="1" applyBorder="1" applyAlignment="1" applyProtection="1">
      <alignment horizontal="left" vertical="center" shrinkToFit="1"/>
      <protection locked="0"/>
    </xf>
    <xf numFmtId="49" fontId="12" fillId="0" borderId="193" xfId="0" applyNumberFormat="1" applyFont="1" applyBorder="1" applyAlignment="1" applyProtection="1">
      <alignment horizontal="left" vertical="center" shrinkToFit="1"/>
      <protection locked="0"/>
    </xf>
    <xf numFmtId="49" fontId="12" fillId="0" borderId="97" xfId="0" applyNumberFormat="1" applyFont="1" applyBorder="1" applyAlignment="1" applyProtection="1">
      <alignment horizontal="left" vertical="center" shrinkToFit="1"/>
      <protection locked="0"/>
    </xf>
    <xf numFmtId="49" fontId="12" fillId="0" borderId="192" xfId="0" applyNumberFormat="1" applyFont="1" applyBorder="1" applyAlignment="1" applyProtection="1">
      <alignment horizontal="left" vertical="center" shrinkToFit="1"/>
      <protection locked="0"/>
    </xf>
    <xf numFmtId="178" fontId="12" fillId="0" borderId="193" xfId="0" applyNumberFormat="1" applyFont="1" applyBorder="1" applyAlignment="1" applyProtection="1">
      <alignment horizontal="right" vertical="center" shrinkToFit="1"/>
      <protection locked="0"/>
    </xf>
    <xf numFmtId="178" fontId="12" fillId="0" borderId="97" xfId="0" applyNumberFormat="1" applyFont="1" applyBorder="1" applyAlignment="1" applyProtection="1">
      <alignment horizontal="right" vertical="center" shrinkToFit="1"/>
      <protection locked="0"/>
    </xf>
    <xf numFmtId="178" fontId="12" fillId="0" borderId="192" xfId="0" applyNumberFormat="1" applyFont="1" applyBorder="1" applyAlignment="1" applyProtection="1">
      <alignment horizontal="right" vertical="center" shrinkToFit="1"/>
      <protection locked="0"/>
    </xf>
    <xf numFmtId="0" fontId="12" fillId="0" borderId="174" xfId="0" applyFont="1" applyBorder="1" applyAlignment="1" applyProtection="1">
      <alignment horizontal="center" vertical="center" shrinkToFit="1"/>
      <protection locked="0"/>
    </xf>
    <xf numFmtId="0" fontId="9" fillId="3" borderId="171" xfId="0" applyFont="1" applyFill="1" applyBorder="1" applyAlignment="1" applyProtection="1">
      <alignment horizontal="center" vertical="center" textRotation="255" wrapText="1"/>
      <protection hidden="1"/>
    </xf>
    <xf numFmtId="0" fontId="9" fillId="3" borderId="96" xfId="0" applyFont="1" applyFill="1" applyBorder="1" applyAlignment="1" applyProtection="1">
      <alignment horizontal="center" vertical="center" textRotation="255" wrapText="1"/>
      <protection hidden="1"/>
    </xf>
    <xf numFmtId="0" fontId="11" fillId="3" borderId="0" xfId="0" applyFont="1" applyFill="1" applyAlignment="1" applyProtection="1">
      <alignment horizontal="left" vertical="center" wrapText="1"/>
      <protection hidden="1"/>
    </xf>
    <xf numFmtId="0" fontId="11" fillId="3" borderId="35" xfId="0" applyFont="1" applyFill="1" applyBorder="1" applyAlignment="1" applyProtection="1">
      <alignment horizontal="left" vertical="center" wrapText="1"/>
      <protection hidden="1"/>
    </xf>
    <xf numFmtId="0" fontId="11" fillId="3" borderId="8" xfId="0" applyFont="1" applyFill="1" applyBorder="1" applyAlignment="1" applyProtection="1">
      <alignment horizontal="left" vertical="center" wrapText="1"/>
      <protection hidden="1"/>
    </xf>
    <xf numFmtId="0" fontId="11" fillId="3" borderId="37" xfId="0" applyFont="1" applyFill="1" applyBorder="1" applyAlignment="1" applyProtection="1">
      <alignment horizontal="left" vertical="center" wrapText="1"/>
      <protection hidden="1"/>
    </xf>
    <xf numFmtId="0" fontId="21" fillId="0" borderId="9" xfId="0" applyFont="1" applyBorder="1" applyAlignment="1" applyProtection="1">
      <alignment horizontal="center" vertical="center" shrinkToFit="1"/>
      <protection locked="0"/>
    </xf>
    <xf numFmtId="0" fontId="21" fillId="0" borderId="8" xfId="0" applyFont="1" applyBorder="1" applyAlignment="1" applyProtection="1">
      <alignment horizontal="center" vertical="center" shrinkToFit="1"/>
      <protection locked="0"/>
    </xf>
    <xf numFmtId="0" fontId="19" fillId="3" borderId="194" xfId="0" applyFont="1" applyFill="1" applyBorder="1" applyAlignment="1" applyProtection="1">
      <alignment horizontal="center" vertical="center" wrapText="1"/>
      <protection hidden="1"/>
    </xf>
    <xf numFmtId="0" fontId="19" fillId="3" borderId="195" xfId="0" applyFont="1" applyFill="1" applyBorder="1" applyAlignment="1" applyProtection="1">
      <alignment horizontal="center" vertical="center" wrapText="1"/>
      <protection hidden="1"/>
    </xf>
    <xf numFmtId="0" fontId="28" fillId="3" borderId="0" xfId="0" applyFont="1" applyFill="1" applyAlignment="1" applyProtection="1">
      <alignment horizontal="left" vertical="center"/>
      <protection hidden="1"/>
    </xf>
    <xf numFmtId="0" fontId="19" fillId="3" borderId="8" xfId="0" applyFont="1" applyFill="1" applyBorder="1" applyAlignment="1" applyProtection="1">
      <alignment horizontal="center" vertical="center" wrapText="1"/>
      <protection hidden="1"/>
    </xf>
    <xf numFmtId="0" fontId="19" fillId="3" borderId="189" xfId="0" applyFont="1" applyFill="1" applyBorder="1" applyAlignment="1" applyProtection="1">
      <alignment horizontal="center" vertical="center" wrapText="1"/>
      <protection hidden="1"/>
    </xf>
    <xf numFmtId="0" fontId="21" fillId="0" borderId="41" xfId="0" applyFont="1" applyBorder="1" applyAlignment="1" applyProtection="1">
      <alignment horizontal="center" vertical="center" shrinkToFit="1"/>
      <protection locked="0"/>
    </xf>
    <xf numFmtId="0" fontId="21" fillId="0" borderId="34" xfId="0" applyFont="1" applyBorder="1" applyAlignment="1" applyProtection="1">
      <alignment horizontal="center" vertical="center" shrinkToFit="1"/>
      <protection locked="0"/>
    </xf>
    <xf numFmtId="0" fontId="9" fillId="3" borderId="41" xfId="0" applyFont="1" applyFill="1" applyBorder="1" applyAlignment="1" applyProtection="1">
      <alignment horizontal="center" vertical="center"/>
      <protection hidden="1"/>
    </xf>
    <xf numFmtId="0" fontId="9" fillId="3" borderId="34" xfId="0" applyFont="1" applyFill="1" applyBorder="1" applyAlignment="1" applyProtection="1">
      <alignment horizontal="center" vertical="center"/>
      <protection hidden="1"/>
    </xf>
    <xf numFmtId="0" fontId="9" fillId="3" borderId="42" xfId="0" applyFont="1" applyFill="1" applyBorder="1" applyAlignment="1" applyProtection="1">
      <alignment horizontal="center" vertical="center"/>
      <protection hidden="1"/>
    </xf>
    <xf numFmtId="49" fontId="17" fillId="0" borderId="41" xfId="0" applyNumberFormat="1" applyFont="1" applyBorder="1" applyAlignment="1" applyProtection="1">
      <alignment horizontal="center" vertical="center" shrinkToFit="1"/>
      <protection locked="0"/>
    </xf>
    <xf numFmtId="49" fontId="17" fillId="0" borderId="34" xfId="0" applyNumberFormat="1" applyFont="1" applyBorder="1" applyAlignment="1" applyProtection="1">
      <alignment horizontal="center" vertical="center" shrinkToFit="1"/>
      <protection locked="0"/>
    </xf>
    <xf numFmtId="49" fontId="17" fillId="0" borderId="190" xfId="0" applyNumberFormat="1" applyFont="1" applyBorder="1" applyAlignment="1" applyProtection="1">
      <alignment horizontal="center" vertical="center" shrinkToFit="1"/>
      <protection locked="0"/>
    </xf>
    <xf numFmtId="0" fontId="11" fillId="3" borderId="46" xfId="0" applyFont="1" applyFill="1" applyBorder="1" applyAlignment="1" applyProtection="1">
      <alignment horizontal="left" vertical="center" wrapText="1"/>
      <protection hidden="1"/>
    </xf>
    <xf numFmtId="0" fontId="11" fillId="3" borderId="36" xfId="0" applyFont="1" applyFill="1" applyBorder="1" applyAlignment="1" applyProtection="1">
      <alignment horizontal="left" vertical="center" wrapText="1"/>
      <protection hidden="1"/>
    </xf>
    <xf numFmtId="0" fontId="11" fillId="3" borderId="97" xfId="0" applyFont="1" applyFill="1" applyBorder="1" applyAlignment="1" applyProtection="1">
      <alignment horizontal="left" vertical="center" wrapText="1"/>
      <protection hidden="1"/>
    </xf>
    <xf numFmtId="0" fontId="11" fillId="3" borderId="192" xfId="0" applyFont="1" applyFill="1" applyBorder="1" applyAlignment="1" applyProtection="1">
      <alignment horizontal="left" vertical="center" wrapText="1"/>
      <protection hidden="1"/>
    </xf>
    <xf numFmtId="0" fontId="9" fillId="3" borderId="38" xfId="0" applyFont="1" applyFill="1" applyBorder="1" applyAlignment="1" applyProtection="1">
      <alignment horizontal="center" vertical="center"/>
      <protection hidden="1"/>
    </xf>
    <xf numFmtId="0" fontId="9" fillId="3" borderId="46" xfId="0" applyFont="1" applyFill="1" applyBorder="1" applyAlignment="1" applyProtection="1">
      <alignment horizontal="center" vertical="center"/>
      <protection hidden="1"/>
    </xf>
    <xf numFmtId="0" fontId="9" fillId="3" borderId="36" xfId="0" applyFont="1" applyFill="1" applyBorder="1" applyAlignment="1" applyProtection="1">
      <alignment horizontal="center" vertical="center"/>
      <protection hidden="1"/>
    </xf>
    <xf numFmtId="0" fontId="21" fillId="0" borderId="38" xfId="0" applyFont="1" applyBorder="1" applyAlignment="1" applyProtection="1">
      <alignment horizontal="left" vertical="center" shrinkToFit="1"/>
      <protection locked="0"/>
    </xf>
    <xf numFmtId="0" fontId="21" fillId="0" borderId="46" xfId="0" applyFont="1" applyBorder="1" applyAlignment="1" applyProtection="1">
      <alignment horizontal="left" vertical="center" shrinkToFit="1"/>
      <protection locked="0"/>
    </xf>
    <xf numFmtId="0" fontId="21" fillId="0" borderId="196" xfId="0" applyFont="1" applyBorder="1" applyAlignment="1" applyProtection="1">
      <alignment horizontal="left" vertical="center" shrinkToFit="1"/>
      <protection locked="0"/>
    </xf>
    <xf numFmtId="0" fontId="9" fillId="3" borderId="168" xfId="0" applyFont="1" applyFill="1" applyBorder="1" applyAlignment="1" applyProtection="1">
      <alignment horizontal="center" vertical="center"/>
      <protection hidden="1"/>
    </xf>
    <xf numFmtId="0" fontId="9" fillId="3" borderId="184" xfId="0" applyFont="1" applyFill="1" applyBorder="1" applyAlignment="1" applyProtection="1">
      <alignment horizontal="center" vertical="center"/>
      <protection hidden="1"/>
    </xf>
    <xf numFmtId="0" fontId="9" fillId="3" borderId="191" xfId="0" applyFont="1" applyFill="1" applyBorder="1" applyAlignment="1" applyProtection="1">
      <alignment horizontal="center" vertical="center"/>
      <protection hidden="1"/>
    </xf>
    <xf numFmtId="0" fontId="21" fillId="0" borderId="168" xfId="0" applyFont="1" applyBorder="1" applyAlignment="1" applyProtection="1">
      <alignment horizontal="left" vertical="center" shrinkToFit="1"/>
      <protection locked="0"/>
    </xf>
    <xf numFmtId="0" fontId="21" fillId="0" borderId="184" xfId="0" applyFont="1" applyBorder="1" applyAlignment="1" applyProtection="1">
      <alignment horizontal="left" vertical="center" shrinkToFit="1"/>
      <protection locked="0"/>
    </xf>
    <xf numFmtId="0" fontId="21" fillId="0" borderId="174" xfId="0" applyFont="1" applyBorder="1" applyAlignment="1" applyProtection="1">
      <alignment horizontal="left" vertical="center" shrinkToFit="1"/>
      <protection locked="0"/>
    </xf>
    <xf numFmtId="0" fontId="149" fillId="3" borderId="0" xfId="0" applyFont="1" applyFill="1" applyAlignment="1" applyProtection="1">
      <alignment horizontal="center" vertical="center"/>
      <protection hidden="1"/>
    </xf>
    <xf numFmtId="0" fontId="166" fillId="3" borderId="0" xfId="0" applyFont="1" applyFill="1" applyAlignment="1" applyProtection="1">
      <alignment horizontal="distributed" vertical="center"/>
      <protection hidden="1"/>
    </xf>
    <xf numFmtId="0" fontId="28" fillId="3" borderId="40" xfId="0" applyFont="1" applyFill="1" applyBorder="1" applyAlignment="1" applyProtection="1">
      <alignment horizontal="center" vertical="center"/>
      <protection hidden="1"/>
    </xf>
    <xf numFmtId="0" fontId="28" fillId="3" borderId="0" xfId="0" applyFont="1" applyFill="1" applyAlignment="1" applyProtection="1">
      <alignment horizontal="center" vertical="center"/>
      <protection hidden="1"/>
    </xf>
    <xf numFmtId="0" fontId="37" fillId="3" borderId="180" xfId="0" applyFont="1" applyFill="1" applyBorder="1" applyAlignment="1" applyProtection="1">
      <alignment horizontal="center" vertical="center" wrapText="1"/>
      <protection hidden="1"/>
    </xf>
    <xf numFmtId="0" fontId="37" fillId="3" borderId="40" xfId="0" applyFont="1" applyFill="1" applyBorder="1" applyAlignment="1" applyProtection="1">
      <alignment horizontal="center" vertical="center" wrapText="1"/>
      <protection hidden="1"/>
    </xf>
    <xf numFmtId="0" fontId="37" fillId="3" borderId="187" xfId="0" applyFont="1" applyFill="1" applyBorder="1" applyAlignment="1" applyProtection="1">
      <alignment horizontal="center" vertical="center" wrapText="1"/>
      <protection hidden="1"/>
    </xf>
    <xf numFmtId="0" fontId="37" fillId="3" borderId="9" xfId="0" applyFont="1" applyFill="1" applyBorder="1" applyAlignment="1" applyProtection="1">
      <alignment horizontal="center" vertical="center" wrapText="1"/>
      <protection hidden="1"/>
    </xf>
    <xf numFmtId="0" fontId="37" fillId="3" borderId="8" xfId="0" applyFont="1" applyFill="1" applyBorder="1" applyAlignment="1" applyProtection="1">
      <alignment horizontal="center" vertical="center" wrapText="1"/>
      <protection hidden="1"/>
    </xf>
    <xf numFmtId="0" fontId="37" fillId="3" borderId="37" xfId="0" applyFont="1" applyFill="1" applyBorder="1" applyAlignment="1" applyProtection="1">
      <alignment horizontal="center" vertical="center" wrapText="1"/>
      <protection hidden="1"/>
    </xf>
    <xf numFmtId="0" fontId="37" fillId="3" borderId="39" xfId="0" applyFont="1" applyFill="1" applyBorder="1" applyAlignment="1" applyProtection="1">
      <alignment horizontal="center" vertical="center" wrapText="1"/>
      <protection hidden="1"/>
    </xf>
    <xf numFmtId="0" fontId="37" fillId="3" borderId="189" xfId="0" applyFont="1" applyFill="1" applyBorder="1" applyAlignment="1" applyProtection="1">
      <alignment horizontal="center" vertical="center" wrapText="1"/>
      <protection hidden="1"/>
    </xf>
    <xf numFmtId="0" fontId="28" fillId="3" borderId="46" xfId="0" applyFont="1" applyFill="1" applyBorder="1" applyAlignment="1" applyProtection="1">
      <alignment horizontal="distributed" vertical="center"/>
      <protection hidden="1"/>
    </xf>
    <xf numFmtId="0" fontId="28" fillId="3" borderId="38" xfId="0" applyFont="1" applyFill="1" applyBorder="1" applyAlignment="1" applyProtection="1">
      <alignment horizontal="center" vertical="center"/>
      <protection hidden="1"/>
    </xf>
    <xf numFmtId="0" fontId="28" fillId="3" borderId="36" xfId="0" applyFont="1" applyFill="1" applyBorder="1" applyAlignment="1" applyProtection="1">
      <alignment horizontal="center" vertical="center"/>
      <protection hidden="1"/>
    </xf>
    <xf numFmtId="0" fontId="28" fillId="3" borderId="9" xfId="0" applyFont="1" applyFill="1" applyBorder="1" applyAlignment="1" applyProtection="1">
      <alignment horizontal="center" vertical="center"/>
      <protection hidden="1"/>
    </xf>
    <xf numFmtId="0" fontId="28" fillId="3" borderId="37" xfId="0" applyFont="1" applyFill="1" applyBorder="1" applyAlignment="1" applyProtection="1">
      <alignment horizontal="center" vertical="center"/>
      <protection hidden="1"/>
    </xf>
    <xf numFmtId="176" fontId="168" fillId="0" borderId="38" xfId="0" applyNumberFormat="1" applyFont="1" applyBorder="1" applyAlignment="1" applyProtection="1">
      <alignment horizontal="right"/>
      <protection hidden="1"/>
    </xf>
    <xf numFmtId="176" fontId="168" fillId="0" borderId="46" xfId="0" applyNumberFormat="1" applyFont="1" applyBorder="1" applyAlignment="1" applyProtection="1">
      <alignment horizontal="right"/>
      <protection hidden="1"/>
    </xf>
    <xf numFmtId="176" fontId="168" fillId="0" borderId="36" xfId="0" applyNumberFormat="1" applyFont="1" applyBorder="1" applyAlignment="1" applyProtection="1">
      <alignment horizontal="right"/>
      <protection hidden="1"/>
    </xf>
    <xf numFmtId="176" fontId="168" fillId="0" borderId="9" xfId="0" applyNumberFormat="1" applyFont="1" applyBorder="1" applyAlignment="1" applyProtection="1">
      <alignment horizontal="right"/>
      <protection hidden="1"/>
    </xf>
    <xf numFmtId="176" fontId="168" fillId="0" borderId="8" xfId="0" applyNumberFormat="1" applyFont="1" applyBorder="1" applyAlignment="1" applyProtection="1">
      <alignment horizontal="right"/>
      <protection hidden="1"/>
    </xf>
    <xf numFmtId="176" fontId="168" fillId="0" borderId="37" xfId="0" applyNumberFormat="1" applyFont="1" applyBorder="1" applyAlignment="1" applyProtection="1">
      <alignment horizontal="right"/>
      <protection hidden="1"/>
    </xf>
    <xf numFmtId="0" fontId="125" fillId="0" borderId="36" xfId="0" applyFont="1" applyBorder="1" applyAlignment="1" applyProtection="1">
      <alignment horizontal="right"/>
      <protection hidden="1"/>
    </xf>
    <xf numFmtId="0" fontId="125" fillId="0" borderId="37" xfId="0" applyFont="1" applyBorder="1" applyAlignment="1" applyProtection="1">
      <alignment horizontal="right"/>
      <protection hidden="1"/>
    </xf>
    <xf numFmtId="0" fontId="125" fillId="0" borderId="196" xfId="0" applyFont="1" applyBorder="1" applyAlignment="1" applyProtection="1">
      <alignment horizontal="right"/>
      <protection hidden="1"/>
    </xf>
    <xf numFmtId="0" fontId="125" fillId="0" borderId="189" xfId="0" applyFont="1" applyBorder="1" applyAlignment="1" applyProtection="1">
      <alignment horizontal="right"/>
      <protection hidden="1"/>
    </xf>
    <xf numFmtId="0" fontId="9" fillId="3" borderId="8" xfId="0" applyFont="1" applyFill="1" applyBorder="1" applyAlignment="1" applyProtection="1">
      <alignment horizontal="distributed" vertical="center"/>
      <protection hidden="1"/>
    </xf>
    <xf numFmtId="0" fontId="28" fillId="3" borderId="167" xfId="0" applyFont="1" applyFill="1" applyBorder="1" applyAlignment="1" applyProtection="1">
      <alignment horizontal="distributed" vertical="distributed" textRotation="255" justifyLastLine="1"/>
      <protection hidden="1"/>
    </xf>
    <xf numFmtId="0" fontId="154" fillId="3" borderId="0" xfId="0" applyFont="1" applyFill="1" applyAlignment="1" applyProtection="1">
      <alignment horizontal="left" vertical="center"/>
      <protection hidden="1"/>
    </xf>
    <xf numFmtId="0" fontId="28" fillId="3" borderId="34" xfId="0" applyFont="1" applyFill="1" applyBorder="1" applyAlignment="1" applyProtection="1">
      <alignment horizontal="distributed" vertical="center"/>
      <protection hidden="1"/>
    </xf>
    <xf numFmtId="0" fontId="28" fillId="3" borderId="198" xfId="0" applyFont="1" applyFill="1" applyBorder="1" applyAlignment="1" applyProtection="1">
      <alignment horizontal="center" vertical="center"/>
      <protection hidden="1"/>
    </xf>
    <xf numFmtId="0" fontId="28" fillId="3" borderId="200" xfId="0" applyFont="1" applyFill="1" applyBorder="1" applyAlignment="1" applyProtection="1">
      <alignment horizontal="center" vertical="center"/>
      <protection hidden="1"/>
    </xf>
    <xf numFmtId="176" fontId="130" fillId="3" borderId="38" xfId="0" applyNumberFormat="1" applyFont="1" applyFill="1" applyBorder="1" applyAlignment="1" applyProtection="1">
      <alignment horizontal="right" vertical="center"/>
      <protection hidden="1"/>
    </xf>
    <xf numFmtId="176" fontId="130" fillId="3" borderId="46" xfId="0" applyNumberFormat="1" applyFont="1" applyFill="1" applyBorder="1" applyAlignment="1" applyProtection="1">
      <alignment horizontal="right" vertical="center"/>
      <protection hidden="1"/>
    </xf>
    <xf numFmtId="0" fontId="132" fillId="3" borderId="36" xfId="0" applyFont="1" applyFill="1" applyBorder="1" applyAlignment="1" applyProtection="1">
      <alignment horizontal="right" vertical="center"/>
      <protection hidden="1"/>
    </xf>
    <xf numFmtId="176" fontId="130" fillId="3" borderId="198" xfId="0" applyNumberFormat="1" applyFont="1" applyFill="1" applyBorder="1" applyAlignment="1" applyProtection="1">
      <alignment horizontal="right" vertical="center"/>
      <protection hidden="1"/>
    </xf>
    <xf numFmtId="176" fontId="130" fillId="3" borderId="199" xfId="0" applyNumberFormat="1" applyFont="1" applyFill="1" applyBorder="1" applyAlignment="1" applyProtection="1">
      <alignment horizontal="right" vertical="center"/>
      <protection hidden="1"/>
    </xf>
    <xf numFmtId="0" fontId="132" fillId="3" borderId="200" xfId="0" applyFont="1" applyFill="1" applyBorder="1" applyAlignment="1" applyProtection="1">
      <alignment horizontal="right" vertical="center"/>
      <protection hidden="1"/>
    </xf>
    <xf numFmtId="0" fontId="37" fillId="3" borderId="40" xfId="0" applyFont="1" applyFill="1" applyBorder="1" applyAlignment="1" applyProtection="1">
      <alignment horizontal="left" vertical="center"/>
      <protection hidden="1"/>
    </xf>
    <xf numFmtId="0" fontId="37" fillId="3" borderId="187" xfId="0" applyFont="1" applyFill="1" applyBorder="1" applyAlignment="1" applyProtection="1">
      <alignment horizontal="left" vertical="center"/>
      <protection hidden="1"/>
    </xf>
    <xf numFmtId="0" fontId="37" fillId="3" borderId="8" xfId="0" applyFont="1" applyFill="1" applyBorder="1" applyAlignment="1" applyProtection="1">
      <alignment horizontal="left" vertical="center"/>
      <protection hidden="1"/>
    </xf>
    <xf numFmtId="0" fontId="37" fillId="3" borderId="37" xfId="0" applyFont="1" applyFill="1" applyBorder="1" applyAlignment="1" applyProtection="1">
      <alignment horizontal="left" vertical="center"/>
      <protection hidden="1"/>
    </xf>
    <xf numFmtId="0" fontId="132" fillId="3" borderId="196" xfId="0" applyFont="1" applyFill="1" applyBorder="1" applyAlignment="1" applyProtection="1">
      <alignment horizontal="right" vertical="center"/>
      <protection hidden="1"/>
    </xf>
    <xf numFmtId="0" fontId="132" fillId="3" borderId="201" xfId="0" applyFont="1" applyFill="1" applyBorder="1" applyAlignment="1" applyProtection="1">
      <alignment horizontal="right" vertical="center"/>
      <protection hidden="1"/>
    </xf>
    <xf numFmtId="0" fontId="28" fillId="3" borderId="199" xfId="0" applyFont="1" applyFill="1" applyBorder="1" applyAlignment="1" applyProtection="1">
      <alignment horizontal="distributed" vertical="center"/>
      <protection hidden="1"/>
    </xf>
    <xf numFmtId="0" fontId="28" fillId="3" borderId="41" xfId="0" applyFont="1" applyFill="1" applyBorder="1" applyAlignment="1" applyProtection="1">
      <alignment horizontal="center" vertical="center"/>
      <protection hidden="1"/>
    </xf>
    <xf numFmtId="0" fontId="28" fillId="3" borderId="42" xfId="0" applyFont="1" applyFill="1" applyBorder="1" applyAlignment="1" applyProtection="1">
      <alignment horizontal="center" vertical="center"/>
      <protection hidden="1"/>
    </xf>
    <xf numFmtId="176" fontId="168" fillId="0" borderId="41" xfId="0" applyNumberFormat="1" applyFont="1" applyBorder="1" applyAlignment="1" applyProtection="1">
      <alignment horizontal="right" vertical="center"/>
      <protection hidden="1"/>
    </xf>
    <xf numFmtId="176" fontId="168" fillId="0" borderId="34" xfId="0" applyNumberFormat="1" applyFont="1" applyBorder="1" applyAlignment="1" applyProtection="1">
      <alignment horizontal="right" vertical="center"/>
      <protection hidden="1"/>
    </xf>
    <xf numFmtId="0" fontId="125" fillId="0" borderId="42" xfId="0" applyFont="1" applyBorder="1" applyAlignment="1" applyProtection="1">
      <alignment horizontal="right" vertical="center"/>
      <protection hidden="1"/>
    </xf>
    <xf numFmtId="0" fontId="28" fillId="3" borderId="202" xfId="0" applyFont="1" applyFill="1" applyBorder="1" applyAlignment="1" applyProtection="1">
      <alignment horizontal="center" vertical="center" textRotation="255"/>
      <protection hidden="1"/>
    </xf>
    <xf numFmtId="0" fontId="28" fillId="3" borderId="167" xfId="0" applyFont="1" applyFill="1" applyBorder="1" applyAlignment="1" applyProtection="1">
      <alignment horizontal="center" vertical="center" textRotation="255"/>
      <protection hidden="1"/>
    </xf>
    <xf numFmtId="0" fontId="28" fillId="3" borderId="197" xfId="0" applyFont="1" applyFill="1" applyBorder="1" applyAlignment="1" applyProtection="1">
      <alignment horizontal="center" vertical="center" textRotation="255"/>
      <protection hidden="1"/>
    </xf>
    <xf numFmtId="0" fontId="28" fillId="3" borderId="0" xfId="0" applyFont="1" applyFill="1" applyAlignment="1" applyProtection="1">
      <alignment horizontal="distributed" vertical="center"/>
      <protection hidden="1"/>
    </xf>
    <xf numFmtId="0" fontId="28" fillId="3" borderId="203" xfId="0" applyFont="1" applyFill="1" applyBorder="1" applyAlignment="1" applyProtection="1">
      <alignment horizontal="center" vertical="center"/>
      <protection hidden="1"/>
    </xf>
    <xf numFmtId="0" fontId="28" fillId="3" borderId="204" xfId="0" applyFont="1" applyFill="1" applyBorder="1" applyAlignment="1" applyProtection="1">
      <alignment horizontal="center" vertical="center"/>
      <protection hidden="1"/>
    </xf>
    <xf numFmtId="176" fontId="130" fillId="0" borderId="203" xfId="0" applyNumberFormat="1" applyFont="1" applyBorder="1" applyAlignment="1" applyProtection="1">
      <alignment horizontal="right" vertical="center"/>
      <protection hidden="1"/>
    </xf>
    <xf numFmtId="176" fontId="130" fillId="0" borderId="205" xfId="0" applyNumberFormat="1" applyFont="1" applyBorder="1" applyAlignment="1" applyProtection="1">
      <alignment horizontal="right" vertical="center"/>
      <protection hidden="1"/>
    </xf>
    <xf numFmtId="0" fontId="132" fillId="0" borderId="204" xfId="0" applyFont="1" applyBorder="1" applyAlignment="1" applyProtection="1">
      <alignment horizontal="right" vertical="center"/>
      <protection hidden="1"/>
    </xf>
    <xf numFmtId="0" fontId="132" fillId="0" borderId="206" xfId="0" applyFont="1" applyBorder="1" applyAlignment="1" applyProtection="1">
      <alignment horizontal="right" vertical="center"/>
      <protection hidden="1"/>
    </xf>
    <xf numFmtId="0" fontId="9" fillId="3" borderId="34" xfId="0" applyFont="1" applyFill="1" applyBorder="1" applyAlignment="1" applyProtection="1">
      <alignment horizontal="distributed" vertical="center" wrapText="1"/>
      <protection hidden="1"/>
    </xf>
    <xf numFmtId="0" fontId="9" fillId="3" borderId="34" xfId="0" applyFont="1" applyFill="1" applyBorder="1" applyAlignment="1" applyProtection="1">
      <alignment horizontal="distributed" vertical="center"/>
      <protection hidden="1"/>
    </xf>
    <xf numFmtId="176" fontId="125" fillId="0" borderId="42" xfId="0" applyNumberFormat="1" applyFont="1" applyBorder="1" applyAlignment="1" applyProtection="1">
      <alignment horizontal="right" vertical="center"/>
      <protection hidden="1"/>
    </xf>
    <xf numFmtId="176" fontId="168" fillId="0" borderId="41" xfId="0" applyNumberFormat="1" applyFont="1" applyBorder="1" applyAlignment="1" applyProtection="1">
      <alignment horizontal="right" vertical="center"/>
      <protection locked="0"/>
    </xf>
    <xf numFmtId="176" fontId="168" fillId="0" borderId="34" xfId="0" applyNumberFormat="1" applyFont="1" applyBorder="1" applyAlignment="1" applyProtection="1">
      <alignment horizontal="right" vertical="center"/>
      <protection locked="0"/>
    </xf>
    <xf numFmtId="0" fontId="125" fillId="0" borderId="42" xfId="0" applyFont="1" applyBorder="1" applyAlignment="1" applyProtection="1">
      <alignment horizontal="right" vertical="center"/>
      <protection locked="0"/>
    </xf>
    <xf numFmtId="0" fontId="125" fillId="0" borderId="190" xfId="0" applyFont="1" applyBorder="1" applyAlignment="1" applyProtection="1">
      <alignment horizontal="right" vertical="center"/>
      <protection hidden="1"/>
    </xf>
    <xf numFmtId="0" fontId="28" fillId="3" borderId="199" xfId="0" applyFont="1" applyFill="1" applyBorder="1" applyAlignment="1" applyProtection="1">
      <alignment horizontal="center" vertical="center"/>
      <protection hidden="1"/>
    </xf>
    <xf numFmtId="0" fontId="9" fillId="3" borderId="0" xfId="0" applyFont="1" applyFill="1" applyAlignment="1" applyProtection="1">
      <alignment horizontal="distributed" vertical="center" wrapText="1"/>
      <protection hidden="1"/>
    </xf>
    <xf numFmtId="0" fontId="9" fillId="3" borderId="0" xfId="0" applyFont="1" applyFill="1" applyAlignment="1" applyProtection="1">
      <alignment horizontal="distributed" vertical="center"/>
      <protection hidden="1"/>
    </xf>
    <xf numFmtId="0" fontId="28" fillId="4" borderId="38" xfId="0" applyFont="1" applyFill="1" applyBorder="1" applyAlignment="1" applyProtection="1">
      <alignment horizontal="center" vertical="center"/>
      <protection hidden="1"/>
    </xf>
    <xf numFmtId="0" fontId="28" fillId="4" borderId="36" xfId="0" applyFont="1" applyFill="1" applyBorder="1" applyAlignment="1" applyProtection="1">
      <alignment horizontal="center" vertical="center"/>
      <protection hidden="1"/>
    </xf>
    <xf numFmtId="0" fontId="28" fillId="4" borderId="198" xfId="0" applyFont="1" applyFill="1" applyBorder="1" applyAlignment="1" applyProtection="1">
      <alignment horizontal="center" vertical="center"/>
      <protection hidden="1"/>
    </xf>
    <xf numFmtId="0" fontId="28" fillId="4" borderId="200" xfId="0" applyFont="1" applyFill="1" applyBorder="1" applyAlignment="1" applyProtection="1">
      <alignment horizontal="center" vertical="center"/>
      <protection hidden="1"/>
    </xf>
    <xf numFmtId="176" fontId="130" fillId="4" borderId="38" xfId="0" applyNumberFormat="1" applyFont="1" applyFill="1" applyBorder="1" applyAlignment="1" applyProtection="1">
      <alignment horizontal="right" vertical="center"/>
      <protection hidden="1"/>
    </xf>
    <xf numFmtId="176" fontId="130" fillId="4" borderId="46" xfId="0" applyNumberFormat="1" applyFont="1" applyFill="1" applyBorder="1" applyAlignment="1" applyProtection="1">
      <alignment horizontal="right" vertical="center"/>
      <protection hidden="1"/>
    </xf>
    <xf numFmtId="0" fontId="132" fillId="4" borderId="36" xfId="0" applyFont="1" applyFill="1" applyBorder="1" applyAlignment="1" applyProtection="1">
      <alignment horizontal="right" vertical="center"/>
      <protection hidden="1"/>
    </xf>
    <xf numFmtId="176" fontId="130" fillId="4" borderId="198" xfId="0" applyNumberFormat="1" applyFont="1" applyFill="1" applyBorder="1" applyAlignment="1" applyProtection="1">
      <alignment horizontal="right" vertical="center"/>
      <protection hidden="1"/>
    </xf>
    <xf numFmtId="176" fontId="130" fillId="4" borderId="199" xfId="0" applyNumberFormat="1" applyFont="1" applyFill="1" applyBorder="1" applyAlignment="1" applyProtection="1">
      <alignment horizontal="right" vertical="center"/>
      <protection hidden="1"/>
    </xf>
    <xf numFmtId="0" fontId="132" fillId="4" borderId="200" xfId="0" applyFont="1" applyFill="1" applyBorder="1" applyAlignment="1" applyProtection="1">
      <alignment horizontal="right" vertical="center"/>
      <protection hidden="1"/>
    </xf>
    <xf numFmtId="0" fontId="110" fillId="0" borderId="202" xfId="0" applyFont="1" applyBorder="1" applyAlignment="1" applyProtection="1">
      <alignment horizontal="center" vertical="center" textRotation="255"/>
      <protection hidden="1"/>
    </xf>
    <xf numFmtId="0" fontId="110" fillId="0" borderId="167" xfId="0" applyFont="1" applyBorder="1" applyAlignment="1" applyProtection="1">
      <alignment horizontal="center" vertical="center"/>
      <protection hidden="1"/>
    </xf>
    <xf numFmtId="0" fontId="28" fillId="3" borderId="207" xfId="0" applyFont="1" applyFill="1" applyBorder="1" applyAlignment="1" applyProtection="1">
      <alignment horizontal="distributed" vertical="center"/>
      <protection hidden="1"/>
    </xf>
    <xf numFmtId="176" fontId="168" fillId="0" borderId="203" xfId="0" applyNumberFormat="1" applyFont="1" applyBorder="1" applyAlignment="1" applyProtection="1">
      <alignment horizontal="right" vertical="center"/>
      <protection locked="0"/>
    </xf>
    <xf numFmtId="176" fontId="168" fillId="0" borderId="205" xfId="0" applyNumberFormat="1" applyFont="1" applyBorder="1" applyAlignment="1" applyProtection="1">
      <alignment horizontal="right" vertical="center"/>
      <protection locked="0"/>
    </xf>
    <xf numFmtId="0" fontId="125" fillId="0" borderId="204" xfId="0" applyFont="1" applyBorder="1" applyAlignment="1" applyProtection="1">
      <alignment horizontal="right" vertical="center"/>
      <protection locked="0"/>
    </xf>
    <xf numFmtId="176" fontId="168" fillId="0" borderId="203" xfId="0" applyNumberFormat="1" applyFont="1" applyBorder="1" applyAlignment="1" applyProtection="1">
      <alignment horizontal="right" vertical="center"/>
      <protection hidden="1"/>
    </xf>
    <xf numFmtId="0" fontId="125" fillId="0" borderId="206" xfId="0" applyFont="1" applyBorder="1" applyAlignment="1" applyProtection="1">
      <alignment horizontal="right" vertical="center"/>
      <protection hidden="1"/>
    </xf>
    <xf numFmtId="0" fontId="19" fillId="3" borderId="213" xfId="0" applyFont="1" applyFill="1" applyBorder="1" applyAlignment="1" applyProtection="1">
      <alignment horizontal="center" vertical="center"/>
      <protection hidden="1"/>
    </xf>
    <xf numFmtId="0" fontId="19" fillId="3" borderId="214" xfId="0" applyFont="1" applyFill="1" applyBorder="1" applyAlignment="1" applyProtection="1">
      <alignment horizontal="center" vertical="center"/>
      <protection hidden="1"/>
    </xf>
    <xf numFmtId="0" fontId="19" fillId="3" borderId="215" xfId="0" applyFont="1" applyFill="1" applyBorder="1" applyAlignment="1" applyProtection="1">
      <alignment horizontal="center" vertical="center"/>
      <protection hidden="1"/>
    </xf>
    <xf numFmtId="0" fontId="28" fillId="3" borderId="216" xfId="0" applyFont="1" applyFill="1" applyBorder="1" applyAlignment="1" applyProtection="1">
      <alignment horizontal="center" vertical="center"/>
      <protection hidden="1"/>
    </xf>
    <xf numFmtId="0" fontId="28" fillId="3" borderId="215" xfId="0" applyFont="1" applyFill="1" applyBorder="1" applyAlignment="1" applyProtection="1">
      <alignment horizontal="center" vertical="center"/>
      <protection hidden="1"/>
    </xf>
    <xf numFmtId="0" fontId="28" fillId="3" borderId="216" xfId="0" applyFont="1" applyFill="1" applyBorder="1" applyAlignment="1" applyProtection="1">
      <alignment horizontal="left" vertical="center"/>
      <protection hidden="1"/>
    </xf>
    <xf numFmtId="0" fontId="28" fillId="3" borderId="214" xfId="0" applyFont="1" applyFill="1" applyBorder="1" applyAlignment="1" applyProtection="1">
      <alignment horizontal="left" vertical="center"/>
      <protection hidden="1"/>
    </xf>
    <xf numFmtId="0" fontId="28" fillId="3" borderId="215" xfId="0" applyFont="1" applyFill="1" applyBorder="1" applyAlignment="1" applyProtection="1">
      <alignment horizontal="left" vertical="center"/>
      <protection hidden="1"/>
    </xf>
    <xf numFmtId="176" fontId="134" fillId="3" borderId="216" xfId="0" applyNumberFormat="1" applyFont="1" applyFill="1" applyBorder="1" applyAlignment="1" applyProtection="1">
      <alignment horizontal="right" vertical="center"/>
      <protection hidden="1"/>
    </xf>
    <xf numFmtId="0" fontId="86" fillId="3" borderId="217" xfId="0" applyFont="1" applyFill="1" applyBorder="1" applyAlignment="1" applyProtection="1">
      <alignment horizontal="right" vertical="center"/>
      <protection hidden="1"/>
    </xf>
    <xf numFmtId="0" fontId="9" fillId="3" borderId="95" xfId="0" applyFont="1" applyFill="1" applyBorder="1" applyAlignment="1" applyProtection="1">
      <alignment horizontal="center"/>
      <protection hidden="1"/>
    </xf>
    <xf numFmtId="0" fontId="9" fillId="3" borderId="40" xfId="0" applyFont="1" applyFill="1" applyBorder="1" applyAlignment="1" applyProtection="1">
      <alignment horizontal="center"/>
      <protection hidden="1"/>
    </xf>
    <xf numFmtId="0" fontId="9" fillId="3" borderId="187" xfId="0" applyFont="1" applyFill="1" applyBorder="1" applyAlignment="1" applyProtection="1">
      <alignment horizontal="center"/>
      <protection hidden="1"/>
    </xf>
    <xf numFmtId="0" fontId="9" fillId="3" borderId="225" xfId="0" applyFont="1" applyFill="1" applyBorder="1" applyAlignment="1" applyProtection="1">
      <alignment horizontal="distributed" justifyLastLine="1"/>
      <protection hidden="1"/>
    </xf>
    <xf numFmtId="0" fontId="9" fillId="3" borderId="225" xfId="0" applyFont="1" applyFill="1" applyBorder="1" applyAlignment="1" applyProtection="1">
      <alignment horizontal="center"/>
      <protection hidden="1"/>
    </xf>
    <xf numFmtId="0" fontId="132" fillId="4" borderId="196" xfId="0" applyFont="1" applyFill="1" applyBorder="1" applyAlignment="1" applyProtection="1">
      <alignment horizontal="right" vertical="center"/>
      <protection hidden="1"/>
    </xf>
    <xf numFmtId="0" fontId="132" fillId="4" borderId="201" xfId="0" applyFont="1" applyFill="1" applyBorder="1" applyAlignment="1" applyProtection="1">
      <alignment horizontal="right" vertical="center"/>
      <protection hidden="1"/>
    </xf>
    <xf numFmtId="0" fontId="28" fillId="3" borderId="208" xfId="0" applyFont="1" applyFill="1" applyBorder="1" applyAlignment="1" applyProtection="1">
      <alignment horizontal="center" vertical="center"/>
      <protection hidden="1"/>
    </xf>
    <xf numFmtId="0" fontId="28" fillId="3" borderId="209" xfId="0" applyFont="1" applyFill="1" applyBorder="1" applyAlignment="1" applyProtection="1">
      <alignment horizontal="center" vertical="center"/>
      <protection hidden="1"/>
    </xf>
    <xf numFmtId="0" fontId="28" fillId="3" borderId="210" xfId="0" applyFont="1" applyFill="1" applyBorder="1" applyAlignment="1" applyProtection="1">
      <alignment horizontal="center" vertical="center"/>
      <protection hidden="1"/>
    </xf>
    <xf numFmtId="0" fontId="28" fillId="3" borderId="211" xfId="0" applyFont="1" applyFill="1" applyBorder="1" applyAlignment="1" applyProtection="1">
      <alignment horizontal="center" vertical="center"/>
      <protection hidden="1"/>
    </xf>
    <xf numFmtId="0" fontId="9" fillId="3" borderId="210" xfId="0" applyFont="1" applyFill="1" applyBorder="1" applyAlignment="1" applyProtection="1">
      <alignment horizontal="left" vertical="center"/>
      <protection hidden="1"/>
    </xf>
    <xf numFmtId="0" fontId="9" fillId="3" borderId="209" xfId="0" applyFont="1" applyFill="1" applyBorder="1" applyAlignment="1" applyProtection="1">
      <alignment horizontal="left" vertical="center"/>
      <protection hidden="1"/>
    </xf>
    <xf numFmtId="0" fontId="9" fillId="3" borderId="211" xfId="0" applyFont="1" applyFill="1" applyBorder="1" applyAlignment="1" applyProtection="1">
      <alignment horizontal="left" vertical="center"/>
      <protection hidden="1"/>
    </xf>
    <xf numFmtId="176" fontId="23" fillId="3" borderId="210" xfId="0" applyNumberFormat="1" applyFont="1" applyFill="1" applyBorder="1" applyAlignment="1" applyProtection="1">
      <alignment horizontal="right" vertical="center"/>
      <protection hidden="1"/>
    </xf>
    <xf numFmtId="0" fontId="86" fillId="3" borderId="212" xfId="0" applyFont="1" applyFill="1" applyBorder="1" applyAlignment="1" applyProtection="1">
      <alignment horizontal="right" vertical="center"/>
      <protection hidden="1"/>
    </xf>
    <xf numFmtId="0" fontId="9" fillId="3" borderId="180" xfId="0" applyFont="1" applyFill="1" applyBorder="1" applyAlignment="1" applyProtection="1">
      <alignment horizontal="distributed" indent="1"/>
      <protection hidden="1"/>
    </xf>
    <xf numFmtId="0" fontId="9" fillId="3" borderId="39" xfId="0" applyFont="1" applyFill="1" applyBorder="1" applyAlignment="1" applyProtection="1">
      <alignment horizontal="distributed" indent="1"/>
      <protection hidden="1"/>
    </xf>
    <xf numFmtId="0" fontId="9" fillId="3" borderId="180" xfId="0" applyFont="1" applyFill="1" applyBorder="1" applyAlignment="1" applyProtection="1">
      <alignment horizontal="center"/>
      <protection hidden="1"/>
    </xf>
    <xf numFmtId="0" fontId="21" fillId="0" borderId="165" xfId="0" applyFont="1" applyBorder="1" applyAlignment="1" applyProtection="1">
      <alignment horizontal="left" vertical="center" shrinkToFit="1"/>
      <protection locked="0"/>
    </xf>
    <xf numFmtId="0" fontId="21" fillId="0" borderId="34" xfId="0" applyFont="1" applyBorder="1" applyAlignment="1" applyProtection="1">
      <alignment horizontal="left" vertical="center" shrinkToFit="1"/>
      <protection locked="0"/>
    </xf>
    <xf numFmtId="0" fontId="21" fillId="0" borderId="42" xfId="0" applyFont="1" applyBorder="1" applyAlignment="1" applyProtection="1">
      <alignment horizontal="left" vertical="center" shrinkToFit="1"/>
      <protection locked="0"/>
    </xf>
    <xf numFmtId="0" fontId="9" fillId="3" borderId="3" xfId="0" applyFont="1" applyFill="1" applyBorder="1" applyAlignment="1" applyProtection="1">
      <alignment horizontal="center" vertical="center"/>
      <protection hidden="1"/>
    </xf>
    <xf numFmtId="176" fontId="17" fillId="0" borderId="2" xfId="0" applyNumberFormat="1" applyFont="1" applyBorder="1" applyAlignment="1" applyProtection="1">
      <alignment horizontal="right" vertical="center" shrinkToFit="1"/>
      <protection locked="0"/>
    </xf>
    <xf numFmtId="176" fontId="17" fillId="0" borderId="2" xfId="0" applyNumberFormat="1" applyFont="1" applyBorder="1" applyAlignment="1" applyProtection="1">
      <alignment horizontal="right" shrinkToFit="1"/>
      <protection locked="0"/>
    </xf>
    <xf numFmtId="49" fontId="21" fillId="0" borderId="2" xfId="0" applyNumberFormat="1" applyFont="1" applyBorder="1" applyAlignment="1" applyProtection="1">
      <alignment horizontal="left" vertical="center" shrinkToFit="1"/>
      <protection locked="0"/>
    </xf>
    <xf numFmtId="49" fontId="21" fillId="0" borderId="41" xfId="0" applyNumberFormat="1" applyFont="1" applyBorder="1" applyAlignment="1" applyProtection="1">
      <alignment horizontal="center" vertical="center" shrinkToFit="1"/>
      <protection locked="0"/>
    </xf>
    <xf numFmtId="49" fontId="21" fillId="0" borderId="42" xfId="0" applyNumberFormat="1" applyFont="1" applyBorder="1" applyAlignment="1" applyProtection="1">
      <alignment horizontal="center" vertical="center" shrinkToFit="1"/>
      <protection locked="0"/>
    </xf>
    <xf numFmtId="176" fontId="17" fillId="0" borderId="169" xfId="0" applyNumberFormat="1" applyFont="1" applyBorder="1" applyAlignment="1" applyProtection="1">
      <alignment horizontal="right" vertical="center" shrinkToFit="1"/>
      <protection locked="0"/>
    </xf>
    <xf numFmtId="49" fontId="21" fillId="0" borderId="169" xfId="0" applyNumberFormat="1" applyFont="1" applyBorder="1" applyAlignment="1" applyProtection="1">
      <alignment horizontal="left" vertical="center" shrinkToFit="1"/>
      <protection locked="0"/>
    </xf>
    <xf numFmtId="0" fontId="21" fillId="0" borderId="41" xfId="0" applyFont="1" applyBorder="1" applyAlignment="1" applyProtection="1">
      <alignment horizontal="left" vertical="center" shrinkToFit="1"/>
      <protection locked="0"/>
    </xf>
    <xf numFmtId="0" fontId="21" fillId="0" borderId="190" xfId="0" applyFont="1" applyBorder="1" applyAlignment="1" applyProtection="1">
      <alignment horizontal="left" vertical="center" shrinkToFit="1"/>
      <protection locked="0"/>
    </xf>
    <xf numFmtId="49" fontId="21" fillId="0" borderId="168" xfId="0" applyNumberFormat="1" applyFont="1" applyBorder="1" applyAlignment="1" applyProtection="1">
      <alignment horizontal="center" vertical="center" shrinkToFit="1"/>
      <protection locked="0"/>
    </xf>
    <xf numFmtId="49" fontId="21" fillId="0" borderId="191" xfId="0" applyNumberFormat="1" applyFont="1" applyBorder="1" applyAlignment="1" applyProtection="1">
      <alignment horizontal="center" vertical="center" shrinkToFit="1"/>
      <protection locked="0"/>
    </xf>
    <xf numFmtId="0" fontId="169" fillId="3" borderId="0" xfId="0" applyFont="1" applyFill="1" applyAlignment="1" applyProtection="1">
      <alignment horizontal="left" vertical="center" wrapText="1"/>
      <protection locked="0"/>
    </xf>
    <xf numFmtId="0" fontId="166" fillId="3" borderId="0" xfId="0" applyFont="1" applyFill="1" applyAlignment="1" applyProtection="1">
      <alignment horizontal="distributed" vertical="center"/>
      <protection locked="0"/>
    </xf>
    <xf numFmtId="176" fontId="17" fillId="0" borderId="41" xfId="0" applyNumberFormat="1" applyFont="1" applyBorder="1" applyAlignment="1" applyProtection="1">
      <alignment horizontal="right" shrinkToFit="1"/>
      <protection locked="0"/>
    </xf>
    <xf numFmtId="176" fontId="17" fillId="0" borderId="34" xfId="0" applyNumberFormat="1" applyFont="1" applyBorder="1" applyAlignment="1" applyProtection="1">
      <alignment horizontal="right" shrinkToFit="1"/>
      <protection locked="0"/>
    </xf>
    <xf numFmtId="176" fontId="17" fillId="0" borderId="42" xfId="0" applyNumberFormat="1" applyFont="1" applyBorder="1" applyAlignment="1" applyProtection="1">
      <alignment horizontal="right" shrinkToFit="1"/>
      <protection locked="0"/>
    </xf>
    <xf numFmtId="0" fontId="9" fillId="3" borderId="180" xfId="0" applyFont="1" applyFill="1" applyBorder="1" applyAlignment="1" applyProtection="1">
      <alignment horizontal="distributed" justifyLastLine="1"/>
      <protection hidden="1"/>
    </xf>
    <xf numFmtId="0" fontId="9" fillId="3" borderId="40" xfId="0" applyFont="1" applyFill="1" applyBorder="1" applyAlignment="1" applyProtection="1">
      <alignment horizontal="distributed" justifyLastLine="1"/>
      <protection hidden="1"/>
    </xf>
    <xf numFmtId="0" fontId="9" fillId="3" borderId="187" xfId="0" applyFont="1" applyFill="1" applyBorder="1" applyAlignment="1" applyProtection="1">
      <alignment horizontal="distributed" justifyLastLine="1"/>
      <protection hidden="1"/>
    </xf>
    <xf numFmtId="0" fontId="21" fillId="0" borderId="173" xfId="0" applyFont="1" applyBorder="1" applyAlignment="1" applyProtection="1">
      <alignment horizontal="left" vertical="center" shrinkToFit="1"/>
      <protection locked="0"/>
    </xf>
    <xf numFmtId="0" fontId="21" fillId="0" borderId="191" xfId="0" applyFont="1" applyBorder="1" applyAlignment="1" applyProtection="1">
      <alignment horizontal="left" vertical="center" shrinkToFit="1"/>
      <protection locked="0"/>
    </xf>
    <xf numFmtId="0" fontId="9" fillId="3" borderId="9" xfId="0" applyFont="1" applyFill="1" applyBorder="1" applyAlignment="1" applyProtection="1">
      <alignment horizontal="distributed" vertical="center" indent="2"/>
      <protection hidden="1"/>
    </xf>
    <xf numFmtId="0" fontId="9" fillId="3" borderId="189" xfId="0" applyFont="1" applyFill="1" applyBorder="1" applyAlignment="1" applyProtection="1">
      <alignment horizontal="distributed" vertical="center" indent="2"/>
      <protection hidden="1"/>
    </xf>
    <xf numFmtId="0" fontId="170" fillId="3" borderId="0" xfId="0" applyFont="1" applyFill="1" applyAlignment="1" applyProtection="1">
      <alignment horizontal="distributed" vertical="center" wrapText="1"/>
      <protection locked="0"/>
    </xf>
    <xf numFmtId="0" fontId="21" fillId="0" borderId="0" xfId="0" applyFont="1" applyAlignment="1" applyProtection="1">
      <alignment horizontal="center" vertical="center"/>
      <protection hidden="1"/>
    </xf>
    <xf numFmtId="0" fontId="21" fillId="0" borderId="166" xfId="0" applyFont="1" applyBorder="1" applyAlignment="1" applyProtection="1">
      <alignment horizontal="left" vertical="center" shrinkToFit="1"/>
      <protection locked="0"/>
    </xf>
    <xf numFmtId="0" fontId="21" fillId="0" borderId="36" xfId="0" applyFont="1" applyBorder="1" applyAlignment="1" applyProtection="1">
      <alignment horizontal="left" vertical="center" shrinkToFit="1"/>
      <protection locked="0"/>
    </xf>
    <xf numFmtId="0" fontId="21" fillId="0" borderId="183" xfId="0" applyFont="1" applyBorder="1" applyAlignment="1" applyProtection="1">
      <alignment horizontal="left" vertical="center" shrinkToFit="1"/>
      <protection locked="0"/>
    </xf>
    <xf numFmtId="0" fontId="21" fillId="0" borderId="169" xfId="0" applyFont="1" applyBorder="1" applyAlignment="1" applyProtection="1">
      <alignment horizontal="left" vertical="center" shrinkToFit="1"/>
      <protection locked="0"/>
    </xf>
    <xf numFmtId="0" fontId="165" fillId="3" borderId="0" xfId="0" applyFont="1" applyFill="1" applyAlignment="1" applyProtection="1">
      <alignment horizontal="left" vertical="center"/>
      <protection hidden="1"/>
    </xf>
    <xf numFmtId="0" fontId="163" fillId="3" borderId="0" xfId="0" applyFont="1" applyFill="1" applyAlignment="1" applyProtection="1">
      <alignment horizontal="center" wrapText="1"/>
      <protection hidden="1"/>
    </xf>
    <xf numFmtId="0" fontId="163" fillId="3" borderId="32" xfId="0" applyFont="1" applyFill="1" applyBorder="1" applyAlignment="1" applyProtection="1">
      <alignment horizontal="center" wrapText="1"/>
      <protection hidden="1"/>
    </xf>
  </cellXfs>
  <cellStyles count="6">
    <cellStyle name="ハイパーリンク 2" xfId="5" xr:uid="{00000000-0005-0000-0000-000000000000}"/>
    <cellStyle name="標準" xfId="0" builtinId="0"/>
    <cellStyle name="標準 2" xfId="1" xr:uid="{00000000-0005-0000-0000-000002000000}"/>
    <cellStyle name="標準 3" xfId="2" xr:uid="{00000000-0005-0000-0000-000003000000}"/>
    <cellStyle name="標準_決算報告書 比較表" xfId="3" xr:uid="{00000000-0005-0000-0000-000004000000}"/>
    <cellStyle name="標準_不動産所得" xfId="4" xr:uid="{00000000-0005-0000-0000-000005000000}"/>
  </cellStyles>
  <dxfs count="0"/>
  <tableStyles count="0" defaultTableStyle="TableStyleMedium2" defaultPivotStyle="PivotStyleLight16"/>
  <colors>
    <mruColors>
      <color rgb="FFE0EACD"/>
      <color rgb="FFFF00FF"/>
      <color rgb="FF0000FF"/>
      <color rgb="FFD8E4BC"/>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fmlaLink="$AU$102" lockText="1" noThreeD="1"/>
</file>

<file path=xl/ctrlProps/ctrlProp2.xml><?xml version="1.0" encoding="utf-8"?>
<formControlPr xmlns="http://schemas.microsoft.com/office/spreadsheetml/2009/9/main" objectType="CheckBox" checked="Checked" fmlaLink="$AV$102" lockText="1" noThreeD="1"/>
</file>

<file path=xl/ctrlProps/ctrlProp3.xml><?xml version="1.0" encoding="utf-8"?>
<formControlPr xmlns="http://schemas.microsoft.com/office/spreadsheetml/2009/9/main" objectType="CheckBox" checked="Checked" fmlaLink="$AU$110" lockText="1" noThreeD="1"/>
</file>

<file path=xl/ctrlProps/ctrlProp4.xml><?xml version="1.0" encoding="utf-8"?>
<formControlPr xmlns="http://schemas.microsoft.com/office/spreadsheetml/2009/9/main" objectType="CheckBox" fmlaLink="$AU$103" lockText="1" noThreeD="1"/>
</file>

<file path=xl/ctrlProps/ctrlProp5.xml><?xml version="1.0" encoding="utf-8"?>
<formControlPr xmlns="http://schemas.microsoft.com/office/spreadsheetml/2009/9/main" objectType="CheckBox" fmlaLink="$AU$104" lockText="1" noThreeD="1"/>
</file>

<file path=xl/ctrlProps/ctrlProp6.xml><?xml version="1.0" encoding="utf-8"?>
<formControlPr xmlns="http://schemas.microsoft.com/office/spreadsheetml/2009/9/main" objectType="CheckBox" fmlaLink="$AU$105" lockText="1" noThreeD="1"/>
</file>

<file path=xl/ctrlProps/ctrlProp7.xml><?xml version="1.0" encoding="utf-8"?>
<formControlPr xmlns="http://schemas.microsoft.com/office/spreadsheetml/2009/9/main" objectType="CheckBox" fmlaLink="$AU$106" lockText="1" noThreeD="1"/>
</file>

<file path=xl/ctrlProps/ctrlProp8.xml><?xml version="1.0" encoding="utf-8"?>
<formControlPr xmlns="http://schemas.microsoft.com/office/spreadsheetml/2009/9/main" objectType="CheckBox" checked="Checked" fmlaLink="$AV$103" lockText="1" noThreeD="1"/>
</file>

<file path=xl/ctrlProps/ctrlProp9.xml><?xml version="1.0" encoding="utf-8"?>
<formControlPr xmlns="http://schemas.microsoft.com/office/spreadsheetml/2009/9/main" objectType="CheckBox" checked="Checked" fmlaLink="$AV$104" lockText="1" noThreeD="1"/>
</file>

<file path=xl/ctrlProps/ctrlProp10.xml><?xml version="1.0" encoding="utf-8"?>
<formControlPr xmlns="http://schemas.microsoft.com/office/spreadsheetml/2009/9/main" objectType="CheckBox" checked="Checked" fmlaLink="$AV$105" lockText="1" noThreeD="1"/>
</file>

<file path=xl/ctrlProps/ctrlProp11.xml><?xml version="1.0" encoding="utf-8"?>
<formControlPr xmlns="http://schemas.microsoft.com/office/spreadsheetml/2009/9/main" objectType="CheckBox" checked="Checked" fmlaLink="$AV$106" lockText="1" noThreeD="1"/>
</file>

<file path=xl/ctrlProps/ctrlProp12.xml><?xml version="1.0" encoding="utf-8"?>
<formControlPr xmlns="http://schemas.microsoft.com/office/spreadsheetml/2009/9/main" objectType="CheckBox" fmlaLink="$AU$111" lockText="1"/>
</file>

<file path=xl/ctrlProps/ctrlProp13.xml><?xml version="1.0" encoding="utf-8"?>
<formControlPr xmlns="http://schemas.microsoft.com/office/spreadsheetml/2009/9/main" objectType="CheckBox" fmlaLink="$AU$101" lockText="1" noThreeD="1"/>
</file>

<file path=xl/ctrlProps/ctrlProp14.xml><?xml version="1.0" encoding="utf-8"?>
<formControlPr xmlns="http://schemas.microsoft.com/office/spreadsheetml/2009/9/main" objectType="CheckBox" fmlaLink="$AU$113" lockText="1" noThreeD="1"/>
</file>

<file path=xl/ctrlProps/ctrlProp15.xml><?xml version="1.0" encoding="utf-8"?>
<formControlPr xmlns="http://schemas.microsoft.com/office/spreadsheetml/2009/9/main" objectType="CheckBox" fmlaLink="$AU$112"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29</xdr:col>
      <xdr:colOff>0</xdr:colOff>
      <xdr:row>1</xdr:row>
      <xdr:rowOff>0</xdr:rowOff>
    </xdr:from>
    <xdr:to>
      <xdr:col>29</xdr:col>
      <xdr:colOff>0</xdr:colOff>
      <xdr:row>3</xdr:row>
      <xdr:rowOff>34925</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8524875" y="285750"/>
          <a:ext cx="0" cy="38735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ゴシック" pitchFamily="49" charset="-128"/>
              <a:ea typeface="ＭＳ ゴシック" pitchFamily="49" charset="-128"/>
              <a:cs typeface="+mn-cs"/>
            </a:rPr>
            <a:t>0  0 </a:t>
          </a:r>
          <a:endParaRPr kumimoji="1" lang="ja-JP" altLang="en-US" sz="900" b="0" i="0" u="none" strike="noStrike" kern="0" cap="none" spc="0" normalizeH="0" baseline="0" noProof="0">
            <a:ln>
              <a:noFill/>
            </a:ln>
            <a:solidFill>
              <a:sysClr val="windowText" lastClr="000000"/>
            </a:solidFill>
            <a:effectLst/>
            <a:uLnTx/>
            <a:uFillTx/>
            <a:latin typeface="ＭＳ ゴシック" pitchFamily="49" charset="-128"/>
            <a:ea typeface="ＭＳ ゴシック" pitchFamily="49" charset="-128"/>
            <a:cs typeface="+mn-cs"/>
          </a:endParaRPr>
        </a:p>
      </xdr:txBody>
    </xdr:sp>
    <xdr:clientData/>
  </xdr:twoCellAnchor>
  <mc:AlternateContent xmlns:mc="http://schemas.openxmlformats.org/markup-compatibility/2006">
    <mc:Choice xmlns:a14="http://schemas.microsoft.com/office/drawing/2010/main" Requires="a14">
      <xdr:twoCellAnchor editAs="oneCell">
        <xdr:from>
          <xdr:col>24</xdr:col>
          <xdr:colOff>47625</xdr:colOff>
          <xdr:row>21</xdr:row>
          <xdr:rowOff>9525</xdr:rowOff>
        </xdr:from>
        <xdr:to>
          <xdr:col>25</xdr:col>
          <xdr:colOff>19050</xdr:colOff>
          <xdr:row>21</xdr:row>
          <xdr:rowOff>285750</xdr:rowOff>
        </xdr:to>
        <xdr:sp macro="" textlink="">
          <xdr:nvSpPr>
            <xdr:cNvPr id="87041" name="Check Box 1" hidden="1">
              <a:extLst>
                <a:ext uri="{63B3BB69-23CF-44E3-9099-C40C66FF867C}">
                  <a14:compatExt spid="_x0000_s87041"/>
                </a:ext>
                <a:ext uri="{FF2B5EF4-FFF2-40B4-BE49-F238E27FC236}">
                  <a16:creationId xmlns:a16="http://schemas.microsoft.com/office/drawing/2014/main" id="{00000000-0008-0000-0300-000001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21</xdr:row>
          <xdr:rowOff>9525</xdr:rowOff>
        </xdr:from>
        <xdr:to>
          <xdr:col>28</xdr:col>
          <xdr:colOff>66675</xdr:colOff>
          <xdr:row>21</xdr:row>
          <xdr:rowOff>285750</xdr:rowOff>
        </xdr:to>
        <xdr:sp macro="" textlink="">
          <xdr:nvSpPr>
            <xdr:cNvPr id="87043" name="Check Box 3" hidden="1">
              <a:extLst>
                <a:ext uri="{63B3BB69-23CF-44E3-9099-C40C66FF867C}">
                  <a14:compatExt spid="_x0000_s87043"/>
                </a:ext>
                <a:ext uri="{FF2B5EF4-FFF2-40B4-BE49-F238E27FC236}">
                  <a16:creationId xmlns:a16="http://schemas.microsoft.com/office/drawing/2014/main" id="{00000000-0008-0000-0300-000003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47625</xdr:colOff>
          <xdr:row>66</xdr:row>
          <xdr:rowOff>66675</xdr:rowOff>
        </xdr:from>
        <xdr:to>
          <xdr:col>17</xdr:col>
          <xdr:colOff>333375</xdr:colOff>
          <xdr:row>67</xdr:row>
          <xdr:rowOff>161925</xdr:rowOff>
        </xdr:to>
        <xdr:sp macro="" textlink="">
          <xdr:nvSpPr>
            <xdr:cNvPr id="87044" name="Check Box 4" hidden="1">
              <a:extLst>
                <a:ext uri="{63B3BB69-23CF-44E3-9099-C40C66FF867C}">
                  <a14:compatExt spid="_x0000_s87044"/>
                </a:ext>
                <a:ext uri="{FF2B5EF4-FFF2-40B4-BE49-F238E27FC236}">
                  <a16:creationId xmlns:a16="http://schemas.microsoft.com/office/drawing/2014/main" id="{00000000-0008-0000-0300-000004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47625</xdr:colOff>
          <xdr:row>22</xdr:row>
          <xdr:rowOff>28575</xdr:rowOff>
        </xdr:from>
        <xdr:to>
          <xdr:col>25</xdr:col>
          <xdr:colOff>19050</xdr:colOff>
          <xdr:row>22</xdr:row>
          <xdr:rowOff>304800</xdr:rowOff>
        </xdr:to>
        <xdr:sp macro="" textlink="">
          <xdr:nvSpPr>
            <xdr:cNvPr id="87045" name="Check Box 5" hidden="1">
              <a:extLst>
                <a:ext uri="{63B3BB69-23CF-44E3-9099-C40C66FF867C}">
                  <a14:compatExt spid="_x0000_s87045"/>
                </a:ext>
                <a:ext uri="{FF2B5EF4-FFF2-40B4-BE49-F238E27FC236}">
                  <a16:creationId xmlns:a16="http://schemas.microsoft.com/office/drawing/2014/main" id="{00000000-0008-0000-0300-000005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47625</xdr:colOff>
          <xdr:row>23</xdr:row>
          <xdr:rowOff>28575</xdr:rowOff>
        </xdr:from>
        <xdr:to>
          <xdr:col>25</xdr:col>
          <xdr:colOff>19050</xdr:colOff>
          <xdr:row>23</xdr:row>
          <xdr:rowOff>304800</xdr:rowOff>
        </xdr:to>
        <xdr:sp macro="" textlink="">
          <xdr:nvSpPr>
            <xdr:cNvPr id="87046" name="Check Box 6" hidden="1">
              <a:extLst>
                <a:ext uri="{63B3BB69-23CF-44E3-9099-C40C66FF867C}">
                  <a14:compatExt spid="_x0000_s87046"/>
                </a:ext>
                <a:ext uri="{FF2B5EF4-FFF2-40B4-BE49-F238E27FC236}">
                  <a16:creationId xmlns:a16="http://schemas.microsoft.com/office/drawing/2014/main" id="{00000000-0008-0000-0300-000006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47625</xdr:colOff>
          <xdr:row>24</xdr:row>
          <xdr:rowOff>28575</xdr:rowOff>
        </xdr:from>
        <xdr:to>
          <xdr:col>25</xdr:col>
          <xdr:colOff>19050</xdr:colOff>
          <xdr:row>24</xdr:row>
          <xdr:rowOff>304800</xdr:rowOff>
        </xdr:to>
        <xdr:sp macro="" textlink="">
          <xdr:nvSpPr>
            <xdr:cNvPr id="87047" name="Check Box 7" hidden="1">
              <a:extLst>
                <a:ext uri="{63B3BB69-23CF-44E3-9099-C40C66FF867C}">
                  <a14:compatExt spid="_x0000_s87047"/>
                </a:ext>
                <a:ext uri="{FF2B5EF4-FFF2-40B4-BE49-F238E27FC236}">
                  <a16:creationId xmlns:a16="http://schemas.microsoft.com/office/drawing/2014/main" id="{00000000-0008-0000-0300-000007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47625</xdr:colOff>
          <xdr:row>25</xdr:row>
          <xdr:rowOff>28575</xdr:rowOff>
        </xdr:from>
        <xdr:to>
          <xdr:col>25</xdr:col>
          <xdr:colOff>19050</xdr:colOff>
          <xdr:row>25</xdr:row>
          <xdr:rowOff>304800</xdr:rowOff>
        </xdr:to>
        <xdr:sp macro="" textlink="">
          <xdr:nvSpPr>
            <xdr:cNvPr id="87048" name="Check Box 8" hidden="1">
              <a:extLst>
                <a:ext uri="{63B3BB69-23CF-44E3-9099-C40C66FF867C}">
                  <a14:compatExt spid="_x0000_s87048"/>
                </a:ext>
                <a:ext uri="{FF2B5EF4-FFF2-40B4-BE49-F238E27FC236}">
                  <a16:creationId xmlns:a16="http://schemas.microsoft.com/office/drawing/2014/main" id="{00000000-0008-0000-0300-000008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22</xdr:row>
          <xdr:rowOff>28575</xdr:rowOff>
        </xdr:from>
        <xdr:to>
          <xdr:col>28</xdr:col>
          <xdr:colOff>66675</xdr:colOff>
          <xdr:row>22</xdr:row>
          <xdr:rowOff>304800</xdr:rowOff>
        </xdr:to>
        <xdr:sp macro="" textlink="">
          <xdr:nvSpPr>
            <xdr:cNvPr id="87052" name="Check Box 12" hidden="1">
              <a:extLst>
                <a:ext uri="{63B3BB69-23CF-44E3-9099-C40C66FF867C}">
                  <a14:compatExt spid="_x0000_s87052"/>
                </a:ext>
                <a:ext uri="{FF2B5EF4-FFF2-40B4-BE49-F238E27FC236}">
                  <a16:creationId xmlns:a16="http://schemas.microsoft.com/office/drawing/2014/main" id="{00000000-0008-0000-0300-00000C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23</xdr:row>
          <xdr:rowOff>28575</xdr:rowOff>
        </xdr:from>
        <xdr:to>
          <xdr:col>28</xdr:col>
          <xdr:colOff>66675</xdr:colOff>
          <xdr:row>23</xdr:row>
          <xdr:rowOff>304800</xdr:rowOff>
        </xdr:to>
        <xdr:sp macro="" textlink="">
          <xdr:nvSpPr>
            <xdr:cNvPr id="87053" name="Check Box 13" hidden="1">
              <a:extLst>
                <a:ext uri="{63B3BB69-23CF-44E3-9099-C40C66FF867C}">
                  <a14:compatExt spid="_x0000_s87053"/>
                </a:ext>
                <a:ext uri="{FF2B5EF4-FFF2-40B4-BE49-F238E27FC236}">
                  <a16:creationId xmlns:a16="http://schemas.microsoft.com/office/drawing/2014/main" id="{00000000-0008-0000-0300-00000D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24</xdr:row>
          <xdr:rowOff>28575</xdr:rowOff>
        </xdr:from>
        <xdr:to>
          <xdr:col>28</xdr:col>
          <xdr:colOff>66675</xdr:colOff>
          <xdr:row>24</xdr:row>
          <xdr:rowOff>304800</xdr:rowOff>
        </xdr:to>
        <xdr:sp macro="" textlink="">
          <xdr:nvSpPr>
            <xdr:cNvPr id="87054" name="Check Box 14" hidden="1">
              <a:extLst>
                <a:ext uri="{63B3BB69-23CF-44E3-9099-C40C66FF867C}">
                  <a14:compatExt spid="_x0000_s87054"/>
                </a:ext>
                <a:ext uri="{FF2B5EF4-FFF2-40B4-BE49-F238E27FC236}">
                  <a16:creationId xmlns:a16="http://schemas.microsoft.com/office/drawing/2014/main" id="{00000000-0008-0000-0300-00000E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19050</xdr:colOff>
          <xdr:row>25</xdr:row>
          <xdr:rowOff>28575</xdr:rowOff>
        </xdr:from>
        <xdr:to>
          <xdr:col>28</xdr:col>
          <xdr:colOff>66675</xdr:colOff>
          <xdr:row>25</xdr:row>
          <xdr:rowOff>304800</xdr:rowOff>
        </xdr:to>
        <xdr:sp macro="" textlink="">
          <xdr:nvSpPr>
            <xdr:cNvPr id="87055" name="Check Box 15" hidden="1">
              <a:extLst>
                <a:ext uri="{63B3BB69-23CF-44E3-9099-C40C66FF867C}">
                  <a14:compatExt spid="_x0000_s87055"/>
                </a:ext>
                <a:ext uri="{FF2B5EF4-FFF2-40B4-BE49-F238E27FC236}">
                  <a16:creationId xmlns:a16="http://schemas.microsoft.com/office/drawing/2014/main" id="{00000000-0008-0000-0300-00000F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38100</xdr:colOff>
          <xdr:row>68</xdr:row>
          <xdr:rowOff>19050</xdr:rowOff>
        </xdr:from>
        <xdr:to>
          <xdr:col>17</xdr:col>
          <xdr:colOff>381000</xdr:colOff>
          <xdr:row>70</xdr:row>
          <xdr:rowOff>123825</xdr:rowOff>
        </xdr:to>
        <xdr:sp macro="" textlink="">
          <xdr:nvSpPr>
            <xdr:cNvPr id="87056" name="Check Box 16" hidden="1">
              <a:extLst>
                <a:ext uri="{63B3BB69-23CF-44E3-9099-C40C66FF867C}">
                  <a14:compatExt spid="_x0000_s87056"/>
                </a:ext>
                <a:ext uri="{FF2B5EF4-FFF2-40B4-BE49-F238E27FC236}">
                  <a16:creationId xmlns:a16="http://schemas.microsoft.com/office/drawing/2014/main" id="{00000000-0008-0000-0300-000010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16</xdr:col>
      <xdr:colOff>21167</xdr:colOff>
      <xdr:row>2</xdr:row>
      <xdr:rowOff>158749</xdr:rowOff>
    </xdr:from>
    <xdr:to>
      <xdr:col>17</xdr:col>
      <xdr:colOff>52917</xdr:colOff>
      <xdr:row>4</xdr:row>
      <xdr:rowOff>2249</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5027084" y="624416"/>
          <a:ext cx="127000" cy="288000"/>
        </a:xfrm>
        <a:prstGeom prst="rect">
          <a:avLst/>
        </a:prstGeom>
        <a:solidFill>
          <a:srgbClr val="E0EACD"/>
        </a:solidFill>
        <a:ln w="6350"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600">
              <a:latin typeface="ＭＳ Ｐ明朝" pitchFamily="18" charset="-128"/>
              <a:ea typeface="ＭＳ Ｐ明朝" pitchFamily="18" charset="-128"/>
            </a:rPr>
            <a:t>所管</a:t>
          </a:r>
        </a:p>
      </xdr:txBody>
    </xdr:sp>
    <xdr:clientData/>
  </xdr:twoCellAnchor>
  <xdr:twoCellAnchor>
    <xdr:from>
      <xdr:col>29</xdr:col>
      <xdr:colOff>0</xdr:colOff>
      <xdr:row>1</xdr:row>
      <xdr:rowOff>0</xdr:rowOff>
    </xdr:from>
    <xdr:to>
      <xdr:col>29</xdr:col>
      <xdr:colOff>0</xdr:colOff>
      <xdr:row>3</xdr:row>
      <xdr:rowOff>34925</xdr:rowOff>
    </xdr:to>
    <xdr:sp macro="" textlink="">
      <xdr:nvSpPr>
        <xdr:cNvPr id="22" name="テキスト ボックス 21">
          <a:extLst>
            <a:ext uri="{FF2B5EF4-FFF2-40B4-BE49-F238E27FC236}">
              <a16:creationId xmlns:a16="http://schemas.microsoft.com/office/drawing/2014/main" id="{00000000-0008-0000-0300-000016000000}"/>
            </a:ext>
          </a:extLst>
        </xdr:cNvPr>
        <xdr:cNvSpPr txBox="1"/>
      </xdr:nvSpPr>
      <xdr:spPr>
        <a:xfrm>
          <a:off x="8582025" y="285750"/>
          <a:ext cx="0" cy="38735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ゴシック" pitchFamily="49" charset="-128"/>
              <a:ea typeface="ＭＳ ゴシック" pitchFamily="49" charset="-128"/>
              <a:cs typeface="+mn-cs"/>
            </a:rPr>
            <a:t>0  0 </a:t>
          </a:r>
          <a:endParaRPr kumimoji="1" lang="ja-JP" altLang="en-US" sz="900" b="0" i="0" u="none" strike="noStrike" kern="0" cap="none" spc="0" normalizeH="0" baseline="0" noProof="0">
            <a:ln>
              <a:noFill/>
            </a:ln>
            <a:solidFill>
              <a:sysClr val="windowText" lastClr="000000"/>
            </a:solidFill>
            <a:effectLst/>
            <a:uLnTx/>
            <a:uFillTx/>
            <a:latin typeface="ＭＳ ゴシック" pitchFamily="49" charset="-128"/>
            <a:ea typeface="ＭＳ ゴシック" pitchFamily="49" charset="-128"/>
            <a:cs typeface="+mn-cs"/>
          </a:endParaRPr>
        </a:p>
      </xdr:txBody>
    </xdr:sp>
    <xdr:clientData/>
  </xdr:twoCellAnchor>
  <mc:AlternateContent xmlns:mc="http://schemas.openxmlformats.org/markup-compatibility/2006">
    <mc:Choice xmlns:a14="http://schemas.microsoft.com/office/drawing/2010/main" Requires="a14">
      <xdr:twoCellAnchor editAs="oneCell">
        <xdr:from>
          <xdr:col>15</xdr:col>
          <xdr:colOff>57150</xdr:colOff>
          <xdr:row>1</xdr:row>
          <xdr:rowOff>19050</xdr:rowOff>
        </xdr:from>
        <xdr:to>
          <xdr:col>16</xdr:col>
          <xdr:colOff>76200</xdr:colOff>
          <xdr:row>2</xdr:row>
          <xdr:rowOff>114300</xdr:rowOff>
        </xdr:to>
        <xdr:sp macro="" textlink="">
          <xdr:nvSpPr>
            <xdr:cNvPr id="87059" name="Check Box 19" hidden="1">
              <a:extLst>
                <a:ext uri="{63B3BB69-23CF-44E3-9099-C40C66FF867C}">
                  <a14:compatExt spid="_x0000_s87059"/>
                </a:ext>
                <a:ext uri="{FF2B5EF4-FFF2-40B4-BE49-F238E27FC236}">
                  <a16:creationId xmlns:a16="http://schemas.microsoft.com/office/drawing/2014/main" id="{00000000-0008-0000-0300-000013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53</xdr:row>
          <xdr:rowOff>57150</xdr:rowOff>
        </xdr:from>
        <xdr:to>
          <xdr:col>17</xdr:col>
          <xdr:colOff>381000</xdr:colOff>
          <xdr:row>54</xdr:row>
          <xdr:rowOff>142875</xdr:rowOff>
        </xdr:to>
        <xdr:sp macro="" textlink="">
          <xdr:nvSpPr>
            <xdr:cNvPr id="87061" name="Check Box 21" hidden="1">
              <a:extLst>
                <a:ext uri="{63B3BB69-23CF-44E3-9099-C40C66FF867C}">
                  <a14:compatExt spid="_x0000_s87061"/>
                </a:ext>
                <a:ext uri="{FF2B5EF4-FFF2-40B4-BE49-F238E27FC236}">
                  <a16:creationId xmlns:a16="http://schemas.microsoft.com/office/drawing/2014/main" id="{00000000-0008-0000-0300-000015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85725</xdr:colOff>
          <xdr:row>34</xdr:row>
          <xdr:rowOff>57150</xdr:rowOff>
        </xdr:from>
        <xdr:to>
          <xdr:col>17</xdr:col>
          <xdr:colOff>381000</xdr:colOff>
          <xdr:row>35</xdr:row>
          <xdr:rowOff>133350</xdr:rowOff>
        </xdr:to>
        <xdr:sp macro="" textlink="">
          <xdr:nvSpPr>
            <xdr:cNvPr id="87063" name="Check Box 23" hidden="1">
              <a:extLst>
                <a:ext uri="{63B3BB69-23CF-44E3-9099-C40C66FF867C}">
                  <a14:compatExt spid="_x0000_s87063"/>
                </a:ext>
                <a:ext uri="{FF2B5EF4-FFF2-40B4-BE49-F238E27FC236}">
                  <a16:creationId xmlns:a16="http://schemas.microsoft.com/office/drawing/2014/main" id="{00000000-0008-0000-0300-0000175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352532" name="Line 2">
          <a:extLst>
            <a:ext uri="{FF2B5EF4-FFF2-40B4-BE49-F238E27FC236}">
              <a16:creationId xmlns:a16="http://schemas.microsoft.com/office/drawing/2014/main" id="{00000000-0008-0000-0400-000014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3" name="Line 3">
          <a:extLst>
            <a:ext uri="{FF2B5EF4-FFF2-40B4-BE49-F238E27FC236}">
              <a16:creationId xmlns:a16="http://schemas.microsoft.com/office/drawing/2014/main" id="{00000000-0008-0000-0400-000015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4" name="Line 4">
          <a:extLst>
            <a:ext uri="{FF2B5EF4-FFF2-40B4-BE49-F238E27FC236}">
              <a16:creationId xmlns:a16="http://schemas.microsoft.com/office/drawing/2014/main" id="{00000000-0008-0000-0400-000016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5" name="Line 5">
          <a:extLst>
            <a:ext uri="{FF2B5EF4-FFF2-40B4-BE49-F238E27FC236}">
              <a16:creationId xmlns:a16="http://schemas.microsoft.com/office/drawing/2014/main" id="{00000000-0008-0000-0400-000017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6" name="Line 6">
          <a:extLst>
            <a:ext uri="{FF2B5EF4-FFF2-40B4-BE49-F238E27FC236}">
              <a16:creationId xmlns:a16="http://schemas.microsoft.com/office/drawing/2014/main" id="{00000000-0008-0000-0400-000018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7" name="Line 7">
          <a:extLst>
            <a:ext uri="{FF2B5EF4-FFF2-40B4-BE49-F238E27FC236}">
              <a16:creationId xmlns:a16="http://schemas.microsoft.com/office/drawing/2014/main" id="{00000000-0008-0000-0400-000019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8" name="Line 8">
          <a:extLst>
            <a:ext uri="{FF2B5EF4-FFF2-40B4-BE49-F238E27FC236}">
              <a16:creationId xmlns:a16="http://schemas.microsoft.com/office/drawing/2014/main" id="{00000000-0008-0000-0400-00001A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39" name="Line 9">
          <a:extLst>
            <a:ext uri="{FF2B5EF4-FFF2-40B4-BE49-F238E27FC236}">
              <a16:creationId xmlns:a16="http://schemas.microsoft.com/office/drawing/2014/main" id="{00000000-0008-0000-0400-00001B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40" name="Line 10">
          <a:extLst>
            <a:ext uri="{FF2B5EF4-FFF2-40B4-BE49-F238E27FC236}">
              <a16:creationId xmlns:a16="http://schemas.microsoft.com/office/drawing/2014/main" id="{00000000-0008-0000-0400-00001C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41" name="Line 11">
          <a:extLst>
            <a:ext uri="{FF2B5EF4-FFF2-40B4-BE49-F238E27FC236}">
              <a16:creationId xmlns:a16="http://schemas.microsoft.com/office/drawing/2014/main" id="{00000000-0008-0000-0400-00001D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52542" name="Line 12">
          <a:extLst>
            <a:ext uri="{FF2B5EF4-FFF2-40B4-BE49-F238E27FC236}">
              <a16:creationId xmlns:a16="http://schemas.microsoft.com/office/drawing/2014/main" id="{00000000-0008-0000-0400-00001E6105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51289</xdr:colOff>
      <xdr:row>2</xdr:row>
      <xdr:rowOff>13189</xdr:rowOff>
    </xdr:from>
    <xdr:to>
      <xdr:col>22</xdr:col>
      <xdr:colOff>27215</xdr:colOff>
      <xdr:row>3</xdr:row>
      <xdr:rowOff>27214</xdr:rowOff>
    </xdr:to>
    <xdr:sp macro="" textlink="">
      <xdr:nvSpPr>
        <xdr:cNvPr id="13" name="Text Box 13">
          <a:extLst>
            <a:ext uri="{FF2B5EF4-FFF2-40B4-BE49-F238E27FC236}">
              <a16:creationId xmlns:a16="http://schemas.microsoft.com/office/drawing/2014/main" id="{00000000-0008-0000-0400-00000D000000}"/>
            </a:ext>
          </a:extLst>
        </xdr:cNvPr>
        <xdr:cNvSpPr txBox="1">
          <a:spLocks noChangeArrowheads="1"/>
        </xdr:cNvSpPr>
      </xdr:nvSpPr>
      <xdr:spPr bwMode="auto">
        <a:xfrm>
          <a:off x="746614" y="746614"/>
          <a:ext cx="2261926" cy="309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600" b="0" i="0" u="none" strike="noStrike" baseline="0">
              <a:solidFill>
                <a:srgbClr val="FF00FF"/>
              </a:solidFill>
              <a:latin typeface="ＭＳ 明朝"/>
              <a:ea typeface="ＭＳ 明朝"/>
            </a:rPr>
            <a:t>第３－</a:t>
          </a:r>
          <a:r>
            <a:rPr lang="en-US" altLang="ja-JP" sz="1600" b="0" i="0" u="none" strike="noStrike" baseline="0">
              <a:solidFill>
                <a:srgbClr val="FF00FF"/>
              </a:solidFill>
              <a:latin typeface="ＭＳ 明朝"/>
              <a:ea typeface="ＭＳ 明朝"/>
            </a:rPr>
            <a:t>(</a:t>
          </a:r>
          <a:r>
            <a:rPr lang="ja-JP" altLang="en-US" sz="1600" b="0" i="0" u="none" strike="noStrike" baseline="0">
              <a:solidFill>
                <a:srgbClr val="FF00FF"/>
              </a:solidFill>
              <a:latin typeface="ＭＳ 明朝"/>
              <a:ea typeface="ＭＳ 明朝"/>
            </a:rPr>
            <a:t>１</a:t>
          </a:r>
          <a:r>
            <a:rPr lang="en-US" altLang="ja-JP" sz="1600" b="0" i="0" u="none" strike="noStrike" baseline="0">
              <a:solidFill>
                <a:srgbClr val="FF00FF"/>
              </a:solidFill>
              <a:latin typeface="ＭＳ 明朝"/>
              <a:ea typeface="ＭＳ 明朝"/>
            </a:rPr>
            <a:t>) </a:t>
          </a:r>
          <a:r>
            <a:rPr lang="ja-JP" altLang="en-US" sz="1600" b="0" i="0" u="none" strike="noStrike" baseline="0">
              <a:solidFill>
                <a:srgbClr val="FF00FF"/>
              </a:solidFill>
              <a:latin typeface="ＭＳ 明朝"/>
              <a:ea typeface="ＭＳ 明朝"/>
            </a:rPr>
            <a:t>号様式</a:t>
          </a:r>
          <a:endParaRPr lang="ja-JP" altLang="en-US" sz="1600">
            <a:solidFill>
              <a:srgbClr val="FF00FF"/>
            </a:solidFill>
          </a:endParaRPr>
        </a:p>
      </xdr:txBody>
    </xdr:sp>
    <xdr:clientData/>
  </xdr:twoCellAnchor>
  <xdr:twoCellAnchor>
    <xdr:from>
      <xdr:col>37</xdr:col>
      <xdr:colOff>10336</xdr:colOff>
      <xdr:row>31</xdr:row>
      <xdr:rowOff>93549</xdr:rowOff>
    </xdr:from>
    <xdr:to>
      <xdr:col>80</xdr:col>
      <xdr:colOff>35717</xdr:colOff>
      <xdr:row>38</xdr:row>
      <xdr:rowOff>47625</xdr:rowOff>
    </xdr:to>
    <xdr:sp macro="" textlink="">
      <xdr:nvSpPr>
        <xdr:cNvPr id="14" name="Text Box 14">
          <a:extLst>
            <a:ext uri="{FF2B5EF4-FFF2-40B4-BE49-F238E27FC236}">
              <a16:creationId xmlns:a16="http://schemas.microsoft.com/office/drawing/2014/main" id="{00000000-0008-0000-0400-00000E000000}"/>
            </a:ext>
          </a:extLst>
        </xdr:cNvPr>
        <xdr:cNvSpPr txBox="1">
          <a:spLocks noChangeArrowheads="1"/>
        </xdr:cNvSpPr>
      </xdr:nvSpPr>
      <xdr:spPr bwMode="auto">
        <a:xfrm>
          <a:off x="4153711" y="5022737"/>
          <a:ext cx="3966350" cy="10494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200"/>
            </a:lnSpc>
            <a:defRPr sz="1000"/>
          </a:pPr>
          <a:endParaRPr lang="en-US" altLang="ja-JP" sz="2000" b="0" i="0" u="none" strike="noStrike" baseline="0">
            <a:solidFill>
              <a:srgbClr val="000000"/>
            </a:solidFill>
            <a:latin typeface="ＭＳ ゴシック" pitchFamily="49" charset="-128"/>
            <a:ea typeface="ＭＳ ゴシック" pitchFamily="49" charset="-128"/>
          </a:endParaRPr>
        </a:p>
        <a:p>
          <a:pPr algn="l" rtl="0">
            <a:lnSpc>
              <a:spcPts val="1200"/>
            </a:lnSpc>
            <a:defRPr sz="1000"/>
          </a:pPr>
          <a:r>
            <a:rPr lang="ja-JP" altLang="en-US" sz="2000" b="0" i="0" u="none" strike="noStrike" baseline="0">
              <a:solidFill>
                <a:srgbClr val="000000"/>
              </a:solidFill>
              <a:latin typeface="ＭＳ ゴシック" pitchFamily="49" charset="-128"/>
              <a:ea typeface="ＭＳ ゴシック" pitchFamily="49" charset="-128"/>
            </a:rPr>
            <a:t>課税期間分の消費税及び地方</a:t>
          </a:r>
          <a:endParaRPr lang="en-US" altLang="ja-JP" sz="2000" b="0" i="0" u="none" strike="noStrike" baseline="0">
            <a:solidFill>
              <a:srgbClr val="000000"/>
            </a:solidFill>
            <a:latin typeface="ＭＳ ゴシック" pitchFamily="49" charset="-128"/>
            <a:ea typeface="ＭＳ ゴシック" pitchFamily="49" charset="-128"/>
          </a:endParaRPr>
        </a:p>
        <a:p>
          <a:pPr algn="l" rtl="0">
            <a:lnSpc>
              <a:spcPts val="1200"/>
            </a:lnSpc>
            <a:defRPr sz="1000"/>
          </a:pPr>
          <a:endParaRPr lang="en-US" altLang="ja-JP" sz="2000" b="0" i="0" u="none" strike="noStrike" baseline="0">
            <a:solidFill>
              <a:srgbClr val="000000"/>
            </a:solidFill>
            <a:latin typeface="ＭＳ ゴシック" pitchFamily="49" charset="-128"/>
            <a:ea typeface="ＭＳ ゴシック" pitchFamily="49" charset="-128"/>
          </a:endParaRPr>
        </a:p>
        <a:p>
          <a:pPr algn="l" rtl="0">
            <a:lnSpc>
              <a:spcPts val="1200"/>
            </a:lnSpc>
            <a:defRPr sz="1000"/>
          </a:pPr>
          <a:endParaRPr lang="ja-JP" altLang="en-US" sz="2000" b="0" i="0" u="none" strike="noStrike" baseline="0">
            <a:solidFill>
              <a:srgbClr val="000000"/>
            </a:solidFill>
            <a:latin typeface="ＭＳ ゴシック" pitchFamily="49" charset="-128"/>
            <a:ea typeface="ＭＳ ゴシック" pitchFamily="49" charset="-128"/>
          </a:endParaRPr>
        </a:p>
        <a:p>
          <a:pPr algn="l" rtl="0">
            <a:lnSpc>
              <a:spcPts val="1100"/>
            </a:lnSpc>
            <a:defRPr sz="1000"/>
          </a:pPr>
          <a:r>
            <a:rPr lang="ja-JP" altLang="en-US" sz="2000" b="0" i="0" u="none" strike="noStrike" baseline="0">
              <a:solidFill>
                <a:srgbClr val="000000"/>
              </a:solidFill>
              <a:latin typeface="ＭＳ ゴシック" pitchFamily="49" charset="-128"/>
              <a:ea typeface="ＭＳ ゴシック" pitchFamily="49" charset="-128"/>
            </a:rPr>
            <a:t>消費税の（　      ）申告書</a:t>
          </a:r>
          <a:endParaRPr lang="ja-JP" altLang="en-US" sz="2000">
            <a:latin typeface="ＭＳ ゴシック" pitchFamily="49" charset="-128"/>
            <a:ea typeface="ＭＳ ゴシック" pitchFamily="49" charset="-128"/>
          </a:endParaRPr>
        </a:p>
      </xdr:txBody>
    </xdr:sp>
    <xdr:clientData/>
  </xdr:twoCellAnchor>
  <xdr:twoCellAnchor>
    <xdr:from>
      <xdr:col>81</xdr:col>
      <xdr:colOff>49741</xdr:colOff>
      <xdr:row>34</xdr:row>
      <xdr:rowOff>81490</xdr:rowOff>
    </xdr:from>
    <xdr:to>
      <xdr:col>89</xdr:col>
      <xdr:colOff>126999</xdr:colOff>
      <xdr:row>34</xdr:row>
      <xdr:rowOff>328083</xdr:rowOff>
    </xdr:to>
    <xdr:sp macro="" textlink="">
      <xdr:nvSpPr>
        <xdr:cNvPr id="15" name="Text Box 16">
          <a:extLst>
            <a:ext uri="{FF2B5EF4-FFF2-40B4-BE49-F238E27FC236}">
              <a16:creationId xmlns:a16="http://schemas.microsoft.com/office/drawing/2014/main" id="{00000000-0008-0000-0400-00000F000000}"/>
            </a:ext>
          </a:extLst>
        </xdr:cNvPr>
        <xdr:cNvSpPr txBox="1">
          <a:spLocks noChangeArrowheads="1"/>
        </xdr:cNvSpPr>
      </xdr:nvSpPr>
      <xdr:spPr bwMode="auto">
        <a:xfrm>
          <a:off x="8422216" y="5348815"/>
          <a:ext cx="886883" cy="2465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lnSpc>
              <a:spcPts val="600"/>
            </a:lnSpc>
            <a:defRPr sz="1000"/>
          </a:pPr>
          <a:endParaRPr lang="en-US" altLang="ja-JP" sz="1000" b="0" i="0" u="none" strike="noStrike" baseline="0">
            <a:solidFill>
              <a:srgbClr val="000000"/>
            </a:solidFill>
            <a:latin typeface="ＭＳ 明朝"/>
            <a:ea typeface="ＭＳ 明朝"/>
          </a:endParaRPr>
        </a:p>
        <a:p>
          <a:pPr algn="l" rtl="0">
            <a:lnSpc>
              <a:spcPts val="600"/>
            </a:lnSpc>
            <a:defRPr sz="1000"/>
          </a:pPr>
          <a:r>
            <a:rPr lang="ja-JP" altLang="en-US" sz="1200" b="0" i="0" u="none" strike="noStrike" baseline="0">
              <a:solidFill>
                <a:srgbClr val="000000"/>
              </a:solidFill>
              <a:latin typeface="ＭＳ 明朝"/>
              <a:ea typeface="ＭＳ 明朝"/>
            </a:rPr>
            <a:t>の場合の</a:t>
          </a:r>
        </a:p>
        <a:p>
          <a:pPr algn="l" rtl="0">
            <a:lnSpc>
              <a:spcPts val="800"/>
            </a:lnSpc>
            <a:defRPr sz="1000"/>
          </a:pPr>
          <a:endParaRPr lang="ja-JP" altLang="en-US"/>
        </a:p>
      </xdr:txBody>
    </xdr:sp>
    <xdr:clientData/>
  </xdr:twoCellAnchor>
  <xdr:twoCellAnchor>
    <xdr:from>
      <xdr:col>120</xdr:col>
      <xdr:colOff>59532</xdr:colOff>
      <xdr:row>31</xdr:row>
      <xdr:rowOff>89495</xdr:rowOff>
    </xdr:from>
    <xdr:to>
      <xdr:col>124</xdr:col>
      <xdr:colOff>95250</xdr:colOff>
      <xdr:row>81</xdr:row>
      <xdr:rowOff>311213</xdr:rowOff>
    </xdr:to>
    <xdr:sp macro="" textlink="">
      <xdr:nvSpPr>
        <xdr:cNvPr id="16" name="Text Box 18">
          <a:extLst>
            <a:ext uri="{FF2B5EF4-FFF2-40B4-BE49-F238E27FC236}">
              <a16:creationId xmlns:a16="http://schemas.microsoft.com/office/drawing/2014/main" id="{00000000-0008-0000-0400-000010000000}"/>
            </a:ext>
          </a:extLst>
        </xdr:cNvPr>
        <xdr:cNvSpPr txBox="1">
          <a:spLocks noChangeArrowheads="1"/>
        </xdr:cNvSpPr>
      </xdr:nvSpPr>
      <xdr:spPr bwMode="auto">
        <a:xfrm>
          <a:off x="12489657" y="5018683"/>
          <a:ext cx="547687" cy="7270218"/>
        </a:xfrm>
        <a:prstGeom prst="rect">
          <a:avLst/>
        </a:prstGeom>
        <a:noFill/>
        <a:ln>
          <a:noFill/>
        </a:ln>
      </xdr:spPr>
      <xdr:txBody>
        <a:bodyPr vertOverflow="clip" vert="wordArtVertRtl" wrap="square" lIns="0" tIns="0" rIns="27432" bIns="0" anchor="ctr"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600" b="0" i="0" u="none" strike="noStrike" baseline="0">
              <a:solidFill>
                <a:srgbClr val="FF00FF"/>
              </a:solidFill>
              <a:latin typeface="HG丸ｺﾞｼｯｸM-PRO" pitchFamily="50" charset="-128"/>
              <a:ea typeface="HG丸ｺﾞｼｯｸM-PRO" pitchFamily="50" charset="-128"/>
            </a:rPr>
            <a:t>令和五年十月一日</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以後終了課税期問分（一般用</a:t>
          </a:r>
          <a:r>
            <a:rPr kumimoji="0" lang="en-US" altLang="ja-JP"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a:t>
          </a:r>
          <a:endParaRPr lang="ja-JP" altLang="en-US" sz="1600">
            <a:solidFill>
              <a:srgbClr val="FF00FF"/>
            </a:solidFill>
            <a:latin typeface="HG丸ｺﾞｼｯｸM-PRO" pitchFamily="50" charset="-128"/>
            <a:ea typeface="HG丸ｺﾞｼｯｸM-PRO" pitchFamily="50" charset="-128"/>
          </a:endParaRPr>
        </a:p>
      </xdr:txBody>
    </xdr:sp>
    <xdr:clientData/>
  </xdr:twoCellAnchor>
  <xdr:twoCellAnchor>
    <xdr:from>
      <xdr:col>79</xdr:col>
      <xdr:colOff>28575</xdr:colOff>
      <xdr:row>140</xdr:row>
      <xdr:rowOff>28575</xdr:rowOff>
    </xdr:from>
    <xdr:to>
      <xdr:col>79</xdr:col>
      <xdr:colOff>28575</xdr:colOff>
      <xdr:row>142</xdr:row>
      <xdr:rowOff>123825</xdr:rowOff>
    </xdr:to>
    <xdr:pic>
      <xdr:nvPicPr>
        <xdr:cNvPr id="352547" name="Picture 26" descr="C:\Documents and Settings\Yoriyuki\Local Settings\Temp\選んで読取\1.00.000\YWORKB5.PN">
          <a:extLst>
            <a:ext uri="{FF2B5EF4-FFF2-40B4-BE49-F238E27FC236}">
              <a16:creationId xmlns:a16="http://schemas.microsoft.com/office/drawing/2014/main" id="{00000000-0008-0000-0400-0000236105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77225" y="19240500"/>
          <a:ext cx="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81</xdr:col>
      <xdr:colOff>21166</xdr:colOff>
      <xdr:row>31</xdr:row>
      <xdr:rowOff>3440</xdr:rowOff>
    </xdr:from>
    <xdr:to>
      <xdr:col>89</xdr:col>
      <xdr:colOff>107157</xdr:colOff>
      <xdr:row>32</xdr:row>
      <xdr:rowOff>67470</xdr:rowOff>
    </xdr:to>
    <xdr:sp macro="" textlink="">
      <xdr:nvSpPr>
        <xdr:cNvPr id="18" name="Text Box 16">
          <a:extLst>
            <a:ext uri="{FF2B5EF4-FFF2-40B4-BE49-F238E27FC236}">
              <a16:creationId xmlns:a16="http://schemas.microsoft.com/office/drawing/2014/main" id="{00000000-0008-0000-0400-000012000000}"/>
            </a:ext>
          </a:extLst>
        </xdr:cNvPr>
        <xdr:cNvSpPr txBox="1">
          <a:spLocks noChangeArrowheads="1"/>
        </xdr:cNvSpPr>
      </xdr:nvSpPr>
      <xdr:spPr bwMode="auto">
        <a:xfrm>
          <a:off x="8165041" y="4932628"/>
          <a:ext cx="907522" cy="3259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ctr"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ＭＳ 明朝"/>
              <a:ea typeface="ＭＳ 明朝"/>
            </a:rPr>
            <a:t>中間申告</a:t>
          </a:r>
          <a:endParaRPr kumimoji="0" lang="ja-JP" altLang="en-US" sz="1200" b="0" i="0" u="none" strike="noStrike" kern="0" cap="none" spc="0" normalizeH="0" baseline="0" noProof="0">
            <a:ln>
              <a:noFill/>
            </a:ln>
            <a:solidFill>
              <a:sysClr val="windowText" lastClr="000000"/>
            </a:solidFill>
            <a:effectLst/>
            <a:uLnTx/>
            <a:uFillTx/>
          </a:endParaRPr>
        </a:p>
      </xdr:txBody>
    </xdr:sp>
    <xdr:clientData/>
  </xdr:twoCellAnchor>
  <xdr:twoCellAnchor>
    <xdr:from>
      <xdr:col>81</xdr:col>
      <xdr:colOff>16934</xdr:colOff>
      <xdr:row>35</xdr:row>
      <xdr:rowOff>20903</xdr:rowOff>
    </xdr:from>
    <xdr:to>
      <xdr:col>89</xdr:col>
      <xdr:colOff>201084</xdr:colOff>
      <xdr:row>36</xdr:row>
      <xdr:rowOff>138907</xdr:rowOff>
    </xdr:to>
    <xdr:sp macro="" textlink="">
      <xdr:nvSpPr>
        <xdr:cNvPr id="19" name="Text Box 16">
          <a:extLst>
            <a:ext uri="{FF2B5EF4-FFF2-40B4-BE49-F238E27FC236}">
              <a16:creationId xmlns:a16="http://schemas.microsoft.com/office/drawing/2014/main" id="{00000000-0008-0000-0400-000013000000}"/>
            </a:ext>
          </a:extLst>
        </xdr:cNvPr>
        <xdr:cNvSpPr txBox="1">
          <a:spLocks noChangeArrowheads="1"/>
        </xdr:cNvSpPr>
      </xdr:nvSpPr>
      <xdr:spPr bwMode="auto">
        <a:xfrm>
          <a:off x="8160809" y="5545403"/>
          <a:ext cx="1005681" cy="3323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ctr"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ＭＳ 明朝"/>
              <a:ea typeface="ＭＳ 明朝"/>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editAs="absolute">
    <xdr:from>
      <xdr:col>0</xdr:col>
      <xdr:colOff>47622</xdr:colOff>
      <xdr:row>1</xdr:row>
      <xdr:rowOff>20409</xdr:rowOff>
    </xdr:from>
    <xdr:to>
      <xdr:col>0</xdr:col>
      <xdr:colOff>378822</xdr:colOff>
      <xdr:row>2</xdr:row>
      <xdr:rowOff>38644</xdr:rowOff>
    </xdr:to>
    <xdr:sp macro="" textlink="">
      <xdr:nvSpPr>
        <xdr:cNvPr id="20" name="テキスト ボックス 19">
          <a:extLst>
            <a:ext uri="{FF2B5EF4-FFF2-40B4-BE49-F238E27FC236}">
              <a16:creationId xmlns:a16="http://schemas.microsoft.com/office/drawing/2014/main" id="{00000000-0008-0000-0400-000014000000}"/>
            </a:ext>
          </a:extLst>
        </xdr:cNvPr>
        <xdr:cNvSpPr txBox="1"/>
      </xdr:nvSpPr>
      <xdr:spPr>
        <a:xfrm>
          <a:off x="47622" y="439509"/>
          <a:ext cx="331200" cy="332560"/>
        </a:xfrm>
        <a:prstGeom prst="rect">
          <a:avLst/>
        </a:prstGeom>
        <a:solidFill>
          <a:schemeClr val="tx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twoCellAnchor editAs="absolute">
    <xdr:from>
      <xdr:col>119</xdr:col>
      <xdr:colOff>47625</xdr:colOff>
      <xdr:row>1</xdr:row>
      <xdr:rowOff>114300</xdr:rowOff>
    </xdr:from>
    <xdr:to>
      <xdr:col>122</xdr:col>
      <xdr:colOff>76200</xdr:colOff>
      <xdr:row>2</xdr:row>
      <xdr:rowOff>133350</xdr:rowOff>
    </xdr:to>
    <xdr:sp macro="" textlink="">
      <xdr:nvSpPr>
        <xdr:cNvPr id="352551" name="テキスト ボックス 27">
          <a:extLst>
            <a:ext uri="{FF2B5EF4-FFF2-40B4-BE49-F238E27FC236}">
              <a16:creationId xmlns:a16="http://schemas.microsoft.com/office/drawing/2014/main" id="{00000000-0008-0000-0400-000027610500}"/>
            </a:ext>
          </a:extLst>
        </xdr:cNvPr>
        <xdr:cNvSpPr txBox="1">
          <a:spLocks noChangeArrowheads="1"/>
        </xdr:cNvSpPr>
      </xdr:nvSpPr>
      <xdr:spPr bwMode="auto">
        <a:xfrm>
          <a:off x="12439650" y="533400"/>
          <a:ext cx="333375"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0</xdr:col>
      <xdr:colOff>47625</xdr:colOff>
      <xdr:row>137</xdr:row>
      <xdr:rowOff>180975</xdr:rowOff>
    </xdr:from>
    <xdr:to>
      <xdr:col>0</xdr:col>
      <xdr:colOff>381000</xdr:colOff>
      <xdr:row>138</xdr:row>
      <xdr:rowOff>190500</xdr:rowOff>
    </xdr:to>
    <xdr:sp macro="" textlink="">
      <xdr:nvSpPr>
        <xdr:cNvPr id="352552" name="テキスト ボックス 31">
          <a:extLst>
            <a:ext uri="{FF2B5EF4-FFF2-40B4-BE49-F238E27FC236}">
              <a16:creationId xmlns:a16="http://schemas.microsoft.com/office/drawing/2014/main" id="{00000000-0008-0000-0400-000028610500}"/>
            </a:ext>
          </a:extLst>
        </xdr:cNvPr>
        <xdr:cNvSpPr txBox="1">
          <a:spLocks noChangeArrowheads="1"/>
        </xdr:cNvSpPr>
      </xdr:nvSpPr>
      <xdr:spPr bwMode="auto">
        <a:xfrm>
          <a:off x="47625" y="18602325"/>
          <a:ext cx="333375"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0</xdr:colOff>
      <xdr:row>8</xdr:row>
      <xdr:rowOff>12513</xdr:rowOff>
    </xdr:from>
    <xdr:to>
      <xdr:col>0</xdr:col>
      <xdr:colOff>559594</xdr:colOff>
      <xdr:row>106</xdr:row>
      <xdr:rowOff>30840</xdr:rowOff>
    </xdr:to>
    <xdr:sp macro="" textlink="">
      <xdr:nvSpPr>
        <xdr:cNvPr id="25" name="Text Box 18">
          <a:extLst>
            <a:ext uri="{FF2B5EF4-FFF2-40B4-BE49-F238E27FC236}">
              <a16:creationId xmlns:a16="http://schemas.microsoft.com/office/drawing/2014/main" id="{00000000-0008-0000-0400-000019000000}"/>
            </a:ext>
          </a:extLst>
        </xdr:cNvPr>
        <xdr:cNvSpPr txBox="1">
          <a:spLocks noChangeArrowheads="1"/>
        </xdr:cNvSpPr>
      </xdr:nvSpPr>
      <xdr:spPr bwMode="auto">
        <a:xfrm>
          <a:off x="0" y="1697705"/>
          <a:ext cx="559594" cy="13463231"/>
        </a:xfrm>
        <a:prstGeom prst="rect">
          <a:avLst/>
        </a:prstGeom>
        <a:noFill/>
        <a:ln>
          <a:noFill/>
        </a:ln>
      </xdr:spPr>
      <xdr:txBody>
        <a:bodyPr vertOverflow="clip" vert="wordArtVertRtl" wrap="square" lIns="0" tIns="0" rIns="27432" bIns="0" anchor="ctr" upright="1"/>
        <a:lstStyle/>
        <a:p>
          <a:pPr marL="0" marR="0" lvl="0" indent="0" algn="l" defTabSz="914400" rtl="0" eaLnBrk="1" fontAlgn="auto" latinLnBrk="0" hangingPunct="1">
            <a:lnSpc>
              <a:spcPts val="1700"/>
            </a:lnSpc>
            <a:spcBef>
              <a:spcPts val="0"/>
            </a:spcBef>
            <a:spcAft>
              <a:spcPts val="0"/>
            </a:spcAft>
            <a:buClrTx/>
            <a:buSzTx/>
            <a:buFontTx/>
            <a:buNone/>
            <a:tabLst/>
            <a:defRPr sz="1000"/>
          </a:pPr>
          <a:r>
            <a:rPr kumimoji="0" lang="en-US" altLang="ja-JP"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OCR</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入力用 </a:t>
          </a:r>
          <a:r>
            <a:rPr kumimoji="0" lang="en-US" altLang="ja-JP"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この用紙は機械で読み取ります。折ったり汚したりしないでください。</a:t>
          </a:r>
          <a:r>
            <a:rPr kumimoji="0" lang="en-US" altLang="ja-JP"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a:t>
          </a:r>
          <a:endPar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endParaRPr>
        </a:p>
      </xdr:txBody>
    </xdr:sp>
    <xdr:clientData/>
  </xdr:twoCellAnchor>
  <xdr:twoCellAnchor editAs="oneCell">
    <xdr:from>
      <xdr:col>92</xdr:col>
      <xdr:colOff>54769</xdr:colOff>
      <xdr:row>7</xdr:row>
      <xdr:rowOff>9526</xdr:rowOff>
    </xdr:from>
    <xdr:to>
      <xdr:col>95</xdr:col>
      <xdr:colOff>41513</xdr:colOff>
      <xdr:row>9</xdr:row>
      <xdr:rowOff>24244</xdr:rowOff>
    </xdr:to>
    <xdr:sp macro="" textlink="">
      <xdr:nvSpPr>
        <xdr:cNvPr id="352554" name="正方形/長方形 1">
          <a:extLst>
            <a:ext uri="{FF2B5EF4-FFF2-40B4-BE49-F238E27FC236}">
              <a16:creationId xmlns:a16="http://schemas.microsoft.com/office/drawing/2014/main" id="{00000000-0008-0000-0400-00002A610500}"/>
            </a:ext>
          </a:extLst>
        </xdr:cNvPr>
        <xdr:cNvSpPr>
          <a:spLocks noChangeArrowheads="1"/>
        </xdr:cNvSpPr>
      </xdr:nvSpPr>
      <xdr:spPr bwMode="auto">
        <a:xfrm>
          <a:off x="9532144" y="1640682"/>
          <a:ext cx="284400" cy="360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95</xdr:col>
      <xdr:colOff>95251</xdr:colOff>
      <xdr:row>7</xdr:row>
      <xdr:rowOff>9526</xdr:rowOff>
    </xdr:from>
    <xdr:to>
      <xdr:col>98</xdr:col>
      <xdr:colOff>46276</xdr:colOff>
      <xdr:row>9</xdr:row>
      <xdr:rowOff>24244</xdr:rowOff>
    </xdr:to>
    <xdr:sp macro="" textlink="">
      <xdr:nvSpPr>
        <xdr:cNvPr id="352555" name="正方形/長方形 36">
          <a:extLst>
            <a:ext uri="{FF2B5EF4-FFF2-40B4-BE49-F238E27FC236}">
              <a16:creationId xmlns:a16="http://schemas.microsoft.com/office/drawing/2014/main" id="{00000000-0008-0000-0400-00002B610500}"/>
            </a:ext>
          </a:extLst>
        </xdr:cNvPr>
        <xdr:cNvSpPr>
          <a:spLocks noChangeArrowheads="1"/>
        </xdr:cNvSpPr>
      </xdr:nvSpPr>
      <xdr:spPr bwMode="auto">
        <a:xfrm>
          <a:off x="9870282" y="1640682"/>
          <a:ext cx="284400" cy="360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26193</xdr:colOff>
      <xdr:row>7</xdr:row>
      <xdr:rowOff>9526</xdr:rowOff>
    </xdr:from>
    <xdr:to>
      <xdr:col>102</xdr:col>
      <xdr:colOff>36749</xdr:colOff>
      <xdr:row>9</xdr:row>
      <xdr:rowOff>24244</xdr:rowOff>
    </xdr:to>
    <xdr:sp macro="" textlink="">
      <xdr:nvSpPr>
        <xdr:cNvPr id="352556" name="正方形/長方形 39">
          <a:extLst>
            <a:ext uri="{FF2B5EF4-FFF2-40B4-BE49-F238E27FC236}">
              <a16:creationId xmlns:a16="http://schemas.microsoft.com/office/drawing/2014/main" id="{00000000-0008-0000-0400-00002C610500}"/>
            </a:ext>
          </a:extLst>
        </xdr:cNvPr>
        <xdr:cNvSpPr>
          <a:spLocks noChangeArrowheads="1"/>
        </xdr:cNvSpPr>
      </xdr:nvSpPr>
      <xdr:spPr bwMode="auto">
        <a:xfrm>
          <a:off x="10206037" y="1640682"/>
          <a:ext cx="284400" cy="360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103</xdr:col>
      <xdr:colOff>45549</xdr:colOff>
      <xdr:row>7</xdr:row>
      <xdr:rowOff>9525</xdr:rowOff>
    </xdr:from>
    <xdr:to>
      <xdr:col>105</xdr:col>
      <xdr:colOff>44199</xdr:colOff>
      <xdr:row>9</xdr:row>
      <xdr:rowOff>24243</xdr:rowOff>
    </xdr:to>
    <xdr:sp macro="" textlink="">
      <xdr:nvSpPr>
        <xdr:cNvPr id="352557" name="正方形/長方形 42">
          <a:extLst>
            <a:ext uri="{FF2B5EF4-FFF2-40B4-BE49-F238E27FC236}">
              <a16:creationId xmlns:a16="http://schemas.microsoft.com/office/drawing/2014/main" id="{00000000-0008-0000-0400-00002D610500}"/>
            </a:ext>
          </a:extLst>
        </xdr:cNvPr>
        <xdr:cNvSpPr>
          <a:spLocks noChangeArrowheads="1"/>
        </xdr:cNvSpPr>
      </xdr:nvSpPr>
      <xdr:spPr bwMode="auto">
        <a:xfrm>
          <a:off x="10620741" y="1645871"/>
          <a:ext cx="279516"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107462</xdr:colOff>
      <xdr:row>7</xdr:row>
      <xdr:rowOff>9526</xdr:rowOff>
    </xdr:from>
    <xdr:to>
      <xdr:col>108</xdr:col>
      <xdr:colOff>118018</xdr:colOff>
      <xdr:row>9</xdr:row>
      <xdr:rowOff>24244</xdr:rowOff>
    </xdr:to>
    <xdr:sp macro="" textlink="">
      <xdr:nvSpPr>
        <xdr:cNvPr id="352558" name="正方形/長方形 44">
          <a:extLst>
            <a:ext uri="{FF2B5EF4-FFF2-40B4-BE49-F238E27FC236}">
              <a16:creationId xmlns:a16="http://schemas.microsoft.com/office/drawing/2014/main" id="{00000000-0008-0000-0400-00002E610500}"/>
            </a:ext>
          </a:extLst>
        </xdr:cNvPr>
        <xdr:cNvSpPr>
          <a:spLocks noChangeArrowheads="1"/>
        </xdr:cNvSpPr>
      </xdr:nvSpPr>
      <xdr:spPr bwMode="auto">
        <a:xfrm>
          <a:off x="10963520" y="1645872"/>
          <a:ext cx="279210"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109</xdr:col>
      <xdr:colOff>50923</xdr:colOff>
      <xdr:row>7</xdr:row>
      <xdr:rowOff>9526</xdr:rowOff>
    </xdr:from>
    <xdr:to>
      <xdr:col>112</xdr:col>
      <xdr:colOff>73385</xdr:colOff>
      <xdr:row>9</xdr:row>
      <xdr:rowOff>24244</xdr:rowOff>
    </xdr:to>
    <xdr:sp macro="" textlink="">
      <xdr:nvSpPr>
        <xdr:cNvPr id="352559" name="正方形/長方形 46">
          <a:extLst>
            <a:ext uri="{FF2B5EF4-FFF2-40B4-BE49-F238E27FC236}">
              <a16:creationId xmlns:a16="http://schemas.microsoft.com/office/drawing/2014/main" id="{00000000-0008-0000-0400-00002F610500}"/>
            </a:ext>
          </a:extLst>
        </xdr:cNvPr>
        <xdr:cNvSpPr>
          <a:spLocks noChangeArrowheads="1"/>
        </xdr:cNvSpPr>
      </xdr:nvSpPr>
      <xdr:spPr bwMode="auto">
        <a:xfrm>
          <a:off x="11309961" y="1645872"/>
          <a:ext cx="291116"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112</xdr:col>
      <xdr:colOff>117599</xdr:colOff>
      <xdr:row>7</xdr:row>
      <xdr:rowOff>9526</xdr:rowOff>
    </xdr:from>
    <xdr:to>
      <xdr:col>115</xdr:col>
      <xdr:colOff>56718</xdr:colOff>
      <xdr:row>9</xdr:row>
      <xdr:rowOff>24244</xdr:rowOff>
    </xdr:to>
    <xdr:sp macro="" textlink="">
      <xdr:nvSpPr>
        <xdr:cNvPr id="352560" name="正方形/長方形 48">
          <a:extLst>
            <a:ext uri="{FF2B5EF4-FFF2-40B4-BE49-F238E27FC236}">
              <a16:creationId xmlns:a16="http://schemas.microsoft.com/office/drawing/2014/main" id="{00000000-0008-0000-0400-000030610500}"/>
            </a:ext>
          </a:extLst>
        </xdr:cNvPr>
        <xdr:cNvSpPr>
          <a:spLocks noChangeArrowheads="1"/>
        </xdr:cNvSpPr>
      </xdr:nvSpPr>
      <xdr:spPr bwMode="auto">
        <a:xfrm>
          <a:off x="11645291" y="1645872"/>
          <a:ext cx="281042"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116</xdr:col>
      <xdr:colOff>31567</xdr:colOff>
      <xdr:row>7</xdr:row>
      <xdr:rowOff>9526</xdr:rowOff>
    </xdr:from>
    <xdr:to>
      <xdr:col>118</xdr:col>
      <xdr:colOff>77842</xdr:colOff>
      <xdr:row>9</xdr:row>
      <xdr:rowOff>24244</xdr:rowOff>
    </xdr:to>
    <xdr:sp macro="" textlink="">
      <xdr:nvSpPr>
        <xdr:cNvPr id="352561" name="正方形/長方形 51">
          <a:extLst>
            <a:ext uri="{FF2B5EF4-FFF2-40B4-BE49-F238E27FC236}">
              <a16:creationId xmlns:a16="http://schemas.microsoft.com/office/drawing/2014/main" id="{00000000-0008-0000-0400-000031610500}"/>
            </a:ext>
          </a:extLst>
        </xdr:cNvPr>
        <xdr:cNvSpPr>
          <a:spLocks noChangeArrowheads="1"/>
        </xdr:cNvSpPr>
      </xdr:nvSpPr>
      <xdr:spPr bwMode="auto">
        <a:xfrm>
          <a:off x="11986663" y="1645872"/>
          <a:ext cx="290506" cy="356641"/>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65</xdr:col>
      <xdr:colOff>9525</xdr:colOff>
      <xdr:row>44</xdr:row>
      <xdr:rowOff>276225</xdr:rowOff>
    </xdr:from>
    <xdr:to>
      <xdr:col>65</xdr:col>
      <xdr:colOff>38100</xdr:colOff>
      <xdr:row>44</xdr:row>
      <xdr:rowOff>342900</xdr:rowOff>
    </xdr:to>
    <xdr:sp macro="" textlink="">
      <xdr:nvSpPr>
        <xdr:cNvPr id="352562" name="正方形/長方形 1">
          <a:extLst>
            <a:ext uri="{FF2B5EF4-FFF2-40B4-BE49-F238E27FC236}">
              <a16:creationId xmlns:a16="http://schemas.microsoft.com/office/drawing/2014/main" id="{00000000-0008-0000-0400-000032610500}"/>
            </a:ext>
          </a:extLst>
        </xdr:cNvPr>
        <xdr:cNvSpPr>
          <a:spLocks noChangeArrowheads="1"/>
        </xdr:cNvSpPr>
      </xdr:nvSpPr>
      <xdr:spPr bwMode="auto">
        <a:xfrm>
          <a:off x="6505575" y="7096125"/>
          <a:ext cx="28575"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48</xdr:row>
      <xdr:rowOff>276225</xdr:rowOff>
    </xdr:from>
    <xdr:to>
      <xdr:col>65</xdr:col>
      <xdr:colOff>28575</xdr:colOff>
      <xdr:row>48</xdr:row>
      <xdr:rowOff>342900</xdr:rowOff>
    </xdr:to>
    <xdr:sp macro="" textlink="">
      <xdr:nvSpPr>
        <xdr:cNvPr id="352563" name="正方形/長方形 36">
          <a:extLst>
            <a:ext uri="{FF2B5EF4-FFF2-40B4-BE49-F238E27FC236}">
              <a16:creationId xmlns:a16="http://schemas.microsoft.com/office/drawing/2014/main" id="{00000000-0008-0000-0400-000033610500}"/>
            </a:ext>
          </a:extLst>
        </xdr:cNvPr>
        <xdr:cNvSpPr>
          <a:spLocks noChangeArrowheads="1"/>
        </xdr:cNvSpPr>
      </xdr:nvSpPr>
      <xdr:spPr bwMode="auto">
        <a:xfrm>
          <a:off x="6505575" y="7524750"/>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51</xdr:row>
      <xdr:rowOff>276225</xdr:rowOff>
    </xdr:from>
    <xdr:to>
      <xdr:col>65</xdr:col>
      <xdr:colOff>28575</xdr:colOff>
      <xdr:row>51</xdr:row>
      <xdr:rowOff>342900</xdr:rowOff>
    </xdr:to>
    <xdr:sp macro="" textlink="">
      <xdr:nvSpPr>
        <xdr:cNvPr id="352564" name="正方形/長方形 38">
          <a:extLst>
            <a:ext uri="{FF2B5EF4-FFF2-40B4-BE49-F238E27FC236}">
              <a16:creationId xmlns:a16="http://schemas.microsoft.com/office/drawing/2014/main" id="{00000000-0008-0000-0400-000034610500}"/>
            </a:ext>
          </a:extLst>
        </xdr:cNvPr>
        <xdr:cNvSpPr>
          <a:spLocks noChangeArrowheads="1"/>
        </xdr:cNvSpPr>
      </xdr:nvSpPr>
      <xdr:spPr bwMode="auto">
        <a:xfrm>
          <a:off x="6505575" y="79724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54</xdr:row>
      <xdr:rowOff>266700</xdr:rowOff>
    </xdr:from>
    <xdr:to>
      <xdr:col>65</xdr:col>
      <xdr:colOff>28575</xdr:colOff>
      <xdr:row>54</xdr:row>
      <xdr:rowOff>342900</xdr:rowOff>
    </xdr:to>
    <xdr:sp macro="" textlink="">
      <xdr:nvSpPr>
        <xdr:cNvPr id="352565" name="正方形/長方形 39">
          <a:extLst>
            <a:ext uri="{FF2B5EF4-FFF2-40B4-BE49-F238E27FC236}">
              <a16:creationId xmlns:a16="http://schemas.microsoft.com/office/drawing/2014/main" id="{00000000-0008-0000-0400-000035610500}"/>
            </a:ext>
          </a:extLst>
        </xdr:cNvPr>
        <xdr:cNvSpPr>
          <a:spLocks noChangeArrowheads="1"/>
        </xdr:cNvSpPr>
      </xdr:nvSpPr>
      <xdr:spPr bwMode="auto">
        <a:xfrm>
          <a:off x="6505575" y="8391525"/>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57</xdr:row>
      <xdr:rowOff>276225</xdr:rowOff>
    </xdr:from>
    <xdr:to>
      <xdr:col>65</xdr:col>
      <xdr:colOff>28575</xdr:colOff>
      <xdr:row>57</xdr:row>
      <xdr:rowOff>342900</xdr:rowOff>
    </xdr:to>
    <xdr:sp macro="" textlink="">
      <xdr:nvSpPr>
        <xdr:cNvPr id="352566" name="正方形/長方形 41">
          <a:extLst>
            <a:ext uri="{FF2B5EF4-FFF2-40B4-BE49-F238E27FC236}">
              <a16:creationId xmlns:a16="http://schemas.microsoft.com/office/drawing/2014/main" id="{00000000-0008-0000-0400-000036610500}"/>
            </a:ext>
          </a:extLst>
        </xdr:cNvPr>
        <xdr:cNvSpPr>
          <a:spLocks noChangeArrowheads="1"/>
        </xdr:cNvSpPr>
      </xdr:nvSpPr>
      <xdr:spPr bwMode="auto">
        <a:xfrm>
          <a:off x="6505575" y="88296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60</xdr:row>
      <xdr:rowOff>276225</xdr:rowOff>
    </xdr:from>
    <xdr:to>
      <xdr:col>65</xdr:col>
      <xdr:colOff>28575</xdr:colOff>
      <xdr:row>60</xdr:row>
      <xdr:rowOff>342900</xdr:rowOff>
    </xdr:to>
    <xdr:sp macro="" textlink="">
      <xdr:nvSpPr>
        <xdr:cNvPr id="352567" name="正方形/長方形 42">
          <a:extLst>
            <a:ext uri="{FF2B5EF4-FFF2-40B4-BE49-F238E27FC236}">
              <a16:creationId xmlns:a16="http://schemas.microsoft.com/office/drawing/2014/main" id="{00000000-0008-0000-0400-000037610500}"/>
            </a:ext>
          </a:extLst>
        </xdr:cNvPr>
        <xdr:cNvSpPr>
          <a:spLocks noChangeArrowheads="1"/>
        </xdr:cNvSpPr>
      </xdr:nvSpPr>
      <xdr:spPr bwMode="auto">
        <a:xfrm>
          <a:off x="6505575" y="9258300"/>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63</xdr:row>
      <xdr:rowOff>276225</xdr:rowOff>
    </xdr:from>
    <xdr:to>
      <xdr:col>65</xdr:col>
      <xdr:colOff>28575</xdr:colOff>
      <xdr:row>63</xdr:row>
      <xdr:rowOff>342900</xdr:rowOff>
    </xdr:to>
    <xdr:sp macro="" textlink="">
      <xdr:nvSpPr>
        <xdr:cNvPr id="352568" name="正方形/長方形 44">
          <a:extLst>
            <a:ext uri="{FF2B5EF4-FFF2-40B4-BE49-F238E27FC236}">
              <a16:creationId xmlns:a16="http://schemas.microsoft.com/office/drawing/2014/main" id="{00000000-0008-0000-0400-000038610500}"/>
            </a:ext>
          </a:extLst>
        </xdr:cNvPr>
        <xdr:cNvSpPr>
          <a:spLocks noChangeArrowheads="1"/>
        </xdr:cNvSpPr>
      </xdr:nvSpPr>
      <xdr:spPr bwMode="auto">
        <a:xfrm>
          <a:off x="6505575" y="96869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66</xdr:row>
      <xdr:rowOff>276225</xdr:rowOff>
    </xdr:from>
    <xdr:to>
      <xdr:col>65</xdr:col>
      <xdr:colOff>28575</xdr:colOff>
      <xdr:row>67</xdr:row>
      <xdr:rowOff>0</xdr:rowOff>
    </xdr:to>
    <xdr:sp macro="" textlink="">
      <xdr:nvSpPr>
        <xdr:cNvPr id="352569" name="正方形/長方形 46">
          <a:extLst>
            <a:ext uri="{FF2B5EF4-FFF2-40B4-BE49-F238E27FC236}">
              <a16:creationId xmlns:a16="http://schemas.microsoft.com/office/drawing/2014/main" id="{00000000-0008-0000-0400-000039610500}"/>
            </a:ext>
          </a:extLst>
        </xdr:cNvPr>
        <xdr:cNvSpPr>
          <a:spLocks noChangeArrowheads="1"/>
        </xdr:cNvSpPr>
      </xdr:nvSpPr>
      <xdr:spPr bwMode="auto">
        <a:xfrm>
          <a:off x="6505575" y="1011555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66</xdr:row>
      <xdr:rowOff>276225</xdr:rowOff>
    </xdr:from>
    <xdr:to>
      <xdr:col>53</xdr:col>
      <xdr:colOff>28575</xdr:colOff>
      <xdr:row>66</xdr:row>
      <xdr:rowOff>342900</xdr:rowOff>
    </xdr:to>
    <xdr:sp macro="" textlink="">
      <xdr:nvSpPr>
        <xdr:cNvPr id="352570" name="正方形/長方形 48">
          <a:extLst>
            <a:ext uri="{FF2B5EF4-FFF2-40B4-BE49-F238E27FC236}">
              <a16:creationId xmlns:a16="http://schemas.microsoft.com/office/drawing/2014/main" id="{00000000-0008-0000-0400-00003A610500}"/>
            </a:ext>
          </a:extLst>
        </xdr:cNvPr>
        <xdr:cNvSpPr>
          <a:spLocks noChangeArrowheads="1"/>
        </xdr:cNvSpPr>
      </xdr:nvSpPr>
      <xdr:spPr bwMode="auto">
        <a:xfrm>
          <a:off x="5534025" y="101155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63</xdr:row>
      <xdr:rowOff>276225</xdr:rowOff>
    </xdr:from>
    <xdr:to>
      <xdr:col>53</xdr:col>
      <xdr:colOff>28575</xdr:colOff>
      <xdr:row>63</xdr:row>
      <xdr:rowOff>342900</xdr:rowOff>
    </xdr:to>
    <xdr:sp macro="" textlink="">
      <xdr:nvSpPr>
        <xdr:cNvPr id="352571" name="正方形/長方形 51">
          <a:extLst>
            <a:ext uri="{FF2B5EF4-FFF2-40B4-BE49-F238E27FC236}">
              <a16:creationId xmlns:a16="http://schemas.microsoft.com/office/drawing/2014/main" id="{00000000-0008-0000-0400-00003B610500}"/>
            </a:ext>
          </a:extLst>
        </xdr:cNvPr>
        <xdr:cNvSpPr>
          <a:spLocks noChangeArrowheads="1"/>
        </xdr:cNvSpPr>
      </xdr:nvSpPr>
      <xdr:spPr bwMode="auto">
        <a:xfrm>
          <a:off x="5534025" y="96869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60</xdr:row>
      <xdr:rowOff>276225</xdr:rowOff>
    </xdr:from>
    <xdr:to>
      <xdr:col>53</xdr:col>
      <xdr:colOff>28575</xdr:colOff>
      <xdr:row>60</xdr:row>
      <xdr:rowOff>342900</xdr:rowOff>
    </xdr:to>
    <xdr:sp macro="" textlink="">
      <xdr:nvSpPr>
        <xdr:cNvPr id="352572" name="正方形/長方形 53">
          <a:extLst>
            <a:ext uri="{FF2B5EF4-FFF2-40B4-BE49-F238E27FC236}">
              <a16:creationId xmlns:a16="http://schemas.microsoft.com/office/drawing/2014/main" id="{00000000-0008-0000-0400-00003C610500}"/>
            </a:ext>
          </a:extLst>
        </xdr:cNvPr>
        <xdr:cNvSpPr>
          <a:spLocks noChangeArrowheads="1"/>
        </xdr:cNvSpPr>
      </xdr:nvSpPr>
      <xdr:spPr bwMode="auto">
        <a:xfrm>
          <a:off x="5534025" y="925830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57</xdr:row>
      <xdr:rowOff>276225</xdr:rowOff>
    </xdr:from>
    <xdr:to>
      <xdr:col>53</xdr:col>
      <xdr:colOff>28575</xdr:colOff>
      <xdr:row>57</xdr:row>
      <xdr:rowOff>342900</xdr:rowOff>
    </xdr:to>
    <xdr:sp macro="" textlink="">
      <xdr:nvSpPr>
        <xdr:cNvPr id="352573" name="正方形/長方形 55">
          <a:extLst>
            <a:ext uri="{FF2B5EF4-FFF2-40B4-BE49-F238E27FC236}">
              <a16:creationId xmlns:a16="http://schemas.microsoft.com/office/drawing/2014/main" id="{00000000-0008-0000-0400-00003D610500}"/>
            </a:ext>
          </a:extLst>
        </xdr:cNvPr>
        <xdr:cNvSpPr>
          <a:spLocks noChangeArrowheads="1"/>
        </xdr:cNvSpPr>
      </xdr:nvSpPr>
      <xdr:spPr bwMode="auto">
        <a:xfrm>
          <a:off x="5534025" y="882967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54</xdr:row>
      <xdr:rowOff>276225</xdr:rowOff>
    </xdr:from>
    <xdr:to>
      <xdr:col>53</xdr:col>
      <xdr:colOff>28575</xdr:colOff>
      <xdr:row>54</xdr:row>
      <xdr:rowOff>342900</xdr:rowOff>
    </xdr:to>
    <xdr:sp macro="" textlink="">
      <xdr:nvSpPr>
        <xdr:cNvPr id="352574" name="正方形/長方形 57">
          <a:extLst>
            <a:ext uri="{FF2B5EF4-FFF2-40B4-BE49-F238E27FC236}">
              <a16:creationId xmlns:a16="http://schemas.microsoft.com/office/drawing/2014/main" id="{00000000-0008-0000-0400-00003E610500}"/>
            </a:ext>
          </a:extLst>
        </xdr:cNvPr>
        <xdr:cNvSpPr>
          <a:spLocks noChangeArrowheads="1"/>
        </xdr:cNvSpPr>
      </xdr:nvSpPr>
      <xdr:spPr bwMode="auto">
        <a:xfrm>
          <a:off x="5534025" y="84010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51</xdr:row>
      <xdr:rowOff>276225</xdr:rowOff>
    </xdr:from>
    <xdr:to>
      <xdr:col>53</xdr:col>
      <xdr:colOff>28575</xdr:colOff>
      <xdr:row>51</xdr:row>
      <xdr:rowOff>342900</xdr:rowOff>
    </xdr:to>
    <xdr:sp macro="" textlink="">
      <xdr:nvSpPr>
        <xdr:cNvPr id="352575" name="正方形/長方形 58">
          <a:extLst>
            <a:ext uri="{FF2B5EF4-FFF2-40B4-BE49-F238E27FC236}">
              <a16:creationId xmlns:a16="http://schemas.microsoft.com/office/drawing/2014/main" id="{00000000-0008-0000-0400-00003F610500}"/>
            </a:ext>
          </a:extLst>
        </xdr:cNvPr>
        <xdr:cNvSpPr>
          <a:spLocks noChangeArrowheads="1"/>
        </xdr:cNvSpPr>
      </xdr:nvSpPr>
      <xdr:spPr bwMode="auto">
        <a:xfrm>
          <a:off x="5534025" y="79724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48</xdr:row>
      <xdr:rowOff>276225</xdr:rowOff>
    </xdr:from>
    <xdr:to>
      <xdr:col>53</xdr:col>
      <xdr:colOff>28575</xdr:colOff>
      <xdr:row>48</xdr:row>
      <xdr:rowOff>342900</xdr:rowOff>
    </xdr:to>
    <xdr:sp macro="" textlink="">
      <xdr:nvSpPr>
        <xdr:cNvPr id="352576" name="正方形/長方形 60">
          <a:extLst>
            <a:ext uri="{FF2B5EF4-FFF2-40B4-BE49-F238E27FC236}">
              <a16:creationId xmlns:a16="http://schemas.microsoft.com/office/drawing/2014/main" id="{00000000-0008-0000-0400-000040610500}"/>
            </a:ext>
          </a:extLst>
        </xdr:cNvPr>
        <xdr:cNvSpPr>
          <a:spLocks noChangeArrowheads="1"/>
        </xdr:cNvSpPr>
      </xdr:nvSpPr>
      <xdr:spPr bwMode="auto">
        <a:xfrm>
          <a:off x="5534025" y="75247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44</xdr:row>
      <xdr:rowOff>276225</xdr:rowOff>
    </xdr:from>
    <xdr:to>
      <xdr:col>53</xdr:col>
      <xdr:colOff>28575</xdr:colOff>
      <xdr:row>44</xdr:row>
      <xdr:rowOff>342900</xdr:rowOff>
    </xdr:to>
    <xdr:sp macro="" textlink="">
      <xdr:nvSpPr>
        <xdr:cNvPr id="352577" name="正方形/長方形 62">
          <a:extLst>
            <a:ext uri="{FF2B5EF4-FFF2-40B4-BE49-F238E27FC236}">
              <a16:creationId xmlns:a16="http://schemas.microsoft.com/office/drawing/2014/main" id="{00000000-0008-0000-0400-000041610500}"/>
            </a:ext>
          </a:extLst>
        </xdr:cNvPr>
        <xdr:cNvSpPr>
          <a:spLocks noChangeArrowheads="1"/>
        </xdr:cNvSpPr>
      </xdr:nvSpPr>
      <xdr:spPr bwMode="auto">
        <a:xfrm>
          <a:off x="5534025" y="709612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44</xdr:row>
      <xdr:rowOff>276225</xdr:rowOff>
    </xdr:from>
    <xdr:to>
      <xdr:col>41</xdr:col>
      <xdr:colOff>28575</xdr:colOff>
      <xdr:row>44</xdr:row>
      <xdr:rowOff>342900</xdr:rowOff>
    </xdr:to>
    <xdr:sp macro="" textlink="">
      <xdr:nvSpPr>
        <xdr:cNvPr id="352578" name="正方形/長方形 64">
          <a:extLst>
            <a:ext uri="{FF2B5EF4-FFF2-40B4-BE49-F238E27FC236}">
              <a16:creationId xmlns:a16="http://schemas.microsoft.com/office/drawing/2014/main" id="{00000000-0008-0000-0400-000042610500}"/>
            </a:ext>
          </a:extLst>
        </xdr:cNvPr>
        <xdr:cNvSpPr>
          <a:spLocks noChangeArrowheads="1"/>
        </xdr:cNvSpPr>
      </xdr:nvSpPr>
      <xdr:spPr bwMode="auto">
        <a:xfrm>
          <a:off x="4562475" y="709612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48</xdr:row>
      <xdr:rowOff>276225</xdr:rowOff>
    </xdr:from>
    <xdr:to>
      <xdr:col>41</xdr:col>
      <xdr:colOff>28575</xdr:colOff>
      <xdr:row>48</xdr:row>
      <xdr:rowOff>342900</xdr:rowOff>
    </xdr:to>
    <xdr:sp macro="" textlink="">
      <xdr:nvSpPr>
        <xdr:cNvPr id="352579" name="正方形/長方形 66">
          <a:extLst>
            <a:ext uri="{FF2B5EF4-FFF2-40B4-BE49-F238E27FC236}">
              <a16:creationId xmlns:a16="http://schemas.microsoft.com/office/drawing/2014/main" id="{00000000-0008-0000-0400-000043610500}"/>
            </a:ext>
          </a:extLst>
        </xdr:cNvPr>
        <xdr:cNvSpPr>
          <a:spLocks noChangeArrowheads="1"/>
        </xdr:cNvSpPr>
      </xdr:nvSpPr>
      <xdr:spPr bwMode="auto">
        <a:xfrm>
          <a:off x="4562475" y="752475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51</xdr:row>
      <xdr:rowOff>266700</xdr:rowOff>
    </xdr:from>
    <xdr:to>
      <xdr:col>41</xdr:col>
      <xdr:colOff>28575</xdr:colOff>
      <xdr:row>51</xdr:row>
      <xdr:rowOff>342900</xdr:rowOff>
    </xdr:to>
    <xdr:sp macro="" textlink="">
      <xdr:nvSpPr>
        <xdr:cNvPr id="352580" name="正方形/長方形 68">
          <a:extLst>
            <a:ext uri="{FF2B5EF4-FFF2-40B4-BE49-F238E27FC236}">
              <a16:creationId xmlns:a16="http://schemas.microsoft.com/office/drawing/2014/main" id="{00000000-0008-0000-0400-000044610500}"/>
            </a:ext>
          </a:extLst>
        </xdr:cNvPr>
        <xdr:cNvSpPr>
          <a:spLocks noChangeArrowheads="1"/>
        </xdr:cNvSpPr>
      </xdr:nvSpPr>
      <xdr:spPr bwMode="auto">
        <a:xfrm>
          <a:off x="4562475" y="79629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54</xdr:row>
      <xdr:rowOff>276225</xdr:rowOff>
    </xdr:from>
    <xdr:to>
      <xdr:col>41</xdr:col>
      <xdr:colOff>28575</xdr:colOff>
      <xdr:row>54</xdr:row>
      <xdr:rowOff>342900</xdr:rowOff>
    </xdr:to>
    <xdr:sp macro="" textlink="">
      <xdr:nvSpPr>
        <xdr:cNvPr id="352581" name="正方形/長方形 70">
          <a:extLst>
            <a:ext uri="{FF2B5EF4-FFF2-40B4-BE49-F238E27FC236}">
              <a16:creationId xmlns:a16="http://schemas.microsoft.com/office/drawing/2014/main" id="{00000000-0008-0000-0400-000045610500}"/>
            </a:ext>
          </a:extLst>
        </xdr:cNvPr>
        <xdr:cNvSpPr>
          <a:spLocks noChangeArrowheads="1"/>
        </xdr:cNvSpPr>
      </xdr:nvSpPr>
      <xdr:spPr bwMode="auto">
        <a:xfrm>
          <a:off x="4562475" y="840105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57</xdr:row>
      <xdr:rowOff>276225</xdr:rowOff>
    </xdr:from>
    <xdr:to>
      <xdr:col>41</xdr:col>
      <xdr:colOff>28575</xdr:colOff>
      <xdr:row>57</xdr:row>
      <xdr:rowOff>342900</xdr:rowOff>
    </xdr:to>
    <xdr:sp macro="" textlink="">
      <xdr:nvSpPr>
        <xdr:cNvPr id="352582" name="正方形/長方形 72">
          <a:extLst>
            <a:ext uri="{FF2B5EF4-FFF2-40B4-BE49-F238E27FC236}">
              <a16:creationId xmlns:a16="http://schemas.microsoft.com/office/drawing/2014/main" id="{00000000-0008-0000-0400-000046610500}"/>
            </a:ext>
          </a:extLst>
        </xdr:cNvPr>
        <xdr:cNvSpPr>
          <a:spLocks noChangeArrowheads="1"/>
        </xdr:cNvSpPr>
      </xdr:nvSpPr>
      <xdr:spPr bwMode="auto">
        <a:xfrm>
          <a:off x="4562475" y="882967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60</xdr:row>
      <xdr:rowOff>276225</xdr:rowOff>
    </xdr:from>
    <xdr:to>
      <xdr:col>41</xdr:col>
      <xdr:colOff>28575</xdr:colOff>
      <xdr:row>61</xdr:row>
      <xdr:rowOff>0</xdr:rowOff>
    </xdr:to>
    <xdr:sp macro="" textlink="">
      <xdr:nvSpPr>
        <xdr:cNvPr id="352583" name="正方形/長方形 74">
          <a:extLst>
            <a:ext uri="{FF2B5EF4-FFF2-40B4-BE49-F238E27FC236}">
              <a16:creationId xmlns:a16="http://schemas.microsoft.com/office/drawing/2014/main" id="{00000000-0008-0000-0400-000047610500}"/>
            </a:ext>
          </a:extLst>
        </xdr:cNvPr>
        <xdr:cNvSpPr>
          <a:spLocks noChangeArrowheads="1"/>
        </xdr:cNvSpPr>
      </xdr:nvSpPr>
      <xdr:spPr bwMode="auto">
        <a:xfrm>
          <a:off x="4562475" y="92583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63</xdr:row>
      <xdr:rowOff>276225</xdr:rowOff>
    </xdr:from>
    <xdr:to>
      <xdr:col>41</xdr:col>
      <xdr:colOff>28575</xdr:colOff>
      <xdr:row>63</xdr:row>
      <xdr:rowOff>342900</xdr:rowOff>
    </xdr:to>
    <xdr:sp macro="" textlink="">
      <xdr:nvSpPr>
        <xdr:cNvPr id="352584" name="正方形/長方形 75">
          <a:extLst>
            <a:ext uri="{FF2B5EF4-FFF2-40B4-BE49-F238E27FC236}">
              <a16:creationId xmlns:a16="http://schemas.microsoft.com/office/drawing/2014/main" id="{00000000-0008-0000-0400-000048610500}"/>
            </a:ext>
          </a:extLst>
        </xdr:cNvPr>
        <xdr:cNvSpPr>
          <a:spLocks noChangeArrowheads="1"/>
        </xdr:cNvSpPr>
      </xdr:nvSpPr>
      <xdr:spPr bwMode="auto">
        <a:xfrm>
          <a:off x="4562475" y="968692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66</xdr:row>
      <xdr:rowOff>276225</xdr:rowOff>
    </xdr:from>
    <xdr:to>
      <xdr:col>41</xdr:col>
      <xdr:colOff>28575</xdr:colOff>
      <xdr:row>67</xdr:row>
      <xdr:rowOff>0</xdr:rowOff>
    </xdr:to>
    <xdr:sp macro="" textlink="">
      <xdr:nvSpPr>
        <xdr:cNvPr id="352585" name="正方形/長方形 77">
          <a:extLst>
            <a:ext uri="{FF2B5EF4-FFF2-40B4-BE49-F238E27FC236}">
              <a16:creationId xmlns:a16="http://schemas.microsoft.com/office/drawing/2014/main" id="{00000000-0008-0000-0400-000049610500}"/>
            </a:ext>
          </a:extLst>
        </xdr:cNvPr>
        <xdr:cNvSpPr>
          <a:spLocks noChangeArrowheads="1"/>
        </xdr:cNvSpPr>
      </xdr:nvSpPr>
      <xdr:spPr bwMode="auto">
        <a:xfrm>
          <a:off x="4562475" y="101155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66</xdr:row>
      <xdr:rowOff>276225</xdr:rowOff>
    </xdr:from>
    <xdr:to>
      <xdr:col>29</xdr:col>
      <xdr:colOff>28575</xdr:colOff>
      <xdr:row>66</xdr:row>
      <xdr:rowOff>342900</xdr:rowOff>
    </xdr:to>
    <xdr:sp macro="" textlink="">
      <xdr:nvSpPr>
        <xdr:cNvPr id="352586" name="正方形/長方形 79">
          <a:extLst>
            <a:ext uri="{FF2B5EF4-FFF2-40B4-BE49-F238E27FC236}">
              <a16:creationId xmlns:a16="http://schemas.microsoft.com/office/drawing/2014/main" id="{00000000-0008-0000-0400-00004A610500}"/>
            </a:ext>
          </a:extLst>
        </xdr:cNvPr>
        <xdr:cNvSpPr>
          <a:spLocks noChangeArrowheads="1"/>
        </xdr:cNvSpPr>
      </xdr:nvSpPr>
      <xdr:spPr bwMode="auto">
        <a:xfrm>
          <a:off x="3590925" y="1011555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63</xdr:row>
      <xdr:rowOff>266700</xdr:rowOff>
    </xdr:from>
    <xdr:to>
      <xdr:col>29</xdr:col>
      <xdr:colOff>28575</xdr:colOff>
      <xdr:row>63</xdr:row>
      <xdr:rowOff>342900</xdr:rowOff>
    </xdr:to>
    <xdr:sp macro="" textlink="">
      <xdr:nvSpPr>
        <xdr:cNvPr id="352587" name="正方形/長方形 81">
          <a:extLst>
            <a:ext uri="{FF2B5EF4-FFF2-40B4-BE49-F238E27FC236}">
              <a16:creationId xmlns:a16="http://schemas.microsoft.com/office/drawing/2014/main" id="{00000000-0008-0000-0400-00004B610500}"/>
            </a:ext>
          </a:extLst>
        </xdr:cNvPr>
        <xdr:cNvSpPr>
          <a:spLocks noChangeArrowheads="1"/>
        </xdr:cNvSpPr>
      </xdr:nvSpPr>
      <xdr:spPr bwMode="auto">
        <a:xfrm>
          <a:off x="3590925" y="967740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60</xdr:row>
      <xdr:rowOff>276225</xdr:rowOff>
    </xdr:from>
    <xdr:to>
      <xdr:col>29</xdr:col>
      <xdr:colOff>28575</xdr:colOff>
      <xdr:row>60</xdr:row>
      <xdr:rowOff>342900</xdr:rowOff>
    </xdr:to>
    <xdr:sp macro="" textlink="">
      <xdr:nvSpPr>
        <xdr:cNvPr id="352588" name="正方形/長方形 82">
          <a:extLst>
            <a:ext uri="{FF2B5EF4-FFF2-40B4-BE49-F238E27FC236}">
              <a16:creationId xmlns:a16="http://schemas.microsoft.com/office/drawing/2014/main" id="{00000000-0008-0000-0400-00004C610500}"/>
            </a:ext>
          </a:extLst>
        </xdr:cNvPr>
        <xdr:cNvSpPr>
          <a:spLocks noChangeArrowheads="1"/>
        </xdr:cNvSpPr>
      </xdr:nvSpPr>
      <xdr:spPr bwMode="auto">
        <a:xfrm>
          <a:off x="3590925" y="925830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57</xdr:row>
      <xdr:rowOff>276225</xdr:rowOff>
    </xdr:from>
    <xdr:to>
      <xdr:col>29</xdr:col>
      <xdr:colOff>28575</xdr:colOff>
      <xdr:row>57</xdr:row>
      <xdr:rowOff>342900</xdr:rowOff>
    </xdr:to>
    <xdr:sp macro="" textlink="">
      <xdr:nvSpPr>
        <xdr:cNvPr id="352589" name="正方形/長方形 84">
          <a:extLst>
            <a:ext uri="{FF2B5EF4-FFF2-40B4-BE49-F238E27FC236}">
              <a16:creationId xmlns:a16="http://schemas.microsoft.com/office/drawing/2014/main" id="{00000000-0008-0000-0400-00004D610500}"/>
            </a:ext>
          </a:extLst>
        </xdr:cNvPr>
        <xdr:cNvSpPr>
          <a:spLocks noChangeArrowheads="1"/>
        </xdr:cNvSpPr>
      </xdr:nvSpPr>
      <xdr:spPr bwMode="auto">
        <a:xfrm>
          <a:off x="3590925" y="882967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54</xdr:row>
      <xdr:rowOff>276225</xdr:rowOff>
    </xdr:from>
    <xdr:to>
      <xdr:col>29</xdr:col>
      <xdr:colOff>28575</xdr:colOff>
      <xdr:row>54</xdr:row>
      <xdr:rowOff>342900</xdr:rowOff>
    </xdr:to>
    <xdr:sp macro="" textlink="">
      <xdr:nvSpPr>
        <xdr:cNvPr id="352590" name="正方形/長方形 86">
          <a:extLst>
            <a:ext uri="{FF2B5EF4-FFF2-40B4-BE49-F238E27FC236}">
              <a16:creationId xmlns:a16="http://schemas.microsoft.com/office/drawing/2014/main" id="{00000000-0008-0000-0400-00004E610500}"/>
            </a:ext>
          </a:extLst>
        </xdr:cNvPr>
        <xdr:cNvSpPr>
          <a:spLocks noChangeArrowheads="1"/>
        </xdr:cNvSpPr>
      </xdr:nvSpPr>
      <xdr:spPr bwMode="auto">
        <a:xfrm>
          <a:off x="3590925" y="840105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51</xdr:row>
      <xdr:rowOff>276225</xdr:rowOff>
    </xdr:from>
    <xdr:to>
      <xdr:col>29</xdr:col>
      <xdr:colOff>28575</xdr:colOff>
      <xdr:row>51</xdr:row>
      <xdr:rowOff>342900</xdr:rowOff>
    </xdr:to>
    <xdr:sp macro="" textlink="">
      <xdr:nvSpPr>
        <xdr:cNvPr id="352591" name="正方形/長方形 88">
          <a:extLst>
            <a:ext uri="{FF2B5EF4-FFF2-40B4-BE49-F238E27FC236}">
              <a16:creationId xmlns:a16="http://schemas.microsoft.com/office/drawing/2014/main" id="{00000000-0008-0000-0400-00004F610500}"/>
            </a:ext>
          </a:extLst>
        </xdr:cNvPr>
        <xdr:cNvSpPr>
          <a:spLocks noChangeArrowheads="1"/>
        </xdr:cNvSpPr>
      </xdr:nvSpPr>
      <xdr:spPr bwMode="auto">
        <a:xfrm>
          <a:off x="3590925" y="79724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48</xdr:row>
      <xdr:rowOff>276225</xdr:rowOff>
    </xdr:from>
    <xdr:to>
      <xdr:col>29</xdr:col>
      <xdr:colOff>28575</xdr:colOff>
      <xdr:row>49</xdr:row>
      <xdr:rowOff>0</xdr:rowOff>
    </xdr:to>
    <xdr:sp macro="" textlink="">
      <xdr:nvSpPr>
        <xdr:cNvPr id="352592" name="正方形/長方形 90">
          <a:extLst>
            <a:ext uri="{FF2B5EF4-FFF2-40B4-BE49-F238E27FC236}">
              <a16:creationId xmlns:a16="http://schemas.microsoft.com/office/drawing/2014/main" id="{00000000-0008-0000-0400-000050610500}"/>
            </a:ext>
          </a:extLst>
        </xdr:cNvPr>
        <xdr:cNvSpPr>
          <a:spLocks noChangeArrowheads="1"/>
        </xdr:cNvSpPr>
      </xdr:nvSpPr>
      <xdr:spPr bwMode="auto">
        <a:xfrm>
          <a:off x="3590925" y="75247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44</xdr:row>
      <xdr:rowOff>276225</xdr:rowOff>
    </xdr:from>
    <xdr:to>
      <xdr:col>29</xdr:col>
      <xdr:colOff>28575</xdr:colOff>
      <xdr:row>44</xdr:row>
      <xdr:rowOff>342900</xdr:rowOff>
    </xdr:to>
    <xdr:sp macro="" textlink="">
      <xdr:nvSpPr>
        <xdr:cNvPr id="352593" name="正方形/長方形 92">
          <a:extLst>
            <a:ext uri="{FF2B5EF4-FFF2-40B4-BE49-F238E27FC236}">
              <a16:creationId xmlns:a16="http://schemas.microsoft.com/office/drawing/2014/main" id="{00000000-0008-0000-0400-000051610500}"/>
            </a:ext>
          </a:extLst>
        </xdr:cNvPr>
        <xdr:cNvSpPr>
          <a:spLocks noChangeArrowheads="1"/>
        </xdr:cNvSpPr>
      </xdr:nvSpPr>
      <xdr:spPr bwMode="auto">
        <a:xfrm>
          <a:off x="3590925" y="70961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69</xdr:row>
      <xdr:rowOff>276225</xdr:rowOff>
    </xdr:from>
    <xdr:to>
      <xdr:col>65</xdr:col>
      <xdr:colOff>28575</xdr:colOff>
      <xdr:row>69</xdr:row>
      <xdr:rowOff>342900</xdr:rowOff>
    </xdr:to>
    <xdr:sp macro="" textlink="">
      <xdr:nvSpPr>
        <xdr:cNvPr id="352594" name="正方形/長方形 93">
          <a:extLst>
            <a:ext uri="{FF2B5EF4-FFF2-40B4-BE49-F238E27FC236}">
              <a16:creationId xmlns:a16="http://schemas.microsoft.com/office/drawing/2014/main" id="{00000000-0008-0000-0400-000052610500}"/>
            </a:ext>
          </a:extLst>
        </xdr:cNvPr>
        <xdr:cNvSpPr>
          <a:spLocks noChangeArrowheads="1"/>
        </xdr:cNvSpPr>
      </xdr:nvSpPr>
      <xdr:spPr bwMode="auto">
        <a:xfrm>
          <a:off x="6505575" y="105441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72</xdr:row>
      <xdr:rowOff>276225</xdr:rowOff>
    </xdr:from>
    <xdr:to>
      <xdr:col>65</xdr:col>
      <xdr:colOff>28575</xdr:colOff>
      <xdr:row>72</xdr:row>
      <xdr:rowOff>342900</xdr:rowOff>
    </xdr:to>
    <xdr:sp macro="" textlink="">
      <xdr:nvSpPr>
        <xdr:cNvPr id="352595" name="正方形/長方形 94">
          <a:extLst>
            <a:ext uri="{FF2B5EF4-FFF2-40B4-BE49-F238E27FC236}">
              <a16:creationId xmlns:a16="http://schemas.microsoft.com/office/drawing/2014/main" id="{00000000-0008-0000-0400-000053610500}"/>
            </a:ext>
          </a:extLst>
        </xdr:cNvPr>
        <xdr:cNvSpPr>
          <a:spLocks noChangeArrowheads="1"/>
        </xdr:cNvSpPr>
      </xdr:nvSpPr>
      <xdr:spPr bwMode="auto">
        <a:xfrm>
          <a:off x="6505575" y="10972800"/>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75</xdr:row>
      <xdr:rowOff>276225</xdr:rowOff>
    </xdr:from>
    <xdr:to>
      <xdr:col>65</xdr:col>
      <xdr:colOff>28575</xdr:colOff>
      <xdr:row>75</xdr:row>
      <xdr:rowOff>342900</xdr:rowOff>
    </xdr:to>
    <xdr:sp macro="" textlink="">
      <xdr:nvSpPr>
        <xdr:cNvPr id="352596" name="正方形/長方形 96">
          <a:extLst>
            <a:ext uri="{FF2B5EF4-FFF2-40B4-BE49-F238E27FC236}">
              <a16:creationId xmlns:a16="http://schemas.microsoft.com/office/drawing/2014/main" id="{00000000-0008-0000-0400-000054610500}"/>
            </a:ext>
          </a:extLst>
        </xdr:cNvPr>
        <xdr:cNvSpPr>
          <a:spLocks noChangeArrowheads="1"/>
        </xdr:cNvSpPr>
      </xdr:nvSpPr>
      <xdr:spPr bwMode="auto">
        <a:xfrm>
          <a:off x="6505575" y="114014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78</xdr:row>
      <xdr:rowOff>276225</xdr:rowOff>
    </xdr:from>
    <xdr:to>
      <xdr:col>65</xdr:col>
      <xdr:colOff>28575</xdr:colOff>
      <xdr:row>78</xdr:row>
      <xdr:rowOff>342900</xdr:rowOff>
    </xdr:to>
    <xdr:sp macro="" textlink="">
      <xdr:nvSpPr>
        <xdr:cNvPr id="352597" name="正方形/長方形 97">
          <a:extLst>
            <a:ext uri="{FF2B5EF4-FFF2-40B4-BE49-F238E27FC236}">
              <a16:creationId xmlns:a16="http://schemas.microsoft.com/office/drawing/2014/main" id="{00000000-0008-0000-0400-000055610500}"/>
            </a:ext>
          </a:extLst>
        </xdr:cNvPr>
        <xdr:cNvSpPr>
          <a:spLocks noChangeArrowheads="1"/>
        </xdr:cNvSpPr>
      </xdr:nvSpPr>
      <xdr:spPr bwMode="auto">
        <a:xfrm>
          <a:off x="6505575" y="11830050"/>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81</xdr:row>
      <xdr:rowOff>276225</xdr:rowOff>
    </xdr:from>
    <xdr:to>
      <xdr:col>65</xdr:col>
      <xdr:colOff>28575</xdr:colOff>
      <xdr:row>81</xdr:row>
      <xdr:rowOff>342900</xdr:rowOff>
    </xdr:to>
    <xdr:sp macro="" textlink="">
      <xdr:nvSpPr>
        <xdr:cNvPr id="352598" name="正方形/長方形 99">
          <a:extLst>
            <a:ext uri="{FF2B5EF4-FFF2-40B4-BE49-F238E27FC236}">
              <a16:creationId xmlns:a16="http://schemas.microsoft.com/office/drawing/2014/main" id="{00000000-0008-0000-0400-000056610500}"/>
            </a:ext>
          </a:extLst>
        </xdr:cNvPr>
        <xdr:cNvSpPr>
          <a:spLocks noChangeArrowheads="1"/>
        </xdr:cNvSpPr>
      </xdr:nvSpPr>
      <xdr:spPr bwMode="auto">
        <a:xfrm>
          <a:off x="6505575" y="122586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84</xdr:row>
      <xdr:rowOff>276225</xdr:rowOff>
    </xdr:from>
    <xdr:to>
      <xdr:col>65</xdr:col>
      <xdr:colOff>28575</xdr:colOff>
      <xdr:row>85</xdr:row>
      <xdr:rowOff>0</xdr:rowOff>
    </xdr:to>
    <xdr:sp macro="" textlink="">
      <xdr:nvSpPr>
        <xdr:cNvPr id="352599" name="正方形/長方形 101">
          <a:extLst>
            <a:ext uri="{FF2B5EF4-FFF2-40B4-BE49-F238E27FC236}">
              <a16:creationId xmlns:a16="http://schemas.microsoft.com/office/drawing/2014/main" id="{00000000-0008-0000-0400-000057610500}"/>
            </a:ext>
          </a:extLst>
        </xdr:cNvPr>
        <xdr:cNvSpPr>
          <a:spLocks noChangeArrowheads="1"/>
        </xdr:cNvSpPr>
      </xdr:nvSpPr>
      <xdr:spPr bwMode="auto">
        <a:xfrm>
          <a:off x="6505575" y="12687300"/>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87</xdr:row>
      <xdr:rowOff>276225</xdr:rowOff>
    </xdr:from>
    <xdr:to>
      <xdr:col>65</xdr:col>
      <xdr:colOff>28575</xdr:colOff>
      <xdr:row>87</xdr:row>
      <xdr:rowOff>342900</xdr:rowOff>
    </xdr:to>
    <xdr:sp macro="" textlink="">
      <xdr:nvSpPr>
        <xdr:cNvPr id="352600" name="正方形/長方形 103">
          <a:extLst>
            <a:ext uri="{FF2B5EF4-FFF2-40B4-BE49-F238E27FC236}">
              <a16:creationId xmlns:a16="http://schemas.microsoft.com/office/drawing/2014/main" id="{00000000-0008-0000-0400-000058610500}"/>
            </a:ext>
          </a:extLst>
        </xdr:cNvPr>
        <xdr:cNvSpPr>
          <a:spLocks noChangeArrowheads="1"/>
        </xdr:cNvSpPr>
      </xdr:nvSpPr>
      <xdr:spPr bwMode="auto">
        <a:xfrm>
          <a:off x="6505575" y="131159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91</xdr:row>
      <xdr:rowOff>57150</xdr:rowOff>
    </xdr:from>
    <xdr:to>
      <xdr:col>65</xdr:col>
      <xdr:colOff>28575</xdr:colOff>
      <xdr:row>92</xdr:row>
      <xdr:rowOff>0</xdr:rowOff>
    </xdr:to>
    <xdr:sp macro="" textlink="">
      <xdr:nvSpPr>
        <xdr:cNvPr id="352601" name="正方形/長方形 105">
          <a:extLst>
            <a:ext uri="{FF2B5EF4-FFF2-40B4-BE49-F238E27FC236}">
              <a16:creationId xmlns:a16="http://schemas.microsoft.com/office/drawing/2014/main" id="{00000000-0008-0000-0400-000059610500}"/>
            </a:ext>
          </a:extLst>
        </xdr:cNvPr>
        <xdr:cNvSpPr>
          <a:spLocks noChangeArrowheads="1"/>
        </xdr:cNvSpPr>
      </xdr:nvSpPr>
      <xdr:spPr bwMode="auto">
        <a:xfrm>
          <a:off x="6505575" y="13506450"/>
          <a:ext cx="19050" cy="12382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91</xdr:row>
      <xdr:rowOff>57150</xdr:rowOff>
    </xdr:from>
    <xdr:to>
      <xdr:col>53</xdr:col>
      <xdr:colOff>28575</xdr:colOff>
      <xdr:row>92</xdr:row>
      <xdr:rowOff>0</xdr:rowOff>
    </xdr:to>
    <xdr:sp macro="" textlink="">
      <xdr:nvSpPr>
        <xdr:cNvPr id="352602" name="正方形/長方形 106">
          <a:extLst>
            <a:ext uri="{FF2B5EF4-FFF2-40B4-BE49-F238E27FC236}">
              <a16:creationId xmlns:a16="http://schemas.microsoft.com/office/drawing/2014/main" id="{00000000-0008-0000-0400-00005A610500}"/>
            </a:ext>
          </a:extLst>
        </xdr:cNvPr>
        <xdr:cNvSpPr>
          <a:spLocks noChangeArrowheads="1"/>
        </xdr:cNvSpPr>
      </xdr:nvSpPr>
      <xdr:spPr bwMode="auto">
        <a:xfrm>
          <a:off x="5534025" y="13506450"/>
          <a:ext cx="19050" cy="12382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87</xdr:row>
      <xdr:rowOff>276225</xdr:rowOff>
    </xdr:from>
    <xdr:to>
      <xdr:col>53</xdr:col>
      <xdr:colOff>28575</xdr:colOff>
      <xdr:row>87</xdr:row>
      <xdr:rowOff>342900</xdr:rowOff>
    </xdr:to>
    <xdr:sp macro="" textlink="">
      <xdr:nvSpPr>
        <xdr:cNvPr id="352603" name="正方形/長方形 108">
          <a:extLst>
            <a:ext uri="{FF2B5EF4-FFF2-40B4-BE49-F238E27FC236}">
              <a16:creationId xmlns:a16="http://schemas.microsoft.com/office/drawing/2014/main" id="{00000000-0008-0000-0400-00005B610500}"/>
            </a:ext>
          </a:extLst>
        </xdr:cNvPr>
        <xdr:cNvSpPr>
          <a:spLocks noChangeArrowheads="1"/>
        </xdr:cNvSpPr>
      </xdr:nvSpPr>
      <xdr:spPr bwMode="auto">
        <a:xfrm>
          <a:off x="5534025" y="131159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84</xdr:row>
      <xdr:rowOff>276225</xdr:rowOff>
    </xdr:from>
    <xdr:to>
      <xdr:col>53</xdr:col>
      <xdr:colOff>28575</xdr:colOff>
      <xdr:row>85</xdr:row>
      <xdr:rowOff>0</xdr:rowOff>
    </xdr:to>
    <xdr:sp macro="" textlink="">
      <xdr:nvSpPr>
        <xdr:cNvPr id="352604" name="正方形/長方形 110">
          <a:extLst>
            <a:ext uri="{FF2B5EF4-FFF2-40B4-BE49-F238E27FC236}">
              <a16:creationId xmlns:a16="http://schemas.microsoft.com/office/drawing/2014/main" id="{00000000-0008-0000-0400-00005C610500}"/>
            </a:ext>
          </a:extLst>
        </xdr:cNvPr>
        <xdr:cNvSpPr>
          <a:spLocks noChangeArrowheads="1"/>
        </xdr:cNvSpPr>
      </xdr:nvSpPr>
      <xdr:spPr bwMode="auto">
        <a:xfrm>
          <a:off x="5534025" y="1268730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81</xdr:row>
      <xdr:rowOff>276225</xdr:rowOff>
    </xdr:from>
    <xdr:to>
      <xdr:col>53</xdr:col>
      <xdr:colOff>28575</xdr:colOff>
      <xdr:row>82</xdr:row>
      <xdr:rowOff>0</xdr:rowOff>
    </xdr:to>
    <xdr:sp macro="" textlink="">
      <xdr:nvSpPr>
        <xdr:cNvPr id="352605" name="正方形/長方形 112">
          <a:extLst>
            <a:ext uri="{FF2B5EF4-FFF2-40B4-BE49-F238E27FC236}">
              <a16:creationId xmlns:a16="http://schemas.microsoft.com/office/drawing/2014/main" id="{00000000-0008-0000-0400-00005D610500}"/>
            </a:ext>
          </a:extLst>
        </xdr:cNvPr>
        <xdr:cNvSpPr>
          <a:spLocks noChangeArrowheads="1"/>
        </xdr:cNvSpPr>
      </xdr:nvSpPr>
      <xdr:spPr bwMode="auto">
        <a:xfrm>
          <a:off x="5534025" y="12258675"/>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78</xdr:row>
      <xdr:rowOff>276225</xdr:rowOff>
    </xdr:from>
    <xdr:to>
      <xdr:col>53</xdr:col>
      <xdr:colOff>28575</xdr:colOff>
      <xdr:row>79</xdr:row>
      <xdr:rowOff>0</xdr:rowOff>
    </xdr:to>
    <xdr:sp macro="" textlink="">
      <xdr:nvSpPr>
        <xdr:cNvPr id="352606" name="正方形/長方形 113">
          <a:extLst>
            <a:ext uri="{FF2B5EF4-FFF2-40B4-BE49-F238E27FC236}">
              <a16:creationId xmlns:a16="http://schemas.microsoft.com/office/drawing/2014/main" id="{00000000-0008-0000-0400-00005E610500}"/>
            </a:ext>
          </a:extLst>
        </xdr:cNvPr>
        <xdr:cNvSpPr>
          <a:spLocks noChangeArrowheads="1"/>
        </xdr:cNvSpPr>
      </xdr:nvSpPr>
      <xdr:spPr bwMode="auto">
        <a:xfrm>
          <a:off x="5534025" y="1183005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75</xdr:row>
      <xdr:rowOff>276225</xdr:rowOff>
    </xdr:from>
    <xdr:to>
      <xdr:col>53</xdr:col>
      <xdr:colOff>28575</xdr:colOff>
      <xdr:row>75</xdr:row>
      <xdr:rowOff>342900</xdr:rowOff>
    </xdr:to>
    <xdr:sp macro="" textlink="">
      <xdr:nvSpPr>
        <xdr:cNvPr id="352607" name="正方形/長方形 115">
          <a:extLst>
            <a:ext uri="{FF2B5EF4-FFF2-40B4-BE49-F238E27FC236}">
              <a16:creationId xmlns:a16="http://schemas.microsoft.com/office/drawing/2014/main" id="{00000000-0008-0000-0400-00005F610500}"/>
            </a:ext>
          </a:extLst>
        </xdr:cNvPr>
        <xdr:cNvSpPr>
          <a:spLocks noChangeArrowheads="1"/>
        </xdr:cNvSpPr>
      </xdr:nvSpPr>
      <xdr:spPr bwMode="auto">
        <a:xfrm>
          <a:off x="5534025" y="114014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72</xdr:row>
      <xdr:rowOff>276225</xdr:rowOff>
    </xdr:from>
    <xdr:to>
      <xdr:col>53</xdr:col>
      <xdr:colOff>28575</xdr:colOff>
      <xdr:row>72</xdr:row>
      <xdr:rowOff>342900</xdr:rowOff>
    </xdr:to>
    <xdr:sp macro="" textlink="">
      <xdr:nvSpPr>
        <xdr:cNvPr id="352608" name="正方形/長方形 116">
          <a:extLst>
            <a:ext uri="{FF2B5EF4-FFF2-40B4-BE49-F238E27FC236}">
              <a16:creationId xmlns:a16="http://schemas.microsoft.com/office/drawing/2014/main" id="{00000000-0008-0000-0400-000060610500}"/>
            </a:ext>
          </a:extLst>
        </xdr:cNvPr>
        <xdr:cNvSpPr>
          <a:spLocks noChangeArrowheads="1"/>
        </xdr:cNvSpPr>
      </xdr:nvSpPr>
      <xdr:spPr bwMode="auto">
        <a:xfrm>
          <a:off x="5534025" y="1097280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69</xdr:row>
      <xdr:rowOff>276225</xdr:rowOff>
    </xdr:from>
    <xdr:to>
      <xdr:col>53</xdr:col>
      <xdr:colOff>28575</xdr:colOff>
      <xdr:row>69</xdr:row>
      <xdr:rowOff>342900</xdr:rowOff>
    </xdr:to>
    <xdr:sp macro="" textlink="">
      <xdr:nvSpPr>
        <xdr:cNvPr id="352609" name="正方形/長方形 117">
          <a:extLst>
            <a:ext uri="{FF2B5EF4-FFF2-40B4-BE49-F238E27FC236}">
              <a16:creationId xmlns:a16="http://schemas.microsoft.com/office/drawing/2014/main" id="{00000000-0008-0000-0400-000061610500}"/>
            </a:ext>
          </a:extLst>
        </xdr:cNvPr>
        <xdr:cNvSpPr>
          <a:spLocks noChangeArrowheads="1"/>
        </xdr:cNvSpPr>
      </xdr:nvSpPr>
      <xdr:spPr bwMode="auto">
        <a:xfrm>
          <a:off x="5534025" y="1054417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69</xdr:row>
      <xdr:rowOff>276225</xdr:rowOff>
    </xdr:from>
    <xdr:to>
      <xdr:col>41</xdr:col>
      <xdr:colOff>38100</xdr:colOff>
      <xdr:row>69</xdr:row>
      <xdr:rowOff>342900</xdr:rowOff>
    </xdr:to>
    <xdr:sp macro="" textlink="">
      <xdr:nvSpPr>
        <xdr:cNvPr id="352610" name="正方形/長方形 119">
          <a:extLst>
            <a:ext uri="{FF2B5EF4-FFF2-40B4-BE49-F238E27FC236}">
              <a16:creationId xmlns:a16="http://schemas.microsoft.com/office/drawing/2014/main" id="{00000000-0008-0000-0400-000062610500}"/>
            </a:ext>
          </a:extLst>
        </xdr:cNvPr>
        <xdr:cNvSpPr>
          <a:spLocks noChangeArrowheads="1"/>
        </xdr:cNvSpPr>
      </xdr:nvSpPr>
      <xdr:spPr bwMode="auto">
        <a:xfrm>
          <a:off x="4562475" y="10544175"/>
          <a:ext cx="28575"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72</xdr:row>
      <xdr:rowOff>276225</xdr:rowOff>
    </xdr:from>
    <xdr:to>
      <xdr:col>41</xdr:col>
      <xdr:colOff>28575</xdr:colOff>
      <xdr:row>72</xdr:row>
      <xdr:rowOff>342900</xdr:rowOff>
    </xdr:to>
    <xdr:sp macro="" textlink="">
      <xdr:nvSpPr>
        <xdr:cNvPr id="352611" name="正方形/長方形 121">
          <a:extLst>
            <a:ext uri="{FF2B5EF4-FFF2-40B4-BE49-F238E27FC236}">
              <a16:creationId xmlns:a16="http://schemas.microsoft.com/office/drawing/2014/main" id="{00000000-0008-0000-0400-000063610500}"/>
            </a:ext>
          </a:extLst>
        </xdr:cNvPr>
        <xdr:cNvSpPr>
          <a:spLocks noChangeArrowheads="1"/>
        </xdr:cNvSpPr>
      </xdr:nvSpPr>
      <xdr:spPr bwMode="auto">
        <a:xfrm>
          <a:off x="4562475" y="1097280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75</xdr:row>
      <xdr:rowOff>276225</xdr:rowOff>
    </xdr:from>
    <xdr:to>
      <xdr:col>41</xdr:col>
      <xdr:colOff>28575</xdr:colOff>
      <xdr:row>75</xdr:row>
      <xdr:rowOff>342900</xdr:rowOff>
    </xdr:to>
    <xdr:sp macro="" textlink="">
      <xdr:nvSpPr>
        <xdr:cNvPr id="352612" name="正方形/長方形 123">
          <a:extLst>
            <a:ext uri="{FF2B5EF4-FFF2-40B4-BE49-F238E27FC236}">
              <a16:creationId xmlns:a16="http://schemas.microsoft.com/office/drawing/2014/main" id="{00000000-0008-0000-0400-000064610500}"/>
            </a:ext>
          </a:extLst>
        </xdr:cNvPr>
        <xdr:cNvSpPr>
          <a:spLocks noChangeArrowheads="1"/>
        </xdr:cNvSpPr>
      </xdr:nvSpPr>
      <xdr:spPr bwMode="auto">
        <a:xfrm>
          <a:off x="4562475" y="1140142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78</xdr:row>
      <xdr:rowOff>276225</xdr:rowOff>
    </xdr:from>
    <xdr:to>
      <xdr:col>41</xdr:col>
      <xdr:colOff>28575</xdr:colOff>
      <xdr:row>78</xdr:row>
      <xdr:rowOff>342900</xdr:rowOff>
    </xdr:to>
    <xdr:sp macro="" textlink="">
      <xdr:nvSpPr>
        <xdr:cNvPr id="352613" name="正方形/長方形 125">
          <a:extLst>
            <a:ext uri="{FF2B5EF4-FFF2-40B4-BE49-F238E27FC236}">
              <a16:creationId xmlns:a16="http://schemas.microsoft.com/office/drawing/2014/main" id="{00000000-0008-0000-0400-000065610500}"/>
            </a:ext>
          </a:extLst>
        </xdr:cNvPr>
        <xdr:cNvSpPr>
          <a:spLocks noChangeArrowheads="1"/>
        </xdr:cNvSpPr>
      </xdr:nvSpPr>
      <xdr:spPr bwMode="auto">
        <a:xfrm>
          <a:off x="4562475" y="1183005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81</xdr:row>
      <xdr:rowOff>276225</xdr:rowOff>
    </xdr:from>
    <xdr:to>
      <xdr:col>41</xdr:col>
      <xdr:colOff>28575</xdr:colOff>
      <xdr:row>82</xdr:row>
      <xdr:rowOff>0</xdr:rowOff>
    </xdr:to>
    <xdr:sp macro="" textlink="">
      <xdr:nvSpPr>
        <xdr:cNvPr id="352614" name="正方形/長方形 127">
          <a:extLst>
            <a:ext uri="{FF2B5EF4-FFF2-40B4-BE49-F238E27FC236}">
              <a16:creationId xmlns:a16="http://schemas.microsoft.com/office/drawing/2014/main" id="{00000000-0008-0000-0400-000066610500}"/>
            </a:ext>
          </a:extLst>
        </xdr:cNvPr>
        <xdr:cNvSpPr>
          <a:spLocks noChangeArrowheads="1"/>
        </xdr:cNvSpPr>
      </xdr:nvSpPr>
      <xdr:spPr bwMode="auto">
        <a:xfrm>
          <a:off x="4562475" y="12258675"/>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84</xdr:row>
      <xdr:rowOff>276225</xdr:rowOff>
    </xdr:from>
    <xdr:to>
      <xdr:col>41</xdr:col>
      <xdr:colOff>28575</xdr:colOff>
      <xdr:row>85</xdr:row>
      <xdr:rowOff>0</xdr:rowOff>
    </xdr:to>
    <xdr:sp macro="" textlink="">
      <xdr:nvSpPr>
        <xdr:cNvPr id="352615" name="正方形/長方形 128">
          <a:extLst>
            <a:ext uri="{FF2B5EF4-FFF2-40B4-BE49-F238E27FC236}">
              <a16:creationId xmlns:a16="http://schemas.microsoft.com/office/drawing/2014/main" id="{00000000-0008-0000-0400-000067610500}"/>
            </a:ext>
          </a:extLst>
        </xdr:cNvPr>
        <xdr:cNvSpPr>
          <a:spLocks noChangeArrowheads="1"/>
        </xdr:cNvSpPr>
      </xdr:nvSpPr>
      <xdr:spPr bwMode="auto">
        <a:xfrm>
          <a:off x="4562475" y="126873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87</xdr:row>
      <xdr:rowOff>276225</xdr:rowOff>
    </xdr:from>
    <xdr:to>
      <xdr:col>41</xdr:col>
      <xdr:colOff>28575</xdr:colOff>
      <xdr:row>88</xdr:row>
      <xdr:rowOff>0</xdr:rowOff>
    </xdr:to>
    <xdr:sp macro="" textlink="">
      <xdr:nvSpPr>
        <xdr:cNvPr id="352616" name="正方形/長方形 130">
          <a:extLst>
            <a:ext uri="{FF2B5EF4-FFF2-40B4-BE49-F238E27FC236}">
              <a16:creationId xmlns:a16="http://schemas.microsoft.com/office/drawing/2014/main" id="{00000000-0008-0000-0400-000068610500}"/>
            </a:ext>
          </a:extLst>
        </xdr:cNvPr>
        <xdr:cNvSpPr>
          <a:spLocks noChangeArrowheads="1"/>
        </xdr:cNvSpPr>
      </xdr:nvSpPr>
      <xdr:spPr bwMode="auto">
        <a:xfrm>
          <a:off x="4562475" y="13115925"/>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91</xdr:row>
      <xdr:rowOff>57150</xdr:rowOff>
    </xdr:from>
    <xdr:to>
      <xdr:col>41</xdr:col>
      <xdr:colOff>28575</xdr:colOff>
      <xdr:row>92</xdr:row>
      <xdr:rowOff>0</xdr:rowOff>
    </xdr:to>
    <xdr:sp macro="" textlink="">
      <xdr:nvSpPr>
        <xdr:cNvPr id="352617" name="正方形/長方形 132">
          <a:extLst>
            <a:ext uri="{FF2B5EF4-FFF2-40B4-BE49-F238E27FC236}">
              <a16:creationId xmlns:a16="http://schemas.microsoft.com/office/drawing/2014/main" id="{00000000-0008-0000-0400-000069610500}"/>
            </a:ext>
          </a:extLst>
        </xdr:cNvPr>
        <xdr:cNvSpPr>
          <a:spLocks noChangeArrowheads="1"/>
        </xdr:cNvSpPr>
      </xdr:nvSpPr>
      <xdr:spPr bwMode="auto">
        <a:xfrm>
          <a:off x="4562475" y="13506450"/>
          <a:ext cx="19050" cy="12382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91</xdr:row>
      <xdr:rowOff>57150</xdr:rowOff>
    </xdr:from>
    <xdr:to>
      <xdr:col>29</xdr:col>
      <xdr:colOff>28575</xdr:colOff>
      <xdr:row>92</xdr:row>
      <xdr:rowOff>0</xdr:rowOff>
    </xdr:to>
    <xdr:sp macro="" textlink="">
      <xdr:nvSpPr>
        <xdr:cNvPr id="352618" name="正方形/長方形 133">
          <a:extLst>
            <a:ext uri="{FF2B5EF4-FFF2-40B4-BE49-F238E27FC236}">
              <a16:creationId xmlns:a16="http://schemas.microsoft.com/office/drawing/2014/main" id="{00000000-0008-0000-0400-00006A610500}"/>
            </a:ext>
          </a:extLst>
        </xdr:cNvPr>
        <xdr:cNvSpPr>
          <a:spLocks noChangeArrowheads="1"/>
        </xdr:cNvSpPr>
      </xdr:nvSpPr>
      <xdr:spPr bwMode="auto">
        <a:xfrm>
          <a:off x="3590925" y="13506450"/>
          <a:ext cx="19050" cy="12382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87</xdr:row>
      <xdr:rowOff>276225</xdr:rowOff>
    </xdr:from>
    <xdr:to>
      <xdr:col>29</xdr:col>
      <xdr:colOff>28575</xdr:colOff>
      <xdr:row>87</xdr:row>
      <xdr:rowOff>342900</xdr:rowOff>
    </xdr:to>
    <xdr:sp macro="" textlink="">
      <xdr:nvSpPr>
        <xdr:cNvPr id="352619" name="正方形/長方形 135">
          <a:extLst>
            <a:ext uri="{FF2B5EF4-FFF2-40B4-BE49-F238E27FC236}">
              <a16:creationId xmlns:a16="http://schemas.microsoft.com/office/drawing/2014/main" id="{00000000-0008-0000-0400-00006B610500}"/>
            </a:ext>
          </a:extLst>
        </xdr:cNvPr>
        <xdr:cNvSpPr>
          <a:spLocks noChangeArrowheads="1"/>
        </xdr:cNvSpPr>
      </xdr:nvSpPr>
      <xdr:spPr bwMode="auto">
        <a:xfrm>
          <a:off x="3590925" y="131159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84</xdr:row>
      <xdr:rowOff>276225</xdr:rowOff>
    </xdr:from>
    <xdr:to>
      <xdr:col>29</xdr:col>
      <xdr:colOff>28575</xdr:colOff>
      <xdr:row>84</xdr:row>
      <xdr:rowOff>342900</xdr:rowOff>
    </xdr:to>
    <xdr:sp macro="" textlink="">
      <xdr:nvSpPr>
        <xdr:cNvPr id="352620" name="正方形/長方形 136">
          <a:extLst>
            <a:ext uri="{FF2B5EF4-FFF2-40B4-BE49-F238E27FC236}">
              <a16:creationId xmlns:a16="http://schemas.microsoft.com/office/drawing/2014/main" id="{00000000-0008-0000-0400-00006C610500}"/>
            </a:ext>
          </a:extLst>
        </xdr:cNvPr>
        <xdr:cNvSpPr>
          <a:spLocks noChangeArrowheads="1"/>
        </xdr:cNvSpPr>
      </xdr:nvSpPr>
      <xdr:spPr bwMode="auto">
        <a:xfrm>
          <a:off x="3590925" y="1268730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81</xdr:row>
      <xdr:rowOff>276225</xdr:rowOff>
    </xdr:from>
    <xdr:to>
      <xdr:col>29</xdr:col>
      <xdr:colOff>28575</xdr:colOff>
      <xdr:row>81</xdr:row>
      <xdr:rowOff>342900</xdr:rowOff>
    </xdr:to>
    <xdr:sp macro="" textlink="">
      <xdr:nvSpPr>
        <xdr:cNvPr id="352621" name="正方形/長方形 137">
          <a:extLst>
            <a:ext uri="{FF2B5EF4-FFF2-40B4-BE49-F238E27FC236}">
              <a16:creationId xmlns:a16="http://schemas.microsoft.com/office/drawing/2014/main" id="{00000000-0008-0000-0400-00006D610500}"/>
            </a:ext>
          </a:extLst>
        </xdr:cNvPr>
        <xdr:cNvSpPr>
          <a:spLocks noChangeArrowheads="1"/>
        </xdr:cNvSpPr>
      </xdr:nvSpPr>
      <xdr:spPr bwMode="auto">
        <a:xfrm>
          <a:off x="3590925" y="1225867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78</xdr:row>
      <xdr:rowOff>276225</xdr:rowOff>
    </xdr:from>
    <xdr:to>
      <xdr:col>29</xdr:col>
      <xdr:colOff>28575</xdr:colOff>
      <xdr:row>79</xdr:row>
      <xdr:rowOff>0</xdr:rowOff>
    </xdr:to>
    <xdr:sp macro="" textlink="">
      <xdr:nvSpPr>
        <xdr:cNvPr id="352622" name="正方形/長方形 139">
          <a:extLst>
            <a:ext uri="{FF2B5EF4-FFF2-40B4-BE49-F238E27FC236}">
              <a16:creationId xmlns:a16="http://schemas.microsoft.com/office/drawing/2014/main" id="{00000000-0008-0000-0400-00006E610500}"/>
            </a:ext>
          </a:extLst>
        </xdr:cNvPr>
        <xdr:cNvSpPr>
          <a:spLocks noChangeArrowheads="1"/>
        </xdr:cNvSpPr>
      </xdr:nvSpPr>
      <xdr:spPr bwMode="auto">
        <a:xfrm>
          <a:off x="3590925" y="118300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75</xdr:row>
      <xdr:rowOff>276225</xdr:rowOff>
    </xdr:from>
    <xdr:to>
      <xdr:col>29</xdr:col>
      <xdr:colOff>28575</xdr:colOff>
      <xdr:row>75</xdr:row>
      <xdr:rowOff>342900</xdr:rowOff>
    </xdr:to>
    <xdr:sp macro="" textlink="">
      <xdr:nvSpPr>
        <xdr:cNvPr id="352623" name="正方形/長方形 141">
          <a:extLst>
            <a:ext uri="{FF2B5EF4-FFF2-40B4-BE49-F238E27FC236}">
              <a16:creationId xmlns:a16="http://schemas.microsoft.com/office/drawing/2014/main" id="{00000000-0008-0000-0400-00006F610500}"/>
            </a:ext>
          </a:extLst>
        </xdr:cNvPr>
        <xdr:cNvSpPr>
          <a:spLocks noChangeArrowheads="1"/>
        </xdr:cNvSpPr>
      </xdr:nvSpPr>
      <xdr:spPr bwMode="auto">
        <a:xfrm>
          <a:off x="3590925" y="114014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72</xdr:row>
      <xdr:rowOff>276225</xdr:rowOff>
    </xdr:from>
    <xdr:to>
      <xdr:col>29</xdr:col>
      <xdr:colOff>28575</xdr:colOff>
      <xdr:row>72</xdr:row>
      <xdr:rowOff>342900</xdr:rowOff>
    </xdr:to>
    <xdr:sp macro="" textlink="">
      <xdr:nvSpPr>
        <xdr:cNvPr id="352624" name="正方形/長方形 143">
          <a:extLst>
            <a:ext uri="{FF2B5EF4-FFF2-40B4-BE49-F238E27FC236}">
              <a16:creationId xmlns:a16="http://schemas.microsoft.com/office/drawing/2014/main" id="{00000000-0008-0000-0400-000070610500}"/>
            </a:ext>
          </a:extLst>
        </xdr:cNvPr>
        <xdr:cNvSpPr>
          <a:spLocks noChangeArrowheads="1"/>
        </xdr:cNvSpPr>
      </xdr:nvSpPr>
      <xdr:spPr bwMode="auto">
        <a:xfrm>
          <a:off x="3590925" y="10972800"/>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69</xdr:row>
      <xdr:rowOff>276225</xdr:rowOff>
    </xdr:from>
    <xdr:to>
      <xdr:col>29</xdr:col>
      <xdr:colOff>28575</xdr:colOff>
      <xdr:row>69</xdr:row>
      <xdr:rowOff>342900</xdr:rowOff>
    </xdr:to>
    <xdr:sp macro="" textlink="">
      <xdr:nvSpPr>
        <xdr:cNvPr id="352625" name="正方形/長方形 145">
          <a:extLst>
            <a:ext uri="{FF2B5EF4-FFF2-40B4-BE49-F238E27FC236}">
              <a16:creationId xmlns:a16="http://schemas.microsoft.com/office/drawing/2014/main" id="{00000000-0008-0000-0400-000071610500}"/>
            </a:ext>
          </a:extLst>
        </xdr:cNvPr>
        <xdr:cNvSpPr>
          <a:spLocks noChangeArrowheads="1"/>
        </xdr:cNvSpPr>
      </xdr:nvSpPr>
      <xdr:spPr bwMode="auto">
        <a:xfrm>
          <a:off x="3590925" y="105441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97</xdr:row>
      <xdr:rowOff>95250</xdr:rowOff>
    </xdr:from>
    <xdr:to>
      <xdr:col>65</xdr:col>
      <xdr:colOff>28575</xdr:colOff>
      <xdr:row>97</xdr:row>
      <xdr:rowOff>171450</xdr:rowOff>
    </xdr:to>
    <xdr:sp macro="" textlink="">
      <xdr:nvSpPr>
        <xdr:cNvPr id="352626" name="正方形/長方形 147">
          <a:extLst>
            <a:ext uri="{FF2B5EF4-FFF2-40B4-BE49-F238E27FC236}">
              <a16:creationId xmlns:a16="http://schemas.microsoft.com/office/drawing/2014/main" id="{00000000-0008-0000-0400-000072610500}"/>
            </a:ext>
          </a:extLst>
        </xdr:cNvPr>
        <xdr:cNvSpPr>
          <a:spLocks noChangeArrowheads="1"/>
        </xdr:cNvSpPr>
      </xdr:nvSpPr>
      <xdr:spPr bwMode="auto">
        <a:xfrm>
          <a:off x="6505575" y="14220825"/>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101</xdr:row>
      <xdr:rowOff>66675</xdr:rowOff>
    </xdr:from>
    <xdr:to>
      <xdr:col>65</xdr:col>
      <xdr:colOff>28575</xdr:colOff>
      <xdr:row>101</xdr:row>
      <xdr:rowOff>133350</xdr:rowOff>
    </xdr:to>
    <xdr:sp macro="" textlink="">
      <xdr:nvSpPr>
        <xdr:cNvPr id="352627" name="正方形/長方形 149">
          <a:extLst>
            <a:ext uri="{FF2B5EF4-FFF2-40B4-BE49-F238E27FC236}">
              <a16:creationId xmlns:a16="http://schemas.microsoft.com/office/drawing/2014/main" id="{00000000-0008-0000-0400-000073610500}"/>
            </a:ext>
          </a:extLst>
        </xdr:cNvPr>
        <xdr:cNvSpPr>
          <a:spLocks noChangeArrowheads="1"/>
        </xdr:cNvSpPr>
      </xdr:nvSpPr>
      <xdr:spPr bwMode="auto">
        <a:xfrm>
          <a:off x="6505575" y="146018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105</xdr:row>
      <xdr:rowOff>95250</xdr:rowOff>
    </xdr:from>
    <xdr:to>
      <xdr:col>65</xdr:col>
      <xdr:colOff>28575</xdr:colOff>
      <xdr:row>105</xdr:row>
      <xdr:rowOff>171450</xdr:rowOff>
    </xdr:to>
    <xdr:sp macro="" textlink="">
      <xdr:nvSpPr>
        <xdr:cNvPr id="352628" name="正方形/長方形 151">
          <a:extLst>
            <a:ext uri="{FF2B5EF4-FFF2-40B4-BE49-F238E27FC236}">
              <a16:creationId xmlns:a16="http://schemas.microsoft.com/office/drawing/2014/main" id="{00000000-0008-0000-0400-000074610500}"/>
            </a:ext>
          </a:extLst>
        </xdr:cNvPr>
        <xdr:cNvSpPr>
          <a:spLocks noChangeArrowheads="1"/>
        </xdr:cNvSpPr>
      </xdr:nvSpPr>
      <xdr:spPr bwMode="auto">
        <a:xfrm>
          <a:off x="6505575" y="15059025"/>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108</xdr:row>
      <xdr:rowOff>276225</xdr:rowOff>
    </xdr:from>
    <xdr:to>
      <xdr:col>65</xdr:col>
      <xdr:colOff>28575</xdr:colOff>
      <xdr:row>108</xdr:row>
      <xdr:rowOff>342900</xdr:rowOff>
    </xdr:to>
    <xdr:sp macro="" textlink="">
      <xdr:nvSpPr>
        <xdr:cNvPr id="352629" name="正方形/長方形 153">
          <a:extLst>
            <a:ext uri="{FF2B5EF4-FFF2-40B4-BE49-F238E27FC236}">
              <a16:creationId xmlns:a16="http://schemas.microsoft.com/office/drawing/2014/main" id="{00000000-0008-0000-0400-000075610500}"/>
            </a:ext>
          </a:extLst>
        </xdr:cNvPr>
        <xdr:cNvSpPr>
          <a:spLocks noChangeArrowheads="1"/>
        </xdr:cNvSpPr>
      </xdr:nvSpPr>
      <xdr:spPr bwMode="auto">
        <a:xfrm>
          <a:off x="6505575" y="1549717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111</xdr:row>
      <xdr:rowOff>276225</xdr:rowOff>
    </xdr:from>
    <xdr:to>
      <xdr:col>65</xdr:col>
      <xdr:colOff>28575</xdr:colOff>
      <xdr:row>112</xdr:row>
      <xdr:rowOff>0</xdr:rowOff>
    </xdr:to>
    <xdr:sp macro="" textlink="">
      <xdr:nvSpPr>
        <xdr:cNvPr id="352630" name="正方形/長方形 155">
          <a:extLst>
            <a:ext uri="{FF2B5EF4-FFF2-40B4-BE49-F238E27FC236}">
              <a16:creationId xmlns:a16="http://schemas.microsoft.com/office/drawing/2014/main" id="{00000000-0008-0000-0400-000076610500}"/>
            </a:ext>
          </a:extLst>
        </xdr:cNvPr>
        <xdr:cNvSpPr>
          <a:spLocks noChangeArrowheads="1"/>
        </xdr:cNvSpPr>
      </xdr:nvSpPr>
      <xdr:spPr bwMode="auto">
        <a:xfrm>
          <a:off x="6505575" y="15830550"/>
          <a:ext cx="19050" cy="0"/>
        </a:xfrm>
        <a:prstGeom prst="rect">
          <a:avLst/>
        </a:prstGeom>
        <a:solidFill>
          <a:srgbClr val="FF6600"/>
        </a:solidFill>
        <a:ln w="12700" algn="ctr">
          <a:solidFill>
            <a:srgbClr val="FF6600"/>
          </a:solidFill>
          <a:round/>
          <a:headEnd/>
          <a:tailEnd/>
        </a:ln>
      </xdr:spPr>
    </xdr:sp>
    <xdr:clientData/>
  </xdr:twoCellAnchor>
  <xdr:twoCellAnchor>
    <xdr:from>
      <xdr:col>65</xdr:col>
      <xdr:colOff>19050</xdr:colOff>
      <xdr:row>116</xdr:row>
      <xdr:rowOff>276225</xdr:rowOff>
    </xdr:from>
    <xdr:to>
      <xdr:col>66</xdr:col>
      <xdr:colOff>0</xdr:colOff>
      <xdr:row>116</xdr:row>
      <xdr:rowOff>342900</xdr:rowOff>
    </xdr:to>
    <xdr:sp macro="" textlink="">
      <xdr:nvSpPr>
        <xdr:cNvPr id="352631" name="正方形/長方形 157">
          <a:extLst>
            <a:ext uri="{FF2B5EF4-FFF2-40B4-BE49-F238E27FC236}">
              <a16:creationId xmlns:a16="http://schemas.microsoft.com/office/drawing/2014/main" id="{00000000-0008-0000-0400-000077610500}"/>
            </a:ext>
          </a:extLst>
        </xdr:cNvPr>
        <xdr:cNvSpPr>
          <a:spLocks noChangeArrowheads="1"/>
        </xdr:cNvSpPr>
      </xdr:nvSpPr>
      <xdr:spPr bwMode="auto">
        <a:xfrm>
          <a:off x="6515100" y="16449675"/>
          <a:ext cx="19050" cy="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120</xdr:row>
      <xdr:rowOff>85725</xdr:rowOff>
    </xdr:from>
    <xdr:to>
      <xdr:col>65</xdr:col>
      <xdr:colOff>28575</xdr:colOff>
      <xdr:row>120</xdr:row>
      <xdr:rowOff>161925</xdr:rowOff>
    </xdr:to>
    <xdr:sp macro="" textlink="">
      <xdr:nvSpPr>
        <xdr:cNvPr id="352632" name="正方形/長方形 159">
          <a:extLst>
            <a:ext uri="{FF2B5EF4-FFF2-40B4-BE49-F238E27FC236}">
              <a16:creationId xmlns:a16="http://schemas.microsoft.com/office/drawing/2014/main" id="{00000000-0008-0000-0400-000078610500}"/>
            </a:ext>
          </a:extLst>
        </xdr:cNvPr>
        <xdr:cNvSpPr>
          <a:spLocks noChangeArrowheads="1"/>
        </xdr:cNvSpPr>
      </xdr:nvSpPr>
      <xdr:spPr bwMode="auto">
        <a:xfrm>
          <a:off x="6505575" y="16792575"/>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120</xdr:row>
      <xdr:rowOff>95250</xdr:rowOff>
    </xdr:from>
    <xdr:to>
      <xdr:col>53</xdr:col>
      <xdr:colOff>28575</xdr:colOff>
      <xdr:row>120</xdr:row>
      <xdr:rowOff>171450</xdr:rowOff>
    </xdr:to>
    <xdr:sp macro="" textlink="">
      <xdr:nvSpPr>
        <xdr:cNvPr id="352633" name="正方形/長方形 161">
          <a:extLst>
            <a:ext uri="{FF2B5EF4-FFF2-40B4-BE49-F238E27FC236}">
              <a16:creationId xmlns:a16="http://schemas.microsoft.com/office/drawing/2014/main" id="{00000000-0008-0000-0400-000079610500}"/>
            </a:ext>
          </a:extLst>
        </xdr:cNvPr>
        <xdr:cNvSpPr>
          <a:spLocks noChangeArrowheads="1"/>
        </xdr:cNvSpPr>
      </xdr:nvSpPr>
      <xdr:spPr bwMode="auto">
        <a:xfrm>
          <a:off x="5534025" y="1680210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116</xdr:row>
      <xdr:rowOff>276225</xdr:rowOff>
    </xdr:from>
    <xdr:to>
      <xdr:col>53</xdr:col>
      <xdr:colOff>28575</xdr:colOff>
      <xdr:row>117</xdr:row>
      <xdr:rowOff>0</xdr:rowOff>
    </xdr:to>
    <xdr:sp macro="" textlink="">
      <xdr:nvSpPr>
        <xdr:cNvPr id="352634" name="正方形/長方形 163">
          <a:extLst>
            <a:ext uri="{FF2B5EF4-FFF2-40B4-BE49-F238E27FC236}">
              <a16:creationId xmlns:a16="http://schemas.microsoft.com/office/drawing/2014/main" id="{00000000-0008-0000-0400-00007A610500}"/>
            </a:ext>
          </a:extLst>
        </xdr:cNvPr>
        <xdr:cNvSpPr>
          <a:spLocks noChangeArrowheads="1"/>
        </xdr:cNvSpPr>
      </xdr:nvSpPr>
      <xdr:spPr bwMode="auto">
        <a:xfrm>
          <a:off x="5534025" y="16449675"/>
          <a:ext cx="19050" cy="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111</xdr:row>
      <xdr:rowOff>276225</xdr:rowOff>
    </xdr:from>
    <xdr:to>
      <xdr:col>53</xdr:col>
      <xdr:colOff>28575</xdr:colOff>
      <xdr:row>112</xdr:row>
      <xdr:rowOff>0</xdr:rowOff>
    </xdr:to>
    <xdr:sp macro="" textlink="">
      <xdr:nvSpPr>
        <xdr:cNvPr id="352635" name="正方形/長方形 165">
          <a:extLst>
            <a:ext uri="{FF2B5EF4-FFF2-40B4-BE49-F238E27FC236}">
              <a16:creationId xmlns:a16="http://schemas.microsoft.com/office/drawing/2014/main" id="{00000000-0008-0000-0400-00007B610500}"/>
            </a:ext>
          </a:extLst>
        </xdr:cNvPr>
        <xdr:cNvSpPr>
          <a:spLocks noChangeArrowheads="1"/>
        </xdr:cNvSpPr>
      </xdr:nvSpPr>
      <xdr:spPr bwMode="auto">
        <a:xfrm>
          <a:off x="5534025" y="15830550"/>
          <a:ext cx="19050" cy="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108</xdr:row>
      <xdr:rowOff>276225</xdr:rowOff>
    </xdr:from>
    <xdr:to>
      <xdr:col>53</xdr:col>
      <xdr:colOff>28575</xdr:colOff>
      <xdr:row>109</xdr:row>
      <xdr:rowOff>0</xdr:rowOff>
    </xdr:to>
    <xdr:sp macro="" textlink="">
      <xdr:nvSpPr>
        <xdr:cNvPr id="352636" name="正方形/長方形 167">
          <a:extLst>
            <a:ext uri="{FF2B5EF4-FFF2-40B4-BE49-F238E27FC236}">
              <a16:creationId xmlns:a16="http://schemas.microsoft.com/office/drawing/2014/main" id="{00000000-0008-0000-0400-00007C610500}"/>
            </a:ext>
          </a:extLst>
        </xdr:cNvPr>
        <xdr:cNvSpPr>
          <a:spLocks noChangeArrowheads="1"/>
        </xdr:cNvSpPr>
      </xdr:nvSpPr>
      <xdr:spPr bwMode="auto">
        <a:xfrm>
          <a:off x="5534025" y="15497175"/>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105</xdr:row>
      <xdr:rowOff>104775</xdr:rowOff>
    </xdr:from>
    <xdr:to>
      <xdr:col>53</xdr:col>
      <xdr:colOff>28575</xdr:colOff>
      <xdr:row>106</xdr:row>
      <xdr:rowOff>0</xdr:rowOff>
    </xdr:to>
    <xdr:sp macro="" textlink="">
      <xdr:nvSpPr>
        <xdr:cNvPr id="352637" name="正方形/長方形 169">
          <a:extLst>
            <a:ext uri="{FF2B5EF4-FFF2-40B4-BE49-F238E27FC236}">
              <a16:creationId xmlns:a16="http://schemas.microsoft.com/office/drawing/2014/main" id="{00000000-0008-0000-0400-00007D610500}"/>
            </a:ext>
          </a:extLst>
        </xdr:cNvPr>
        <xdr:cNvSpPr>
          <a:spLocks noChangeArrowheads="1"/>
        </xdr:cNvSpPr>
      </xdr:nvSpPr>
      <xdr:spPr bwMode="auto">
        <a:xfrm>
          <a:off x="5534025" y="15068550"/>
          <a:ext cx="19050" cy="7620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101</xdr:row>
      <xdr:rowOff>66675</xdr:rowOff>
    </xdr:from>
    <xdr:to>
      <xdr:col>53</xdr:col>
      <xdr:colOff>28575</xdr:colOff>
      <xdr:row>101</xdr:row>
      <xdr:rowOff>133350</xdr:rowOff>
    </xdr:to>
    <xdr:sp macro="" textlink="">
      <xdr:nvSpPr>
        <xdr:cNvPr id="352638" name="正方形/長方形 171">
          <a:extLst>
            <a:ext uri="{FF2B5EF4-FFF2-40B4-BE49-F238E27FC236}">
              <a16:creationId xmlns:a16="http://schemas.microsoft.com/office/drawing/2014/main" id="{00000000-0008-0000-0400-00007E610500}"/>
            </a:ext>
          </a:extLst>
        </xdr:cNvPr>
        <xdr:cNvSpPr>
          <a:spLocks noChangeArrowheads="1"/>
        </xdr:cNvSpPr>
      </xdr:nvSpPr>
      <xdr:spPr bwMode="auto">
        <a:xfrm>
          <a:off x="5534025" y="14601825"/>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97</xdr:row>
      <xdr:rowOff>104775</xdr:rowOff>
    </xdr:from>
    <xdr:to>
      <xdr:col>53</xdr:col>
      <xdr:colOff>28575</xdr:colOff>
      <xdr:row>98</xdr:row>
      <xdr:rowOff>0</xdr:rowOff>
    </xdr:to>
    <xdr:sp macro="" textlink="">
      <xdr:nvSpPr>
        <xdr:cNvPr id="352639" name="正方形/長方形 173">
          <a:extLst>
            <a:ext uri="{FF2B5EF4-FFF2-40B4-BE49-F238E27FC236}">
              <a16:creationId xmlns:a16="http://schemas.microsoft.com/office/drawing/2014/main" id="{00000000-0008-0000-0400-00007F610500}"/>
            </a:ext>
          </a:extLst>
        </xdr:cNvPr>
        <xdr:cNvSpPr>
          <a:spLocks noChangeArrowheads="1"/>
        </xdr:cNvSpPr>
      </xdr:nvSpPr>
      <xdr:spPr bwMode="auto">
        <a:xfrm>
          <a:off x="5534025" y="1423035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97</xdr:row>
      <xdr:rowOff>85725</xdr:rowOff>
    </xdr:from>
    <xdr:to>
      <xdr:col>41</xdr:col>
      <xdr:colOff>28575</xdr:colOff>
      <xdr:row>97</xdr:row>
      <xdr:rowOff>161925</xdr:rowOff>
    </xdr:to>
    <xdr:sp macro="" textlink="">
      <xdr:nvSpPr>
        <xdr:cNvPr id="352640" name="正方形/長方形 174">
          <a:extLst>
            <a:ext uri="{FF2B5EF4-FFF2-40B4-BE49-F238E27FC236}">
              <a16:creationId xmlns:a16="http://schemas.microsoft.com/office/drawing/2014/main" id="{00000000-0008-0000-0400-000080610500}"/>
            </a:ext>
          </a:extLst>
        </xdr:cNvPr>
        <xdr:cNvSpPr>
          <a:spLocks noChangeArrowheads="1"/>
        </xdr:cNvSpPr>
      </xdr:nvSpPr>
      <xdr:spPr bwMode="auto">
        <a:xfrm>
          <a:off x="4562475" y="142113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101</xdr:row>
      <xdr:rowOff>76200</xdr:rowOff>
    </xdr:from>
    <xdr:to>
      <xdr:col>41</xdr:col>
      <xdr:colOff>28575</xdr:colOff>
      <xdr:row>102</xdr:row>
      <xdr:rowOff>0</xdr:rowOff>
    </xdr:to>
    <xdr:sp macro="" textlink="">
      <xdr:nvSpPr>
        <xdr:cNvPr id="352641" name="正方形/長方形 175">
          <a:extLst>
            <a:ext uri="{FF2B5EF4-FFF2-40B4-BE49-F238E27FC236}">
              <a16:creationId xmlns:a16="http://schemas.microsoft.com/office/drawing/2014/main" id="{00000000-0008-0000-0400-000081610500}"/>
            </a:ext>
          </a:extLst>
        </xdr:cNvPr>
        <xdr:cNvSpPr>
          <a:spLocks noChangeArrowheads="1"/>
        </xdr:cNvSpPr>
      </xdr:nvSpPr>
      <xdr:spPr bwMode="auto">
        <a:xfrm>
          <a:off x="4562475" y="14611350"/>
          <a:ext cx="19050" cy="9525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105</xdr:row>
      <xdr:rowOff>85725</xdr:rowOff>
    </xdr:from>
    <xdr:to>
      <xdr:col>41</xdr:col>
      <xdr:colOff>28575</xdr:colOff>
      <xdr:row>105</xdr:row>
      <xdr:rowOff>161925</xdr:rowOff>
    </xdr:to>
    <xdr:sp macro="" textlink="">
      <xdr:nvSpPr>
        <xdr:cNvPr id="352642" name="正方形/長方形 176">
          <a:extLst>
            <a:ext uri="{FF2B5EF4-FFF2-40B4-BE49-F238E27FC236}">
              <a16:creationId xmlns:a16="http://schemas.microsoft.com/office/drawing/2014/main" id="{00000000-0008-0000-0400-000082610500}"/>
            </a:ext>
          </a:extLst>
        </xdr:cNvPr>
        <xdr:cNvSpPr>
          <a:spLocks noChangeArrowheads="1"/>
        </xdr:cNvSpPr>
      </xdr:nvSpPr>
      <xdr:spPr bwMode="auto">
        <a:xfrm>
          <a:off x="4562475" y="150495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108</xdr:row>
      <xdr:rowOff>276225</xdr:rowOff>
    </xdr:from>
    <xdr:to>
      <xdr:col>41</xdr:col>
      <xdr:colOff>28575</xdr:colOff>
      <xdr:row>108</xdr:row>
      <xdr:rowOff>342900</xdr:rowOff>
    </xdr:to>
    <xdr:sp macro="" textlink="">
      <xdr:nvSpPr>
        <xdr:cNvPr id="352643" name="正方形/長方形 177">
          <a:extLst>
            <a:ext uri="{FF2B5EF4-FFF2-40B4-BE49-F238E27FC236}">
              <a16:creationId xmlns:a16="http://schemas.microsoft.com/office/drawing/2014/main" id="{00000000-0008-0000-0400-000083610500}"/>
            </a:ext>
          </a:extLst>
        </xdr:cNvPr>
        <xdr:cNvSpPr>
          <a:spLocks noChangeArrowheads="1"/>
        </xdr:cNvSpPr>
      </xdr:nvSpPr>
      <xdr:spPr bwMode="auto">
        <a:xfrm>
          <a:off x="4562475" y="15497175"/>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111</xdr:row>
      <xdr:rowOff>276225</xdr:rowOff>
    </xdr:from>
    <xdr:to>
      <xdr:col>41</xdr:col>
      <xdr:colOff>28575</xdr:colOff>
      <xdr:row>112</xdr:row>
      <xdr:rowOff>0</xdr:rowOff>
    </xdr:to>
    <xdr:sp macro="" textlink="">
      <xdr:nvSpPr>
        <xdr:cNvPr id="352644" name="正方形/長方形 179">
          <a:extLst>
            <a:ext uri="{FF2B5EF4-FFF2-40B4-BE49-F238E27FC236}">
              <a16:creationId xmlns:a16="http://schemas.microsoft.com/office/drawing/2014/main" id="{00000000-0008-0000-0400-000084610500}"/>
            </a:ext>
          </a:extLst>
        </xdr:cNvPr>
        <xdr:cNvSpPr>
          <a:spLocks noChangeArrowheads="1"/>
        </xdr:cNvSpPr>
      </xdr:nvSpPr>
      <xdr:spPr bwMode="auto">
        <a:xfrm>
          <a:off x="4562475" y="15830550"/>
          <a:ext cx="19050" cy="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116</xdr:row>
      <xdr:rowOff>276225</xdr:rowOff>
    </xdr:from>
    <xdr:to>
      <xdr:col>41</xdr:col>
      <xdr:colOff>28575</xdr:colOff>
      <xdr:row>116</xdr:row>
      <xdr:rowOff>342900</xdr:rowOff>
    </xdr:to>
    <xdr:sp macro="" textlink="">
      <xdr:nvSpPr>
        <xdr:cNvPr id="352645" name="正方形/長方形 181">
          <a:extLst>
            <a:ext uri="{FF2B5EF4-FFF2-40B4-BE49-F238E27FC236}">
              <a16:creationId xmlns:a16="http://schemas.microsoft.com/office/drawing/2014/main" id="{00000000-0008-0000-0400-000085610500}"/>
            </a:ext>
          </a:extLst>
        </xdr:cNvPr>
        <xdr:cNvSpPr>
          <a:spLocks noChangeArrowheads="1"/>
        </xdr:cNvSpPr>
      </xdr:nvSpPr>
      <xdr:spPr bwMode="auto">
        <a:xfrm>
          <a:off x="4562475" y="16449675"/>
          <a:ext cx="19050" cy="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120</xdr:row>
      <xdr:rowOff>85725</xdr:rowOff>
    </xdr:from>
    <xdr:to>
      <xdr:col>41</xdr:col>
      <xdr:colOff>28575</xdr:colOff>
      <xdr:row>120</xdr:row>
      <xdr:rowOff>161925</xdr:rowOff>
    </xdr:to>
    <xdr:sp macro="" textlink="">
      <xdr:nvSpPr>
        <xdr:cNvPr id="352646" name="正方形/長方形 182">
          <a:extLst>
            <a:ext uri="{FF2B5EF4-FFF2-40B4-BE49-F238E27FC236}">
              <a16:creationId xmlns:a16="http://schemas.microsoft.com/office/drawing/2014/main" id="{00000000-0008-0000-0400-000086610500}"/>
            </a:ext>
          </a:extLst>
        </xdr:cNvPr>
        <xdr:cNvSpPr>
          <a:spLocks noChangeArrowheads="1"/>
        </xdr:cNvSpPr>
      </xdr:nvSpPr>
      <xdr:spPr bwMode="auto">
        <a:xfrm>
          <a:off x="4562475" y="1679257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120</xdr:row>
      <xdr:rowOff>85725</xdr:rowOff>
    </xdr:from>
    <xdr:to>
      <xdr:col>29</xdr:col>
      <xdr:colOff>28575</xdr:colOff>
      <xdr:row>120</xdr:row>
      <xdr:rowOff>161925</xdr:rowOff>
    </xdr:to>
    <xdr:sp macro="" textlink="">
      <xdr:nvSpPr>
        <xdr:cNvPr id="352647" name="正方形/長方形 184">
          <a:extLst>
            <a:ext uri="{FF2B5EF4-FFF2-40B4-BE49-F238E27FC236}">
              <a16:creationId xmlns:a16="http://schemas.microsoft.com/office/drawing/2014/main" id="{00000000-0008-0000-0400-000087610500}"/>
            </a:ext>
          </a:extLst>
        </xdr:cNvPr>
        <xdr:cNvSpPr>
          <a:spLocks noChangeArrowheads="1"/>
        </xdr:cNvSpPr>
      </xdr:nvSpPr>
      <xdr:spPr bwMode="auto">
        <a:xfrm>
          <a:off x="3590925" y="1679257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116</xdr:row>
      <xdr:rowOff>276225</xdr:rowOff>
    </xdr:from>
    <xdr:to>
      <xdr:col>29</xdr:col>
      <xdr:colOff>28575</xdr:colOff>
      <xdr:row>116</xdr:row>
      <xdr:rowOff>342900</xdr:rowOff>
    </xdr:to>
    <xdr:sp macro="" textlink="">
      <xdr:nvSpPr>
        <xdr:cNvPr id="352648" name="正方形/長方形 185">
          <a:extLst>
            <a:ext uri="{FF2B5EF4-FFF2-40B4-BE49-F238E27FC236}">
              <a16:creationId xmlns:a16="http://schemas.microsoft.com/office/drawing/2014/main" id="{00000000-0008-0000-0400-000088610500}"/>
            </a:ext>
          </a:extLst>
        </xdr:cNvPr>
        <xdr:cNvSpPr>
          <a:spLocks noChangeArrowheads="1"/>
        </xdr:cNvSpPr>
      </xdr:nvSpPr>
      <xdr:spPr bwMode="auto">
        <a:xfrm>
          <a:off x="3590925" y="16449675"/>
          <a:ext cx="19050" cy="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111</xdr:row>
      <xdr:rowOff>276225</xdr:rowOff>
    </xdr:from>
    <xdr:to>
      <xdr:col>29</xdr:col>
      <xdr:colOff>28575</xdr:colOff>
      <xdr:row>111</xdr:row>
      <xdr:rowOff>342900</xdr:rowOff>
    </xdr:to>
    <xdr:sp macro="" textlink="">
      <xdr:nvSpPr>
        <xdr:cNvPr id="352649" name="正方形/長方形 186">
          <a:extLst>
            <a:ext uri="{FF2B5EF4-FFF2-40B4-BE49-F238E27FC236}">
              <a16:creationId xmlns:a16="http://schemas.microsoft.com/office/drawing/2014/main" id="{00000000-0008-0000-0400-000089610500}"/>
            </a:ext>
          </a:extLst>
        </xdr:cNvPr>
        <xdr:cNvSpPr>
          <a:spLocks noChangeArrowheads="1"/>
        </xdr:cNvSpPr>
      </xdr:nvSpPr>
      <xdr:spPr bwMode="auto">
        <a:xfrm>
          <a:off x="3590925" y="15830550"/>
          <a:ext cx="19050" cy="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108</xdr:row>
      <xdr:rowOff>276225</xdr:rowOff>
    </xdr:from>
    <xdr:to>
      <xdr:col>29</xdr:col>
      <xdr:colOff>28575</xdr:colOff>
      <xdr:row>109</xdr:row>
      <xdr:rowOff>0</xdr:rowOff>
    </xdr:to>
    <xdr:sp macro="" textlink="">
      <xdr:nvSpPr>
        <xdr:cNvPr id="352650" name="正方形/長方形 187">
          <a:extLst>
            <a:ext uri="{FF2B5EF4-FFF2-40B4-BE49-F238E27FC236}">
              <a16:creationId xmlns:a16="http://schemas.microsoft.com/office/drawing/2014/main" id="{00000000-0008-0000-0400-00008A610500}"/>
            </a:ext>
          </a:extLst>
        </xdr:cNvPr>
        <xdr:cNvSpPr>
          <a:spLocks noChangeArrowheads="1"/>
        </xdr:cNvSpPr>
      </xdr:nvSpPr>
      <xdr:spPr bwMode="auto">
        <a:xfrm>
          <a:off x="3590925" y="1549717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105</xdr:row>
      <xdr:rowOff>95250</xdr:rowOff>
    </xdr:from>
    <xdr:to>
      <xdr:col>29</xdr:col>
      <xdr:colOff>28575</xdr:colOff>
      <xdr:row>105</xdr:row>
      <xdr:rowOff>171450</xdr:rowOff>
    </xdr:to>
    <xdr:sp macro="" textlink="">
      <xdr:nvSpPr>
        <xdr:cNvPr id="352651" name="正方形/長方形 188">
          <a:extLst>
            <a:ext uri="{FF2B5EF4-FFF2-40B4-BE49-F238E27FC236}">
              <a16:creationId xmlns:a16="http://schemas.microsoft.com/office/drawing/2014/main" id="{00000000-0008-0000-0400-00008B610500}"/>
            </a:ext>
          </a:extLst>
        </xdr:cNvPr>
        <xdr:cNvSpPr>
          <a:spLocks noChangeArrowheads="1"/>
        </xdr:cNvSpPr>
      </xdr:nvSpPr>
      <xdr:spPr bwMode="auto">
        <a:xfrm>
          <a:off x="3590925" y="1505902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101</xdr:row>
      <xdr:rowOff>66675</xdr:rowOff>
    </xdr:from>
    <xdr:to>
      <xdr:col>29</xdr:col>
      <xdr:colOff>28575</xdr:colOff>
      <xdr:row>101</xdr:row>
      <xdr:rowOff>133350</xdr:rowOff>
    </xdr:to>
    <xdr:sp macro="" textlink="">
      <xdr:nvSpPr>
        <xdr:cNvPr id="352652" name="正方形/長方形 190">
          <a:extLst>
            <a:ext uri="{FF2B5EF4-FFF2-40B4-BE49-F238E27FC236}">
              <a16:creationId xmlns:a16="http://schemas.microsoft.com/office/drawing/2014/main" id="{00000000-0008-0000-0400-00008C610500}"/>
            </a:ext>
          </a:extLst>
        </xdr:cNvPr>
        <xdr:cNvSpPr>
          <a:spLocks noChangeArrowheads="1"/>
        </xdr:cNvSpPr>
      </xdr:nvSpPr>
      <xdr:spPr bwMode="auto">
        <a:xfrm>
          <a:off x="3590925" y="146018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97</xdr:row>
      <xdr:rowOff>104775</xdr:rowOff>
    </xdr:from>
    <xdr:to>
      <xdr:col>29</xdr:col>
      <xdr:colOff>28575</xdr:colOff>
      <xdr:row>98</xdr:row>
      <xdr:rowOff>0</xdr:rowOff>
    </xdr:to>
    <xdr:sp macro="" textlink="">
      <xdr:nvSpPr>
        <xdr:cNvPr id="352653" name="正方形/長方形 192">
          <a:extLst>
            <a:ext uri="{FF2B5EF4-FFF2-40B4-BE49-F238E27FC236}">
              <a16:creationId xmlns:a16="http://schemas.microsoft.com/office/drawing/2014/main" id="{00000000-0008-0000-0400-00008D610500}"/>
            </a:ext>
          </a:extLst>
        </xdr:cNvPr>
        <xdr:cNvSpPr>
          <a:spLocks noChangeArrowheads="1"/>
        </xdr:cNvSpPr>
      </xdr:nvSpPr>
      <xdr:spPr bwMode="auto">
        <a:xfrm>
          <a:off x="3590925" y="14230350"/>
          <a:ext cx="19050" cy="76200"/>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124</xdr:row>
      <xdr:rowOff>85725</xdr:rowOff>
    </xdr:from>
    <xdr:to>
      <xdr:col>65</xdr:col>
      <xdr:colOff>28575</xdr:colOff>
      <xdr:row>124</xdr:row>
      <xdr:rowOff>152400</xdr:rowOff>
    </xdr:to>
    <xdr:sp macro="" textlink="">
      <xdr:nvSpPr>
        <xdr:cNvPr id="352654" name="正方形/長方形 193">
          <a:extLst>
            <a:ext uri="{FF2B5EF4-FFF2-40B4-BE49-F238E27FC236}">
              <a16:creationId xmlns:a16="http://schemas.microsoft.com/office/drawing/2014/main" id="{00000000-0008-0000-0400-00008E610500}"/>
            </a:ext>
          </a:extLst>
        </xdr:cNvPr>
        <xdr:cNvSpPr>
          <a:spLocks noChangeArrowheads="1"/>
        </xdr:cNvSpPr>
      </xdr:nvSpPr>
      <xdr:spPr bwMode="auto">
        <a:xfrm>
          <a:off x="6505575" y="17230725"/>
          <a:ext cx="19050" cy="66675"/>
        </a:xfrm>
        <a:prstGeom prst="rect">
          <a:avLst/>
        </a:prstGeom>
        <a:solidFill>
          <a:srgbClr val="FF6600"/>
        </a:solidFill>
        <a:ln w="12700" algn="ctr">
          <a:solidFill>
            <a:srgbClr val="FF6600"/>
          </a:solidFill>
          <a:round/>
          <a:headEnd/>
          <a:tailEnd/>
        </a:ln>
      </xdr:spPr>
    </xdr:sp>
    <xdr:clientData/>
  </xdr:twoCellAnchor>
  <xdr:twoCellAnchor>
    <xdr:from>
      <xdr:col>65</xdr:col>
      <xdr:colOff>19050</xdr:colOff>
      <xdr:row>129</xdr:row>
      <xdr:rowOff>180975</xdr:rowOff>
    </xdr:from>
    <xdr:to>
      <xdr:col>66</xdr:col>
      <xdr:colOff>0</xdr:colOff>
      <xdr:row>130</xdr:row>
      <xdr:rowOff>0</xdr:rowOff>
    </xdr:to>
    <xdr:sp macro="" textlink="">
      <xdr:nvSpPr>
        <xdr:cNvPr id="352655" name="正方形/長方形 195">
          <a:extLst>
            <a:ext uri="{FF2B5EF4-FFF2-40B4-BE49-F238E27FC236}">
              <a16:creationId xmlns:a16="http://schemas.microsoft.com/office/drawing/2014/main" id="{00000000-0008-0000-0400-00008F610500}"/>
            </a:ext>
          </a:extLst>
        </xdr:cNvPr>
        <xdr:cNvSpPr>
          <a:spLocks noChangeArrowheads="1"/>
        </xdr:cNvSpPr>
      </xdr:nvSpPr>
      <xdr:spPr bwMode="auto">
        <a:xfrm>
          <a:off x="6515100" y="17754600"/>
          <a:ext cx="19050" cy="0"/>
        </a:xfrm>
        <a:prstGeom prst="rect">
          <a:avLst/>
        </a:prstGeom>
        <a:solidFill>
          <a:srgbClr val="FF6600"/>
        </a:solidFill>
        <a:ln w="12700" algn="ctr">
          <a:solidFill>
            <a:srgbClr val="FF6600"/>
          </a:solidFill>
          <a:round/>
          <a:headEnd/>
          <a:tailEnd/>
        </a:ln>
      </xdr:spPr>
    </xdr:sp>
    <xdr:clientData/>
  </xdr:twoCellAnchor>
  <xdr:twoCellAnchor>
    <xdr:from>
      <xdr:col>65</xdr:col>
      <xdr:colOff>19050</xdr:colOff>
      <xdr:row>135</xdr:row>
      <xdr:rowOff>104775</xdr:rowOff>
    </xdr:from>
    <xdr:to>
      <xdr:col>66</xdr:col>
      <xdr:colOff>0</xdr:colOff>
      <xdr:row>135</xdr:row>
      <xdr:rowOff>171450</xdr:rowOff>
    </xdr:to>
    <xdr:sp macro="" textlink="">
      <xdr:nvSpPr>
        <xdr:cNvPr id="352656" name="正方形/長方形 197">
          <a:extLst>
            <a:ext uri="{FF2B5EF4-FFF2-40B4-BE49-F238E27FC236}">
              <a16:creationId xmlns:a16="http://schemas.microsoft.com/office/drawing/2014/main" id="{00000000-0008-0000-0400-000090610500}"/>
            </a:ext>
          </a:extLst>
        </xdr:cNvPr>
        <xdr:cNvSpPr>
          <a:spLocks noChangeArrowheads="1"/>
        </xdr:cNvSpPr>
      </xdr:nvSpPr>
      <xdr:spPr bwMode="auto">
        <a:xfrm>
          <a:off x="6515100" y="183070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135</xdr:row>
      <xdr:rowOff>104775</xdr:rowOff>
    </xdr:from>
    <xdr:to>
      <xdr:col>53</xdr:col>
      <xdr:colOff>28575</xdr:colOff>
      <xdr:row>135</xdr:row>
      <xdr:rowOff>171450</xdr:rowOff>
    </xdr:to>
    <xdr:sp macro="" textlink="">
      <xdr:nvSpPr>
        <xdr:cNvPr id="352657" name="正方形/長方形 198">
          <a:extLst>
            <a:ext uri="{FF2B5EF4-FFF2-40B4-BE49-F238E27FC236}">
              <a16:creationId xmlns:a16="http://schemas.microsoft.com/office/drawing/2014/main" id="{00000000-0008-0000-0400-000091610500}"/>
            </a:ext>
          </a:extLst>
        </xdr:cNvPr>
        <xdr:cNvSpPr>
          <a:spLocks noChangeArrowheads="1"/>
        </xdr:cNvSpPr>
      </xdr:nvSpPr>
      <xdr:spPr bwMode="auto">
        <a:xfrm>
          <a:off x="5534025" y="18307050"/>
          <a:ext cx="19050" cy="66675"/>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129</xdr:row>
      <xdr:rowOff>180975</xdr:rowOff>
    </xdr:from>
    <xdr:to>
      <xdr:col>53</xdr:col>
      <xdr:colOff>28575</xdr:colOff>
      <xdr:row>130</xdr:row>
      <xdr:rowOff>0</xdr:rowOff>
    </xdr:to>
    <xdr:sp macro="" textlink="">
      <xdr:nvSpPr>
        <xdr:cNvPr id="352658" name="正方形/長方形 199">
          <a:extLst>
            <a:ext uri="{FF2B5EF4-FFF2-40B4-BE49-F238E27FC236}">
              <a16:creationId xmlns:a16="http://schemas.microsoft.com/office/drawing/2014/main" id="{00000000-0008-0000-0400-000092610500}"/>
            </a:ext>
          </a:extLst>
        </xdr:cNvPr>
        <xdr:cNvSpPr>
          <a:spLocks noChangeArrowheads="1"/>
        </xdr:cNvSpPr>
      </xdr:nvSpPr>
      <xdr:spPr bwMode="auto">
        <a:xfrm>
          <a:off x="5534025" y="17754600"/>
          <a:ext cx="19050" cy="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124</xdr:row>
      <xdr:rowOff>95250</xdr:rowOff>
    </xdr:from>
    <xdr:to>
      <xdr:col>53</xdr:col>
      <xdr:colOff>28575</xdr:colOff>
      <xdr:row>125</xdr:row>
      <xdr:rowOff>9525</xdr:rowOff>
    </xdr:to>
    <xdr:sp macro="" textlink="">
      <xdr:nvSpPr>
        <xdr:cNvPr id="352659" name="正方形/長方形 201">
          <a:extLst>
            <a:ext uri="{FF2B5EF4-FFF2-40B4-BE49-F238E27FC236}">
              <a16:creationId xmlns:a16="http://schemas.microsoft.com/office/drawing/2014/main" id="{00000000-0008-0000-0400-000093610500}"/>
            </a:ext>
          </a:extLst>
        </xdr:cNvPr>
        <xdr:cNvSpPr>
          <a:spLocks noChangeArrowheads="1"/>
        </xdr:cNvSpPr>
      </xdr:nvSpPr>
      <xdr:spPr bwMode="auto">
        <a:xfrm>
          <a:off x="5534025" y="17240250"/>
          <a:ext cx="19050" cy="9525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135</xdr:row>
      <xdr:rowOff>104775</xdr:rowOff>
    </xdr:from>
    <xdr:to>
      <xdr:col>41</xdr:col>
      <xdr:colOff>28575</xdr:colOff>
      <xdr:row>135</xdr:row>
      <xdr:rowOff>171450</xdr:rowOff>
    </xdr:to>
    <xdr:sp macro="" textlink="">
      <xdr:nvSpPr>
        <xdr:cNvPr id="352660" name="正方形/長方形 203">
          <a:extLst>
            <a:ext uri="{FF2B5EF4-FFF2-40B4-BE49-F238E27FC236}">
              <a16:creationId xmlns:a16="http://schemas.microsoft.com/office/drawing/2014/main" id="{00000000-0008-0000-0400-000094610500}"/>
            </a:ext>
          </a:extLst>
        </xdr:cNvPr>
        <xdr:cNvSpPr>
          <a:spLocks noChangeArrowheads="1"/>
        </xdr:cNvSpPr>
      </xdr:nvSpPr>
      <xdr:spPr bwMode="auto">
        <a:xfrm>
          <a:off x="4562475" y="18307050"/>
          <a:ext cx="19050" cy="66675"/>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129</xdr:row>
      <xdr:rowOff>180975</xdr:rowOff>
    </xdr:from>
    <xdr:to>
      <xdr:col>41</xdr:col>
      <xdr:colOff>28575</xdr:colOff>
      <xdr:row>130</xdr:row>
      <xdr:rowOff>0</xdr:rowOff>
    </xdr:to>
    <xdr:sp macro="" textlink="">
      <xdr:nvSpPr>
        <xdr:cNvPr id="352661" name="正方形/長方形 204">
          <a:extLst>
            <a:ext uri="{FF2B5EF4-FFF2-40B4-BE49-F238E27FC236}">
              <a16:creationId xmlns:a16="http://schemas.microsoft.com/office/drawing/2014/main" id="{00000000-0008-0000-0400-000095610500}"/>
            </a:ext>
          </a:extLst>
        </xdr:cNvPr>
        <xdr:cNvSpPr>
          <a:spLocks noChangeArrowheads="1"/>
        </xdr:cNvSpPr>
      </xdr:nvSpPr>
      <xdr:spPr bwMode="auto">
        <a:xfrm>
          <a:off x="4562475" y="17754600"/>
          <a:ext cx="19050" cy="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124</xdr:row>
      <xdr:rowOff>85725</xdr:rowOff>
    </xdr:from>
    <xdr:to>
      <xdr:col>41</xdr:col>
      <xdr:colOff>28575</xdr:colOff>
      <xdr:row>124</xdr:row>
      <xdr:rowOff>152400</xdr:rowOff>
    </xdr:to>
    <xdr:sp macro="" textlink="">
      <xdr:nvSpPr>
        <xdr:cNvPr id="352662" name="正方形/長方形 206">
          <a:extLst>
            <a:ext uri="{FF2B5EF4-FFF2-40B4-BE49-F238E27FC236}">
              <a16:creationId xmlns:a16="http://schemas.microsoft.com/office/drawing/2014/main" id="{00000000-0008-0000-0400-000096610500}"/>
            </a:ext>
          </a:extLst>
        </xdr:cNvPr>
        <xdr:cNvSpPr>
          <a:spLocks noChangeArrowheads="1"/>
        </xdr:cNvSpPr>
      </xdr:nvSpPr>
      <xdr:spPr bwMode="auto">
        <a:xfrm>
          <a:off x="4562475" y="17230725"/>
          <a:ext cx="19050" cy="66675"/>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135</xdr:row>
      <xdr:rowOff>104775</xdr:rowOff>
    </xdr:from>
    <xdr:to>
      <xdr:col>29</xdr:col>
      <xdr:colOff>28575</xdr:colOff>
      <xdr:row>136</xdr:row>
      <xdr:rowOff>0</xdr:rowOff>
    </xdr:to>
    <xdr:sp macro="" textlink="">
      <xdr:nvSpPr>
        <xdr:cNvPr id="352663" name="正方形/長方形 207">
          <a:extLst>
            <a:ext uri="{FF2B5EF4-FFF2-40B4-BE49-F238E27FC236}">
              <a16:creationId xmlns:a16="http://schemas.microsoft.com/office/drawing/2014/main" id="{00000000-0008-0000-0400-000097610500}"/>
            </a:ext>
          </a:extLst>
        </xdr:cNvPr>
        <xdr:cNvSpPr>
          <a:spLocks noChangeArrowheads="1"/>
        </xdr:cNvSpPr>
      </xdr:nvSpPr>
      <xdr:spPr bwMode="auto">
        <a:xfrm>
          <a:off x="3590925" y="183070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129</xdr:row>
      <xdr:rowOff>180975</xdr:rowOff>
    </xdr:from>
    <xdr:to>
      <xdr:col>29</xdr:col>
      <xdr:colOff>28575</xdr:colOff>
      <xdr:row>130</xdr:row>
      <xdr:rowOff>0</xdr:rowOff>
    </xdr:to>
    <xdr:sp macro="" textlink="">
      <xdr:nvSpPr>
        <xdr:cNvPr id="352664" name="正方形/長方形 209">
          <a:extLst>
            <a:ext uri="{FF2B5EF4-FFF2-40B4-BE49-F238E27FC236}">
              <a16:creationId xmlns:a16="http://schemas.microsoft.com/office/drawing/2014/main" id="{00000000-0008-0000-0400-000098610500}"/>
            </a:ext>
          </a:extLst>
        </xdr:cNvPr>
        <xdr:cNvSpPr>
          <a:spLocks noChangeArrowheads="1"/>
        </xdr:cNvSpPr>
      </xdr:nvSpPr>
      <xdr:spPr bwMode="auto">
        <a:xfrm>
          <a:off x="3590925" y="17754600"/>
          <a:ext cx="19050" cy="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124</xdr:row>
      <xdr:rowOff>85725</xdr:rowOff>
    </xdr:from>
    <xdr:to>
      <xdr:col>29</xdr:col>
      <xdr:colOff>28575</xdr:colOff>
      <xdr:row>125</xdr:row>
      <xdr:rowOff>0</xdr:rowOff>
    </xdr:to>
    <xdr:sp macro="" textlink="">
      <xdr:nvSpPr>
        <xdr:cNvPr id="352665" name="正方形/長方形 212">
          <a:extLst>
            <a:ext uri="{FF2B5EF4-FFF2-40B4-BE49-F238E27FC236}">
              <a16:creationId xmlns:a16="http://schemas.microsoft.com/office/drawing/2014/main" id="{00000000-0008-0000-0400-000099610500}"/>
            </a:ext>
          </a:extLst>
        </xdr:cNvPr>
        <xdr:cNvSpPr>
          <a:spLocks noChangeArrowheads="1"/>
        </xdr:cNvSpPr>
      </xdr:nvSpPr>
      <xdr:spPr bwMode="auto">
        <a:xfrm>
          <a:off x="3590925" y="17230725"/>
          <a:ext cx="19050" cy="95250"/>
        </a:xfrm>
        <a:prstGeom prst="rect">
          <a:avLst/>
        </a:prstGeom>
        <a:solidFill>
          <a:srgbClr val="FF6600"/>
        </a:solidFill>
        <a:ln w="12700" algn="ctr">
          <a:solidFill>
            <a:srgbClr val="FF6600"/>
          </a:solidFill>
          <a:round/>
          <a:headEnd/>
          <a:tailEnd/>
        </a:ln>
      </xdr:spPr>
    </xdr:sp>
    <xdr:clientData/>
  </xdr:twoCellAnchor>
  <xdr:twoCellAnchor>
    <xdr:from>
      <xdr:col>93</xdr:col>
      <xdr:colOff>114300</xdr:colOff>
      <xdr:row>31</xdr:row>
      <xdr:rowOff>0</xdr:rowOff>
    </xdr:from>
    <xdr:to>
      <xdr:col>96</xdr:col>
      <xdr:colOff>123825</xdr:colOff>
      <xdr:row>32</xdr:row>
      <xdr:rowOff>104775</xdr:rowOff>
    </xdr:to>
    <xdr:sp macro="" textlink="">
      <xdr:nvSpPr>
        <xdr:cNvPr id="352666" name="正方形/長方形 44">
          <a:extLst>
            <a:ext uri="{FF2B5EF4-FFF2-40B4-BE49-F238E27FC236}">
              <a16:creationId xmlns:a16="http://schemas.microsoft.com/office/drawing/2014/main" id="{00000000-0008-0000-0400-00009A610500}"/>
            </a:ext>
          </a:extLst>
        </xdr:cNvPr>
        <xdr:cNvSpPr>
          <a:spLocks noChangeArrowheads="1"/>
        </xdr:cNvSpPr>
      </xdr:nvSpPr>
      <xdr:spPr bwMode="auto">
        <a:xfrm>
          <a:off x="9906000" y="494347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47625</xdr:colOff>
      <xdr:row>31</xdr:row>
      <xdr:rowOff>0</xdr:rowOff>
    </xdr:from>
    <xdr:to>
      <xdr:col>101</xdr:col>
      <xdr:colOff>19050</xdr:colOff>
      <xdr:row>32</xdr:row>
      <xdr:rowOff>104775</xdr:rowOff>
    </xdr:to>
    <xdr:sp macro="" textlink="">
      <xdr:nvSpPr>
        <xdr:cNvPr id="352667" name="正方形/長方形 44">
          <a:extLst>
            <a:ext uri="{FF2B5EF4-FFF2-40B4-BE49-F238E27FC236}">
              <a16:creationId xmlns:a16="http://schemas.microsoft.com/office/drawing/2014/main" id="{00000000-0008-0000-0400-00009B610500}"/>
            </a:ext>
          </a:extLst>
        </xdr:cNvPr>
        <xdr:cNvSpPr>
          <a:spLocks noChangeArrowheads="1"/>
        </xdr:cNvSpPr>
      </xdr:nvSpPr>
      <xdr:spPr bwMode="auto">
        <a:xfrm>
          <a:off x="10277475" y="4943475"/>
          <a:ext cx="304800"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93</xdr:col>
      <xdr:colOff>104775</xdr:colOff>
      <xdr:row>35</xdr:row>
      <xdr:rowOff>0</xdr:rowOff>
    </xdr:from>
    <xdr:to>
      <xdr:col>96</xdr:col>
      <xdr:colOff>114300</xdr:colOff>
      <xdr:row>36</xdr:row>
      <xdr:rowOff>152400</xdr:rowOff>
    </xdr:to>
    <xdr:sp macro="" textlink="">
      <xdr:nvSpPr>
        <xdr:cNvPr id="352668" name="正方形/長方形 44">
          <a:extLst>
            <a:ext uri="{FF2B5EF4-FFF2-40B4-BE49-F238E27FC236}">
              <a16:creationId xmlns:a16="http://schemas.microsoft.com/office/drawing/2014/main" id="{00000000-0008-0000-0400-00009C610500}"/>
            </a:ext>
          </a:extLst>
        </xdr:cNvPr>
        <xdr:cNvSpPr>
          <a:spLocks noChangeArrowheads="1"/>
        </xdr:cNvSpPr>
      </xdr:nvSpPr>
      <xdr:spPr bwMode="auto">
        <a:xfrm>
          <a:off x="9896475" y="553402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38100</xdr:colOff>
      <xdr:row>35</xdr:row>
      <xdr:rowOff>0</xdr:rowOff>
    </xdr:from>
    <xdr:to>
      <xdr:col>101</xdr:col>
      <xdr:colOff>9525</xdr:colOff>
      <xdr:row>36</xdr:row>
      <xdr:rowOff>152400</xdr:rowOff>
    </xdr:to>
    <xdr:sp macro="" textlink="">
      <xdr:nvSpPr>
        <xdr:cNvPr id="352669" name="正方形/長方形 44">
          <a:extLst>
            <a:ext uri="{FF2B5EF4-FFF2-40B4-BE49-F238E27FC236}">
              <a16:creationId xmlns:a16="http://schemas.microsoft.com/office/drawing/2014/main" id="{00000000-0008-0000-0400-00009D610500}"/>
            </a:ext>
          </a:extLst>
        </xdr:cNvPr>
        <xdr:cNvSpPr>
          <a:spLocks noChangeArrowheads="1"/>
        </xdr:cNvSpPr>
      </xdr:nvSpPr>
      <xdr:spPr bwMode="auto">
        <a:xfrm>
          <a:off x="10267950" y="5534025"/>
          <a:ext cx="304800"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112</xdr:col>
      <xdr:colOff>19050</xdr:colOff>
      <xdr:row>31</xdr:row>
      <xdr:rowOff>0</xdr:rowOff>
    </xdr:from>
    <xdr:to>
      <xdr:col>114</xdr:col>
      <xdr:colOff>76200</xdr:colOff>
      <xdr:row>32</xdr:row>
      <xdr:rowOff>104775</xdr:rowOff>
    </xdr:to>
    <xdr:sp macro="" textlink="">
      <xdr:nvSpPr>
        <xdr:cNvPr id="352670" name="正方形/長方形 44">
          <a:extLst>
            <a:ext uri="{FF2B5EF4-FFF2-40B4-BE49-F238E27FC236}">
              <a16:creationId xmlns:a16="http://schemas.microsoft.com/office/drawing/2014/main" id="{00000000-0008-0000-0400-00009E610500}"/>
            </a:ext>
          </a:extLst>
        </xdr:cNvPr>
        <xdr:cNvSpPr>
          <a:spLocks noChangeArrowheads="1"/>
        </xdr:cNvSpPr>
      </xdr:nvSpPr>
      <xdr:spPr bwMode="auto">
        <a:xfrm>
          <a:off x="11658600" y="494347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115</xdr:col>
      <xdr:colOff>38100</xdr:colOff>
      <xdr:row>31</xdr:row>
      <xdr:rowOff>0</xdr:rowOff>
    </xdr:from>
    <xdr:to>
      <xdr:col>118</xdr:col>
      <xdr:colOff>0</xdr:colOff>
      <xdr:row>32</xdr:row>
      <xdr:rowOff>104775</xdr:rowOff>
    </xdr:to>
    <xdr:sp macro="" textlink="">
      <xdr:nvSpPr>
        <xdr:cNvPr id="352671" name="正方形/長方形 44">
          <a:extLst>
            <a:ext uri="{FF2B5EF4-FFF2-40B4-BE49-F238E27FC236}">
              <a16:creationId xmlns:a16="http://schemas.microsoft.com/office/drawing/2014/main" id="{00000000-0008-0000-0400-00009F610500}"/>
            </a:ext>
          </a:extLst>
        </xdr:cNvPr>
        <xdr:cNvSpPr>
          <a:spLocks noChangeArrowheads="1"/>
        </xdr:cNvSpPr>
      </xdr:nvSpPr>
      <xdr:spPr bwMode="auto">
        <a:xfrm>
          <a:off x="12020550" y="4943475"/>
          <a:ext cx="285750"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112</xdr:col>
      <xdr:colOff>19050</xdr:colOff>
      <xdr:row>35</xdr:row>
      <xdr:rowOff>0</xdr:rowOff>
    </xdr:from>
    <xdr:to>
      <xdr:col>114</xdr:col>
      <xdr:colOff>76200</xdr:colOff>
      <xdr:row>36</xdr:row>
      <xdr:rowOff>152400</xdr:rowOff>
    </xdr:to>
    <xdr:sp macro="" textlink="">
      <xdr:nvSpPr>
        <xdr:cNvPr id="352672" name="正方形/長方形 44">
          <a:extLst>
            <a:ext uri="{FF2B5EF4-FFF2-40B4-BE49-F238E27FC236}">
              <a16:creationId xmlns:a16="http://schemas.microsoft.com/office/drawing/2014/main" id="{00000000-0008-0000-0400-0000A0610500}"/>
            </a:ext>
          </a:extLst>
        </xdr:cNvPr>
        <xdr:cNvSpPr>
          <a:spLocks noChangeArrowheads="1"/>
        </xdr:cNvSpPr>
      </xdr:nvSpPr>
      <xdr:spPr bwMode="auto">
        <a:xfrm>
          <a:off x="11658600" y="553402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115</xdr:col>
      <xdr:colOff>38100</xdr:colOff>
      <xdr:row>35</xdr:row>
      <xdr:rowOff>0</xdr:rowOff>
    </xdr:from>
    <xdr:to>
      <xdr:col>118</xdr:col>
      <xdr:colOff>0</xdr:colOff>
      <xdr:row>36</xdr:row>
      <xdr:rowOff>152400</xdr:rowOff>
    </xdr:to>
    <xdr:sp macro="" textlink="">
      <xdr:nvSpPr>
        <xdr:cNvPr id="352673" name="正方形/長方形 44">
          <a:extLst>
            <a:ext uri="{FF2B5EF4-FFF2-40B4-BE49-F238E27FC236}">
              <a16:creationId xmlns:a16="http://schemas.microsoft.com/office/drawing/2014/main" id="{00000000-0008-0000-0400-0000A1610500}"/>
            </a:ext>
          </a:extLst>
        </xdr:cNvPr>
        <xdr:cNvSpPr>
          <a:spLocks noChangeArrowheads="1"/>
        </xdr:cNvSpPr>
      </xdr:nvSpPr>
      <xdr:spPr bwMode="auto">
        <a:xfrm>
          <a:off x="12020550" y="5534025"/>
          <a:ext cx="285750"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104</xdr:col>
      <xdr:colOff>9525</xdr:colOff>
      <xdr:row>31</xdr:row>
      <xdr:rowOff>0</xdr:rowOff>
    </xdr:from>
    <xdr:to>
      <xdr:col>105</xdr:col>
      <xdr:colOff>104775</xdr:colOff>
      <xdr:row>32</xdr:row>
      <xdr:rowOff>104775</xdr:rowOff>
    </xdr:to>
    <xdr:sp macro="" textlink="">
      <xdr:nvSpPr>
        <xdr:cNvPr id="352674" name="正方形/長方形 44">
          <a:extLst>
            <a:ext uri="{FF2B5EF4-FFF2-40B4-BE49-F238E27FC236}">
              <a16:creationId xmlns:a16="http://schemas.microsoft.com/office/drawing/2014/main" id="{00000000-0008-0000-0400-0000A2610500}"/>
            </a:ext>
          </a:extLst>
        </xdr:cNvPr>
        <xdr:cNvSpPr>
          <a:spLocks noChangeArrowheads="1"/>
        </xdr:cNvSpPr>
      </xdr:nvSpPr>
      <xdr:spPr bwMode="auto">
        <a:xfrm>
          <a:off x="10782300" y="494347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107</xdr:col>
      <xdr:colOff>28575</xdr:colOff>
      <xdr:row>31</xdr:row>
      <xdr:rowOff>0</xdr:rowOff>
    </xdr:from>
    <xdr:to>
      <xdr:col>109</xdr:col>
      <xdr:colOff>85725</xdr:colOff>
      <xdr:row>32</xdr:row>
      <xdr:rowOff>104775</xdr:rowOff>
    </xdr:to>
    <xdr:sp macro="" textlink="">
      <xdr:nvSpPr>
        <xdr:cNvPr id="352675" name="正方形/長方形 44">
          <a:extLst>
            <a:ext uri="{FF2B5EF4-FFF2-40B4-BE49-F238E27FC236}">
              <a16:creationId xmlns:a16="http://schemas.microsoft.com/office/drawing/2014/main" id="{00000000-0008-0000-0400-0000A3610500}"/>
            </a:ext>
          </a:extLst>
        </xdr:cNvPr>
        <xdr:cNvSpPr>
          <a:spLocks noChangeArrowheads="1"/>
        </xdr:cNvSpPr>
      </xdr:nvSpPr>
      <xdr:spPr bwMode="auto">
        <a:xfrm>
          <a:off x="11163300" y="494347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104</xdr:col>
      <xdr:colOff>9525</xdr:colOff>
      <xdr:row>35</xdr:row>
      <xdr:rowOff>0</xdr:rowOff>
    </xdr:from>
    <xdr:to>
      <xdr:col>105</xdr:col>
      <xdr:colOff>104775</xdr:colOff>
      <xdr:row>36</xdr:row>
      <xdr:rowOff>152400</xdr:rowOff>
    </xdr:to>
    <xdr:sp macro="" textlink="">
      <xdr:nvSpPr>
        <xdr:cNvPr id="352676" name="正方形/長方形 44">
          <a:extLst>
            <a:ext uri="{FF2B5EF4-FFF2-40B4-BE49-F238E27FC236}">
              <a16:creationId xmlns:a16="http://schemas.microsoft.com/office/drawing/2014/main" id="{00000000-0008-0000-0400-0000A4610500}"/>
            </a:ext>
          </a:extLst>
        </xdr:cNvPr>
        <xdr:cNvSpPr>
          <a:spLocks noChangeArrowheads="1"/>
        </xdr:cNvSpPr>
      </xdr:nvSpPr>
      <xdr:spPr bwMode="auto">
        <a:xfrm>
          <a:off x="10782300" y="553402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107</xdr:col>
      <xdr:colOff>28575</xdr:colOff>
      <xdr:row>35</xdr:row>
      <xdr:rowOff>0</xdr:rowOff>
    </xdr:from>
    <xdr:to>
      <xdr:col>109</xdr:col>
      <xdr:colOff>85725</xdr:colOff>
      <xdr:row>36</xdr:row>
      <xdr:rowOff>152400</xdr:rowOff>
    </xdr:to>
    <xdr:sp macro="" textlink="">
      <xdr:nvSpPr>
        <xdr:cNvPr id="352677" name="正方形/長方形 44">
          <a:extLst>
            <a:ext uri="{FF2B5EF4-FFF2-40B4-BE49-F238E27FC236}">
              <a16:creationId xmlns:a16="http://schemas.microsoft.com/office/drawing/2014/main" id="{00000000-0008-0000-0400-0000A5610500}"/>
            </a:ext>
          </a:extLst>
        </xdr:cNvPr>
        <xdr:cNvSpPr>
          <a:spLocks noChangeArrowheads="1"/>
        </xdr:cNvSpPr>
      </xdr:nvSpPr>
      <xdr:spPr bwMode="auto">
        <a:xfrm>
          <a:off x="11163300" y="5534025"/>
          <a:ext cx="295275" cy="3619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95250</xdr:colOff>
      <xdr:row>23</xdr:row>
      <xdr:rowOff>171450</xdr:rowOff>
    </xdr:from>
    <xdr:to>
      <xdr:col>120</xdr:col>
      <xdr:colOff>9525</xdr:colOff>
      <xdr:row>25</xdr:row>
      <xdr:rowOff>133350</xdr:rowOff>
    </xdr:to>
    <xdr:sp macro="" textlink="">
      <xdr:nvSpPr>
        <xdr:cNvPr id="352678" name="正方形/長方形 1">
          <a:extLst>
            <a:ext uri="{FF2B5EF4-FFF2-40B4-BE49-F238E27FC236}">
              <a16:creationId xmlns:a16="http://schemas.microsoft.com/office/drawing/2014/main" id="{00000000-0008-0000-0400-0000A6610500}"/>
            </a:ext>
          </a:extLst>
        </xdr:cNvPr>
        <xdr:cNvSpPr>
          <a:spLocks noChangeArrowheads="1"/>
        </xdr:cNvSpPr>
      </xdr:nvSpPr>
      <xdr:spPr bwMode="auto">
        <a:xfrm>
          <a:off x="12268200" y="3695700"/>
          <a:ext cx="342900" cy="35242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117</xdr:col>
      <xdr:colOff>9525</xdr:colOff>
      <xdr:row>23</xdr:row>
      <xdr:rowOff>95250</xdr:rowOff>
    </xdr:from>
    <xdr:to>
      <xdr:col>122</xdr:col>
      <xdr:colOff>9525</xdr:colOff>
      <xdr:row>23</xdr:row>
      <xdr:rowOff>95250</xdr:rowOff>
    </xdr:to>
    <xdr:cxnSp macro="">
      <xdr:nvCxnSpPr>
        <xdr:cNvPr id="352679" name="直線コネクタ 3">
          <a:extLst>
            <a:ext uri="{FF2B5EF4-FFF2-40B4-BE49-F238E27FC236}">
              <a16:creationId xmlns:a16="http://schemas.microsoft.com/office/drawing/2014/main" id="{00000000-0008-0000-0400-0000A7610500}"/>
            </a:ext>
          </a:extLst>
        </xdr:cNvPr>
        <xdr:cNvCxnSpPr>
          <a:cxnSpLocks noChangeShapeType="1"/>
        </xdr:cNvCxnSpPr>
      </xdr:nvCxnSpPr>
      <xdr:spPr bwMode="auto">
        <a:xfrm>
          <a:off x="12182475" y="3619500"/>
          <a:ext cx="523875" cy="0"/>
        </a:xfrm>
        <a:prstGeom prst="line">
          <a:avLst/>
        </a:prstGeom>
        <a:noFill/>
        <a:ln w="635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96</xdr:col>
      <xdr:colOff>136071</xdr:colOff>
      <xdr:row>1</xdr:row>
      <xdr:rowOff>122465</xdr:rowOff>
    </xdr:from>
    <xdr:to>
      <xdr:col>116</xdr:col>
      <xdr:colOff>40822</xdr:colOff>
      <xdr:row>2</xdr:row>
      <xdr:rowOff>190500</xdr:rowOff>
    </xdr:to>
    <xdr:sp macro="" textlink="">
      <xdr:nvSpPr>
        <xdr:cNvPr id="152" name="正方形/長方形 151">
          <a:extLst>
            <a:ext uri="{FF2B5EF4-FFF2-40B4-BE49-F238E27FC236}">
              <a16:creationId xmlns:a16="http://schemas.microsoft.com/office/drawing/2014/main" id="{00000000-0008-0000-0400-000098000000}"/>
            </a:ext>
          </a:extLst>
        </xdr:cNvPr>
        <xdr:cNvSpPr/>
      </xdr:nvSpPr>
      <xdr:spPr bwMode="auto">
        <a:xfrm>
          <a:off x="10232571" y="541565"/>
          <a:ext cx="1895476" cy="382360"/>
        </a:xfrm>
        <a:prstGeom prst="rect">
          <a:avLst/>
        </a:prstGeom>
        <a:no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en-US" altLang="ja-JP" sz="1800"/>
            <a:t>G   K   0   3   0   6</a:t>
          </a:r>
          <a:endParaRPr kumimoji="1" lang="ja-JP" altLang="en-US" sz="1800"/>
        </a:p>
      </xdr:txBody>
    </xdr:sp>
    <xdr:clientData/>
  </xdr:twoCellAnchor>
  <xdr:twoCellAnchor editAs="oneCell">
    <xdr:from>
      <xdr:col>117</xdr:col>
      <xdr:colOff>104775</xdr:colOff>
      <xdr:row>28</xdr:row>
      <xdr:rowOff>6838</xdr:rowOff>
    </xdr:from>
    <xdr:to>
      <xdr:col>120</xdr:col>
      <xdr:colOff>9525</xdr:colOff>
      <xdr:row>29</xdr:row>
      <xdr:rowOff>6838</xdr:rowOff>
    </xdr:to>
    <xdr:sp macro="" textlink="">
      <xdr:nvSpPr>
        <xdr:cNvPr id="352681" name="正方形/長方形 1">
          <a:extLst>
            <a:ext uri="{FF2B5EF4-FFF2-40B4-BE49-F238E27FC236}">
              <a16:creationId xmlns:a16="http://schemas.microsoft.com/office/drawing/2014/main" id="{00000000-0008-0000-0400-0000A9610500}"/>
            </a:ext>
          </a:extLst>
        </xdr:cNvPr>
        <xdr:cNvSpPr>
          <a:spLocks noChangeArrowheads="1"/>
        </xdr:cNvSpPr>
      </xdr:nvSpPr>
      <xdr:spPr bwMode="auto">
        <a:xfrm>
          <a:off x="12169775" y="4341934"/>
          <a:ext cx="332154" cy="329712"/>
        </a:xfrm>
        <a:prstGeom prst="rect">
          <a:avLst/>
        </a:prstGeom>
        <a:solidFill>
          <a:srgbClr val="FFCCCC"/>
        </a:solidFill>
        <a:ln w="9525" algn="ctr">
          <a:solidFill>
            <a:srgbClr val="FF6600"/>
          </a:solidFill>
          <a:round/>
          <a:headEnd/>
          <a:tailEnd/>
        </a:ln>
      </xdr:spPr>
    </xdr:sp>
    <xdr:clientData/>
  </xdr:twoCellAnchor>
  <xdr:twoCellAnchor editAs="oneCell">
    <xdr:from>
      <xdr:col>113</xdr:col>
      <xdr:colOff>0</xdr:colOff>
      <xdr:row>28</xdr:row>
      <xdr:rowOff>6838</xdr:rowOff>
    </xdr:from>
    <xdr:to>
      <xdr:col>116</xdr:col>
      <xdr:colOff>28575</xdr:colOff>
      <xdr:row>29</xdr:row>
      <xdr:rowOff>6838</xdr:rowOff>
    </xdr:to>
    <xdr:sp macro="" textlink="">
      <xdr:nvSpPr>
        <xdr:cNvPr id="352682" name="正方形/長方形 1">
          <a:extLst>
            <a:ext uri="{FF2B5EF4-FFF2-40B4-BE49-F238E27FC236}">
              <a16:creationId xmlns:a16="http://schemas.microsoft.com/office/drawing/2014/main" id="{00000000-0008-0000-0400-0000AA610500}"/>
            </a:ext>
          </a:extLst>
        </xdr:cNvPr>
        <xdr:cNvSpPr>
          <a:spLocks noChangeArrowheads="1"/>
        </xdr:cNvSpPr>
      </xdr:nvSpPr>
      <xdr:spPr bwMode="auto">
        <a:xfrm>
          <a:off x="11649808" y="4341934"/>
          <a:ext cx="333863" cy="329712"/>
        </a:xfrm>
        <a:prstGeom prst="rect">
          <a:avLst/>
        </a:prstGeom>
        <a:solidFill>
          <a:srgbClr val="FFCCCC"/>
        </a:solidFill>
        <a:ln w="9525" algn="ctr">
          <a:solidFill>
            <a:srgbClr val="FF6600"/>
          </a:solidFill>
          <a:round/>
          <a:headEnd/>
          <a:tailEnd/>
        </a:ln>
      </xdr:spPr>
    </xdr:sp>
    <xdr:clientData/>
  </xdr:twoCellAnchor>
  <xdr:twoCellAnchor editAs="oneCell">
    <xdr:from>
      <xdr:col>103</xdr:col>
      <xdr:colOff>57150</xdr:colOff>
      <xdr:row>28</xdr:row>
      <xdr:rowOff>6838</xdr:rowOff>
    </xdr:from>
    <xdr:to>
      <xdr:col>105</xdr:col>
      <xdr:colOff>104775</xdr:colOff>
      <xdr:row>29</xdr:row>
      <xdr:rowOff>6838</xdr:rowOff>
    </xdr:to>
    <xdr:sp macro="" textlink="">
      <xdr:nvSpPr>
        <xdr:cNvPr id="352683" name="正方形/長方形 1">
          <a:extLst>
            <a:ext uri="{FF2B5EF4-FFF2-40B4-BE49-F238E27FC236}">
              <a16:creationId xmlns:a16="http://schemas.microsoft.com/office/drawing/2014/main" id="{00000000-0008-0000-0400-0000AB610500}"/>
            </a:ext>
          </a:extLst>
        </xdr:cNvPr>
        <xdr:cNvSpPr>
          <a:spLocks noChangeArrowheads="1"/>
        </xdr:cNvSpPr>
      </xdr:nvSpPr>
      <xdr:spPr bwMode="auto">
        <a:xfrm>
          <a:off x="10632342" y="4341934"/>
          <a:ext cx="328491" cy="329712"/>
        </a:xfrm>
        <a:prstGeom prst="rect">
          <a:avLst/>
        </a:prstGeom>
        <a:solidFill>
          <a:srgbClr val="FFCCCC"/>
        </a:solidFill>
        <a:ln w="9525" algn="ctr">
          <a:solidFill>
            <a:srgbClr val="FF6600"/>
          </a:solidFill>
          <a:round/>
          <a:headEnd/>
          <a:tailEnd/>
        </a:ln>
      </xdr:spPr>
    </xdr:sp>
    <xdr:clientData/>
  </xdr:twoCellAnchor>
  <xdr:twoCellAnchor editAs="oneCell">
    <xdr:from>
      <xdr:col>96</xdr:col>
      <xdr:colOff>95250</xdr:colOff>
      <xdr:row>28</xdr:row>
      <xdr:rowOff>6838</xdr:rowOff>
    </xdr:from>
    <xdr:to>
      <xdr:col>100</xdr:col>
      <xdr:colOff>47625</xdr:colOff>
      <xdr:row>29</xdr:row>
      <xdr:rowOff>6838</xdr:rowOff>
    </xdr:to>
    <xdr:sp macro="" textlink="">
      <xdr:nvSpPr>
        <xdr:cNvPr id="352684" name="正方形/長方形 1">
          <a:extLst>
            <a:ext uri="{FF2B5EF4-FFF2-40B4-BE49-F238E27FC236}">
              <a16:creationId xmlns:a16="http://schemas.microsoft.com/office/drawing/2014/main" id="{00000000-0008-0000-0400-0000AC610500}"/>
            </a:ext>
          </a:extLst>
        </xdr:cNvPr>
        <xdr:cNvSpPr>
          <a:spLocks noChangeArrowheads="1"/>
        </xdr:cNvSpPr>
      </xdr:nvSpPr>
      <xdr:spPr bwMode="auto">
        <a:xfrm>
          <a:off x="10072077" y="4341934"/>
          <a:ext cx="318721"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81</xdr:col>
      <xdr:colOff>19050</xdr:colOff>
      <xdr:row>28</xdr:row>
      <xdr:rowOff>6838</xdr:rowOff>
    </xdr:from>
    <xdr:to>
      <xdr:col>84</xdr:col>
      <xdr:colOff>19050</xdr:colOff>
      <xdr:row>29</xdr:row>
      <xdr:rowOff>6838</xdr:rowOff>
    </xdr:to>
    <xdr:sp macro="" textlink="">
      <xdr:nvSpPr>
        <xdr:cNvPr id="352685" name="正方形/長方形 1">
          <a:extLst>
            <a:ext uri="{FF2B5EF4-FFF2-40B4-BE49-F238E27FC236}">
              <a16:creationId xmlns:a16="http://schemas.microsoft.com/office/drawing/2014/main" id="{00000000-0008-0000-0400-0000AD610500}"/>
            </a:ext>
          </a:extLst>
        </xdr:cNvPr>
        <xdr:cNvSpPr>
          <a:spLocks noChangeArrowheads="1"/>
        </xdr:cNvSpPr>
      </xdr:nvSpPr>
      <xdr:spPr bwMode="auto">
        <a:xfrm>
          <a:off x="8274050" y="4341934"/>
          <a:ext cx="317500"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57150</xdr:colOff>
      <xdr:row>28</xdr:row>
      <xdr:rowOff>6838</xdr:rowOff>
    </xdr:from>
    <xdr:to>
      <xdr:col>87</xdr:col>
      <xdr:colOff>76200</xdr:colOff>
      <xdr:row>29</xdr:row>
      <xdr:rowOff>6838</xdr:rowOff>
    </xdr:to>
    <xdr:sp macro="" textlink="">
      <xdr:nvSpPr>
        <xdr:cNvPr id="352686" name="正方形/長方形 1">
          <a:extLst>
            <a:ext uri="{FF2B5EF4-FFF2-40B4-BE49-F238E27FC236}">
              <a16:creationId xmlns:a16="http://schemas.microsoft.com/office/drawing/2014/main" id="{00000000-0008-0000-0400-0000AE610500}"/>
            </a:ext>
          </a:extLst>
        </xdr:cNvPr>
        <xdr:cNvSpPr>
          <a:spLocks noChangeArrowheads="1"/>
        </xdr:cNvSpPr>
      </xdr:nvSpPr>
      <xdr:spPr bwMode="auto">
        <a:xfrm>
          <a:off x="8629650" y="4341934"/>
          <a:ext cx="312127"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88</xdr:col>
      <xdr:colOff>9525</xdr:colOff>
      <xdr:row>28</xdr:row>
      <xdr:rowOff>6838</xdr:rowOff>
    </xdr:from>
    <xdr:to>
      <xdr:col>90</xdr:col>
      <xdr:colOff>19050</xdr:colOff>
      <xdr:row>29</xdr:row>
      <xdr:rowOff>6838</xdr:rowOff>
    </xdr:to>
    <xdr:sp macro="" textlink="">
      <xdr:nvSpPr>
        <xdr:cNvPr id="352687" name="正方形/長方形 1">
          <a:extLst>
            <a:ext uri="{FF2B5EF4-FFF2-40B4-BE49-F238E27FC236}">
              <a16:creationId xmlns:a16="http://schemas.microsoft.com/office/drawing/2014/main" id="{00000000-0008-0000-0400-0000AF610500}"/>
            </a:ext>
          </a:extLst>
        </xdr:cNvPr>
        <xdr:cNvSpPr>
          <a:spLocks noChangeArrowheads="1"/>
        </xdr:cNvSpPr>
      </xdr:nvSpPr>
      <xdr:spPr bwMode="auto">
        <a:xfrm>
          <a:off x="8985006" y="4341934"/>
          <a:ext cx="327025"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19050</xdr:colOff>
      <xdr:row>28</xdr:row>
      <xdr:rowOff>6838</xdr:rowOff>
    </xdr:from>
    <xdr:to>
      <xdr:col>96</xdr:col>
      <xdr:colOff>57150</xdr:colOff>
      <xdr:row>29</xdr:row>
      <xdr:rowOff>6838</xdr:rowOff>
    </xdr:to>
    <xdr:sp macro="" textlink="">
      <xdr:nvSpPr>
        <xdr:cNvPr id="352688" name="正方形/長方形 1">
          <a:extLst>
            <a:ext uri="{FF2B5EF4-FFF2-40B4-BE49-F238E27FC236}">
              <a16:creationId xmlns:a16="http://schemas.microsoft.com/office/drawing/2014/main" id="{00000000-0008-0000-0400-0000B0610500}"/>
            </a:ext>
          </a:extLst>
        </xdr:cNvPr>
        <xdr:cNvSpPr>
          <a:spLocks noChangeArrowheads="1"/>
        </xdr:cNvSpPr>
      </xdr:nvSpPr>
      <xdr:spPr bwMode="auto">
        <a:xfrm>
          <a:off x="9702800" y="4341934"/>
          <a:ext cx="331177"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57150</xdr:colOff>
      <xdr:row>28</xdr:row>
      <xdr:rowOff>6838</xdr:rowOff>
    </xdr:from>
    <xdr:to>
      <xdr:col>92</xdr:col>
      <xdr:colOff>114300</xdr:colOff>
      <xdr:row>29</xdr:row>
      <xdr:rowOff>6838</xdr:rowOff>
    </xdr:to>
    <xdr:sp macro="" textlink="">
      <xdr:nvSpPr>
        <xdr:cNvPr id="352689" name="正方形/長方形 1">
          <a:extLst>
            <a:ext uri="{FF2B5EF4-FFF2-40B4-BE49-F238E27FC236}">
              <a16:creationId xmlns:a16="http://schemas.microsoft.com/office/drawing/2014/main" id="{00000000-0008-0000-0400-0000B1610500}"/>
            </a:ext>
          </a:extLst>
        </xdr:cNvPr>
        <xdr:cNvSpPr>
          <a:spLocks noChangeArrowheads="1"/>
        </xdr:cNvSpPr>
      </xdr:nvSpPr>
      <xdr:spPr bwMode="auto">
        <a:xfrm>
          <a:off x="9350131" y="4341934"/>
          <a:ext cx="325804"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82</xdr:col>
      <xdr:colOff>19050</xdr:colOff>
      <xdr:row>16</xdr:row>
      <xdr:rowOff>48846</xdr:rowOff>
    </xdr:from>
    <xdr:to>
      <xdr:col>84</xdr:col>
      <xdr:colOff>76200</xdr:colOff>
      <xdr:row>19</xdr:row>
      <xdr:rowOff>16363</xdr:rowOff>
    </xdr:to>
    <xdr:sp macro="" textlink="">
      <xdr:nvSpPr>
        <xdr:cNvPr id="352690" name="正方形/長方形 1">
          <a:extLst>
            <a:ext uri="{FF2B5EF4-FFF2-40B4-BE49-F238E27FC236}">
              <a16:creationId xmlns:a16="http://schemas.microsoft.com/office/drawing/2014/main" id="{00000000-0008-0000-0400-0000B2610500}"/>
            </a:ext>
          </a:extLst>
        </xdr:cNvPr>
        <xdr:cNvSpPr>
          <a:spLocks noChangeArrowheads="1"/>
        </xdr:cNvSpPr>
      </xdr:nvSpPr>
      <xdr:spPr bwMode="auto">
        <a:xfrm>
          <a:off x="8335108" y="2710961"/>
          <a:ext cx="313592" cy="333864"/>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85</xdr:col>
      <xdr:colOff>0</xdr:colOff>
      <xdr:row>16</xdr:row>
      <xdr:rowOff>48846</xdr:rowOff>
    </xdr:from>
    <xdr:to>
      <xdr:col>88</xdr:col>
      <xdr:colOff>38100</xdr:colOff>
      <xdr:row>19</xdr:row>
      <xdr:rowOff>16363</xdr:rowOff>
    </xdr:to>
    <xdr:sp macro="" textlink="">
      <xdr:nvSpPr>
        <xdr:cNvPr id="352691" name="正方形/長方形 1">
          <a:extLst>
            <a:ext uri="{FF2B5EF4-FFF2-40B4-BE49-F238E27FC236}">
              <a16:creationId xmlns:a16="http://schemas.microsoft.com/office/drawing/2014/main" id="{00000000-0008-0000-0400-0000B3610500}"/>
            </a:ext>
          </a:extLst>
        </xdr:cNvPr>
        <xdr:cNvSpPr>
          <a:spLocks noChangeArrowheads="1"/>
        </xdr:cNvSpPr>
      </xdr:nvSpPr>
      <xdr:spPr bwMode="auto">
        <a:xfrm>
          <a:off x="8682404" y="2710961"/>
          <a:ext cx="331177" cy="333864"/>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94</xdr:col>
      <xdr:colOff>9525</xdr:colOff>
      <xdr:row>16</xdr:row>
      <xdr:rowOff>48846</xdr:rowOff>
    </xdr:from>
    <xdr:to>
      <xdr:col>97</xdr:col>
      <xdr:colOff>28575</xdr:colOff>
      <xdr:row>19</xdr:row>
      <xdr:rowOff>16363</xdr:rowOff>
    </xdr:to>
    <xdr:sp macro="" textlink="">
      <xdr:nvSpPr>
        <xdr:cNvPr id="352692" name="正方形/長方形 1">
          <a:extLst>
            <a:ext uri="{FF2B5EF4-FFF2-40B4-BE49-F238E27FC236}">
              <a16:creationId xmlns:a16="http://schemas.microsoft.com/office/drawing/2014/main" id="{00000000-0008-0000-0400-0000B4610500}"/>
            </a:ext>
          </a:extLst>
        </xdr:cNvPr>
        <xdr:cNvSpPr>
          <a:spLocks noChangeArrowheads="1"/>
        </xdr:cNvSpPr>
      </xdr:nvSpPr>
      <xdr:spPr bwMode="auto">
        <a:xfrm>
          <a:off x="9815390" y="2710961"/>
          <a:ext cx="336550" cy="333864"/>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77</xdr:col>
      <xdr:colOff>28575</xdr:colOff>
      <xdr:row>16</xdr:row>
      <xdr:rowOff>48846</xdr:rowOff>
    </xdr:from>
    <xdr:to>
      <xdr:col>80</xdr:col>
      <xdr:colOff>19050</xdr:colOff>
      <xdr:row>19</xdr:row>
      <xdr:rowOff>16363</xdr:rowOff>
    </xdr:to>
    <xdr:sp macro="" textlink="">
      <xdr:nvSpPr>
        <xdr:cNvPr id="352693" name="正方形/長方形 1">
          <a:extLst>
            <a:ext uri="{FF2B5EF4-FFF2-40B4-BE49-F238E27FC236}">
              <a16:creationId xmlns:a16="http://schemas.microsoft.com/office/drawing/2014/main" id="{00000000-0008-0000-0400-0000B5610500}"/>
            </a:ext>
          </a:extLst>
        </xdr:cNvPr>
        <xdr:cNvSpPr>
          <a:spLocks noChangeArrowheads="1"/>
        </xdr:cNvSpPr>
      </xdr:nvSpPr>
      <xdr:spPr bwMode="auto">
        <a:xfrm>
          <a:off x="7880594" y="2710961"/>
          <a:ext cx="332398" cy="333864"/>
        </a:xfrm>
        <a:prstGeom prst="rect">
          <a:avLst/>
        </a:prstGeom>
        <a:solidFill>
          <a:srgbClr val="FFCCCC"/>
        </a:solidFill>
        <a:ln w="9525" algn="ctr">
          <a:solidFill>
            <a:srgbClr val="FF6600"/>
          </a:solidFill>
          <a:round/>
          <a:headEnd/>
          <a:tailEnd/>
        </a:ln>
      </xdr:spPr>
    </xdr:sp>
    <xdr:clientData/>
  </xdr:twoCellAnchor>
  <xdr:twoCellAnchor editAs="oneCell">
    <xdr:from>
      <xdr:col>101</xdr:col>
      <xdr:colOff>28575</xdr:colOff>
      <xdr:row>16</xdr:row>
      <xdr:rowOff>48846</xdr:rowOff>
    </xdr:from>
    <xdr:to>
      <xdr:col>104</xdr:col>
      <xdr:colOff>161925</xdr:colOff>
      <xdr:row>19</xdr:row>
      <xdr:rowOff>16363</xdr:rowOff>
    </xdr:to>
    <xdr:sp macro="" textlink="">
      <xdr:nvSpPr>
        <xdr:cNvPr id="352694" name="正方形/長方形 1">
          <a:extLst>
            <a:ext uri="{FF2B5EF4-FFF2-40B4-BE49-F238E27FC236}">
              <a16:creationId xmlns:a16="http://schemas.microsoft.com/office/drawing/2014/main" id="{00000000-0008-0000-0400-0000B6610500}"/>
            </a:ext>
          </a:extLst>
        </xdr:cNvPr>
        <xdr:cNvSpPr>
          <a:spLocks noChangeArrowheads="1"/>
        </xdr:cNvSpPr>
      </xdr:nvSpPr>
      <xdr:spPr bwMode="auto">
        <a:xfrm>
          <a:off x="10481652" y="2710961"/>
          <a:ext cx="340946" cy="333864"/>
        </a:xfrm>
        <a:prstGeom prst="rect">
          <a:avLst/>
        </a:prstGeom>
        <a:solidFill>
          <a:srgbClr val="FFCCCC"/>
        </a:solidFill>
        <a:ln w="9525" algn="ctr">
          <a:solidFill>
            <a:srgbClr val="FF6600"/>
          </a:solidFill>
          <a:round/>
          <a:headEnd/>
          <a:tailEnd/>
        </a:ln>
      </xdr:spPr>
    </xdr:sp>
    <xdr:clientData/>
  </xdr:twoCellAnchor>
  <xdr:twoCellAnchor editAs="oneCell">
    <xdr:from>
      <xdr:col>105</xdr:col>
      <xdr:colOff>0</xdr:colOff>
      <xdr:row>16</xdr:row>
      <xdr:rowOff>48846</xdr:rowOff>
    </xdr:from>
    <xdr:to>
      <xdr:col>108</xdr:col>
      <xdr:colOff>57150</xdr:colOff>
      <xdr:row>19</xdr:row>
      <xdr:rowOff>16363</xdr:rowOff>
    </xdr:to>
    <xdr:sp macro="" textlink="">
      <xdr:nvSpPr>
        <xdr:cNvPr id="352695" name="正方形/長方形 1">
          <a:extLst>
            <a:ext uri="{FF2B5EF4-FFF2-40B4-BE49-F238E27FC236}">
              <a16:creationId xmlns:a16="http://schemas.microsoft.com/office/drawing/2014/main" id="{00000000-0008-0000-0400-0000B7610500}"/>
            </a:ext>
          </a:extLst>
        </xdr:cNvPr>
        <xdr:cNvSpPr>
          <a:spLocks noChangeArrowheads="1"/>
        </xdr:cNvSpPr>
      </xdr:nvSpPr>
      <xdr:spPr bwMode="auto">
        <a:xfrm>
          <a:off x="10856058" y="2710961"/>
          <a:ext cx="325804" cy="333864"/>
        </a:xfrm>
        <a:prstGeom prst="rect">
          <a:avLst/>
        </a:prstGeom>
        <a:solidFill>
          <a:srgbClr val="FFCCCC"/>
        </a:solidFill>
        <a:ln w="9525" algn="ctr">
          <a:solidFill>
            <a:srgbClr val="FF6600"/>
          </a:solidFill>
          <a:round/>
          <a:headEnd/>
          <a:tailEnd/>
        </a:ln>
      </xdr:spPr>
    </xdr:sp>
    <xdr:clientData/>
  </xdr:twoCellAnchor>
  <xdr:twoCellAnchor editAs="oneCell">
    <xdr:from>
      <xdr:col>114</xdr:col>
      <xdr:colOff>76200</xdr:colOff>
      <xdr:row>16</xdr:row>
      <xdr:rowOff>48846</xdr:rowOff>
    </xdr:from>
    <xdr:to>
      <xdr:col>117</xdr:col>
      <xdr:colOff>114300</xdr:colOff>
      <xdr:row>19</xdr:row>
      <xdr:rowOff>16363</xdr:rowOff>
    </xdr:to>
    <xdr:sp macro="" textlink="">
      <xdr:nvSpPr>
        <xdr:cNvPr id="352696" name="正方形/長方形 1">
          <a:extLst>
            <a:ext uri="{FF2B5EF4-FFF2-40B4-BE49-F238E27FC236}">
              <a16:creationId xmlns:a16="http://schemas.microsoft.com/office/drawing/2014/main" id="{00000000-0008-0000-0400-0000B8610500}"/>
            </a:ext>
          </a:extLst>
        </xdr:cNvPr>
        <xdr:cNvSpPr>
          <a:spLocks noChangeArrowheads="1"/>
        </xdr:cNvSpPr>
      </xdr:nvSpPr>
      <xdr:spPr bwMode="auto">
        <a:xfrm>
          <a:off x="11835912" y="2710961"/>
          <a:ext cx="343388" cy="333864"/>
        </a:xfrm>
        <a:prstGeom prst="rect">
          <a:avLst/>
        </a:prstGeom>
        <a:solidFill>
          <a:srgbClr val="FFCCCC"/>
        </a:solidFill>
        <a:ln w="9525" algn="ctr">
          <a:solidFill>
            <a:srgbClr val="FF6600"/>
          </a:solidFill>
          <a:round/>
          <a:headEnd/>
          <a:tailEnd/>
        </a:ln>
      </xdr:spPr>
    </xdr:sp>
    <xdr:clientData/>
  </xdr:twoCellAnchor>
  <xdr:twoCellAnchor editAs="oneCell">
    <xdr:from>
      <xdr:col>95</xdr:col>
      <xdr:colOff>9525</xdr:colOff>
      <xdr:row>11</xdr:row>
      <xdr:rowOff>0</xdr:rowOff>
    </xdr:from>
    <xdr:to>
      <xdr:col>98</xdr:col>
      <xdr:colOff>19050</xdr:colOff>
      <xdr:row>12</xdr:row>
      <xdr:rowOff>66675</xdr:rowOff>
    </xdr:to>
    <xdr:sp macro="" textlink="">
      <xdr:nvSpPr>
        <xdr:cNvPr id="352697" name="正方形/長方形 1">
          <a:extLst>
            <a:ext uri="{FF2B5EF4-FFF2-40B4-BE49-F238E27FC236}">
              <a16:creationId xmlns:a16="http://schemas.microsoft.com/office/drawing/2014/main" id="{00000000-0008-0000-0400-0000B9610500}"/>
            </a:ext>
          </a:extLst>
        </xdr:cNvPr>
        <xdr:cNvSpPr>
          <a:spLocks noChangeArrowheads="1"/>
        </xdr:cNvSpPr>
      </xdr:nvSpPr>
      <xdr:spPr bwMode="auto">
        <a:xfrm>
          <a:off x="9982200" y="2095500"/>
          <a:ext cx="333375"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98</xdr:col>
      <xdr:colOff>57150</xdr:colOff>
      <xdr:row>11</xdr:row>
      <xdr:rowOff>0</xdr:rowOff>
    </xdr:from>
    <xdr:to>
      <xdr:col>102</xdr:col>
      <xdr:colOff>47625</xdr:colOff>
      <xdr:row>12</xdr:row>
      <xdr:rowOff>66675</xdr:rowOff>
    </xdr:to>
    <xdr:sp macro="" textlink="">
      <xdr:nvSpPr>
        <xdr:cNvPr id="352698" name="正方形/長方形 1">
          <a:extLst>
            <a:ext uri="{FF2B5EF4-FFF2-40B4-BE49-F238E27FC236}">
              <a16:creationId xmlns:a16="http://schemas.microsoft.com/office/drawing/2014/main" id="{00000000-0008-0000-0400-0000BA610500}"/>
            </a:ext>
          </a:extLst>
        </xdr:cNvPr>
        <xdr:cNvSpPr>
          <a:spLocks noChangeArrowheads="1"/>
        </xdr:cNvSpPr>
      </xdr:nvSpPr>
      <xdr:spPr bwMode="auto">
        <a:xfrm>
          <a:off x="10353675" y="2095500"/>
          <a:ext cx="323850"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161925</xdr:colOff>
      <xdr:row>11</xdr:row>
      <xdr:rowOff>0</xdr:rowOff>
    </xdr:from>
    <xdr:to>
      <xdr:col>108</xdr:col>
      <xdr:colOff>9525</xdr:colOff>
      <xdr:row>12</xdr:row>
      <xdr:rowOff>66675</xdr:rowOff>
    </xdr:to>
    <xdr:sp macro="" textlink="">
      <xdr:nvSpPr>
        <xdr:cNvPr id="352699" name="正方形/長方形 1">
          <a:extLst>
            <a:ext uri="{FF2B5EF4-FFF2-40B4-BE49-F238E27FC236}">
              <a16:creationId xmlns:a16="http://schemas.microsoft.com/office/drawing/2014/main" id="{00000000-0008-0000-0400-0000BB610500}"/>
            </a:ext>
          </a:extLst>
        </xdr:cNvPr>
        <xdr:cNvSpPr>
          <a:spLocks noChangeArrowheads="1"/>
        </xdr:cNvSpPr>
      </xdr:nvSpPr>
      <xdr:spPr bwMode="auto">
        <a:xfrm>
          <a:off x="10934700" y="2095500"/>
          <a:ext cx="314325"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38100</xdr:colOff>
      <xdr:row>11</xdr:row>
      <xdr:rowOff>0</xdr:rowOff>
    </xdr:from>
    <xdr:to>
      <xdr:col>111</xdr:col>
      <xdr:colOff>57150</xdr:colOff>
      <xdr:row>12</xdr:row>
      <xdr:rowOff>66675</xdr:rowOff>
    </xdr:to>
    <xdr:sp macro="" textlink="">
      <xdr:nvSpPr>
        <xdr:cNvPr id="352700" name="正方形/長方形 1">
          <a:extLst>
            <a:ext uri="{FF2B5EF4-FFF2-40B4-BE49-F238E27FC236}">
              <a16:creationId xmlns:a16="http://schemas.microsoft.com/office/drawing/2014/main" id="{00000000-0008-0000-0400-0000BC610500}"/>
            </a:ext>
          </a:extLst>
        </xdr:cNvPr>
        <xdr:cNvSpPr>
          <a:spLocks noChangeArrowheads="1"/>
        </xdr:cNvSpPr>
      </xdr:nvSpPr>
      <xdr:spPr bwMode="auto">
        <a:xfrm>
          <a:off x="11277600" y="2095500"/>
          <a:ext cx="323850"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38100</xdr:colOff>
      <xdr:row>11</xdr:row>
      <xdr:rowOff>0</xdr:rowOff>
    </xdr:from>
    <xdr:to>
      <xdr:col>116</xdr:col>
      <xdr:colOff>57150</xdr:colOff>
      <xdr:row>12</xdr:row>
      <xdr:rowOff>66675</xdr:rowOff>
    </xdr:to>
    <xdr:sp macro="" textlink="">
      <xdr:nvSpPr>
        <xdr:cNvPr id="352701" name="正方形/長方形 1">
          <a:extLst>
            <a:ext uri="{FF2B5EF4-FFF2-40B4-BE49-F238E27FC236}">
              <a16:creationId xmlns:a16="http://schemas.microsoft.com/office/drawing/2014/main" id="{00000000-0008-0000-0400-0000BD610500}"/>
            </a:ext>
          </a:extLst>
        </xdr:cNvPr>
        <xdr:cNvSpPr>
          <a:spLocks noChangeArrowheads="1"/>
        </xdr:cNvSpPr>
      </xdr:nvSpPr>
      <xdr:spPr bwMode="auto">
        <a:xfrm>
          <a:off x="11801475" y="2095500"/>
          <a:ext cx="323850"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116</xdr:col>
      <xdr:colOff>95250</xdr:colOff>
      <xdr:row>11</xdr:row>
      <xdr:rowOff>0</xdr:rowOff>
    </xdr:from>
    <xdr:to>
      <xdr:col>119</xdr:col>
      <xdr:colOff>95250</xdr:colOff>
      <xdr:row>12</xdr:row>
      <xdr:rowOff>66675</xdr:rowOff>
    </xdr:to>
    <xdr:sp macro="" textlink="">
      <xdr:nvSpPr>
        <xdr:cNvPr id="352702" name="正方形/長方形 1">
          <a:extLst>
            <a:ext uri="{FF2B5EF4-FFF2-40B4-BE49-F238E27FC236}">
              <a16:creationId xmlns:a16="http://schemas.microsoft.com/office/drawing/2014/main" id="{00000000-0008-0000-0400-0000BE610500}"/>
            </a:ext>
          </a:extLst>
        </xdr:cNvPr>
        <xdr:cNvSpPr>
          <a:spLocks noChangeArrowheads="1"/>
        </xdr:cNvSpPr>
      </xdr:nvSpPr>
      <xdr:spPr bwMode="auto">
        <a:xfrm>
          <a:off x="12163425" y="2095500"/>
          <a:ext cx="323850" cy="333375"/>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0</xdr:colOff>
      <xdr:row>27</xdr:row>
      <xdr:rowOff>33947</xdr:rowOff>
    </xdr:from>
    <xdr:to>
      <xdr:col>111</xdr:col>
      <xdr:colOff>19050</xdr:colOff>
      <xdr:row>28</xdr:row>
      <xdr:rowOff>327025</xdr:rowOff>
    </xdr:to>
    <xdr:sp macro="" textlink="">
      <xdr:nvSpPr>
        <xdr:cNvPr id="352703" name="正方形/長方形 1">
          <a:extLst>
            <a:ext uri="{FF2B5EF4-FFF2-40B4-BE49-F238E27FC236}">
              <a16:creationId xmlns:a16="http://schemas.microsoft.com/office/drawing/2014/main" id="{00000000-0008-0000-0400-0000BF610500}"/>
            </a:ext>
          </a:extLst>
        </xdr:cNvPr>
        <xdr:cNvSpPr>
          <a:spLocks noChangeArrowheads="1"/>
        </xdr:cNvSpPr>
      </xdr:nvSpPr>
      <xdr:spPr bwMode="auto">
        <a:xfrm>
          <a:off x="11124712" y="4332409"/>
          <a:ext cx="324338" cy="329712"/>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57150</xdr:colOff>
      <xdr:row>40</xdr:row>
      <xdr:rowOff>57150</xdr:rowOff>
    </xdr:from>
    <xdr:to>
      <xdr:col>105</xdr:col>
      <xdr:colOff>28575</xdr:colOff>
      <xdr:row>41</xdr:row>
      <xdr:rowOff>19050</xdr:rowOff>
    </xdr:to>
    <xdr:sp macro="" textlink="">
      <xdr:nvSpPr>
        <xdr:cNvPr id="352706" name="円/楕円 203">
          <a:extLst>
            <a:ext uri="{FF2B5EF4-FFF2-40B4-BE49-F238E27FC236}">
              <a16:creationId xmlns:a16="http://schemas.microsoft.com/office/drawing/2014/main" id="{00000000-0008-0000-0400-0000C2610500}"/>
            </a:ext>
          </a:extLst>
        </xdr:cNvPr>
        <xdr:cNvSpPr>
          <a:spLocks noChangeArrowheads="1"/>
        </xdr:cNvSpPr>
      </xdr:nvSpPr>
      <xdr:spPr bwMode="auto">
        <a:xfrm>
          <a:off x="10829925" y="6457950"/>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40</xdr:row>
      <xdr:rowOff>76200</xdr:rowOff>
    </xdr:from>
    <xdr:to>
      <xdr:col>113</xdr:col>
      <xdr:colOff>28575</xdr:colOff>
      <xdr:row>41</xdr:row>
      <xdr:rowOff>28575</xdr:rowOff>
    </xdr:to>
    <xdr:sp macro="" textlink="">
      <xdr:nvSpPr>
        <xdr:cNvPr id="352707" name="円/楕円 205">
          <a:extLst>
            <a:ext uri="{FF2B5EF4-FFF2-40B4-BE49-F238E27FC236}">
              <a16:creationId xmlns:a16="http://schemas.microsoft.com/office/drawing/2014/main" id="{00000000-0008-0000-0400-0000C3610500}"/>
            </a:ext>
          </a:extLst>
        </xdr:cNvPr>
        <xdr:cNvSpPr>
          <a:spLocks noChangeArrowheads="1"/>
        </xdr:cNvSpPr>
      </xdr:nvSpPr>
      <xdr:spPr bwMode="auto">
        <a:xfrm>
          <a:off x="11620500" y="6477000"/>
          <a:ext cx="171450" cy="18097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44</xdr:row>
      <xdr:rowOff>85725</xdr:rowOff>
    </xdr:from>
    <xdr:to>
      <xdr:col>113</xdr:col>
      <xdr:colOff>28575</xdr:colOff>
      <xdr:row>44</xdr:row>
      <xdr:rowOff>276225</xdr:rowOff>
    </xdr:to>
    <xdr:sp macro="" textlink="">
      <xdr:nvSpPr>
        <xdr:cNvPr id="352708" name="円/楕円 206">
          <a:extLst>
            <a:ext uri="{FF2B5EF4-FFF2-40B4-BE49-F238E27FC236}">
              <a16:creationId xmlns:a16="http://schemas.microsoft.com/office/drawing/2014/main" id="{00000000-0008-0000-0400-0000C4610500}"/>
            </a:ext>
          </a:extLst>
        </xdr:cNvPr>
        <xdr:cNvSpPr>
          <a:spLocks noChangeArrowheads="1"/>
        </xdr:cNvSpPr>
      </xdr:nvSpPr>
      <xdr:spPr bwMode="auto">
        <a:xfrm>
          <a:off x="11620500" y="6905625"/>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44</xdr:row>
      <xdr:rowOff>76200</xdr:rowOff>
    </xdr:from>
    <xdr:to>
      <xdr:col>105</xdr:col>
      <xdr:colOff>57150</xdr:colOff>
      <xdr:row>44</xdr:row>
      <xdr:rowOff>266700</xdr:rowOff>
    </xdr:to>
    <xdr:sp macro="" textlink="">
      <xdr:nvSpPr>
        <xdr:cNvPr id="352709" name="円/楕円 208">
          <a:extLst>
            <a:ext uri="{FF2B5EF4-FFF2-40B4-BE49-F238E27FC236}">
              <a16:creationId xmlns:a16="http://schemas.microsoft.com/office/drawing/2014/main" id="{00000000-0008-0000-0400-0000C5610500}"/>
            </a:ext>
          </a:extLst>
        </xdr:cNvPr>
        <xdr:cNvSpPr>
          <a:spLocks noChangeArrowheads="1"/>
        </xdr:cNvSpPr>
      </xdr:nvSpPr>
      <xdr:spPr bwMode="auto">
        <a:xfrm>
          <a:off x="10848975" y="689610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48</xdr:row>
      <xdr:rowOff>85725</xdr:rowOff>
    </xdr:from>
    <xdr:to>
      <xdr:col>105</xdr:col>
      <xdr:colOff>57150</xdr:colOff>
      <xdr:row>48</xdr:row>
      <xdr:rowOff>276225</xdr:rowOff>
    </xdr:to>
    <xdr:sp macro="" textlink="">
      <xdr:nvSpPr>
        <xdr:cNvPr id="352710" name="円/楕円 210">
          <a:extLst>
            <a:ext uri="{FF2B5EF4-FFF2-40B4-BE49-F238E27FC236}">
              <a16:creationId xmlns:a16="http://schemas.microsoft.com/office/drawing/2014/main" id="{00000000-0008-0000-0400-0000C6610500}"/>
            </a:ext>
          </a:extLst>
        </xdr:cNvPr>
        <xdr:cNvSpPr>
          <a:spLocks noChangeArrowheads="1"/>
        </xdr:cNvSpPr>
      </xdr:nvSpPr>
      <xdr:spPr bwMode="auto">
        <a:xfrm>
          <a:off x="10848975" y="733425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48</xdr:row>
      <xdr:rowOff>76200</xdr:rowOff>
    </xdr:from>
    <xdr:to>
      <xdr:col>113</xdr:col>
      <xdr:colOff>28575</xdr:colOff>
      <xdr:row>48</xdr:row>
      <xdr:rowOff>266700</xdr:rowOff>
    </xdr:to>
    <xdr:sp macro="" textlink="">
      <xdr:nvSpPr>
        <xdr:cNvPr id="352711" name="円/楕円 212">
          <a:extLst>
            <a:ext uri="{FF2B5EF4-FFF2-40B4-BE49-F238E27FC236}">
              <a16:creationId xmlns:a16="http://schemas.microsoft.com/office/drawing/2014/main" id="{00000000-0008-0000-0400-0000C7610500}"/>
            </a:ext>
          </a:extLst>
        </xdr:cNvPr>
        <xdr:cNvSpPr>
          <a:spLocks noChangeArrowheads="1"/>
        </xdr:cNvSpPr>
      </xdr:nvSpPr>
      <xdr:spPr bwMode="auto">
        <a:xfrm>
          <a:off x="11620500" y="7324725"/>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51</xdr:row>
      <xdr:rowOff>85725</xdr:rowOff>
    </xdr:from>
    <xdr:to>
      <xdr:col>113</xdr:col>
      <xdr:colOff>28575</xdr:colOff>
      <xdr:row>51</xdr:row>
      <xdr:rowOff>276225</xdr:rowOff>
    </xdr:to>
    <xdr:sp macro="" textlink="">
      <xdr:nvSpPr>
        <xdr:cNvPr id="352712" name="円/楕円 214">
          <a:extLst>
            <a:ext uri="{FF2B5EF4-FFF2-40B4-BE49-F238E27FC236}">
              <a16:creationId xmlns:a16="http://schemas.microsoft.com/office/drawing/2014/main" id="{00000000-0008-0000-0400-0000C8610500}"/>
            </a:ext>
          </a:extLst>
        </xdr:cNvPr>
        <xdr:cNvSpPr>
          <a:spLocks noChangeArrowheads="1"/>
        </xdr:cNvSpPr>
      </xdr:nvSpPr>
      <xdr:spPr bwMode="auto">
        <a:xfrm>
          <a:off x="11620500" y="7781925"/>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76200</xdr:colOff>
      <xdr:row>54</xdr:row>
      <xdr:rowOff>76200</xdr:rowOff>
    </xdr:from>
    <xdr:to>
      <xdr:col>113</xdr:col>
      <xdr:colOff>28575</xdr:colOff>
      <xdr:row>54</xdr:row>
      <xdr:rowOff>266700</xdr:rowOff>
    </xdr:to>
    <xdr:sp macro="" textlink="">
      <xdr:nvSpPr>
        <xdr:cNvPr id="352713" name="円/楕円 216">
          <a:extLst>
            <a:ext uri="{FF2B5EF4-FFF2-40B4-BE49-F238E27FC236}">
              <a16:creationId xmlns:a16="http://schemas.microsoft.com/office/drawing/2014/main" id="{00000000-0008-0000-0400-0000C9610500}"/>
            </a:ext>
          </a:extLst>
        </xdr:cNvPr>
        <xdr:cNvSpPr>
          <a:spLocks noChangeArrowheads="1"/>
        </xdr:cNvSpPr>
      </xdr:nvSpPr>
      <xdr:spPr bwMode="auto">
        <a:xfrm>
          <a:off x="11620500" y="8201025"/>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51</xdr:row>
      <xdr:rowOff>85725</xdr:rowOff>
    </xdr:from>
    <xdr:to>
      <xdr:col>105</xdr:col>
      <xdr:colOff>57150</xdr:colOff>
      <xdr:row>51</xdr:row>
      <xdr:rowOff>276225</xdr:rowOff>
    </xdr:to>
    <xdr:sp macro="" textlink="">
      <xdr:nvSpPr>
        <xdr:cNvPr id="352714" name="円/楕円 217">
          <a:extLst>
            <a:ext uri="{FF2B5EF4-FFF2-40B4-BE49-F238E27FC236}">
              <a16:creationId xmlns:a16="http://schemas.microsoft.com/office/drawing/2014/main" id="{00000000-0008-0000-0400-0000CA610500}"/>
            </a:ext>
          </a:extLst>
        </xdr:cNvPr>
        <xdr:cNvSpPr>
          <a:spLocks noChangeArrowheads="1"/>
        </xdr:cNvSpPr>
      </xdr:nvSpPr>
      <xdr:spPr bwMode="auto">
        <a:xfrm>
          <a:off x="10848975" y="7781925"/>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54</xdr:row>
      <xdr:rowOff>85725</xdr:rowOff>
    </xdr:from>
    <xdr:to>
      <xdr:col>105</xdr:col>
      <xdr:colOff>57150</xdr:colOff>
      <xdr:row>54</xdr:row>
      <xdr:rowOff>276225</xdr:rowOff>
    </xdr:to>
    <xdr:sp macro="" textlink="">
      <xdr:nvSpPr>
        <xdr:cNvPr id="352715" name="円/楕円 219">
          <a:extLst>
            <a:ext uri="{FF2B5EF4-FFF2-40B4-BE49-F238E27FC236}">
              <a16:creationId xmlns:a16="http://schemas.microsoft.com/office/drawing/2014/main" id="{00000000-0008-0000-0400-0000CB610500}"/>
            </a:ext>
          </a:extLst>
        </xdr:cNvPr>
        <xdr:cNvSpPr>
          <a:spLocks noChangeArrowheads="1"/>
        </xdr:cNvSpPr>
      </xdr:nvSpPr>
      <xdr:spPr bwMode="auto">
        <a:xfrm>
          <a:off x="10848975" y="821055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57</xdr:row>
      <xdr:rowOff>85725</xdr:rowOff>
    </xdr:from>
    <xdr:to>
      <xdr:col>105</xdr:col>
      <xdr:colOff>57150</xdr:colOff>
      <xdr:row>57</xdr:row>
      <xdr:rowOff>276225</xdr:rowOff>
    </xdr:to>
    <xdr:sp macro="" textlink="">
      <xdr:nvSpPr>
        <xdr:cNvPr id="352716" name="円/楕円 221">
          <a:extLst>
            <a:ext uri="{FF2B5EF4-FFF2-40B4-BE49-F238E27FC236}">
              <a16:creationId xmlns:a16="http://schemas.microsoft.com/office/drawing/2014/main" id="{00000000-0008-0000-0400-0000CC610500}"/>
            </a:ext>
          </a:extLst>
        </xdr:cNvPr>
        <xdr:cNvSpPr>
          <a:spLocks noChangeArrowheads="1"/>
        </xdr:cNvSpPr>
      </xdr:nvSpPr>
      <xdr:spPr bwMode="auto">
        <a:xfrm>
          <a:off x="10848975" y="8639175"/>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60</xdr:row>
      <xdr:rowOff>85725</xdr:rowOff>
    </xdr:from>
    <xdr:to>
      <xdr:col>105</xdr:col>
      <xdr:colOff>57150</xdr:colOff>
      <xdr:row>60</xdr:row>
      <xdr:rowOff>276225</xdr:rowOff>
    </xdr:to>
    <xdr:sp macro="" textlink="">
      <xdr:nvSpPr>
        <xdr:cNvPr id="352717" name="円/楕円 223">
          <a:extLst>
            <a:ext uri="{FF2B5EF4-FFF2-40B4-BE49-F238E27FC236}">
              <a16:creationId xmlns:a16="http://schemas.microsoft.com/office/drawing/2014/main" id="{00000000-0008-0000-0400-0000CD610500}"/>
            </a:ext>
          </a:extLst>
        </xdr:cNvPr>
        <xdr:cNvSpPr>
          <a:spLocks noChangeArrowheads="1"/>
        </xdr:cNvSpPr>
      </xdr:nvSpPr>
      <xdr:spPr bwMode="auto">
        <a:xfrm>
          <a:off x="10848975" y="906780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76200</xdr:colOff>
      <xdr:row>63</xdr:row>
      <xdr:rowOff>76200</xdr:rowOff>
    </xdr:from>
    <xdr:to>
      <xdr:col>105</xdr:col>
      <xdr:colOff>57150</xdr:colOff>
      <xdr:row>63</xdr:row>
      <xdr:rowOff>266700</xdr:rowOff>
    </xdr:to>
    <xdr:sp macro="" textlink="">
      <xdr:nvSpPr>
        <xdr:cNvPr id="352718" name="円/楕円 225">
          <a:extLst>
            <a:ext uri="{FF2B5EF4-FFF2-40B4-BE49-F238E27FC236}">
              <a16:creationId xmlns:a16="http://schemas.microsoft.com/office/drawing/2014/main" id="{00000000-0008-0000-0400-0000CE610500}"/>
            </a:ext>
          </a:extLst>
        </xdr:cNvPr>
        <xdr:cNvSpPr>
          <a:spLocks noChangeArrowheads="1"/>
        </xdr:cNvSpPr>
      </xdr:nvSpPr>
      <xdr:spPr bwMode="auto">
        <a:xfrm>
          <a:off x="10848975" y="948690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85725</xdr:colOff>
      <xdr:row>129</xdr:row>
      <xdr:rowOff>85725</xdr:rowOff>
    </xdr:from>
    <xdr:to>
      <xdr:col>80</xdr:col>
      <xdr:colOff>0</xdr:colOff>
      <xdr:row>131</xdr:row>
      <xdr:rowOff>76200</xdr:rowOff>
    </xdr:to>
    <xdr:sp macro="" textlink="">
      <xdr:nvSpPr>
        <xdr:cNvPr id="352719" name="円/楕円 228">
          <a:extLst>
            <a:ext uri="{FF2B5EF4-FFF2-40B4-BE49-F238E27FC236}">
              <a16:creationId xmlns:a16="http://schemas.microsoft.com/office/drawing/2014/main" id="{00000000-0008-0000-0400-0000CF610500}"/>
            </a:ext>
          </a:extLst>
        </xdr:cNvPr>
        <xdr:cNvSpPr>
          <a:spLocks noChangeArrowheads="1"/>
        </xdr:cNvSpPr>
      </xdr:nvSpPr>
      <xdr:spPr bwMode="auto">
        <a:xfrm>
          <a:off x="8115300" y="17678400"/>
          <a:ext cx="180975"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76200</xdr:colOff>
      <xdr:row>134</xdr:row>
      <xdr:rowOff>76200</xdr:rowOff>
    </xdr:from>
    <xdr:to>
      <xdr:col>79</xdr:col>
      <xdr:colOff>38100</xdr:colOff>
      <xdr:row>135</xdr:row>
      <xdr:rowOff>95250</xdr:rowOff>
    </xdr:to>
    <xdr:sp macro="" textlink="">
      <xdr:nvSpPr>
        <xdr:cNvPr id="352720" name="円/楕円 230">
          <a:extLst>
            <a:ext uri="{FF2B5EF4-FFF2-40B4-BE49-F238E27FC236}">
              <a16:creationId xmlns:a16="http://schemas.microsoft.com/office/drawing/2014/main" id="{00000000-0008-0000-0400-0000D0610500}"/>
            </a:ext>
          </a:extLst>
        </xdr:cNvPr>
        <xdr:cNvSpPr>
          <a:spLocks noChangeArrowheads="1"/>
        </xdr:cNvSpPr>
      </xdr:nvSpPr>
      <xdr:spPr bwMode="auto">
        <a:xfrm>
          <a:off x="8105775" y="18097500"/>
          <a:ext cx="180975" cy="2000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40821</xdr:colOff>
      <xdr:row>5</xdr:row>
      <xdr:rowOff>258532</xdr:rowOff>
    </xdr:from>
    <xdr:to>
      <xdr:col>12</xdr:col>
      <xdr:colOff>81646</xdr:colOff>
      <xdr:row>9</xdr:row>
      <xdr:rowOff>35375</xdr:rowOff>
    </xdr:to>
    <xdr:sp macro="" textlink="">
      <xdr:nvSpPr>
        <xdr:cNvPr id="195" name="円弧 194">
          <a:extLst>
            <a:ext uri="{FF2B5EF4-FFF2-40B4-BE49-F238E27FC236}">
              <a16:creationId xmlns:a16="http://schemas.microsoft.com/office/drawing/2014/main" id="{00000000-0008-0000-0400-0000C3000000}"/>
            </a:ext>
          </a:extLst>
        </xdr:cNvPr>
        <xdr:cNvSpPr/>
      </xdr:nvSpPr>
      <xdr:spPr bwMode="auto">
        <a:xfrm rot="16200000">
          <a:off x="1711100" y="1302878"/>
          <a:ext cx="529318" cy="898075"/>
        </a:xfrm>
        <a:prstGeom prst="arc">
          <a:avLst>
            <a:gd name="adj1" fmla="val 16921861"/>
            <a:gd name="adj2" fmla="val 4665312"/>
          </a:avLst>
        </a:prstGeom>
        <a:noFill/>
        <a:ln w="9525" cap="flat" cmpd="sng" algn="ctr">
          <a:solidFill>
            <a:sysClr val="windowText" lastClr="000000"/>
          </a:solidFill>
          <a:prstDash val="sys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absolute">
    <xdr:from>
      <xdr:col>4</xdr:col>
      <xdr:colOff>95816</xdr:colOff>
      <xdr:row>5</xdr:row>
      <xdr:rowOff>258537</xdr:rowOff>
    </xdr:from>
    <xdr:to>
      <xdr:col>12</xdr:col>
      <xdr:colOff>101486</xdr:colOff>
      <xdr:row>8</xdr:row>
      <xdr:rowOff>81644</xdr:rowOff>
    </xdr:to>
    <xdr:sp macro="" textlink="">
      <xdr:nvSpPr>
        <xdr:cNvPr id="196" name="テキスト ボックス 195">
          <a:extLst>
            <a:ext uri="{FF2B5EF4-FFF2-40B4-BE49-F238E27FC236}">
              <a16:creationId xmlns:a16="http://schemas.microsoft.com/office/drawing/2014/main" id="{00000000-0008-0000-0400-0000C4000000}"/>
            </a:ext>
          </a:extLst>
        </xdr:cNvPr>
        <xdr:cNvSpPr txBox="1"/>
      </xdr:nvSpPr>
      <xdr:spPr>
        <a:xfrm>
          <a:off x="1553935" y="1487262"/>
          <a:ext cx="870857" cy="2803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ＭＳ Ｐ明朝" pitchFamily="18" charset="-128"/>
              <a:ea typeface="ＭＳ Ｐ明朝" pitchFamily="18" charset="-128"/>
            </a:rPr>
            <a:t>収受印</a:t>
          </a:r>
        </a:p>
      </xdr:txBody>
    </xdr:sp>
    <xdr:clientData/>
  </xdr:twoCellAnchor>
  <xdr:twoCellAnchor>
    <xdr:from>
      <xdr:col>47</xdr:col>
      <xdr:colOff>0</xdr:colOff>
      <xdr:row>23</xdr:row>
      <xdr:rowOff>276225</xdr:rowOff>
    </xdr:from>
    <xdr:to>
      <xdr:col>47</xdr:col>
      <xdr:colOff>28575</xdr:colOff>
      <xdr:row>23</xdr:row>
      <xdr:rowOff>342900</xdr:rowOff>
    </xdr:to>
    <xdr:sp macro="" textlink="">
      <xdr:nvSpPr>
        <xdr:cNvPr id="352723" name="正方形/長方形 1">
          <a:extLst>
            <a:ext uri="{FF2B5EF4-FFF2-40B4-BE49-F238E27FC236}">
              <a16:creationId xmlns:a16="http://schemas.microsoft.com/office/drawing/2014/main" id="{00000000-0008-0000-0400-0000D3610500}"/>
            </a:ext>
          </a:extLst>
        </xdr:cNvPr>
        <xdr:cNvSpPr>
          <a:spLocks noChangeArrowheads="1"/>
        </xdr:cNvSpPr>
      </xdr:nvSpPr>
      <xdr:spPr bwMode="auto">
        <a:xfrm>
          <a:off x="5038725" y="3800475"/>
          <a:ext cx="28575" cy="66675"/>
        </a:xfrm>
        <a:prstGeom prst="rect">
          <a:avLst/>
        </a:prstGeom>
        <a:solidFill>
          <a:srgbClr val="FF6600"/>
        </a:solidFill>
        <a:ln w="12700" algn="ctr">
          <a:solidFill>
            <a:srgbClr val="FF6600"/>
          </a:solidFill>
          <a:round/>
          <a:headEnd/>
          <a:tailEnd/>
        </a:ln>
      </xdr:spPr>
    </xdr:sp>
    <xdr:clientData/>
  </xdr:twoCellAnchor>
  <xdr:twoCellAnchor>
    <xdr:from>
      <xdr:col>31</xdr:col>
      <xdr:colOff>0</xdr:colOff>
      <xdr:row>23</xdr:row>
      <xdr:rowOff>276225</xdr:rowOff>
    </xdr:from>
    <xdr:to>
      <xdr:col>31</xdr:col>
      <xdr:colOff>28575</xdr:colOff>
      <xdr:row>23</xdr:row>
      <xdr:rowOff>342900</xdr:rowOff>
    </xdr:to>
    <xdr:sp macro="" textlink="">
      <xdr:nvSpPr>
        <xdr:cNvPr id="352724" name="正方形/長方形 1">
          <a:extLst>
            <a:ext uri="{FF2B5EF4-FFF2-40B4-BE49-F238E27FC236}">
              <a16:creationId xmlns:a16="http://schemas.microsoft.com/office/drawing/2014/main" id="{00000000-0008-0000-0400-0000D4610500}"/>
            </a:ext>
          </a:extLst>
        </xdr:cNvPr>
        <xdr:cNvSpPr>
          <a:spLocks noChangeArrowheads="1"/>
        </xdr:cNvSpPr>
      </xdr:nvSpPr>
      <xdr:spPr bwMode="auto">
        <a:xfrm>
          <a:off x="3743325" y="3800475"/>
          <a:ext cx="28575" cy="66675"/>
        </a:xfrm>
        <a:prstGeom prst="rect">
          <a:avLst/>
        </a:prstGeom>
        <a:solidFill>
          <a:srgbClr val="FF6600"/>
        </a:solidFill>
        <a:ln w="12700" algn="ctr">
          <a:solidFill>
            <a:srgbClr val="FF6600"/>
          </a:solidFill>
          <a:round/>
          <a:headEnd/>
          <a:tailEnd/>
        </a:ln>
      </xdr:spPr>
    </xdr:sp>
    <xdr:clientData/>
  </xdr:twoCellAnchor>
  <xdr:twoCellAnchor>
    <xdr:from>
      <xdr:col>65</xdr:col>
      <xdr:colOff>9525</xdr:colOff>
      <xdr:row>112</xdr:row>
      <xdr:rowOff>95250</xdr:rowOff>
    </xdr:from>
    <xdr:to>
      <xdr:col>65</xdr:col>
      <xdr:colOff>28575</xdr:colOff>
      <xdr:row>113</xdr:row>
      <xdr:rowOff>9525</xdr:rowOff>
    </xdr:to>
    <xdr:sp macro="" textlink="">
      <xdr:nvSpPr>
        <xdr:cNvPr id="352726" name="正方形/長方形 151">
          <a:extLst>
            <a:ext uri="{FF2B5EF4-FFF2-40B4-BE49-F238E27FC236}">
              <a16:creationId xmlns:a16="http://schemas.microsoft.com/office/drawing/2014/main" id="{00000000-0008-0000-0400-0000D6610500}"/>
            </a:ext>
          </a:extLst>
        </xdr:cNvPr>
        <xdr:cNvSpPr>
          <a:spLocks noChangeArrowheads="1"/>
        </xdr:cNvSpPr>
      </xdr:nvSpPr>
      <xdr:spPr bwMode="auto">
        <a:xfrm>
          <a:off x="6505575" y="15925800"/>
          <a:ext cx="19050" cy="95250"/>
        </a:xfrm>
        <a:prstGeom prst="rect">
          <a:avLst/>
        </a:prstGeom>
        <a:solidFill>
          <a:srgbClr val="FF6600"/>
        </a:solidFill>
        <a:ln w="12700" algn="ctr">
          <a:solidFill>
            <a:srgbClr val="FF6600"/>
          </a:solidFill>
          <a:round/>
          <a:headEnd/>
          <a:tailEnd/>
        </a:ln>
      </xdr:spPr>
    </xdr:sp>
    <xdr:clientData/>
  </xdr:twoCellAnchor>
  <xdr:twoCellAnchor>
    <xdr:from>
      <xdr:col>53</xdr:col>
      <xdr:colOff>9525</xdr:colOff>
      <xdr:row>112</xdr:row>
      <xdr:rowOff>104775</xdr:rowOff>
    </xdr:from>
    <xdr:to>
      <xdr:col>53</xdr:col>
      <xdr:colOff>28575</xdr:colOff>
      <xdr:row>113</xdr:row>
      <xdr:rowOff>0</xdr:rowOff>
    </xdr:to>
    <xdr:sp macro="" textlink="">
      <xdr:nvSpPr>
        <xdr:cNvPr id="352727" name="正方形/長方形 169">
          <a:extLst>
            <a:ext uri="{FF2B5EF4-FFF2-40B4-BE49-F238E27FC236}">
              <a16:creationId xmlns:a16="http://schemas.microsoft.com/office/drawing/2014/main" id="{00000000-0008-0000-0400-0000D7610500}"/>
            </a:ext>
          </a:extLst>
        </xdr:cNvPr>
        <xdr:cNvSpPr>
          <a:spLocks noChangeArrowheads="1"/>
        </xdr:cNvSpPr>
      </xdr:nvSpPr>
      <xdr:spPr bwMode="auto">
        <a:xfrm>
          <a:off x="5534025" y="15935325"/>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9525</xdr:colOff>
      <xdr:row>112</xdr:row>
      <xdr:rowOff>85725</xdr:rowOff>
    </xdr:from>
    <xdr:to>
      <xdr:col>41</xdr:col>
      <xdr:colOff>28575</xdr:colOff>
      <xdr:row>112</xdr:row>
      <xdr:rowOff>161925</xdr:rowOff>
    </xdr:to>
    <xdr:sp macro="" textlink="">
      <xdr:nvSpPr>
        <xdr:cNvPr id="352728" name="正方形/長方形 176">
          <a:extLst>
            <a:ext uri="{FF2B5EF4-FFF2-40B4-BE49-F238E27FC236}">
              <a16:creationId xmlns:a16="http://schemas.microsoft.com/office/drawing/2014/main" id="{00000000-0008-0000-0400-0000D8610500}"/>
            </a:ext>
          </a:extLst>
        </xdr:cNvPr>
        <xdr:cNvSpPr>
          <a:spLocks noChangeArrowheads="1"/>
        </xdr:cNvSpPr>
      </xdr:nvSpPr>
      <xdr:spPr bwMode="auto">
        <a:xfrm>
          <a:off x="4562475" y="15916275"/>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9525</xdr:colOff>
      <xdr:row>112</xdr:row>
      <xdr:rowOff>95250</xdr:rowOff>
    </xdr:from>
    <xdr:to>
      <xdr:col>29</xdr:col>
      <xdr:colOff>28575</xdr:colOff>
      <xdr:row>113</xdr:row>
      <xdr:rowOff>9525</xdr:rowOff>
    </xdr:to>
    <xdr:sp macro="" textlink="">
      <xdr:nvSpPr>
        <xdr:cNvPr id="352729" name="正方形/長方形 188">
          <a:extLst>
            <a:ext uri="{FF2B5EF4-FFF2-40B4-BE49-F238E27FC236}">
              <a16:creationId xmlns:a16="http://schemas.microsoft.com/office/drawing/2014/main" id="{00000000-0008-0000-0400-0000D9610500}"/>
            </a:ext>
          </a:extLst>
        </xdr:cNvPr>
        <xdr:cNvSpPr>
          <a:spLocks noChangeArrowheads="1"/>
        </xdr:cNvSpPr>
      </xdr:nvSpPr>
      <xdr:spPr bwMode="auto">
        <a:xfrm>
          <a:off x="3590925" y="15925800"/>
          <a:ext cx="19050" cy="95250"/>
        </a:xfrm>
        <a:prstGeom prst="rect">
          <a:avLst/>
        </a:prstGeom>
        <a:solidFill>
          <a:srgbClr val="FF6600"/>
        </a:solidFill>
        <a:ln w="12700" algn="ctr">
          <a:solidFill>
            <a:srgbClr val="FF6600"/>
          </a:solidFill>
          <a:round/>
          <a:headEnd/>
          <a:tailEnd/>
        </a:ln>
      </xdr:spPr>
    </xdr:sp>
    <xdr:clientData/>
  </xdr:twoCellAnchor>
  <xdr:twoCellAnchor editAs="oneCell">
    <xdr:from>
      <xdr:col>90</xdr:col>
      <xdr:colOff>95250</xdr:colOff>
      <xdr:row>108</xdr:row>
      <xdr:rowOff>266700</xdr:rowOff>
    </xdr:from>
    <xdr:to>
      <xdr:col>90</xdr:col>
      <xdr:colOff>95250</xdr:colOff>
      <xdr:row>109</xdr:row>
      <xdr:rowOff>28575</xdr:rowOff>
    </xdr:to>
    <xdr:cxnSp macro="">
      <xdr:nvCxnSpPr>
        <xdr:cNvPr id="352730" name="直線コネクタ 245">
          <a:extLst>
            <a:ext uri="{FF2B5EF4-FFF2-40B4-BE49-F238E27FC236}">
              <a16:creationId xmlns:a16="http://schemas.microsoft.com/office/drawing/2014/main" id="{00000000-0008-0000-0400-0000DA610500}"/>
            </a:ext>
          </a:extLst>
        </xdr:cNvPr>
        <xdr:cNvCxnSpPr>
          <a:cxnSpLocks noChangeShapeType="1"/>
        </xdr:cNvCxnSpPr>
      </xdr:nvCxnSpPr>
      <xdr:spPr bwMode="auto">
        <a:xfrm>
          <a:off x="9496425"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93</xdr:col>
      <xdr:colOff>28575</xdr:colOff>
      <xdr:row>108</xdr:row>
      <xdr:rowOff>266700</xdr:rowOff>
    </xdr:from>
    <xdr:to>
      <xdr:col>93</xdr:col>
      <xdr:colOff>28575</xdr:colOff>
      <xdr:row>109</xdr:row>
      <xdr:rowOff>28575</xdr:rowOff>
    </xdr:to>
    <xdr:cxnSp macro="">
      <xdr:nvCxnSpPr>
        <xdr:cNvPr id="352731" name="直線コネクタ 246">
          <a:extLst>
            <a:ext uri="{FF2B5EF4-FFF2-40B4-BE49-F238E27FC236}">
              <a16:creationId xmlns:a16="http://schemas.microsoft.com/office/drawing/2014/main" id="{00000000-0008-0000-0400-0000DB610500}"/>
            </a:ext>
          </a:extLst>
        </xdr:cNvPr>
        <xdr:cNvCxnSpPr>
          <a:cxnSpLocks noChangeShapeType="1"/>
        </xdr:cNvCxnSpPr>
      </xdr:nvCxnSpPr>
      <xdr:spPr bwMode="auto">
        <a:xfrm>
          <a:off x="9820275"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96</xdr:col>
      <xdr:colOff>57150</xdr:colOff>
      <xdr:row>108</xdr:row>
      <xdr:rowOff>266700</xdr:rowOff>
    </xdr:from>
    <xdr:to>
      <xdr:col>96</xdr:col>
      <xdr:colOff>57150</xdr:colOff>
      <xdr:row>109</xdr:row>
      <xdr:rowOff>28575</xdr:rowOff>
    </xdr:to>
    <xdr:cxnSp macro="">
      <xdr:nvCxnSpPr>
        <xdr:cNvPr id="352732" name="直線コネクタ 247">
          <a:extLst>
            <a:ext uri="{FF2B5EF4-FFF2-40B4-BE49-F238E27FC236}">
              <a16:creationId xmlns:a16="http://schemas.microsoft.com/office/drawing/2014/main" id="{00000000-0008-0000-0400-0000DC610500}"/>
            </a:ext>
          </a:extLst>
        </xdr:cNvPr>
        <xdr:cNvCxnSpPr>
          <a:cxnSpLocks noChangeShapeType="1"/>
        </xdr:cNvCxnSpPr>
      </xdr:nvCxnSpPr>
      <xdr:spPr bwMode="auto">
        <a:xfrm>
          <a:off x="1013460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100</xdr:col>
      <xdr:colOff>38100</xdr:colOff>
      <xdr:row>108</xdr:row>
      <xdr:rowOff>266700</xdr:rowOff>
    </xdr:from>
    <xdr:to>
      <xdr:col>100</xdr:col>
      <xdr:colOff>38100</xdr:colOff>
      <xdr:row>109</xdr:row>
      <xdr:rowOff>28575</xdr:rowOff>
    </xdr:to>
    <xdr:cxnSp macro="">
      <xdr:nvCxnSpPr>
        <xdr:cNvPr id="352733" name="直線コネクタ 248">
          <a:extLst>
            <a:ext uri="{FF2B5EF4-FFF2-40B4-BE49-F238E27FC236}">
              <a16:creationId xmlns:a16="http://schemas.microsoft.com/office/drawing/2014/main" id="{00000000-0008-0000-0400-0000DD610500}"/>
            </a:ext>
          </a:extLst>
        </xdr:cNvPr>
        <xdr:cNvCxnSpPr>
          <a:cxnSpLocks noChangeShapeType="1"/>
        </xdr:cNvCxnSpPr>
      </xdr:nvCxnSpPr>
      <xdr:spPr bwMode="auto">
        <a:xfrm>
          <a:off x="1049655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104</xdr:col>
      <xdr:colOff>66675</xdr:colOff>
      <xdr:row>108</xdr:row>
      <xdr:rowOff>266700</xdr:rowOff>
    </xdr:from>
    <xdr:to>
      <xdr:col>104</xdr:col>
      <xdr:colOff>66675</xdr:colOff>
      <xdr:row>109</xdr:row>
      <xdr:rowOff>28575</xdr:rowOff>
    </xdr:to>
    <xdr:cxnSp macro="">
      <xdr:nvCxnSpPr>
        <xdr:cNvPr id="352734" name="直線コネクタ 249">
          <a:extLst>
            <a:ext uri="{FF2B5EF4-FFF2-40B4-BE49-F238E27FC236}">
              <a16:creationId xmlns:a16="http://schemas.microsoft.com/office/drawing/2014/main" id="{00000000-0008-0000-0400-0000DE610500}"/>
            </a:ext>
          </a:extLst>
        </xdr:cNvPr>
        <xdr:cNvCxnSpPr>
          <a:cxnSpLocks noChangeShapeType="1"/>
        </xdr:cNvCxnSpPr>
      </xdr:nvCxnSpPr>
      <xdr:spPr bwMode="auto">
        <a:xfrm>
          <a:off x="1083945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107</xdr:col>
      <xdr:colOff>28575</xdr:colOff>
      <xdr:row>108</xdr:row>
      <xdr:rowOff>266700</xdr:rowOff>
    </xdr:from>
    <xdr:to>
      <xdr:col>107</xdr:col>
      <xdr:colOff>28575</xdr:colOff>
      <xdr:row>109</xdr:row>
      <xdr:rowOff>28575</xdr:rowOff>
    </xdr:to>
    <xdr:cxnSp macro="">
      <xdr:nvCxnSpPr>
        <xdr:cNvPr id="352735" name="直線コネクタ 250">
          <a:extLst>
            <a:ext uri="{FF2B5EF4-FFF2-40B4-BE49-F238E27FC236}">
              <a16:creationId xmlns:a16="http://schemas.microsoft.com/office/drawing/2014/main" id="{00000000-0008-0000-0400-0000DF610500}"/>
            </a:ext>
          </a:extLst>
        </xdr:cNvPr>
        <xdr:cNvCxnSpPr>
          <a:cxnSpLocks noChangeShapeType="1"/>
        </xdr:cNvCxnSpPr>
      </xdr:nvCxnSpPr>
      <xdr:spPr bwMode="auto">
        <a:xfrm>
          <a:off x="1116330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81</xdr:col>
      <xdr:colOff>11906</xdr:colOff>
      <xdr:row>32</xdr:row>
      <xdr:rowOff>59530</xdr:rowOff>
    </xdr:from>
    <xdr:to>
      <xdr:col>89</xdr:col>
      <xdr:colOff>97897</xdr:colOff>
      <xdr:row>35</xdr:row>
      <xdr:rowOff>52122</xdr:rowOff>
    </xdr:to>
    <xdr:sp macro="" textlink="">
      <xdr:nvSpPr>
        <xdr:cNvPr id="211" name="Text Box 16">
          <a:extLst>
            <a:ext uri="{FF2B5EF4-FFF2-40B4-BE49-F238E27FC236}">
              <a16:creationId xmlns:a16="http://schemas.microsoft.com/office/drawing/2014/main" id="{00000000-0008-0000-0400-0000D3000000}"/>
            </a:ext>
          </a:extLst>
        </xdr:cNvPr>
        <xdr:cNvSpPr txBox="1">
          <a:spLocks noChangeArrowheads="1"/>
        </xdr:cNvSpPr>
      </xdr:nvSpPr>
      <xdr:spPr bwMode="auto">
        <a:xfrm>
          <a:off x="8155781" y="5250655"/>
          <a:ext cx="907522" cy="3259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ctr"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ＭＳ 明朝"/>
              <a:ea typeface="ＭＳ 明朝"/>
            </a:rPr>
            <a:t>の場合の</a:t>
          </a:r>
          <a:endParaRPr kumimoji="0" lang="ja-JP" altLang="en-US" sz="1200" b="0" i="0" u="none" strike="noStrike" kern="0" cap="none" spc="0" normalizeH="0" baseline="0" noProof="0">
            <a:ln>
              <a:noFill/>
            </a:ln>
            <a:solidFill>
              <a:sysClr val="windowText" lastClr="000000"/>
            </a:solidFill>
            <a:effectLst/>
            <a:uLnTx/>
            <a:uFillTx/>
          </a:endParaRPr>
        </a:p>
      </xdr:txBody>
    </xdr:sp>
    <xdr:clientData/>
  </xdr:twoCellAnchor>
  <xdr:twoCellAnchor>
    <xdr:from>
      <xdr:col>65</xdr:col>
      <xdr:colOff>0</xdr:colOff>
      <xdr:row>116</xdr:row>
      <xdr:rowOff>66675</xdr:rowOff>
    </xdr:from>
    <xdr:to>
      <xdr:col>65</xdr:col>
      <xdr:colOff>19050</xdr:colOff>
      <xdr:row>116</xdr:row>
      <xdr:rowOff>161925</xdr:rowOff>
    </xdr:to>
    <xdr:sp macro="" textlink="">
      <xdr:nvSpPr>
        <xdr:cNvPr id="352737" name="正方形/長方形 151">
          <a:extLst>
            <a:ext uri="{FF2B5EF4-FFF2-40B4-BE49-F238E27FC236}">
              <a16:creationId xmlns:a16="http://schemas.microsoft.com/office/drawing/2014/main" id="{00000000-0008-0000-0400-0000E1610500}"/>
            </a:ext>
          </a:extLst>
        </xdr:cNvPr>
        <xdr:cNvSpPr>
          <a:spLocks noChangeArrowheads="1"/>
        </xdr:cNvSpPr>
      </xdr:nvSpPr>
      <xdr:spPr bwMode="auto">
        <a:xfrm>
          <a:off x="6496050" y="16335375"/>
          <a:ext cx="19050" cy="95250"/>
        </a:xfrm>
        <a:prstGeom prst="rect">
          <a:avLst/>
        </a:prstGeom>
        <a:solidFill>
          <a:srgbClr val="FF6600"/>
        </a:solidFill>
        <a:ln w="12700" algn="ctr">
          <a:solidFill>
            <a:srgbClr val="FF6600"/>
          </a:solidFill>
          <a:round/>
          <a:headEnd/>
          <a:tailEnd/>
        </a:ln>
      </xdr:spPr>
    </xdr:sp>
    <xdr:clientData/>
  </xdr:twoCellAnchor>
  <xdr:twoCellAnchor>
    <xdr:from>
      <xdr:col>53</xdr:col>
      <xdr:colOff>0</xdr:colOff>
      <xdr:row>116</xdr:row>
      <xdr:rowOff>76200</xdr:rowOff>
    </xdr:from>
    <xdr:to>
      <xdr:col>53</xdr:col>
      <xdr:colOff>19050</xdr:colOff>
      <xdr:row>116</xdr:row>
      <xdr:rowOff>152400</xdr:rowOff>
    </xdr:to>
    <xdr:sp macro="" textlink="">
      <xdr:nvSpPr>
        <xdr:cNvPr id="352738" name="正方形/長方形 169">
          <a:extLst>
            <a:ext uri="{FF2B5EF4-FFF2-40B4-BE49-F238E27FC236}">
              <a16:creationId xmlns:a16="http://schemas.microsoft.com/office/drawing/2014/main" id="{00000000-0008-0000-0400-0000E2610500}"/>
            </a:ext>
          </a:extLst>
        </xdr:cNvPr>
        <xdr:cNvSpPr>
          <a:spLocks noChangeArrowheads="1"/>
        </xdr:cNvSpPr>
      </xdr:nvSpPr>
      <xdr:spPr bwMode="auto">
        <a:xfrm>
          <a:off x="5524500" y="16344900"/>
          <a:ext cx="19050" cy="76200"/>
        </a:xfrm>
        <a:prstGeom prst="rect">
          <a:avLst/>
        </a:prstGeom>
        <a:solidFill>
          <a:srgbClr val="FF6600"/>
        </a:solidFill>
        <a:ln w="12700" algn="ctr">
          <a:solidFill>
            <a:srgbClr val="FF6600"/>
          </a:solidFill>
          <a:round/>
          <a:headEnd/>
          <a:tailEnd/>
        </a:ln>
      </xdr:spPr>
    </xdr:sp>
    <xdr:clientData/>
  </xdr:twoCellAnchor>
  <xdr:twoCellAnchor>
    <xdr:from>
      <xdr:col>41</xdr:col>
      <xdr:colOff>0</xdr:colOff>
      <xdr:row>116</xdr:row>
      <xdr:rowOff>57150</xdr:rowOff>
    </xdr:from>
    <xdr:to>
      <xdr:col>41</xdr:col>
      <xdr:colOff>19050</xdr:colOff>
      <xdr:row>116</xdr:row>
      <xdr:rowOff>133350</xdr:rowOff>
    </xdr:to>
    <xdr:sp macro="" textlink="">
      <xdr:nvSpPr>
        <xdr:cNvPr id="352739" name="正方形/長方形 176">
          <a:extLst>
            <a:ext uri="{FF2B5EF4-FFF2-40B4-BE49-F238E27FC236}">
              <a16:creationId xmlns:a16="http://schemas.microsoft.com/office/drawing/2014/main" id="{00000000-0008-0000-0400-0000E3610500}"/>
            </a:ext>
          </a:extLst>
        </xdr:cNvPr>
        <xdr:cNvSpPr>
          <a:spLocks noChangeArrowheads="1"/>
        </xdr:cNvSpPr>
      </xdr:nvSpPr>
      <xdr:spPr bwMode="auto">
        <a:xfrm>
          <a:off x="4552950" y="16325850"/>
          <a:ext cx="19050" cy="76200"/>
        </a:xfrm>
        <a:prstGeom prst="rect">
          <a:avLst/>
        </a:prstGeom>
        <a:solidFill>
          <a:srgbClr val="FF6600"/>
        </a:solidFill>
        <a:ln w="12700" algn="ctr">
          <a:solidFill>
            <a:srgbClr val="FF6600"/>
          </a:solidFill>
          <a:round/>
          <a:headEnd/>
          <a:tailEnd/>
        </a:ln>
      </xdr:spPr>
    </xdr:sp>
    <xdr:clientData/>
  </xdr:twoCellAnchor>
  <xdr:twoCellAnchor>
    <xdr:from>
      <xdr:col>29</xdr:col>
      <xdr:colOff>0</xdr:colOff>
      <xdr:row>116</xdr:row>
      <xdr:rowOff>66675</xdr:rowOff>
    </xdr:from>
    <xdr:to>
      <xdr:col>29</xdr:col>
      <xdr:colOff>19050</xdr:colOff>
      <xdr:row>116</xdr:row>
      <xdr:rowOff>161925</xdr:rowOff>
    </xdr:to>
    <xdr:sp macro="" textlink="">
      <xdr:nvSpPr>
        <xdr:cNvPr id="352740" name="正方形/長方形 188">
          <a:extLst>
            <a:ext uri="{FF2B5EF4-FFF2-40B4-BE49-F238E27FC236}">
              <a16:creationId xmlns:a16="http://schemas.microsoft.com/office/drawing/2014/main" id="{00000000-0008-0000-0400-0000E4610500}"/>
            </a:ext>
          </a:extLst>
        </xdr:cNvPr>
        <xdr:cNvSpPr>
          <a:spLocks noChangeArrowheads="1"/>
        </xdr:cNvSpPr>
      </xdr:nvSpPr>
      <xdr:spPr bwMode="auto">
        <a:xfrm>
          <a:off x="3581400" y="16335375"/>
          <a:ext cx="19050" cy="95250"/>
        </a:xfrm>
        <a:prstGeom prst="rect">
          <a:avLst/>
        </a:prstGeom>
        <a:solidFill>
          <a:srgbClr val="FF6600"/>
        </a:solidFill>
        <a:ln w="12700" algn="ctr">
          <a:solidFill>
            <a:srgbClr val="FF6600"/>
          </a:solidFill>
          <a:round/>
          <a:headEnd/>
          <a:tailEnd/>
        </a:ln>
      </xdr:spPr>
    </xdr:sp>
    <xdr:clientData/>
  </xdr:twoCellAnchor>
  <xdr:twoCellAnchor editAs="oneCell">
    <xdr:from>
      <xdr:col>78</xdr:col>
      <xdr:colOff>127595</xdr:colOff>
      <xdr:row>30</xdr:row>
      <xdr:rowOff>190499</xdr:rowOff>
    </xdr:from>
    <xdr:to>
      <xdr:col>83</xdr:col>
      <xdr:colOff>134026</xdr:colOff>
      <xdr:row>37</xdr:row>
      <xdr:rowOff>45729</xdr:rowOff>
    </xdr:to>
    <xdr:sp macro="" textlink="">
      <xdr:nvSpPr>
        <xdr:cNvPr id="217" name="円弧 216">
          <a:extLst>
            <a:ext uri="{FF2B5EF4-FFF2-40B4-BE49-F238E27FC236}">
              <a16:creationId xmlns:a16="http://schemas.microsoft.com/office/drawing/2014/main" id="{00000000-0008-0000-0400-0000D9000000}"/>
            </a:ext>
          </a:extLst>
        </xdr:cNvPr>
        <xdr:cNvSpPr/>
      </xdr:nvSpPr>
      <xdr:spPr bwMode="auto">
        <a:xfrm rot="10800000">
          <a:off x="7950001" y="4869655"/>
          <a:ext cx="518400" cy="1081574"/>
        </a:xfrm>
        <a:prstGeom prst="arc">
          <a:avLst>
            <a:gd name="adj1" fmla="val 16921861"/>
            <a:gd name="adj2" fmla="val 4665312"/>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117</xdr:col>
      <xdr:colOff>4953</xdr:colOff>
      <xdr:row>30</xdr:row>
      <xdr:rowOff>202403</xdr:rowOff>
    </xdr:from>
    <xdr:to>
      <xdr:col>121</xdr:col>
      <xdr:colOff>0</xdr:colOff>
      <xdr:row>37</xdr:row>
      <xdr:rowOff>56059</xdr:rowOff>
    </xdr:to>
    <xdr:sp macro="" textlink="">
      <xdr:nvSpPr>
        <xdr:cNvPr id="218" name="円弧 217">
          <a:extLst>
            <a:ext uri="{FF2B5EF4-FFF2-40B4-BE49-F238E27FC236}">
              <a16:creationId xmlns:a16="http://schemas.microsoft.com/office/drawing/2014/main" id="{00000000-0008-0000-0400-0000DA000000}"/>
            </a:ext>
          </a:extLst>
        </xdr:cNvPr>
        <xdr:cNvSpPr/>
      </xdr:nvSpPr>
      <xdr:spPr bwMode="auto">
        <a:xfrm>
          <a:off x="12006453" y="4881559"/>
          <a:ext cx="518922" cy="1080000"/>
        </a:xfrm>
        <a:prstGeom prst="arc">
          <a:avLst>
            <a:gd name="adj1" fmla="val 16921861"/>
            <a:gd name="adj2" fmla="val 4665312"/>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122</xdr:col>
      <xdr:colOff>71436</xdr:colOff>
      <xdr:row>5</xdr:row>
      <xdr:rowOff>0</xdr:rowOff>
    </xdr:from>
    <xdr:to>
      <xdr:col>123</xdr:col>
      <xdr:colOff>119060</xdr:colOff>
      <xdr:row>21</xdr:row>
      <xdr:rowOff>95249</xdr:rowOff>
    </xdr:to>
    <xdr:sp macro="" textlink="">
      <xdr:nvSpPr>
        <xdr:cNvPr id="219" name="テキスト ボックス 218">
          <a:extLst>
            <a:ext uri="{FF2B5EF4-FFF2-40B4-BE49-F238E27FC236}">
              <a16:creationId xmlns:a16="http://schemas.microsoft.com/office/drawing/2014/main" id="{00000000-0008-0000-0400-0000DB000000}"/>
            </a:ext>
          </a:extLst>
        </xdr:cNvPr>
        <xdr:cNvSpPr txBox="1"/>
      </xdr:nvSpPr>
      <xdr:spPr>
        <a:xfrm>
          <a:off x="12596811" y="1226344"/>
          <a:ext cx="321468" cy="2131218"/>
        </a:xfrm>
        <a:prstGeom prst="rect">
          <a:avLst/>
        </a:prstGeom>
        <a:noFill/>
        <a:ln w="22225" cmpd="sng">
          <a:solidFill>
            <a:srgbClr val="FF00FF"/>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1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個人事業者用</a:t>
          </a:r>
        </a:p>
      </xdr:txBody>
    </xdr:sp>
    <xdr:clientData/>
  </xdr:twoCellAnchor>
  <xdr:twoCellAnchor>
    <xdr:from>
      <xdr:col>71</xdr:col>
      <xdr:colOff>35718</xdr:colOff>
      <xdr:row>4</xdr:row>
      <xdr:rowOff>83341</xdr:rowOff>
    </xdr:from>
    <xdr:to>
      <xdr:col>75</xdr:col>
      <xdr:colOff>77442</xdr:colOff>
      <xdr:row>5</xdr:row>
      <xdr:rowOff>285747</xdr:rowOff>
    </xdr:to>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7350430" y="1194591"/>
          <a:ext cx="334800" cy="312310"/>
          <a:chOff x="7350430" y="1194591"/>
          <a:chExt cx="334800" cy="312310"/>
        </a:xfrm>
      </xdr:grpSpPr>
      <xdr:sp macro="" textlink="">
        <xdr:nvSpPr>
          <xdr:cNvPr id="3" name="正方形/長方形 1">
            <a:extLst>
              <a:ext uri="{FF2B5EF4-FFF2-40B4-BE49-F238E27FC236}">
                <a16:creationId xmlns:a16="http://schemas.microsoft.com/office/drawing/2014/main" id="{00000000-0008-0000-0400-000003000000}"/>
              </a:ext>
            </a:extLst>
          </xdr:cNvPr>
          <xdr:cNvSpPr>
            <a:spLocks noChangeArrowheads="1"/>
          </xdr:cNvSpPr>
        </xdr:nvSpPr>
        <xdr:spPr bwMode="auto">
          <a:xfrm>
            <a:off x="7350430" y="1194591"/>
            <a:ext cx="334800" cy="31231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円/楕円 203">
            <a:extLst>
              <a:ext uri="{FF2B5EF4-FFF2-40B4-BE49-F238E27FC236}">
                <a16:creationId xmlns:a16="http://schemas.microsoft.com/office/drawing/2014/main" id="{00000000-0008-0000-0400-000004000000}"/>
              </a:ext>
            </a:extLst>
          </xdr:cNvPr>
          <xdr:cNvSpPr>
            <a:spLocks noChangeArrowheads="1"/>
          </xdr:cNvSpPr>
        </xdr:nvSpPr>
        <xdr:spPr bwMode="auto">
          <a:xfrm>
            <a:off x="7436817" y="1257792"/>
            <a:ext cx="166810" cy="1939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77</xdr:col>
      <xdr:colOff>59530</xdr:colOff>
      <xdr:row>104</xdr:row>
      <xdr:rowOff>11905</xdr:rowOff>
    </xdr:from>
    <xdr:to>
      <xdr:col>81</xdr:col>
      <xdr:colOff>1424</xdr:colOff>
      <xdr:row>106</xdr:row>
      <xdr:rowOff>14718</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7911549" y="14775655"/>
          <a:ext cx="344875" cy="369159"/>
          <a:chOff x="7250905" y="1166810"/>
          <a:chExt cx="334800" cy="360000"/>
        </a:xfrm>
      </xdr:grpSpPr>
      <xdr:sp macro="" textlink="">
        <xdr:nvSpPr>
          <xdr:cNvPr id="6" name="正方形/長方形 1">
            <a:extLst>
              <a:ext uri="{FF2B5EF4-FFF2-40B4-BE49-F238E27FC236}">
                <a16:creationId xmlns:a16="http://schemas.microsoft.com/office/drawing/2014/main" id="{00000000-0008-0000-0400-000006000000}"/>
              </a:ext>
            </a:extLst>
          </xdr:cNvPr>
          <xdr:cNvSpPr>
            <a:spLocks noChangeArrowheads="1"/>
          </xdr:cNvSpPr>
        </xdr:nvSpPr>
        <xdr:spPr bwMode="auto">
          <a:xfrm>
            <a:off x="7250905" y="1166810"/>
            <a:ext cx="334800" cy="36000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 name="円/楕円 203">
            <a:extLst>
              <a:ext uri="{FF2B5EF4-FFF2-40B4-BE49-F238E27FC236}">
                <a16:creationId xmlns:a16="http://schemas.microsoft.com/office/drawing/2014/main" id="{00000000-0008-0000-0400-000007000000}"/>
              </a:ext>
            </a:extLst>
          </xdr:cNvPr>
          <xdr:cNvSpPr>
            <a:spLocks noChangeArrowheads="1"/>
          </xdr:cNvSpPr>
        </xdr:nvSpPr>
        <xdr:spPr bwMode="auto">
          <a:xfrm>
            <a:off x="7334254" y="1250153"/>
            <a:ext cx="173831" cy="1881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78</xdr:col>
      <xdr:colOff>0</xdr:colOff>
      <xdr:row>69</xdr:row>
      <xdr:rowOff>0</xdr:rowOff>
    </xdr:from>
    <xdr:to>
      <xdr:col>81</xdr:col>
      <xdr:colOff>15163</xdr:colOff>
      <xdr:row>70</xdr:row>
      <xdr:rowOff>15025</xdr:rowOff>
    </xdr:to>
    <xdr:grpSp>
      <xdr:nvGrpSpPr>
        <xdr:cNvPr id="223" name="グループ化 222">
          <a:extLst>
            <a:ext uri="{FF2B5EF4-FFF2-40B4-BE49-F238E27FC236}">
              <a16:creationId xmlns:a16="http://schemas.microsoft.com/office/drawing/2014/main" id="{00000000-0008-0000-0400-0000DF000000}"/>
            </a:ext>
          </a:extLst>
        </xdr:cNvPr>
        <xdr:cNvGrpSpPr/>
      </xdr:nvGrpSpPr>
      <xdr:grpSpPr>
        <a:xfrm>
          <a:off x="7925288" y="10269904"/>
          <a:ext cx="344875" cy="369159"/>
          <a:chOff x="7250905" y="1166810"/>
          <a:chExt cx="334800" cy="360000"/>
        </a:xfrm>
      </xdr:grpSpPr>
      <xdr:sp macro="" textlink="">
        <xdr:nvSpPr>
          <xdr:cNvPr id="224" name="正方形/長方形 1">
            <a:extLst>
              <a:ext uri="{FF2B5EF4-FFF2-40B4-BE49-F238E27FC236}">
                <a16:creationId xmlns:a16="http://schemas.microsoft.com/office/drawing/2014/main" id="{00000000-0008-0000-0400-0000E0000000}"/>
              </a:ext>
            </a:extLst>
          </xdr:cNvPr>
          <xdr:cNvSpPr>
            <a:spLocks noChangeArrowheads="1"/>
          </xdr:cNvSpPr>
        </xdr:nvSpPr>
        <xdr:spPr bwMode="auto">
          <a:xfrm>
            <a:off x="7250905" y="1166810"/>
            <a:ext cx="334800" cy="36000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5" name="円/楕円 203">
            <a:extLst>
              <a:ext uri="{FF2B5EF4-FFF2-40B4-BE49-F238E27FC236}">
                <a16:creationId xmlns:a16="http://schemas.microsoft.com/office/drawing/2014/main" id="{00000000-0008-0000-0400-0000E1000000}"/>
              </a:ext>
            </a:extLst>
          </xdr:cNvPr>
          <xdr:cNvSpPr>
            <a:spLocks noChangeArrowheads="1"/>
          </xdr:cNvSpPr>
        </xdr:nvSpPr>
        <xdr:spPr bwMode="auto">
          <a:xfrm>
            <a:off x="7334254" y="1250153"/>
            <a:ext cx="173831" cy="1881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158731</xdr:colOff>
      <xdr:row>75</xdr:row>
      <xdr:rowOff>195393</xdr:rowOff>
    </xdr:from>
    <xdr:to>
      <xdr:col>1</xdr:col>
      <xdr:colOff>106221</xdr:colOff>
      <xdr:row>119</xdr:row>
      <xdr:rowOff>90483</xdr:rowOff>
    </xdr:to>
    <xdr:grpSp>
      <xdr:nvGrpSpPr>
        <xdr:cNvPr id="234" name="グループ化 233">
          <a:extLst>
            <a:ext uri="{FF2B5EF4-FFF2-40B4-BE49-F238E27FC236}">
              <a16:creationId xmlns:a16="http://schemas.microsoft.com/office/drawing/2014/main" id="{00000000-0008-0000-0400-0000EA000000}"/>
            </a:ext>
          </a:extLst>
        </xdr:cNvPr>
        <xdr:cNvGrpSpPr/>
      </xdr:nvGrpSpPr>
      <xdr:grpSpPr>
        <a:xfrm>
          <a:off x="158731" y="11320105"/>
          <a:ext cx="619125" cy="5280378"/>
          <a:chOff x="166686" y="10929933"/>
          <a:chExt cx="619125" cy="5280378"/>
        </a:xfrm>
      </xdr:grpSpPr>
      <xdr:grpSp>
        <xdr:nvGrpSpPr>
          <xdr:cNvPr id="235" name="グループ化 234">
            <a:extLst>
              <a:ext uri="{FF2B5EF4-FFF2-40B4-BE49-F238E27FC236}">
                <a16:creationId xmlns:a16="http://schemas.microsoft.com/office/drawing/2014/main" id="{00000000-0008-0000-0400-0000EB000000}"/>
              </a:ext>
            </a:extLst>
          </xdr:cNvPr>
          <xdr:cNvGrpSpPr/>
        </xdr:nvGrpSpPr>
        <xdr:grpSpPr>
          <a:xfrm>
            <a:off x="511968" y="10929933"/>
            <a:ext cx="155910" cy="756006"/>
            <a:chOff x="511968" y="11239495"/>
            <a:chExt cx="155910" cy="756006"/>
          </a:xfrm>
        </xdr:grpSpPr>
        <xdr:cxnSp macro="">
          <xdr:nvCxnSpPr>
            <xdr:cNvPr id="241" name="直線矢印コネクタ 240">
              <a:extLst>
                <a:ext uri="{FF2B5EF4-FFF2-40B4-BE49-F238E27FC236}">
                  <a16:creationId xmlns:a16="http://schemas.microsoft.com/office/drawing/2014/main" id="{00000000-0008-0000-0400-0000F1000000}"/>
                </a:ext>
              </a:extLst>
            </xdr:cNvPr>
            <xdr:cNvCxnSpPr/>
          </xdr:nvCxnSpPr>
          <xdr:spPr bwMode="auto">
            <a:xfrm>
              <a:off x="523878" y="11239495"/>
              <a:ext cx="14400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2" name="直線矢印コネクタ 241">
              <a:extLst>
                <a:ext uri="{FF2B5EF4-FFF2-40B4-BE49-F238E27FC236}">
                  <a16:creationId xmlns:a16="http://schemas.microsoft.com/office/drawing/2014/main" id="{00000000-0008-0000-0400-0000F2000000}"/>
                </a:ext>
              </a:extLst>
            </xdr:cNvPr>
            <xdr:cNvCxnSpPr/>
          </xdr:nvCxnSpPr>
          <xdr:spPr bwMode="auto">
            <a:xfrm>
              <a:off x="511972" y="11668120"/>
              <a:ext cx="14400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3" name="直線コネクタ 242">
              <a:extLst>
                <a:ext uri="{FF2B5EF4-FFF2-40B4-BE49-F238E27FC236}">
                  <a16:creationId xmlns:a16="http://schemas.microsoft.com/office/drawing/2014/main" id="{00000000-0008-0000-0400-0000F3000000}"/>
                </a:ext>
              </a:extLst>
            </xdr:cNvPr>
            <xdr:cNvCxnSpPr/>
          </xdr:nvCxnSpPr>
          <xdr:spPr bwMode="auto">
            <a:xfrm>
              <a:off x="511968" y="11239501"/>
              <a:ext cx="0" cy="756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236" name="グループ化 235">
            <a:extLst>
              <a:ext uri="{FF2B5EF4-FFF2-40B4-BE49-F238E27FC236}">
                <a16:creationId xmlns:a16="http://schemas.microsoft.com/office/drawing/2014/main" id="{00000000-0008-0000-0400-0000EC000000}"/>
              </a:ext>
            </a:extLst>
          </xdr:cNvPr>
          <xdr:cNvGrpSpPr/>
        </xdr:nvGrpSpPr>
        <xdr:grpSpPr>
          <a:xfrm>
            <a:off x="488155" y="15501936"/>
            <a:ext cx="155911" cy="708375"/>
            <a:chOff x="488155" y="15871030"/>
            <a:chExt cx="155911" cy="756000"/>
          </a:xfrm>
        </xdr:grpSpPr>
        <xdr:cxnSp macro="">
          <xdr:nvCxnSpPr>
            <xdr:cNvPr id="238" name="直線矢印コネクタ 237">
              <a:extLst>
                <a:ext uri="{FF2B5EF4-FFF2-40B4-BE49-F238E27FC236}">
                  <a16:creationId xmlns:a16="http://schemas.microsoft.com/office/drawing/2014/main" id="{00000000-0008-0000-0400-0000EE000000}"/>
                </a:ext>
              </a:extLst>
            </xdr:cNvPr>
            <xdr:cNvCxnSpPr/>
          </xdr:nvCxnSpPr>
          <xdr:spPr bwMode="auto">
            <a:xfrm>
              <a:off x="488155" y="16621125"/>
              <a:ext cx="14400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9" name="直線矢印コネクタ 238">
              <a:extLst>
                <a:ext uri="{FF2B5EF4-FFF2-40B4-BE49-F238E27FC236}">
                  <a16:creationId xmlns:a16="http://schemas.microsoft.com/office/drawing/2014/main" id="{00000000-0008-0000-0400-0000EF000000}"/>
                </a:ext>
              </a:extLst>
            </xdr:cNvPr>
            <xdr:cNvCxnSpPr/>
          </xdr:nvCxnSpPr>
          <xdr:spPr bwMode="auto">
            <a:xfrm>
              <a:off x="500066" y="16180594"/>
              <a:ext cx="144000" cy="0"/>
            </a:xfrm>
            <a:prstGeom prst="straightConnector1">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0" name="直線コネクタ 239">
              <a:extLst>
                <a:ext uri="{FF2B5EF4-FFF2-40B4-BE49-F238E27FC236}">
                  <a16:creationId xmlns:a16="http://schemas.microsoft.com/office/drawing/2014/main" id="{00000000-0008-0000-0400-0000F0000000}"/>
                </a:ext>
              </a:extLst>
            </xdr:cNvPr>
            <xdr:cNvCxnSpPr/>
          </xdr:nvCxnSpPr>
          <xdr:spPr bwMode="auto">
            <a:xfrm>
              <a:off x="488157" y="15871030"/>
              <a:ext cx="0" cy="756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sp macro="" textlink="">
        <xdr:nvSpPr>
          <xdr:cNvPr id="237" name="テキスト ボックス 236">
            <a:extLst>
              <a:ext uri="{FF2B5EF4-FFF2-40B4-BE49-F238E27FC236}">
                <a16:creationId xmlns:a16="http://schemas.microsoft.com/office/drawing/2014/main" id="{00000000-0008-0000-0400-0000ED000000}"/>
              </a:ext>
            </a:extLst>
          </xdr:cNvPr>
          <xdr:cNvSpPr txBox="1"/>
        </xdr:nvSpPr>
        <xdr:spPr>
          <a:xfrm>
            <a:off x="166686" y="11787189"/>
            <a:ext cx="619125" cy="3643312"/>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300" b="0" i="0" u="none" strike="noStrike" kern="0" cap="none" spc="0" normalizeH="0" baseline="0" noProof="0">
                <a:ln>
                  <a:noFill/>
                </a:ln>
                <a:solidFill>
                  <a:srgbClr val="FF00FF"/>
                </a:solidFill>
                <a:effectLst/>
                <a:uLnTx/>
                <a:uFillTx/>
                <a:latin typeface="HG丸ｺﾞｼｯｸM-PRO" panose="020F0600000000000000" pitchFamily="50" charset="-128"/>
                <a:ea typeface="HG丸ｺﾞｼｯｸM-PRO" panose="020F0600000000000000" pitchFamily="50" charset="-128"/>
                <a:cs typeface="+mn-cs"/>
              </a:rPr>
              <a:t>⑪・㉒又は⑫・㉓の記入をお忘れなく。</a:t>
            </a:r>
            <a:endParaRPr kumimoji="1" lang="ja-JP" altLang="en-US" sz="1300" b="0" i="0" u="none" strike="noStrike" kern="0" cap="none" spc="0" normalizeH="0" baseline="0" noProof="0">
              <a:ln>
                <a:noFill/>
              </a:ln>
              <a:solidFill>
                <a:srgbClr val="FF00FF"/>
              </a:solidFill>
              <a:effectLst/>
              <a:uLnTx/>
              <a:uFillTx/>
              <a:latin typeface="HG丸ｺﾞｼｯｸM-PRO" panose="020F0600000000000000" pitchFamily="50" charset="-128"/>
              <a:ea typeface="HG丸ｺﾞｼｯｸM-PRO" panose="020F0600000000000000" pitchFamily="50" charset="-128"/>
              <a:cs typeface="+mn-cs"/>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18</xdr:col>
      <xdr:colOff>190496</xdr:colOff>
      <xdr:row>22</xdr:row>
      <xdr:rowOff>142872</xdr:rowOff>
    </xdr:from>
    <xdr:to>
      <xdr:col>36</xdr:col>
      <xdr:colOff>49758</xdr:colOff>
      <xdr:row>29</xdr:row>
      <xdr:rowOff>107531</xdr:rowOff>
    </xdr:to>
    <xdr:sp macro="" textlink="">
      <xdr:nvSpPr>
        <xdr:cNvPr id="3" name="Text Box 14">
          <a:extLst>
            <a:ext uri="{FF2B5EF4-FFF2-40B4-BE49-F238E27FC236}">
              <a16:creationId xmlns:a16="http://schemas.microsoft.com/office/drawing/2014/main" id="{00000000-0008-0000-0500-000003000000}"/>
            </a:ext>
          </a:extLst>
        </xdr:cNvPr>
        <xdr:cNvSpPr txBox="1">
          <a:spLocks noChangeArrowheads="1"/>
        </xdr:cNvSpPr>
      </xdr:nvSpPr>
      <xdr:spPr bwMode="auto">
        <a:xfrm>
          <a:off x="4190996" y="4929185"/>
          <a:ext cx="3704981" cy="104812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2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94</xdr:col>
      <xdr:colOff>47624</xdr:colOff>
      <xdr:row>5</xdr:row>
      <xdr:rowOff>0</xdr:rowOff>
    </xdr:from>
    <xdr:to>
      <xdr:col>94</xdr:col>
      <xdr:colOff>369092</xdr:colOff>
      <xdr:row>16</xdr:row>
      <xdr:rowOff>23812</xdr:rowOff>
    </xdr:to>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12799218" y="1119188"/>
          <a:ext cx="321468" cy="2131218"/>
        </a:xfrm>
        <a:prstGeom prst="rect">
          <a:avLst/>
        </a:prstGeom>
        <a:noFill/>
        <a:ln w="22225" cmpd="sng">
          <a:solidFill>
            <a:srgbClr val="FF00FF"/>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1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個人事業者用</a:t>
          </a:r>
        </a:p>
      </xdr:txBody>
    </xdr:sp>
    <xdr:clientData/>
  </xdr:twoCellAnchor>
  <xdr:twoCellAnchor editAs="oneCell">
    <xdr:from>
      <xdr:col>83</xdr:col>
      <xdr:colOff>154786</xdr:colOff>
      <xdr:row>5</xdr:row>
      <xdr:rowOff>11906</xdr:rowOff>
    </xdr:from>
    <xdr:to>
      <xdr:col>85</xdr:col>
      <xdr:colOff>110517</xdr:colOff>
      <xdr:row>6</xdr:row>
      <xdr:rowOff>20250</xdr:rowOff>
    </xdr:to>
    <xdr:sp macro="" textlink="①OCR!DJ8">
      <xdr:nvSpPr>
        <xdr:cNvPr id="36" name="正方形/長方形 35">
          <a:extLst>
            <a:ext uri="{FF2B5EF4-FFF2-40B4-BE49-F238E27FC236}">
              <a16:creationId xmlns:a16="http://schemas.microsoft.com/office/drawing/2014/main" id="{00000000-0008-0000-0600-000024000000}"/>
            </a:ext>
          </a:extLst>
        </xdr:cNvPr>
        <xdr:cNvSpPr/>
      </xdr:nvSpPr>
      <xdr:spPr bwMode="auto">
        <a:xfrm>
          <a:off x="11584786" y="113109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5FA8659-7117-4752-BABC-FDD58138B418}"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59</xdr:col>
      <xdr:colOff>0</xdr:colOff>
      <xdr:row>5</xdr:row>
      <xdr:rowOff>11926</xdr:rowOff>
    </xdr:from>
    <xdr:to>
      <xdr:col>62</xdr:col>
      <xdr:colOff>3356</xdr:colOff>
      <xdr:row>6</xdr:row>
      <xdr:rowOff>20270</xdr:rowOff>
    </xdr:to>
    <xdr:sp macro="" textlink="①OCR!CO8">
      <xdr:nvSpPr>
        <xdr:cNvPr id="37" name="正方形/長方形 36">
          <a:extLst>
            <a:ext uri="{FF2B5EF4-FFF2-40B4-BE49-F238E27FC236}">
              <a16:creationId xmlns:a16="http://schemas.microsoft.com/office/drawing/2014/main" id="{00000000-0008-0000-0600-000025000000}"/>
            </a:ext>
          </a:extLst>
        </xdr:cNvPr>
        <xdr:cNvSpPr/>
      </xdr:nvSpPr>
      <xdr:spPr bwMode="auto">
        <a:xfrm>
          <a:off x="9572625"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6569C22-DB03-40DF-8C10-94E4BE234566}"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63</xdr:col>
      <xdr:colOff>23813</xdr:colOff>
      <xdr:row>5</xdr:row>
      <xdr:rowOff>11926</xdr:rowOff>
    </xdr:from>
    <xdr:to>
      <xdr:col>66</xdr:col>
      <xdr:colOff>27170</xdr:colOff>
      <xdr:row>6</xdr:row>
      <xdr:rowOff>20270</xdr:rowOff>
    </xdr:to>
    <xdr:sp macro="" textlink="①OCR!CS8">
      <xdr:nvSpPr>
        <xdr:cNvPr id="38" name="正方形/長方形 37">
          <a:extLst>
            <a:ext uri="{FF2B5EF4-FFF2-40B4-BE49-F238E27FC236}">
              <a16:creationId xmlns:a16="http://schemas.microsoft.com/office/drawing/2014/main" id="{00000000-0008-0000-0600-000026000000}"/>
            </a:ext>
          </a:extLst>
        </xdr:cNvPr>
        <xdr:cNvSpPr/>
      </xdr:nvSpPr>
      <xdr:spPr bwMode="auto">
        <a:xfrm>
          <a:off x="9906001"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1C62AF0-4847-4FDB-88C5-FE78CC25356A}"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67</xdr:col>
      <xdr:colOff>47628</xdr:colOff>
      <xdr:row>5</xdr:row>
      <xdr:rowOff>11926</xdr:rowOff>
    </xdr:from>
    <xdr:to>
      <xdr:col>71</xdr:col>
      <xdr:colOff>15265</xdr:colOff>
      <xdr:row>6</xdr:row>
      <xdr:rowOff>20270</xdr:rowOff>
    </xdr:to>
    <xdr:sp macro="" textlink="①OCR!CV8">
      <xdr:nvSpPr>
        <xdr:cNvPr id="39" name="正方形/長方形 38">
          <a:extLst>
            <a:ext uri="{FF2B5EF4-FFF2-40B4-BE49-F238E27FC236}">
              <a16:creationId xmlns:a16="http://schemas.microsoft.com/office/drawing/2014/main" id="{00000000-0008-0000-0600-000027000000}"/>
            </a:ext>
          </a:extLst>
        </xdr:cNvPr>
        <xdr:cNvSpPr/>
      </xdr:nvSpPr>
      <xdr:spPr bwMode="auto">
        <a:xfrm>
          <a:off x="10239378"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EF3C27D-7601-42FC-B4C3-2CFB11385C5C}"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71</xdr:col>
      <xdr:colOff>71441</xdr:colOff>
      <xdr:row>5</xdr:row>
      <xdr:rowOff>11926</xdr:rowOff>
    </xdr:from>
    <xdr:to>
      <xdr:col>75</xdr:col>
      <xdr:colOff>39079</xdr:colOff>
      <xdr:row>6</xdr:row>
      <xdr:rowOff>20270</xdr:rowOff>
    </xdr:to>
    <xdr:sp macro="" textlink="①OCR!CZ8">
      <xdr:nvSpPr>
        <xdr:cNvPr id="40" name="正方形/長方形 39">
          <a:extLst>
            <a:ext uri="{FF2B5EF4-FFF2-40B4-BE49-F238E27FC236}">
              <a16:creationId xmlns:a16="http://schemas.microsoft.com/office/drawing/2014/main" id="{00000000-0008-0000-0600-000028000000}"/>
            </a:ext>
          </a:extLst>
        </xdr:cNvPr>
        <xdr:cNvSpPr/>
      </xdr:nvSpPr>
      <xdr:spPr bwMode="auto">
        <a:xfrm>
          <a:off x="10572754"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4B664E4-C184-42A1-8F52-32A6A37B439D}"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75</xdr:col>
      <xdr:colOff>95256</xdr:colOff>
      <xdr:row>5</xdr:row>
      <xdr:rowOff>11926</xdr:rowOff>
    </xdr:from>
    <xdr:to>
      <xdr:col>79</xdr:col>
      <xdr:colOff>62893</xdr:colOff>
      <xdr:row>6</xdr:row>
      <xdr:rowOff>20270</xdr:rowOff>
    </xdr:to>
    <xdr:sp macro="" textlink="①OCR!DC8">
      <xdr:nvSpPr>
        <xdr:cNvPr id="41" name="正方形/長方形 40">
          <a:extLst>
            <a:ext uri="{FF2B5EF4-FFF2-40B4-BE49-F238E27FC236}">
              <a16:creationId xmlns:a16="http://schemas.microsoft.com/office/drawing/2014/main" id="{00000000-0008-0000-0600-000029000000}"/>
            </a:ext>
          </a:extLst>
        </xdr:cNvPr>
        <xdr:cNvSpPr/>
      </xdr:nvSpPr>
      <xdr:spPr bwMode="auto">
        <a:xfrm>
          <a:off x="10906131"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A765352-85F7-417A-A0D1-000366842E57}"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80</xdr:col>
      <xdr:colOff>11911</xdr:colOff>
      <xdr:row>5</xdr:row>
      <xdr:rowOff>11926</xdr:rowOff>
    </xdr:from>
    <xdr:to>
      <xdr:col>83</xdr:col>
      <xdr:colOff>98611</xdr:colOff>
      <xdr:row>6</xdr:row>
      <xdr:rowOff>20270</xdr:rowOff>
    </xdr:to>
    <xdr:sp macro="" textlink="①OCR!DF8">
      <xdr:nvSpPr>
        <xdr:cNvPr id="42" name="正方形/長方形 41">
          <a:extLst>
            <a:ext uri="{FF2B5EF4-FFF2-40B4-BE49-F238E27FC236}">
              <a16:creationId xmlns:a16="http://schemas.microsoft.com/office/drawing/2014/main" id="{00000000-0008-0000-0600-00002A000000}"/>
            </a:ext>
          </a:extLst>
        </xdr:cNvPr>
        <xdr:cNvSpPr/>
      </xdr:nvSpPr>
      <xdr:spPr bwMode="auto">
        <a:xfrm>
          <a:off x="11251411"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047037-DEC3-4749-B638-4596B49CEB52}"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85</xdr:col>
      <xdr:colOff>178597</xdr:colOff>
      <xdr:row>5</xdr:row>
      <xdr:rowOff>11926</xdr:rowOff>
    </xdr:from>
    <xdr:to>
      <xdr:col>87</xdr:col>
      <xdr:colOff>134328</xdr:colOff>
      <xdr:row>6</xdr:row>
      <xdr:rowOff>20270</xdr:rowOff>
    </xdr:to>
    <xdr:sp macro="" textlink="①OCR!DM8">
      <xdr:nvSpPr>
        <xdr:cNvPr id="43" name="正方形/長方形 42">
          <a:extLst>
            <a:ext uri="{FF2B5EF4-FFF2-40B4-BE49-F238E27FC236}">
              <a16:creationId xmlns:a16="http://schemas.microsoft.com/office/drawing/2014/main" id="{00000000-0008-0000-0600-00002B000000}"/>
            </a:ext>
          </a:extLst>
        </xdr:cNvPr>
        <xdr:cNvSpPr/>
      </xdr:nvSpPr>
      <xdr:spPr bwMode="auto">
        <a:xfrm>
          <a:off x="11930066" y="1131114"/>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DECDDF-DF93-4FF0-8149-FCD0EECD8172}"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73</xdr:col>
      <xdr:colOff>83342</xdr:colOff>
      <xdr:row>12</xdr:row>
      <xdr:rowOff>59530</xdr:rowOff>
    </xdr:from>
    <xdr:to>
      <xdr:col>77</xdr:col>
      <xdr:colOff>50980</xdr:colOff>
      <xdr:row>14</xdr:row>
      <xdr:rowOff>44061</xdr:rowOff>
    </xdr:to>
    <xdr:sp macro="" textlink="②入力用!BV13">
      <xdr:nvSpPr>
        <xdr:cNvPr id="53" name="正方形/長方形 52">
          <a:extLst>
            <a:ext uri="{FF2B5EF4-FFF2-40B4-BE49-F238E27FC236}">
              <a16:creationId xmlns:a16="http://schemas.microsoft.com/office/drawing/2014/main" id="{00000000-0008-0000-0600-000035000000}"/>
            </a:ext>
          </a:extLst>
        </xdr:cNvPr>
        <xdr:cNvSpPr/>
      </xdr:nvSpPr>
      <xdr:spPr bwMode="auto">
        <a:xfrm>
          <a:off x="10739436" y="238124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5AE6BAA-48E0-45B2-B88C-48869F0B7F08}"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73</xdr:col>
      <xdr:colOff>83342</xdr:colOff>
      <xdr:row>15</xdr:row>
      <xdr:rowOff>71442</xdr:rowOff>
    </xdr:from>
    <xdr:to>
      <xdr:col>77</xdr:col>
      <xdr:colOff>50980</xdr:colOff>
      <xdr:row>15</xdr:row>
      <xdr:rowOff>377442</xdr:rowOff>
    </xdr:to>
    <xdr:sp macro="" textlink="②入力用!BV16">
      <xdr:nvSpPr>
        <xdr:cNvPr id="54" name="正方形/長方形 53">
          <a:extLst>
            <a:ext uri="{FF2B5EF4-FFF2-40B4-BE49-F238E27FC236}">
              <a16:creationId xmlns:a16="http://schemas.microsoft.com/office/drawing/2014/main" id="{00000000-0008-0000-0600-000036000000}"/>
            </a:ext>
          </a:extLst>
        </xdr:cNvPr>
        <xdr:cNvSpPr/>
      </xdr:nvSpPr>
      <xdr:spPr bwMode="auto">
        <a:xfrm>
          <a:off x="10739436" y="2821786"/>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1285855-FDD0-4504-98E3-85307718684B}"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74</xdr:col>
      <xdr:colOff>21432</xdr:colOff>
      <xdr:row>13</xdr:row>
      <xdr:rowOff>23812</xdr:rowOff>
    </xdr:from>
    <xdr:to>
      <xdr:col>77</xdr:col>
      <xdr:colOff>2382</xdr:colOff>
      <xdr:row>13</xdr:row>
      <xdr:rowOff>209550</xdr:rowOff>
    </xdr:to>
    <xdr:sp macro="" textlink="">
      <xdr:nvSpPr>
        <xdr:cNvPr id="59" name="円/楕円 205">
          <a:extLst>
            <a:ext uri="{FF2B5EF4-FFF2-40B4-BE49-F238E27FC236}">
              <a16:creationId xmlns:a16="http://schemas.microsoft.com/office/drawing/2014/main" id="{00000000-0008-0000-0600-00003B000000}"/>
            </a:ext>
          </a:extLst>
        </xdr:cNvPr>
        <xdr:cNvSpPr>
          <a:spLocks noChangeArrowheads="1"/>
        </xdr:cNvSpPr>
      </xdr:nvSpPr>
      <xdr:spPr bwMode="auto">
        <a:xfrm>
          <a:off x="10796588" y="2452687"/>
          <a:ext cx="171450" cy="185738"/>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11907</xdr:colOff>
      <xdr:row>15</xdr:row>
      <xdr:rowOff>128587</xdr:rowOff>
    </xdr:from>
    <xdr:to>
      <xdr:col>76</xdr:col>
      <xdr:colOff>21432</xdr:colOff>
      <xdr:row>15</xdr:row>
      <xdr:rowOff>319087</xdr:rowOff>
    </xdr:to>
    <xdr:sp macro="" textlink="">
      <xdr:nvSpPr>
        <xdr:cNvPr id="60" name="円/楕円 206">
          <a:extLst>
            <a:ext uri="{FF2B5EF4-FFF2-40B4-BE49-F238E27FC236}">
              <a16:creationId xmlns:a16="http://schemas.microsoft.com/office/drawing/2014/main" id="{00000000-0008-0000-0600-00003C000000}"/>
            </a:ext>
          </a:extLst>
        </xdr:cNvPr>
        <xdr:cNvSpPr>
          <a:spLocks noChangeArrowheads="1"/>
        </xdr:cNvSpPr>
      </xdr:nvSpPr>
      <xdr:spPr bwMode="auto">
        <a:xfrm>
          <a:off x="10787063" y="2878931"/>
          <a:ext cx="164307"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18</xdr:col>
      <xdr:colOff>261932</xdr:colOff>
      <xdr:row>22</xdr:row>
      <xdr:rowOff>47624</xdr:rowOff>
    </xdr:from>
    <xdr:to>
      <xdr:col>38</xdr:col>
      <xdr:colOff>2132</xdr:colOff>
      <xdr:row>29</xdr:row>
      <xdr:rowOff>12283</xdr:rowOff>
    </xdr:to>
    <xdr:sp macro="" textlink="">
      <xdr:nvSpPr>
        <xdr:cNvPr id="75" name="Text Box 14">
          <a:extLst>
            <a:ext uri="{FF2B5EF4-FFF2-40B4-BE49-F238E27FC236}">
              <a16:creationId xmlns:a16="http://schemas.microsoft.com/office/drawing/2014/main" id="{00000000-0008-0000-0600-00004B000000}"/>
            </a:ext>
          </a:extLst>
        </xdr:cNvPr>
        <xdr:cNvSpPr txBox="1">
          <a:spLocks noChangeArrowheads="1"/>
        </xdr:cNvSpPr>
      </xdr:nvSpPr>
      <xdr:spPr bwMode="auto">
        <a:xfrm>
          <a:off x="4262432" y="4833937"/>
          <a:ext cx="3704981" cy="104812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18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59</xdr:col>
      <xdr:colOff>28759</xdr:colOff>
      <xdr:row>22</xdr:row>
      <xdr:rowOff>95244</xdr:rowOff>
    </xdr:from>
    <xdr:to>
      <xdr:col>62</xdr:col>
      <xdr:colOff>32115</xdr:colOff>
      <xdr:row>24</xdr:row>
      <xdr:rowOff>32151</xdr:rowOff>
    </xdr:to>
    <xdr:sp macro="" textlink="">
      <xdr:nvSpPr>
        <xdr:cNvPr id="76" name="正方形/長方形 75">
          <a:extLst>
            <a:ext uri="{FF2B5EF4-FFF2-40B4-BE49-F238E27FC236}">
              <a16:creationId xmlns:a16="http://schemas.microsoft.com/office/drawing/2014/main" id="{00000000-0008-0000-0600-00004C000000}"/>
            </a:ext>
          </a:extLst>
        </xdr:cNvPr>
        <xdr:cNvSpPr/>
      </xdr:nvSpPr>
      <xdr:spPr bwMode="auto">
        <a:xfrm>
          <a:off x="9601384"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52572</xdr:colOff>
      <xdr:row>22</xdr:row>
      <xdr:rowOff>95244</xdr:rowOff>
    </xdr:from>
    <xdr:to>
      <xdr:col>67</xdr:col>
      <xdr:colOff>20210</xdr:colOff>
      <xdr:row>24</xdr:row>
      <xdr:rowOff>32151</xdr:rowOff>
    </xdr:to>
    <xdr:sp macro="" textlink="">
      <xdr:nvSpPr>
        <xdr:cNvPr id="77" name="正方形/長方形 76">
          <a:extLst>
            <a:ext uri="{FF2B5EF4-FFF2-40B4-BE49-F238E27FC236}">
              <a16:creationId xmlns:a16="http://schemas.microsoft.com/office/drawing/2014/main" id="{00000000-0008-0000-0600-00004D000000}"/>
            </a:ext>
          </a:extLst>
        </xdr:cNvPr>
        <xdr:cNvSpPr/>
      </xdr:nvSpPr>
      <xdr:spPr bwMode="auto">
        <a:xfrm>
          <a:off x="9934760"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71</xdr:col>
      <xdr:colOff>16853</xdr:colOff>
      <xdr:row>22</xdr:row>
      <xdr:rowOff>107150</xdr:rowOff>
    </xdr:from>
    <xdr:to>
      <xdr:col>74</xdr:col>
      <xdr:colOff>20210</xdr:colOff>
      <xdr:row>24</xdr:row>
      <xdr:rowOff>44057</xdr:rowOff>
    </xdr:to>
    <xdr:sp macro="" textlink="">
      <xdr:nvSpPr>
        <xdr:cNvPr id="78" name="正方形/長方形 77">
          <a:extLst>
            <a:ext uri="{FF2B5EF4-FFF2-40B4-BE49-F238E27FC236}">
              <a16:creationId xmlns:a16="http://schemas.microsoft.com/office/drawing/2014/main" id="{00000000-0008-0000-0600-00004E000000}"/>
            </a:ext>
          </a:extLst>
        </xdr:cNvPr>
        <xdr:cNvSpPr/>
      </xdr:nvSpPr>
      <xdr:spPr bwMode="auto">
        <a:xfrm>
          <a:off x="10518166" y="4893463"/>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40665</xdr:colOff>
      <xdr:row>22</xdr:row>
      <xdr:rowOff>107150</xdr:rowOff>
    </xdr:from>
    <xdr:to>
      <xdr:col>79</xdr:col>
      <xdr:colOff>8302</xdr:colOff>
      <xdr:row>24</xdr:row>
      <xdr:rowOff>44057</xdr:rowOff>
    </xdr:to>
    <xdr:sp macro="" textlink="">
      <xdr:nvSpPr>
        <xdr:cNvPr id="79" name="正方形/長方形 78">
          <a:extLst>
            <a:ext uri="{FF2B5EF4-FFF2-40B4-BE49-F238E27FC236}">
              <a16:creationId xmlns:a16="http://schemas.microsoft.com/office/drawing/2014/main" id="{00000000-0008-0000-0600-00004F000000}"/>
            </a:ext>
          </a:extLst>
        </xdr:cNvPr>
        <xdr:cNvSpPr/>
      </xdr:nvSpPr>
      <xdr:spPr bwMode="auto">
        <a:xfrm>
          <a:off x="10851540" y="4893463"/>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83</xdr:col>
      <xdr:colOff>4947</xdr:colOff>
      <xdr:row>22</xdr:row>
      <xdr:rowOff>130962</xdr:rowOff>
    </xdr:from>
    <xdr:to>
      <xdr:col>83</xdr:col>
      <xdr:colOff>282147</xdr:colOff>
      <xdr:row>24</xdr:row>
      <xdr:rowOff>67869</xdr:rowOff>
    </xdr:to>
    <xdr:sp macro="" textlink="">
      <xdr:nvSpPr>
        <xdr:cNvPr id="80" name="正方形/長方形 79">
          <a:extLst>
            <a:ext uri="{FF2B5EF4-FFF2-40B4-BE49-F238E27FC236}">
              <a16:creationId xmlns:a16="http://schemas.microsoft.com/office/drawing/2014/main" id="{00000000-0008-0000-0600-000050000000}"/>
            </a:ext>
          </a:extLst>
        </xdr:cNvPr>
        <xdr:cNvSpPr/>
      </xdr:nvSpPr>
      <xdr:spPr bwMode="auto">
        <a:xfrm>
          <a:off x="11434947" y="491727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85</xdr:col>
      <xdr:colOff>16854</xdr:colOff>
      <xdr:row>22</xdr:row>
      <xdr:rowOff>130962</xdr:rowOff>
    </xdr:from>
    <xdr:to>
      <xdr:col>86</xdr:col>
      <xdr:colOff>8304</xdr:colOff>
      <xdr:row>24</xdr:row>
      <xdr:rowOff>67869</xdr:rowOff>
    </xdr:to>
    <xdr:sp macro="" textlink="">
      <xdr:nvSpPr>
        <xdr:cNvPr id="81" name="正方形/長方形 80">
          <a:extLst>
            <a:ext uri="{FF2B5EF4-FFF2-40B4-BE49-F238E27FC236}">
              <a16:creationId xmlns:a16="http://schemas.microsoft.com/office/drawing/2014/main" id="{00000000-0008-0000-0600-000051000000}"/>
            </a:ext>
          </a:extLst>
        </xdr:cNvPr>
        <xdr:cNvSpPr/>
      </xdr:nvSpPr>
      <xdr:spPr bwMode="auto">
        <a:xfrm>
          <a:off x="11768323" y="491727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71</xdr:col>
      <xdr:colOff>16853</xdr:colOff>
      <xdr:row>26</xdr:row>
      <xdr:rowOff>47620</xdr:rowOff>
    </xdr:from>
    <xdr:to>
      <xdr:col>74</xdr:col>
      <xdr:colOff>20210</xdr:colOff>
      <xdr:row>27</xdr:row>
      <xdr:rowOff>151214</xdr:rowOff>
    </xdr:to>
    <xdr:sp macro="" textlink="">
      <xdr:nvSpPr>
        <xdr:cNvPr id="82" name="正方形/長方形 81">
          <a:extLst>
            <a:ext uri="{FF2B5EF4-FFF2-40B4-BE49-F238E27FC236}">
              <a16:creationId xmlns:a16="http://schemas.microsoft.com/office/drawing/2014/main" id="{00000000-0008-0000-0600-000052000000}"/>
            </a:ext>
          </a:extLst>
        </xdr:cNvPr>
        <xdr:cNvSpPr/>
      </xdr:nvSpPr>
      <xdr:spPr bwMode="auto">
        <a:xfrm>
          <a:off x="10518166" y="542924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40665</xdr:colOff>
      <xdr:row>26</xdr:row>
      <xdr:rowOff>47620</xdr:rowOff>
    </xdr:from>
    <xdr:to>
      <xdr:col>79</xdr:col>
      <xdr:colOff>8302</xdr:colOff>
      <xdr:row>27</xdr:row>
      <xdr:rowOff>151214</xdr:rowOff>
    </xdr:to>
    <xdr:sp macro="" textlink="">
      <xdr:nvSpPr>
        <xdr:cNvPr id="83" name="正方形/長方形 82">
          <a:extLst>
            <a:ext uri="{FF2B5EF4-FFF2-40B4-BE49-F238E27FC236}">
              <a16:creationId xmlns:a16="http://schemas.microsoft.com/office/drawing/2014/main" id="{00000000-0008-0000-0600-000053000000}"/>
            </a:ext>
          </a:extLst>
        </xdr:cNvPr>
        <xdr:cNvSpPr/>
      </xdr:nvSpPr>
      <xdr:spPr bwMode="auto">
        <a:xfrm>
          <a:off x="10851540" y="542924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83</xdr:col>
      <xdr:colOff>4947</xdr:colOff>
      <xdr:row>26</xdr:row>
      <xdr:rowOff>71432</xdr:rowOff>
    </xdr:from>
    <xdr:to>
      <xdr:col>83</xdr:col>
      <xdr:colOff>282147</xdr:colOff>
      <xdr:row>28</xdr:row>
      <xdr:rowOff>8338</xdr:rowOff>
    </xdr:to>
    <xdr:sp macro="" textlink="">
      <xdr:nvSpPr>
        <xdr:cNvPr id="84" name="正方形/長方形 83">
          <a:extLst>
            <a:ext uri="{FF2B5EF4-FFF2-40B4-BE49-F238E27FC236}">
              <a16:creationId xmlns:a16="http://schemas.microsoft.com/office/drawing/2014/main" id="{00000000-0008-0000-0600-000054000000}"/>
            </a:ext>
          </a:extLst>
        </xdr:cNvPr>
        <xdr:cNvSpPr/>
      </xdr:nvSpPr>
      <xdr:spPr bwMode="auto">
        <a:xfrm>
          <a:off x="11434947" y="54530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85</xdr:col>
      <xdr:colOff>16854</xdr:colOff>
      <xdr:row>26</xdr:row>
      <xdr:rowOff>71432</xdr:rowOff>
    </xdr:from>
    <xdr:to>
      <xdr:col>86</xdr:col>
      <xdr:colOff>8304</xdr:colOff>
      <xdr:row>28</xdr:row>
      <xdr:rowOff>8338</xdr:rowOff>
    </xdr:to>
    <xdr:sp macro="" textlink="">
      <xdr:nvSpPr>
        <xdr:cNvPr id="85" name="正方形/長方形 84">
          <a:extLst>
            <a:ext uri="{FF2B5EF4-FFF2-40B4-BE49-F238E27FC236}">
              <a16:creationId xmlns:a16="http://schemas.microsoft.com/office/drawing/2014/main" id="{00000000-0008-0000-0600-000055000000}"/>
            </a:ext>
          </a:extLst>
        </xdr:cNvPr>
        <xdr:cNvSpPr/>
      </xdr:nvSpPr>
      <xdr:spPr bwMode="auto">
        <a:xfrm>
          <a:off x="11768323" y="54530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59</xdr:col>
      <xdr:colOff>16853</xdr:colOff>
      <xdr:row>26</xdr:row>
      <xdr:rowOff>35714</xdr:rowOff>
    </xdr:from>
    <xdr:to>
      <xdr:col>62</xdr:col>
      <xdr:colOff>20209</xdr:colOff>
      <xdr:row>27</xdr:row>
      <xdr:rowOff>139308</xdr:rowOff>
    </xdr:to>
    <xdr:sp macro="" textlink="">
      <xdr:nvSpPr>
        <xdr:cNvPr id="86" name="正方形/長方形 85">
          <a:extLst>
            <a:ext uri="{FF2B5EF4-FFF2-40B4-BE49-F238E27FC236}">
              <a16:creationId xmlns:a16="http://schemas.microsoft.com/office/drawing/2014/main" id="{00000000-0008-0000-0600-000056000000}"/>
            </a:ext>
          </a:extLst>
        </xdr:cNvPr>
        <xdr:cNvSpPr/>
      </xdr:nvSpPr>
      <xdr:spPr bwMode="auto">
        <a:xfrm>
          <a:off x="9589478"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40666</xdr:colOff>
      <xdr:row>26</xdr:row>
      <xdr:rowOff>35714</xdr:rowOff>
    </xdr:from>
    <xdr:to>
      <xdr:col>67</xdr:col>
      <xdr:colOff>8304</xdr:colOff>
      <xdr:row>27</xdr:row>
      <xdr:rowOff>139308</xdr:rowOff>
    </xdr:to>
    <xdr:sp macro="" textlink="">
      <xdr:nvSpPr>
        <xdr:cNvPr id="87" name="正方形/長方形 86">
          <a:extLst>
            <a:ext uri="{FF2B5EF4-FFF2-40B4-BE49-F238E27FC236}">
              <a16:creationId xmlns:a16="http://schemas.microsoft.com/office/drawing/2014/main" id="{00000000-0008-0000-0600-000057000000}"/>
            </a:ext>
          </a:extLst>
        </xdr:cNvPr>
        <xdr:cNvSpPr/>
      </xdr:nvSpPr>
      <xdr:spPr bwMode="auto">
        <a:xfrm>
          <a:off x="9922854"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39</xdr:col>
      <xdr:colOff>45104</xdr:colOff>
      <xdr:row>24</xdr:row>
      <xdr:rowOff>12436</xdr:rowOff>
    </xdr:from>
    <xdr:to>
      <xdr:col>50</xdr:col>
      <xdr:colOff>27113</xdr:colOff>
      <xdr:row>26</xdr:row>
      <xdr:rowOff>32810</xdr:rowOff>
    </xdr:to>
    <xdr:sp macro="" textlink="">
      <xdr:nvSpPr>
        <xdr:cNvPr id="154" name="Text Box 16">
          <a:extLst>
            <a:ext uri="{FF2B5EF4-FFF2-40B4-BE49-F238E27FC236}">
              <a16:creationId xmlns:a16="http://schemas.microsoft.com/office/drawing/2014/main" id="{00000000-0008-0000-0600-00009A000000}"/>
            </a:ext>
          </a:extLst>
        </xdr:cNvPr>
        <xdr:cNvSpPr txBox="1">
          <a:spLocks noChangeArrowheads="1"/>
        </xdr:cNvSpPr>
      </xdr:nvSpPr>
      <xdr:spPr bwMode="auto">
        <a:xfrm>
          <a:off x="8046104" y="5167842"/>
          <a:ext cx="898790" cy="2465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の場合の</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40341</xdr:colOff>
      <xdr:row>22</xdr:row>
      <xdr:rowOff>89163</xdr:rowOff>
    </xdr:from>
    <xdr:to>
      <xdr:col>49</xdr:col>
      <xdr:colOff>53570</xdr:colOff>
      <xdr:row>24</xdr:row>
      <xdr:rowOff>46037</xdr:rowOff>
    </xdr:to>
    <xdr:sp macro="" textlink="">
      <xdr:nvSpPr>
        <xdr:cNvPr id="155" name="Text Box 16">
          <a:extLst>
            <a:ext uri="{FF2B5EF4-FFF2-40B4-BE49-F238E27FC236}">
              <a16:creationId xmlns:a16="http://schemas.microsoft.com/office/drawing/2014/main" id="{00000000-0008-0000-0600-00009B000000}"/>
            </a:ext>
          </a:extLst>
        </xdr:cNvPr>
        <xdr:cNvSpPr txBox="1">
          <a:spLocks noChangeArrowheads="1"/>
        </xdr:cNvSpPr>
      </xdr:nvSpPr>
      <xdr:spPr bwMode="auto">
        <a:xfrm>
          <a:off x="8041341" y="4875476"/>
          <a:ext cx="810948" cy="3259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中間申告</a:t>
          </a:r>
          <a:endParaRPr kumimoji="0" lang="ja-JP" altLang="en-US" sz="12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36109</xdr:colOff>
      <xdr:row>26</xdr:row>
      <xdr:rowOff>82814</xdr:rowOff>
    </xdr:from>
    <xdr:to>
      <xdr:col>51</xdr:col>
      <xdr:colOff>89291</xdr:colOff>
      <xdr:row>28</xdr:row>
      <xdr:rowOff>46037</xdr:rowOff>
    </xdr:to>
    <xdr:sp macro="" textlink="">
      <xdr:nvSpPr>
        <xdr:cNvPr id="156" name="Text Box 16">
          <a:extLst>
            <a:ext uri="{FF2B5EF4-FFF2-40B4-BE49-F238E27FC236}">
              <a16:creationId xmlns:a16="http://schemas.microsoft.com/office/drawing/2014/main" id="{00000000-0008-0000-0600-00009C000000}"/>
            </a:ext>
          </a:extLst>
        </xdr:cNvPr>
        <xdr:cNvSpPr txBox="1">
          <a:spLocks noChangeArrowheads="1"/>
        </xdr:cNvSpPr>
      </xdr:nvSpPr>
      <xdr:spPr bwMode="auto">
        <a:xfrm>
          <a:off x="8037109" y="5464439"/>
          <a:ext cx="1005682" cy="3323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xdr:from>
      <xdr:col>1</xdr:col>
      <xdr:colOff>39399</xdr:colOff>
      <xdr:row>1</xdr:row>
      <xdr:rowOff>302348</xdr:rowOff>
    </xdr:from>
    <xdr:to>
      <xdr:col>12</xdr:col>
      <xdr:colOff>86762</xdr:colOff>
      <xdr:row>3</xdr:row>
      <xdr:rowOff>3409</xdr:rowOff>
    </xdr:to>
    <xdr:sp macro="" textlink="">
      <xdr:nvSpPr>
        <xdr:cNvPr id="157" name="Text Box 13">
          <a:extLst>
            <a:ext uri="{FF2B5EF4-FFF2-40B4-BE49-F238E27FC236}">
              <a16:creationId xmlns:a16="http://schemas.microsoft.com/office/drawing/2014/main" id="{00000000-0008-0000-0600-00009D000000}"/>
            </a:ext>
          </a:extLst>
        </xdr:cNvPr>
        <xdr:cNvSpPr txBox="1">
          <a:spLocks noChangeArrowheads="1"/>
        </xdr:cNvSpPr>
      </xdr:nvSpPr>
      <xdr:spPr bwMode="auto">
        <a:xfrm>
          <a:off x="491837" y="719067"/>
          <a:ext cx="2226206" cy="3082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ＭＳ 明朝"/>
              <a:ea typeface="ＭＳ 明朝"/>
            </a:rPr>
            <a:t>第３－</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２</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号様式</a:t>
          </a:r>
          <a:endParaRPr kumimoji="0" lang="ja-JP" altLang="en-US" sz="1600" b="0" i="0" u="none" strike="noStrike" kern="0" cap="none" spc="0" normalizeH="0" baseline="0" noProof="0">
            <a:ln>
              <a:noFill/>
            </a:ln>
            <a:solidFill>
              <a:srgbClr val="FF00FF"/>
            </a:solidFill>
            <a:effectLst/>
            <a:uLnTx/>
            <a:uFillTx/>
          </a:endParaRPr>
        </a:p>
      </xdr:txBody>
    </xdr:sp>
    <xdr:clientData/>
  </xdr:twoCellAnchor>
  <xdr:twoCellAnchor>
    <xdr:from>
      <xdr:col>93</xdr:col>
      <xdr:colOff>23838</xdr:colOff>
      <xdr:row>23</xdr:row>
      <xdr:rowOff>3361</xdr:rowOff>
    </xdr:from>
    <xdr:to>
      <xdr:col>95</xdr:col>
      <xdr:colOff>95275</xdr:colOff>
      <xdr:row>72</xdr:row>
      <xdr:rowOff>201267</xdr:rowOff>
    </xdr:to>
    <xdr:sp macro="" textlink="">
      <xdr:nvSpPr>
        <xdr:cNvPr id="158" name="Text Box 18">
          <a:extLst>
            <a:ext uri="{FF2B5EF4-FFF2-40B4-BE49-F238E27FC236}">
              <a16:creationId xmlns:a16="http://schemas.microsoft.com/office/drawing/2014/main" id="{00000000-0008-0000-0600-00009E000000}"/>
            </a:ext>
          </a:extLst>
        </xdr:cNvPr>
        <xdr:cNvSpPr txBox="1">
          <a:spLocks noChangeArrowheads="1"/>
        </xdr:cNvSpPr>
      </xdr:nvSpPr>
      <xdr:spPr bwMode="auto">
        <a:xfrm>
          <a:off x="12692088" y="5039705"/>
          <a:ext cx="547687" cy="7270218"/>
        </a:xfrm>
        <a:prstGeom prst="rect">
          <a:avLst/>
        </a:prstGeom>
        <a:noFill/>
        <a:ln>
          <a:noFill/>
        </a:ln>
      </xdr:spPr>
      <xdr:txBody>
        <a:bodyPr vertOverflow="clip" vert="wordArtVertRtl" wrap="square" lIns="0" tIns="0" rIns="27432" bIns="0" anchor="ctr"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令和四年四月一日</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以後終了課税期問分</a:t>
          </a:r>
          <a:endPar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endParaRPr>
        </a:p>
      </xdr:txBody>
    </xdr:sp>
    <xdr:clientData/>
  </xdr:twoCellAnchor>
  <xdr:twoCellAnchor editAs="oneCell">
    <xdr:from>
      <xdr:col>65</xdr:col>
      <xdr:colOff>14</xdr:colOff>
      <xdr:row>1</xdr:row>
      <xdr:rowOff>23818</xdr:rowOff>
    </xdr:from>
    <xdr:to>
      <xdr:col>85</xdr:col>
      <xdr:colOff>119076</xdr:colOff>
      <xdr:row>2</xdr:row>
      <xdr:rowOff>83350</xdr:rowOff>
    </xdr:to>
    <xdr:sp macro="" textlink="">
      <xdr:nvSpPr>
        <xdr:cNvPr id="159" name="正方形/長方形 158">
          <a:extLst>
            <a:ext uri="{FF2B5EF4-FFF2-40B4-BE49-F238E27FC236}">
              <a16:creationId xmlns:a16="http://schemas.microsoft.com/office/drawing/2014/main" id="{00000000-0008-0000-0600-00009F000000}"/>
            </a:ext>
          </a:extLst>
        </xdr:cNvPr>
        <xdr:cNvSpPr/>
      </xdr:nvSpPr>
      <xdr:spPr bwMode="auto">
        <a:xfrm>
          <a:off x="10036983" y="440537"/>
          <a:ext cx="1833562" cy="369094"/>
        </a:xfrm>
        <a:prstGeom prst="rect">
          <a:avLst/>
        </a:prstGeom>
        <a:noFill/>
        <a:ln w="952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rPr>
            <a:t>G   K   0   6   0   2</a:t>
          </a:r>
          <a:endParaRPr kumimoji="1" lang="ja-JP" altLang="en-US" sz="16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35</xdr:col>
      <xdr:colOff>59548</xdr:colOff>
      <xdr:row>22</xdr:row>
      <xdr:rowOff>11906</xdr:rowOff>
    </xdr:from>
    <xdr:to>
      <xdr:col>43</xdr:col>
      <xdr:colOff>50703</xdr:colOff>
      <xdr:row>28</xdr:row>
      <xdr:rowOff>45735</xdr:rowOff>
    </xdr:to>
    <xdr:sp macro="" textlink="">
      <xdr:nvSpPr>
        <xdr:cNvPr id="160" name="円弧 159">
          <a:extLst>
            <a:ext uri="{FF2B5EF4-FFF2-40B4-BE49-F238E27FC236}">
              <a16:creationId xmlns:a16="http://schemas.microsoft.com/office/drawing/2014/main" id="{00000000-0008-0000-0600-0000A0000000}"/>
            </a:ext>
          </a:extLst>
        </xdr:cNvPr>
        <xdr:cNvSpPr/>
      </xdr:nvSpPr>
      <xdr:spPr bwMode="auto">
        <a:xfrm rot="10800000">
          <a:off x="7834329" y="4798219"/>
          <a:ext cx="526937" cy="998235"/>
        </a:xfrm>
        <a:prstGeom prst="arc">
          <a:avLst>
            <a:gd name="adj1" fmla="val 16921861"/>
            <a:gd name="adj2" fmla="val 4665312"/>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85</xdr:col>
      <xdr:colOff>231189</xdr:colOff>
      <xdr:row>22</xdr:row>
      <xdr:rowOff>47626</xdr:rowOff>
    </xdr:from>
    <xdr:to>
      <xdr:col>91</xdr:col>
      <xdr:colOff>31845</xdr:colOff>
      <xdr:row>28</xdr:row>
      <xdr:rowOff>81455</xdr:rowOff>
    </xdr:to>
    <xdr:sp macro="" textlink="">
      <xdr:nvSpPr>
        <xdr:cNvPr id="161" name="円弧 160">
          <a:extLst>
            <a:ext uri="{FF2B5EF4-FFF2-40B4-BE49-F238E27FC236}">
              <a16:creationId xmlns:a16="http://schemas.microsoft.com/office/drawing/2014/main" id="{00000000-0008-0000-0600-0000A1000000}"/>
            </a:ext>
          </a:extLst>
        </xdr:cNvPr>
        <xdr:cNvSpPr/>
      </xdr:nvSpPr>
      <xdr:spPr bwMode="auto">
        <a:xfrm>
          <a:off x="11982658" y="4833939"/>
          <a:ext cx="526937" cy="998235"/>
        </a:xfrm>
        <a:prstGeom prst="arc">
          <a:avLst>
            <a:gd name="adj1" fmla="val 16613223"/>
            <a:gd name="adj2" fmla="val 4892711"/>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clientData/>
  </xdr:twoCellAnchor>
  <xdr:twoCellAnchor>
    <xdr:from>
      <xdr:col>0</xdr:col>
      <xdr:colOff>14</xdr:colOff>
      <xdr:row>15</xdr:row>
      <xdr:rowOff>6</xdr:rowOff>
    </xdr:from>
    <xdr:to>
      <xdr:col>0</xdr:col>
      <xdr:colOff>360498</xdr:colOff>
      <xdr:row>78</xdr:row>
      <xdr:rowOff>321475</xdr:rowOff>
    </xdr:to>
    <xdr:sp macro="" textlink="">
      <xdr:nvSpPr>
        <xdr:cNvPr id="162" name="Text Box 18">
          <a:extLst>
            <a:ext uri="{FF2B5EF4-FFF2-40B4-BE49-F238E27FC236}">
              <a16:creationId xmlns:a16="http://schemas.microsoft.com/office/drawing/2014/main" id="{00000000-0008-0000-0600-0000A2000000}"/>
            </a:ext>
          </a:extLst>
        </xdr:cNvPr>
        <xdr:cNvSpPr txBox="1">
          <a:spLocks noChangeArrowheads="1"/>
        </xdr:cNvSpPr>
      </xdr:nvSpPr>
      <xdr:spPr bwMode="auto">
        <a:xfrm>
          <a:off x="14" y="2750350"/>
          <a:ext cx="360484" cy="10537031"/>
        </a:xfrm>
        <a:prstGeom prst="rect">
          <a:avLst/>
        </a:prstGeom>
        <a:noFill/>
        <a:ln>
          <a:noFill/>
        </a:ln>
      </xdr:spPr>
      <xdr:txBody>
        <a:bodyPr vertOverflow="clip" vert="wordArtVertRtl" wrap="square" lIns="0" tIns="0" rIns="27432" bIns="0" anchor="ctr" upright="1"/>
        <a:lstStyle/>
        <a:p>
          <a:pPr marL="0" marR="0" lvl="0" indent="0" algn="l" defTabSz="914400" eaLnBrk="1" fontAlgn="auto" latinLnBrk="0" hangingPunct="1">
            <a:lnSpc>
              <a:spcPts val="1100"/>
            </a:lnSpc>
            <a:spcBef>
              <a:spcPts val="0"/>
            </a:spcBef>
            <a:spcAft>
              <a:spcPts val="0"/>
            </a:spcAft>
            <a:buClrTx/>
            <a:buSzTx/>
            <a:buFontTx/>
            <a:buNone/>
            <a:tabLst/>
            <a:defRPr/>
          </a:pPr>
          <a:r>
            <a:rPr kumimoji="0" lang="ja-JP" altLang="en-US" sz="1600" b="0" i="0" u="none" strike="noStrike" kern="0" cap="none" spc="0" normalizeH="0" baseline="0" noProof="0">
              <a:ln>
                <a:noFill/>
              </a:ln>
              <a:solidFill>
                <a:srgbClr val="FF4DFF"/>
              </a:solidFill>
              <a:effectLst/>
              <a:uLnTx/>
              <a:uFillTx/>
              <a:latin typeface="HG丸ｺﾞｼｯｸM-PRO" pitchFamily="50" charset="-128"/>
              <a:ea typeface="HG丸ｺﾞｼｯｸM-PRO" pitchFamily="50" charset="-128"/>
            </a:rPr>
            <a:t>ＯＣＲ入力用（この用紙は機械で読み取ります。折ったり汚したりしないでください。）</a:t>
          </a:r>
          <a:endParaRPr kumimoji="0" lang="ja-JP" altLang="en-US" sz="1600" b="0" i="0" u="none" strike="noStrike" kern="0" cap="none" spc="0" normalizeH="0" baseline="0" noProof="0">
            <a:ln>
              <a:noFill/>
            </a:ln>
            <a:solidFill>
              <a:srgbClr val="FF66FF"/>
            </a:solidFill>
            <a:effectLst/>
            <a:uLnTx/>
            <a:uFillTx/>
            <a:latin typeface="HG丸ｺﾞｼｯｸM-PRO" pitchFamily="50" charset="-128"/>
            <a:ea typeface="HG丸ｺﾞｼｯｸM-PRO" pitchFamily="50" charset="-128"/>
          </a:endParaRPr>
        </a:p>
      </xdr:txBody>
    </xdr:sp>
    <xdr:clientData/>
  </xdr:twoCellAnchor>
  <xdr:twoCellAnchor editAs="absolute">
    <xdr:from>
      <xdr:col>0</xdr:col>
      <xdr:colOff>59530</xdr:colOff>
      <xdr:row>1</xdr:row>
      <xdr:rowOff>11906</xdr:rowOff>
    </xdr:from>
    <xdr:to>
      <xdr:col>0</xdr:col>
      <xdr:colOff>392905</xdr:colOff>
      <xdr:row>2</xdr:row>
      <xdr:rowOff>30956</xdr:rowOff>
    </xdr:to>
    <xdr:sp macro="" textlink="">
      <xdr:nvSpPr>
        <xdr:cNvPr id="166" name="テキスト ボックス 53">
          <a:extLst>
            <a:ext uri="{FF2B5EF4-FFF2-40B4-BE49-F238E27FC236}">
              <a16:creationId xmlns:a16="http://schemas.microsoft.com/office/drawing/2014/main" id="{00000000-0008-0000-0600-0000A6000000}"/>
            </a:ext>
          </a:extLst>
        </xdr:cNvPr>
        <xdr:cNvSpPr txBox="1">
          <a:spLocks noChangeArrowheads="1"/>
        </xdr:cNvSpPr>
      </xdr:nvSpPr>
      <xdr:spPr bwMode="auto">
        <a:xfrm>
          <a:off x="59530" y="428625"/>
          <a:ext cx="333375" cy="32861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88</xdr:col>
      <xdr:colOff>11905</xdr:colOff>
      <xdr:row>1</xdr:row>
      <xdr:rowOff>21431</xdr:rowOff>
    </xdr:from>
    <xdr:to>
      <xdr:col>92</xdr:col>
      <xdr:colOff>59530</xdr:colOff>
      <xdr:row>2</xdr:row>
      <xdr:rowOff>40481</xdr:rowOff>
    </xdr:to>
    <xdr:sp macro="" textlink="">
      <xdr:nvSpPr>
        <xdr:cNvPr id="167" name="テキスト ボックス 27">
          <a:extLst>
            <a:ext uri="{FF2B5EF4-FFF2-40B4-BE49-F238E27FC236}">
              <a16:creationId xmlns:a16="http://schemas.microsoft.com/office/drawing/2014/main" id="{00000000-0008-0000-0600-0000A7000000}"/>
            </a:ext>
          </a:extLst>
        </xdr:cNvPr>
        <xdr:cNvSpPr txBox="1">
          <a:spLocks noChangeArrowheads="1"/>
        </xdr:cNvSpPr>
      </xdr:nvSpPr>
      <xdr:spPr bwMode="auto">
        <a:xfrm>
          <a:off x="12275343" y="438150"/>
          <a:ext cx="333375" cy="328612"/>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0</xdr:col>
      <xdr:colOff>59530</xdr:colOff>
      <xdr:row>113</xdr:row>
      <xdr:rowOff>154781</xdr:rowOff>
    </xdr:from>
    <xdr:to>
      <xdr:col>0</xdr:col>
      <xdr:colOff>392905</xdr:colOff>
      <xdr:row>115</xdr:row>
      <xdr:rowOff>126206</xdr:rowOff>
    </xdr:to>
    <xdr:sp macro="" textlink="">
      <xdr:nvSpPr>
        <xdr:cNvPr id="168" name="テキスト ボックス 31">
          <a:extLst>
            <a:ext uri="{FF2B5EF4-FFF2-40B4-BE49-F238E27FC236}">
              <a16:creationId xmlns:a16="http://schemas.microsoft.com/office/drawing/2014/main" id="{00000000-0008-0000-0600-0000A8000000}"/>
            </a:ext>
          </a:extLst>
        </xdr:cNvPr>
        <xdr:cNvSpPr txBox="1">
          <a:spLocks noChangeArrowheads="1"/>
        </xdr:cNvSpPr>
      </xdr:nvSpPr>
      <xdr:spPr bwMode="auto">
        <a:xfrm>
          <a:off x="59530" y="18168937"/>
          <a:ext cx="333375" cy="328613"/>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101</xdr:col>
      <xdr:colOff>71435</xdr:colOff>
      <xdr:row>22</xdr:row>
      <xdr:rowOff>83343</xdr:rowOff>
    </xdr:from>
    <xdr:to>
      <xdr:col>103</xdr:col>
      <xdr:colOff>71436</xdr:colOff>
      <xdr:row>23</xdr:row>
      <xdr:rowOff>35718</xdr:rowOff>
    </xdr:to>
    <xdr:sp macro="" textlink="">
      <xdr:nvSpPr>
        <xdr:cNvPr id="45" name="円/楕円 44">
          <a:extLst>
            <a:ext uri="{FF2B5EF4-FFF2-40B4-BE49-F238E27FC236}">
              <a16:creationId xmlns:a16="http://schemas.microsoft.com/office/drawing/2014/main" id="{00000000-0008-0000-0600-00002D000000}"/>
            </a:ext>
          </a:extLst>
        </xdr:cNvPr>
        <xdr:cNvSpPr/>
      </xdr:nvSpPr>
      <xdr:spPr bwMode="auto">
        <a:xfrm>
          <a:off x="14430373" y="4869656"/>
          <a:ext cx="404813" cy="202406"/>
        </a:xfrm>
        <a:prstGeom prst="ellipse">
          <a:avLst/>
        </a:prstGeom>
        <a:noFill/>
        <a:ln w="952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103</xdr:col>
      <xdr:colOff>35717</xdr:colOff>
      <xdr:row>23</xdr:row>
      <xdr:rowOff>11902</xdr:rowOff>
    </xdr:from>
    <xdr:to>
      <xdr:col>105</xdr:col>
      <xdr:colOff>130967</xdr:colOff>
      <xdr:row>25</xdr:row>
      <xdr:rowOff>59527</xdr:rowOff>
    </xdr:to>
    <xdr:sp macro="" textlink="">
      <xdr:nvSpPr>
        <xdr:cNvPr id="46" name="角丸四角形 45">
          <a:extLst>
            <a:ext uri="{FF2B5EF4-FFF2-40B4-BE49-F238E27FC236}">
              <a16:creationId xmlns:a16="http://schemas.microsoft.com/office/drawing/2014/main" id="{00000000-0008-0000-0600-00002E000000}"/>
            </a:ext>
          </a:extLst>
        </xdr:cNvPr>
        <xdr:cNvSpPr/>
      </xdr:nvSpPr>
      <xdr:spPr bwMode="auto">
        <a:xfrm>
          <a:off x="14799467" y="5048246"/>
          <a:ext cx="500063" cy="238125"/>
        </a:xfrm>
        <a:prstGeom prst="roundRect">
          <a:avLst>
            <a:gd name="adj" fmla="val 38289"/>
          </a:avLst>
        </a:prstGeom>
        <a:noFill/>
        <a:ln w="952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31</xdr:col>
      <xdr:colOff>7409</xdr:colOff>
      <xdr:row>7</xdr:row>
      <xdr:rowOff>0</xdr:rowOff>
    </xdr:from>
    <xdr:to>
      <xdr:col>32</xdr:col>
      <xdr:colOff>490634</xdr:colOff>
      <xdr:row>7</xdr:row>
      <xdr:rowOff>238125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8103659" y="2276475"/>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31</xdr:col>
      <xdr:colOff>8467</xdr:colOff>
      <xdr:row>9</xdr:row>
      <xdr:rowOff>0</xdr:rowOff>
    </xdr:from>
    <xdr:to>
      <xdr:col>32</xdr:col>
      <xdr:colOff>493809</xdr:colOff>
      <xdr:row>9</xdr:row>
      <xdr:rowOff>238125</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8104717" y="2914650"/>
          <a:ext cx="160020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31</xdr:col>
      <xdr:colOff>16934</xdr:colOff>
      <xdr:row>9</xdr:row>
      <xdr:rowOff>634993</xdr:rowOff>
    </xdr:from>
    <xdr:to>
      <xdr:col>32</xdr:col>
      <xdr:colOff>500159</xdr:colOff>
      <xdr:row>10</xdr:row>
      <xdr:rowOff>220799</xdr:rowOff>
    </xdr:to>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8113184" y="3549643"/>
          <a:ext cx="1602846" cy="2413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第二表の⑩欄へ </a:t>
          </a:r>
        </a:p>
      </xdr:txBody>
    </xdr:sp>
    <xdr:clientData/>
  </xdr:twoCellAnchor>
  <xdr:twoCellAnchor editAs="oneCell">
    <xdr:from>
      <xdr:col>31</xdr:col>
      <xdr:colOff>16934</xdr:colOff>
      <xdr:row>12</xdr:row>
      <xdr:rowOff>663574</xdr:rowOff>
    </xdr:from>
    <xdr:to>
      <xdr:col>32</xdr:col>
      <xdr:colOff>500159</xdr:colOff>
      <xdr:row>13</xdr:row>
      <xdr:rowOff>238124</xdr:rowOff>
    </xdr:to>
    <xdr:sp macro="" textlink="">
      <xdr:nvSpPr>
        <xdr:cNvPr id="9" name="テキスト ボックス 8">
          <a:extLst>
            <a:ext uri="{FF2B5EF4-FFF2-40B4-BE49-F238E27FC236}">
              <a16:creationId xmlns:a16="http://schemas.microsoft.com/office/drawing/2014/main" id="{00000000-0008-0000-0700-000009000000}"/>
            </a:ext>
          </a:extLst>
        </xdr:cNvPr>
        <xdr:cNvSpPr txBox="1"/>
      </xdr:nvSpPr>
      <xdr:spPr>
        <a:xfrm>
          <a:off x="8113184" y="5378449"/>
          <a:ext cx="1602846" cy="2413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13</xdr:col>
      <xdr:colOff>25401</xdr:colOff>
      <xdr:row>12</xdr:row>
      <xdr:rowOff>8460</xdr:rowOff>
    </xdr:from>
    <xdr:to>
      <xdr:col>25</xdr:col>
      <xdr:colOff>35647</xdr:colOff>
      <xdr:row>12</xdr:row>
      <xdr:rowOff>242255</xdr:rowOff>
    </xdr:to>
    <xdr:sp macro="" textlink="">
      <xdr:nvSpPr>
        <xdr:cNvPr id="17" name="テキスト ボックス 16">
          <a:extLst>
            <a:ext uri="{FF2B5EF4-FFF2-40B4-BE49-F238E27FC236}">
              <a16:creationId xmlns:a16="http://schemas.microsoft.com/office/drawing/2014/main" id="{00000000-0008-0000-0700-000011000000}"/>
            </a:ext>
          </a:extLst>
        </xdr:cNvPr>
        <xdr:cNvSpPr txBox="1"/>
      </xdr:nvSpPr>
      <xdr:spPr>
        <a:xfrm>
          <a:off x="2597151" y="4723335"/>
          <a:ext cx="1849437" cy="2337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の㉗・㉘</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欄の合計金額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13</xdr:col>
      <xdr:colOff>16934</xdr:colOff>
      <xdr:row>12</xdr:row>
      <xdr:rowOff>662516</xdr:rowOff>
    </xdr:from>
    <xdr:to>
      <xdr:col>23</xdr:col>
      <xdr:colOff>115648</xdr:colOff>
      <xdr:row>13</xdr:row>
      <xdr:rowOff>232736</xdr:rowOff>
    </xdr:to>
    <xdr:sp macro="" textlink="">
      <xdr:nvSpPr>
        <xdr:cNvPr id="19" name="テキスト ボックス 18">
          <a:extLst>
            <a:ext uri="{FF2B5EF4-FFF2-40B4-BE49-F238E27FC236}">
              <a16:creationId xmlns:a16="http://schemas.microsoft.com/office/drawing/2014/main" id="{00000000-0008-0000-0700-000013000000}"/>
            </a:ext>
          </a:extLst>
        </xdr:cNvPr>
        <xdr:cNvSpPr txBox="1"/>
      </xdr:nvSpPr>
      <xdr:spPr>
        <a:xfrm>
          <a:off x="2588684" y="5377391"/>
          <a:ext cx="1680730" cy="23697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の㉖</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28</xdr:col>
      <xdr:colOff>19050</xdr:colOff>
      <xdr:row>13</xdr:row>
      <xdr:rowOff>9524</xdr:rowOff>
    </xdr:from>
    <xdr:to>
      <xdr:col>29</xdr:col>
      <xdr:colOff>1508510</xdr:colOff>
      <xdr:row>13</xdr:row>
      <xdr:rowOff>243319</xdr:rowOff>
    </xdr:to>
    <xdr:sp macro="" textlink="">
      <xdr:nvSpPr>
        <xdr:cNvPr id="20" name="テキスト ボックス 19">
          <a:extLst>
            <a:ext uri="{FF2B5EF4-FFF2-40B4-BE49-F238E27FC236}">
              <a16:creationId xmlns:a16="http://schemas.microsoft.com/office/drawing/2014/main" id="{00000000-0008-0000-0700-000014000000}"/>
            </a:ext>
          </a:extLst>
        </xdr:cNvPr>
        <xdr:cNvSpPr txBox="1"/>
      </xdr:nvSpPr>
      <xdr:spPr>
        <a:xfrm>
          <a:off x="6286500" y="5391149"/>
          <a:ext cx="1683424" cy="2337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の㉖</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28</xdr:col>
      <xdr:colOff>37041</xdr:colOff>
      <xdr:row>12</xdr:row>
      <xdr:rowOff>9518</xdr:rowOff>
    </xdr:from>
    <xdr:to>
      <xdr:col>29</xdr:col>
      <xdr:colOff>1628485</xdr:colOff>
      <xdr:row>12</xdr:row>
      <xdr:rowOff>243313</xdr:rowOff>
    </xdr:to>
    <xdr:sp macro="" textlink="">
      <xdr:nvSpPr>
        <xdr:cNvPr id="21" name="テキスト ボックス 20">
          <a:extLst>
            <a:ext uri="{FF2B5EF4-FFF2-40B4-BE49-F238E27FC236}">
              <a16:creationId xmlns:a16="http://schemas.microsoft.com/office/drawing/2014/main" id="{00000000-0008-0000-0700-000015000000}"/>
            </a:ext>
          </a:extLst>
        </xdr:cNvPr>
        <xdr:cNvSpPr txBox="1"/>
      </xdr:nvSpPr>
      <xdr:spPr>
        <a:xfrm>
          <a:off x="6304491" y="4724393"/>
          <a:ext cx="1785408" cy="2337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の㉗・㉘</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欄の合計金額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13</xdr:col>
      <xdr:colOff>43393</xdr:colOff>
      <xdr:row>9</xdr:row>
      <xdr:rowOff>0</xdr:rowOff>
    </xdr:from>
    <xdr:to>
      <xdr:col>23</xdr:col>
      <xdr:colOff>64223</xdr:colOff>
      <xdr:row>9</xdr:row>
      <xdr:rowOff>238125</xdr:rowOff>
    </xdr:to>
    <xdr:sp macro="" textlink="">
      <xdr:nvSpPr>
        <xdr:cNvPr id="84" name="テキスト ボックス 83">
          <a:extLst>
            <a:ext uri="{FF2B5EF4-FFF2-40B4-BE49-F238E27FC236}">
              <a16:creationId xmlns:a16="http://schemas.microsoft.com/office/drawing/2014/main" id="{00000000-0008-0000-0700-000054000000}"/>
            </a:ext>
          </a:extLst>
        </xdr:cNvPr>
        <xdr:cNvSpPr txBox="1"/>
      </xdr:nvSpPr>
      <xdr:spPr>
        <a:xfrm>
          <a:off x="2615143" y="2914650"/>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 </a:t>
          </a:r>
        </a:p>
      </xdr:txBody>
    </xdr:sp>
    <xdr:clientData/>
  </xdr:twoCellAnchor>
  <xdr:twoCellAnchor editAs="oneCell">
    <xdr:from>
      <xdr:col>13</xdr:col>
      <xdr:colOff>14818</xdr:colOff>
      <xdr:row>16</xdr:row>
      <xdr:rowOff>7216</xdr:rowOff>
    </xdr:from>
    <xdr:to>
      <xdr:col>29</xdr:col>
      <xdr:colOff>1205634</xdr:colOff>
      <xdr:row>16</xdr:row>
      <xdr:rowOff>218889</xdr:rowOff>
    </xdr:to>
    <xdr:sp macro="" textlink="">
      <xdr:nvSpPr>
        <xdr:cNvPr id="88" name="テキスト ボックス 87">
          <a:extLst>
            <a:ext uri="{FF2B5EF4-FFF2-40B4-BE49-F238E27FC236}">
              <a16:creationId xmlns:a16="http://schemas.microsoft.com/office/drawing/2014/main" id="{00000000-0008-0000-0700-000058000000}"/>
            </a:ext>
          </a:extLst>
        </xdr:cNvPr>
        <xdr:cNvSpPr txBox="1"/>
      </xdr:nvSpPr>
      <xdr:spPr>
        <a:xfrm>
          <a:off x="2595227" y="7142307"/>
          <a:ext cx="3641339" cy="211673"/>
        </a:xfrm>
        <a:prstGeom prst="rect">
          <a:avLst/>
        </a:prstGeom>
        <a:solidFill>
          <a:srgbClr val="E0EACD"/>
        </a:solid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⑤</a:t>
          </a: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欄は、課税売上割合が</a:t>
          </a: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95%</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未満、かっ、特定課税仕入れがある事業者のみ記載する。</a:t>
          </a:r>
        </a:p>
      </xdr:txBody>
    </xdr:sp>
    <xdr:clientData/>
  </xdr:twoCellAnchor>
  <xdr:twoCellAnchor editAs="oneCell">
    <xdr:from>
      <xdr:col>28</xdr:col>
      <xdr:colOff>5293</xdr:colOff>
      <xdr:row>9</xdr:row>
      <xdr:rowOff>0</xdr:rowOff>
    </xdr:from>
    <xdr:to>
      <xdr:col>29</xdr:col>
      <xdr:colOff>1414175</xdr:colOff>
      <xdr:row>9</xdr:row>
      <xdr:rowOff>238125</xdr:rowOff>
    </xdr:to>
    <xdr:sp macro="" textlink="">
      <xdr:nvSpPr>
        <xdr:cNvPr id="104" name="テキスト ボックス 103">
          <a:extLst>
            <a:ext uri="{FF2B5EF4-FFF2-40B4-BE49-F238E27FC236}">
              <a16:creationId xmlns:a16="http://schemas.microsoft.com/office/drawing/2014/main" id="{00000000-0008-0000-0700-000068000000}"/>
            </a:ext>
          </a:extLst>
        </xdr:cNvPr>
        <xdr:cNvSpPr txBox="1"/>
      </xdr:nvSpPr>
      <xdr:spPr>
        <a:xfrm>
          <a:off x="6196543" y="3171825"/>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 </a:t>
          </a:r>
        </a:p>
      </xdr:txBody>
    </xdr:sp>
    <xdr:clientData/>
  </xdr:twoCellAnchor>
  <xdr:twoCellAnchor editAs="oneCell">
    <xdr:from>
      <xdr:col>13</xdr:col>
      <xdr:colOff>15877</xdr:colOff>
      <xdr:row>10</xdr:row>
      <xdr:rowOff>16742</xdr:rowOff>
    </xdr:from>
    <xdr:to>
      <xdr:col>29</xdr:col>
      <xdr:colOff>1219923</xdr:colOff>
      <xdr:row>10</xdr:row>
      <xdr:rowOff>253712</xdr:rowOff>
    </xdr:to>
    <xdr:sp macro="" textlink="">
      <xdr:nvSpPr>
        <xdr:cNvPr id="134" name="テキスト ボックス 133">
          <a:extLst>
            <a:ext uri="{FF2B5EF4-FFF2-40B4-BE49-F238E27FC236}">
              <a16:creationId xmlns:a16="http://schemas.microsoft.com/office/drawing/2014/main" id="{00000000-0008-0000-0700-000086000000}"/>
            </a:ext>
          </a:extLst>
        </xdr:cNvPr>
        <xdr:cNvSpPr txBox="1"/>
      </xdr:nvSpPr>
      <xdr:spPr>
        <a:xfrm>
          <a:off x="2596286" y="3575628"/>
          <a:ext cx="3654569" cy="236970"/>
        </a:xfrm>
        <a:prstGeom prst="rect">
          <a:avLst/>
        </a:prstGeom>
        <a:solidFill>
          <a:srgbClr val="E0EACD"/>
        </a:solid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※①-2</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欄は、課税売上割合が</a:t>
          </a:r>
          <a:r>
            <a:rPr kumimoji="1" lang="en-US" altLang="ja-JP"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95%</a:t>
          </a: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未満、かっ、特定課税仕入れがある事業者のみ記載する。</a:t>
          </a:r>
        </a:p>
      </xdr:txBody>
    </xdr:sp>
    <xdr:clientData/>
  </xdr:twoCellAnchor>
  <xdr:twoCellAnchor editAs="oneCell">
    <xdr:from>
      <xdr:col>28</xdr:col>
      <xdr:colOff>0</xdr:colOff>
      <xdr:row>10</xdr:row>
      <xdr:rowOff>161925</xdr:rowOff>
    </xdr:from>
    <xdr:to>
      <xdr:col>29</xdr:col>
      <xdr:colOff>1342159</xdr:colOff>
      <xdr:row>10</xdr:row>
      <xdr:rowOff>403225</xdr:rowOff>
    </xdr:to>
    <xdr:sp macro="" textlink="">
      <xdr:nvSpPr>
        <xdr:cNvPr id="137" name="テキスト ボックス 136">
          <a:extLst>
            <a:ext uri="{FF2B5EF4-FFF2-40B4-BE49-F238E27FC236}">
              <a16:creationId xmlns:a16="http://schemas.microsoft.com/office/drawing/2014/main" id="{00000000-0008-0000-0700-000089000000}"/>
            </a:ext>
          </a:extLst>
        </xdr:cNvPr>
        <xdr:cNvSpPr txBox="1"/>
      </xdr:nvSpPr>
      <xdr:spPr>
        <a:xfrm>
          <a:off x="4883727" y="3720811"/>
          <a:ext cx="1532659" cy="2413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第二表の⑨欄へ</a:t>
          </a:r>
        </a:p>
      </xdr:txBody>
    </xdr:sp>
    <xdr:clientData/>
  </xdr:twoCellAnchor>
  <xdr:twoCellAnchor editAs="oneCell">
    <xdr:from>
      <xdr:col>31</xdr:col>
      <xdr:colOff>21166</xdr:colOff>
      <xdr:row>11</xdr:row>
      <xdr:rowOff>21159</xdr:rowOff>
    </xdr:from>
    <xdr:to>
      <xdr:col>32</xdr:col>
      <xdr:colOff>501745</xdr:colOff>
      <xdr:row>11</xdr:row>
      <xdr:rowOff>259284</xdr:rowOff>
    </xdr:to>
    <xdr:sp macro="" textlink="">
      <xdr:nvSpPr>
        <xdr:cNvPr id="142" name="テキスト ボックス 141">
          <a:extLst>
            <a:ext uri="{FF2B5EF4-FFF2-40B4-BE49-F238E27FC236}">
              <a16:creationId xmlns:a16="http://schemas.microsoft.com/office/drawing/2014/main" id="{00000000-0008-0000-0700-00008E000000}"/>
            </a:ext>
          </a:extLst>
        </xdr:cNvPr>
        <xdr:cNvSpPr txBox="1"/>
      </xdr:nvSpPr>
      <xdr:spPr>
        <a:xfrm>
          <a:off x="8117416" y="4155009"/>
          <a:ext cx="160020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a:t>
          </a:r>
        </a:p>
      </xdr:txBody>
    </xdr:sp>
    <xdr:clientData/>
  </xdr:twoCellAnchor>
  <xdr:twoCellAnchor editAs="oneCell">
    <xdr:from>
      <xdr:col>13</xdr:col>
      <xdr:colOff>17992</xdr:colOff>
      <xdr:row>11</xdr:row>
      <xdr:rowOff>0</xdr:rowOff>
    </xdr:from>
    <xdr:to>
      <xdr:col>23</xdr:col>
      <xdr:colOff>38822</xdr:colOff>
      <xdr:row>11</xdr:row>
      <xdr:rowOff>238125</xdr:rowOff>
    </xdr:to>
    <xdr:sp macro="" textlink="">
      <xdr:nvSpPr>
        <xdr:cNvPr id="144" name="テキスト ボックス 143">
          <a:extLst>
            <a:ext uri="{FF2B5EF4-FFF2-40B4-BE49-F238E27FC236}">
              <a16:creationId xmlns:a16="http://schemas.microsoft.com/office/drawing/2014/main" id="{00000000-0008-0000-0700-000090000000}"/>
            </a:ext>
          </a:extLst>
        </xdr:cNvPr>
        <xdr:cNvSpPr txBox="1"/>
      </xdr:nvSpPr>
      <xdr:spPr>
        <a:xfrm>
          <a:off x="2589742" y="4133850"/>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 </a:t>
          </a:r>
        </a:p>
      </xdr:txBody>
    </xdr:sp>
    <xdr:clientData/>
  </xdr:twoCellAnchor>
  <xdr:twoCellAnchor editAs="oneCell">
    <xdr:from>
      <xdr:col>27</xdr:col>
      <xdr:colOff>513292</xdr:colOff>
      <xdr:row>11</xdr:row>
      <xdr:rowOff>0</xdr:rowOff>
    </xdr:from>
    <xdr:to>
      <xdr:col>29</xdr:col>
      <xdr:colOff>1407824</xdr:colOff>
      <xdr:row>11</xdr:row>
      <xdr:rowOff>238125</xdr:rowOff>
    </xdr:to>
    <xdr:sp macro="" textlink="">
      <xdr:nvSpPr>
        <xdr:cNvPr id="145" name="テキスト ボックス 144">
          <a:extLst>
            <a:ext uri="{FF2B5EF4-FFF2-40B4-BE49-F238E27FC236}">
              <a16:creationId xmlns:a16="http://schemas.microsoft.com/office/drawing/2014/main" id="{00000000-0008-0000-0700-000091000000}"/>
            </a:ext>
          </a:extLst>
        </xdr:cNvPr>
        <xdr:cNvSpPr txBox="1"/>
      </xdr:nvSpPr>
      <xdr:spPr>
        <a:xfrm>
          <a:off x="6266392" y="4133850"/>
          <a:ext cx="1602846"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 </a:t>
          </a:r>
        </a:p>
      </xdr:txBody>
    </xdr:sp>
    <xdr:clientData/>
  </xdr:twoCellAnchor>
  <xdr:twoCellAnchor editAs="oneCell">
    <xdr:from>
      <xdr:col>31</xdr:col>
      <xdr:colOff>19050</xdr:colOff>
      <xdr:row>12</xdr:row>
      <xdr:rowOff>0</xdr:rowOff>
    </xdr:from>
    <xdr:to>
      <xdr:col>32</xdr:col>
      <xdr:colOff>502804</xdr:colOff>
      <xdr:row>12</xdr:row>
      <xdr:rowOff>238125</xdr:rowOff>
    </xdr:to>
    <xdr:sp macro="" textlink="">
      <xdr:nvSpPr>
        <xdr:cNvPr id="151" name="テキスト ボックス 150">
          <a:extLst>
            <a:ext uri="{FF2B5EF4-FFF2-40B4-BE49-F238E27FC236}">
              <a16:creationId xmlns:a16="http://schemas.microsoft.com/office/drawing/2014/main" id="{00000000-0008-0000-0700-000097000000}"/>
            </a:ext>
          </a:extLst>
        </xdr:cNvPr>
        <xdr:cNvSpPr txBox="1"/>
      </xdr:nvSpPr>
      <xdr:spPr>
        <a:xfrm>
          <a:off x="8115300" y="4714875"/>
          <a:ext cx="1603375"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31</xdr:col>
      <xdr:colOff>19050</xdr:colOff>
      <xdr:row>14</xdr:row>
      <xdr:rowOff>0</xdr:rowOff>
    </xdr:from>
    <xdr:to>
      <xdr:col>32</xdr:col>
      <xdr:colOff>505450</xdr:colOff>
      <xdr:row>14</xdr:row>
      <xdr:rowOff>238125</xdr:rowOff>
    </xdr:to>
    <xdr:sp macro="" textlink="">
      <xdr:nvSpPr>
        <xdr:cNvPr id="77" name="テキスト ボックス 76">
          <a:extLst>
            <a:ext uri="{FF2B5EF4-FFF2-40B4-BE49-F238E27FC236}">
              <a16:creationId xmlns:a16="http://schemas.microsoft.com/office/drawing/2014/main" id="{00000000-0008-0000-0700-00004D000000}"/>
            </a:ext>
          </a:extLst>
        </xdr:cNvPr>
        <xdr:cNvSpPr txBox="1"/>
      </xdr:nvSpPr>
      <xdr:spPr>
        <a:xfrm>
          <a:off x="8115300" y="6000750"/>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第二表の⑰欄へ</a:t>
          </a:r>
        </a:p>
      </xdr:txBody>
    </xdr:sp>
    <xdr:clientData/>
  </xdr:twoCellAnchor>
  <xdr:twoCellAnchor editAs="oneCell">
    <xdr:from>
      <xdr:col>31</xdr:col>
      <xdr:colOff>19050</xdr:colOff>
      <xdr:row>15</xdr:row>
      <xdr:rowOff>0</xdr:rowOff>
    </xdr:from>
    <xdr:to>
      <xdr:col>32</xdr:col>
      <xdr:colOff>505450</xdr:colOff>
      <xdr:row>15</xdr:row>
      <xdr:rowOff>238125</xdr:rowOff>
    </xdr:to>
    <xdr:sp macro="" textlink="">
      <xdr:nvSpPr>
        <xdr:cNvPr id="78" name="テキスト ボックス 77">
          <a:extLst>
            <a:ext uri="{FF2B5EF4-FFF2-40B4-BE49-F238E27FC236}">
              <a16:creationId xmlns:a16="http://schemas.microsoft.com/office/drawing/2014/main" id="{00000000-0008-0000-0700-00004E000000}"/>
            </a:ext>
          </a:extLst>
        </xdr:cNvPr>
        <xdr:cNvSpPr txBox="1"/>
      </xdr:nvSpPr>
      <xdr:spPr>
        <a:xfrm>
          <a:off x="8115300" y="6562725"/>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第二表の⑱欄へ</a:t>
          </a:r>
        </a:p>
      </xdr:txBody>
    </xdr:sp>
    <xdr:clientData/>
  </xdr:twoCellAnchor>
  <xdr:twoCellAnchor editAs="oneCell">
    <xdr:from>
      <xdr:col>31</xdr:col>
      <xdr:colOff>19050</xdr:colOff>
      <xdr:row>16</xdr:row>
      <xdr:rowOff>0</xdr:rowOff>
    </xdr:from>
    <xdr:to>
      <xdr:col>32</xdr:col>
      <xdr:colOff>505450</xdr:colOff>
      <xdr:row>16</xdr:row>
      <xdr:rowOff>238125</xdr:rowOff>
    </xdr:to>
    <xdr:sp macro="" textlink="">
      <xdr:nvSpPr>
        <xdr:cNvPr id="79" name="テキスト ボックス 78">
          <a:extLst>
            <a:ext uri="{FF2B5EF4-FFF2-40B4-BE49-F238E27FC236}">
              <a16:creationId xmlns:a16="http://schemas.microsoft.com/office/drawing/2014/main" id="{00000000-0008-0000-0700-00004F000000}"/>
            </a:ext>
          </a:extLst>
        </xdr:cNvPr>
        <xdr:cNvSpPr txBox="1"/>
      </xdr:nvSpPr>
      <xdr:spPr>
        <a:xfrm>
          <a:off x="8115300" y="7124700"/>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第二表の⑲欄へ</a:t>
          </a:r>
        </a:p>
      </xdr:txBody>
    </xdr:sp>
    <xdr:clientData/>
  </xdr:twoCellAnchor>
  <xdr:twoCellAnchor editAs="oneCell">
    <xdr:from>
      <xdr:col>31</xdr:col>
      <xdr:colOff>19050</xdr:colOff>
      <xdr:row>17</xdr:row>
      <xdr:rowOff>0</xdr:rowOff>
    </xdr:from>
    <xdr:to>
      <xdr:col>32</xdr:col>
      <xdr:colOff>505450</xdr:colOff>
      <xdr:row>17</xdr:row>
      <xdr:rowOff>238125</xdr:rowOff>
    </xdr:to>
    <xdr:sp macro="" textlink="">
      <xdr:nvSpPr>
        <xdr:cNvPr id="81" name="テキスト ボックス 80">
          <a:extLst>
            <a:ext uri="{FF2B5EF4-FFF2-40B4-BE49-F238E27FC236}">
              <a16:creationId xmlns:a16="http://schemas.microsoft.com/office/drawing/2014/main" id="{00000000-0008-0000-0700-000051000000}"/>
            </a:ext>
          </a:extLst>
        </xdr:cNvPr>
        <xdr:cNvSpPr txBox="1"/>
      </xdr:nvSpPr>
      <xdr:spPr>
        <a:xfrm>
          <a:off x="8115300" y="7705725"/>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31</xdr:col>
      <xdr:colOff>19050</xdr:colOff>
      <xdr:row>18</xdr:row>
      <xdr:rowOff>0</xdr:rowOff>
    </xdr:from>
    <xdr:to>
      <xdr:col>32</xdr:col>
      <xdr:colOff>505450</xdr:colOff>
      <xdr:row>18</xdr:row>
      <xdr:rowOff>238125</xdr:rowOff>
    </xdr:to>
    <xdr:sp macro="" textlink="">
      <xdr:nvSpPr>
        <xdr:cNvPr id="82" name="テキスト ボックス 81">
          <a:extLst>
            <a:ext uri="{FF2B5EF4-FFF2-40B4-BE49-F238E27FC236}">
              <a16:creationId xmlns:a16="http://schemas.microsoft.com/office/drawing/2014/main" id="{00000000-0008-0000-0700-000052000000}"/>
            </a:ext>
          </a:extLst>
        </xdr:cNvPr>
        <xdr:cNvSpPr txBox="1"/>
      </xdr:nvSpPr>
      <xdr:spPr>
        <a:xfrm>
          <a:off x="8115300" y="8315325"/>
          <a:ext cx="1606021"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第一表の⑦欄へ</a:t>
          </a:r>
        </a:p>
      </xdr:txBody>
    </xdr:sp>
    <xdr:clientData/>
  </xdr:twoCellAnchor>
  <xdr:twoCellAnchor editAs="oneCell">
    <xdr:from>
      <xdr:col>31</xdr:col>
      <xdr:colOff>0</xdr:colOff>
      <xdr:row>23</xdr:row>
      <xdr:rowOff>23289</xdr:rowOff>
    </xdr:from>
    <xdr:to>
      <xdr:col>35</xdr:col>
      <xdr:colOff>136813</xdr:colOff>
      <xdr:row>24</xdr:row>
      <xdr:rowOff>22514</xdr:rowOff>
    </xdr:to>
    <xdr:sp macro="" textlink="">
      <xdr:nvSpPr>
        <xdr:cNvPr id="73" name="テキスト ボックス 72">
          <a:extLst>
            <a:ext uri="{FF2B5EF4-FFF2-40B4-BE49-F238E27FC236}">
              <a16:creationId xmlns:a16="http://schemas.microsoft.com/office/drawing/2014/main" id="{00000000-0008-0000-0700-000049000000}"/>
            </a:ext>
          </a:extLst>
        </xdr:cNvPr>
        <xdr:cNvSpPr txBox="1"/>
      </xdr:nvSpPr>
      <xdr:spPr>
        <a:xfrm>
          <a:off x="7181850" y="10205514"/>
          <a:ext cx="2590800" cy="414861"/>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第一表の⑰欄へ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マイナス「－」を付して第二表の⑳及び㉓欄へ</a:t>
          </a:r>
        </a:p>
      </xdr:txBody>
    </xdr:sp>
    <xdr:clientData/>
  </xdr:twoCellAnchor>
  <xdr:twoCellAnchor editAs="oneCell">
    <xdr:from>
      <xdr:col>31</xdr:col>
      <xdr:colOff>4232</xdr:colOff>
      <xdr:row>20</xdr:row>
      <xdr:rowOff>0</xdr:rowOff>
    </xdr:from>
    <xdr:to>
      <xdr:col>32</xdr:col>
      <xdr:colOff>484811</xdr:colOff>
      <xdr:row>20</xdr:row>
      <xdr:rowOff>238125</xdr:rowOff>
    </xdr:to>
    <xdr:sp macro="" textlink="">
      <xdr:nvSpPr>
        <xdr:cNvPr id="75" name="テキスト ボックス 74">
          <a:extLst>
            <a:ext uri="{FF2B5EF4-FFF2-40B4-BE49-F238E27FC236}">
              <a16:creationId xmlns:a16="http://schemas.microsoft.com/office/drawing/2014/main" id="{00000000-0008-0000-0700-00004B000000}"/>
            </a:ext>
          </a:extLst>
        </xdr:cNvPr>
        <xdr:cNvSpPr txBox="1"/>
      </xdr:nvSpPr>
      <xdr:spPr>
        <a:xfrm>
          <a:off x="7186082" y="8982075"/>
          <a:ext cx="160020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第一表の⑧欄へ</a:t>
          </a:r>
        </a:p>
      </xdr:txBody>
    </xdr:sp>
    <xdr:clientData/>
  </xdr:twoCellAnchor>
  <xdr:twoCellAnchor editAs="oneCell">
    <xdr:from>
      <xdr:col>31</xdr:col>
      <xdr:colOff>2116</xdr:colOff>
      <xdr:row>22</xdr:row>
      <xdr:rowOff>16941</xdr:rowOff>
    </xdr:from>
    <xdr:to>
      <xdr:col>32</xdr:col>
      <xdr:colOff>485870</xdr:colOff>
      <xdr:row>22</xdr:row>
      <xdr:rowOff>255066</xdr:rowOff>
    </xdr:to>
    <xdr:sp macro="" textlink="">
      <xdr:nvSpPr>
        <xdr:cNvPr id="80" name="テキスト ボックス 79">
          <a:extLst>
            <a:ext uri="{FF2B5EF4-FFF2-40B4-BE49-F238E27FC236}">
              <a16:creationId xmlns:a16="http://schemas.microsoft.com/office/drawing/2014/main" id="{00000000-0008-0000-0700-000050000000}"/>
            </a:ext>
          </a:extLst>
        </xdr:cNvPr>
        <xdr:cNvSpPr txBox="1"/>
      </xdr:nvSpPr>
      <xdr:spPr>
        <a:xfrm>
          <a:off x="7183966" y="9608616"/>
          <a:ext cx="1603375"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第一表の⑨欄へ</a:t>
          </a:r>
        </a:p>
      </xdr:txBody>
    </xdr:sp>
    <xdr:clientData/>
  </xdr:twoCellAnchor>
  <xdr:twoCellAnchor editAs="oneCell">
    <xdr:from>
      <xdr:col>31</xdr:col>
      <xdr:colOff>2116</xdr:colOff>
      <xdr:row>25</xdr:row>
      <xdr:rowOff>26466</xdr:rowOff>
    </xdr:from>
    <xdr:to>
      <xdr:col>32</xdr:col>
      <xdr:colOff>488516</xdr:colOff>
      <xdr:row>26</xdr:row>
      <xdr:rowOff>28575</xdr:rowOff>
    </xdr:to>
    <xdr:sp macro="" textlink="">
      <xdr:nvSpPr>
        <xdr:cNvPr id="83" name="テキスト ボックス 82">
          <a:extLst>
            <a:ext uri="{FF2B5EF4-FFF2-40B4-BE49-F238E27FC236}">
              <a16:creationId xmlns:a16="http://schemas.microsoft.com/office/drawing/2014/main" id="{00000000-0008-0000-0700-000053000000}"/>
            </a:ext>
          </a:extLst>
        </xdr:cNvPr>
        <xdr:cNvSpPr txBox="1"/>
      </xdr:nvSpPr>
      <xdr:spPr>
        <a:xfrm>
          <a:off x="7117291" y="11599341"/>
          <a:ext cx="1600825" cy="421209"/>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第一表の⑱欄へ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第二表の⑳欄へ及び㉓欄へ</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31</xdr:col>
      <xdr:colOff>2116</xdr:colOff>
      <xdr:row>27</xdr:row>
      <xdr:rowOff>26466</xdr:rowOff>
    </xdr:from>
    <xdr:to>
      <xdr:col>32</xdr:col>
      <xdr:colOff>488516</xdr:colOff>
      <xdr:row>27</xdr:row>
      <xdr:rowOff>419100</xdr:rowOff>
    </xdr:to>
    <xdr:sp macro="" textlink="">
      <xdr:nvSpPr>
        <xdr:cNvPr id="85" name="テキスト ボックス 84">
          <a:extLst>
            <a:ext uri="{FF2B5EF4-FFF2-40B4-BE49-F238E27FC236}">
              <a16:creationId xmlns:a16="http://schemas.microsoft.com/office/drawing/2014/main" id="{00000000-0008-0000-0700-000055000000}"/>
            </a:ext>
          </a:extLst>
        </xdr:cNvPr>
        <xdr:cNvSpPr txBox="1"/>
      </xdr:nvSpPr>
      <xdr:spPr>
        <a:xfrm>
          <a:off x="7183966" y="11351691"/>
          <a:ext cx="1606021" cy="39263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⑩</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第一表の⑲欄へ</a:t>
          </a:r>
        </a:p>
      </xdr:txBody>
    </xdr:sp>
    <xdr:clientData/>
  </xdr:twoCellAnchor>
  <xdr:twoCellAnchor editAs="oneCell">
    <xdr:from>
      <xdr:col>31</xdr:col>
      <xdr:colOff>2116</xdr:colOff>
      <xdr:row>28</xdr:row>
      <xdr:rowOff>16942</xdr:rowOff>
    </xdr:from>
    <xdr:to>
      <xdr:col>32</xdr:col>
      <xdr:colOff>488516</xdr:colOff>
      <xdr:row>28</xdr:row>
      <xdr:rowOff>466726</xdr:rowOff>
    </xdr:to>
    <xdr:sp macro="" textlink="">
      <xdr:nvSpPr>
        <xdr:cNvPr id="86" name="テキスト ボックス 85">
          <a:extLst>
            <a:ext uri="{FF2B5EF4-FFF2-40B4-BE49-F238E27FC236}">
              <a16:creationId xmlns:a16="http://schemas.microsoft.com/office/drawing/2014/main" id="{00000000-0008-0000-0700-000056000000}"/>
            </a:ext>
          </a:extLst>
        </xdr:cNvPr>
        <xdr:cNvSpPr txBox="1"/>
      </xdr:nvSpPr>
      <xdr:spPr>
        <a:xfrm>
          <a:off x="7117291" y="13218592"/>
          <a:ext cx="1600825" cy="44978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⑪</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第一表の⑳欄へ</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16</xdr:col>
      <xdr:colOff>18440</xdr:colOff>
      <xdr:row>52</xdr:row>
      <xdr:rowOff>9993</xdr:rowOff>
    </xdr:from>
    <xdr:to>
      <xdr:col>23</xdr:col>
      <xdr:colOff>8792</xdr:colOff>
      <xdr:row>52</xdr:row>
      <xdr:rowOff>194365</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3799865" y="14078418"/>
          <a:ext cx="1095252" cy="18437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29</xdr:col>
      <xdr:colOff>339971</xdr:colOff>
      <xdr:row>18</xdr:row>
      <xdr:rowOff>109903</xdr:rowOff>
    </xdr:from>
    <xdr:to>
      <xdr:col>31</xdr:col>
      <xdr:colOff>133350</xdr:colOff>
      <xdr:row>20</xdr:row>
      <xdr:rowOff>98180</xdr:rowOff>
    </xdr:to>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8445746" y="4824778"/>
          <a:ext cx="526804" cy="44547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端数</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切捨て</a:t>
          </a:r>
        </a:p>
      </xdr:txBody>
    </xdr:sp>
    <xdr:clientData/>
  </xdr:twoCellAnchor>
  <xdr:twoCellAnchor editAs="oneCell">
    <xdr:from>
      <xdr:col>3</xdr:col>
      <xdr:colOff>58614</xdr:colOff>
      <xdr:row>34</xdr:row>
      <xdr:rowOff>146537</xdr:rowOff>
    </xdr:from>
    <xdr:to>
      <xdr:col>5</xdr:col>
      <xdr:colOff>109903</xdr:colOff>
      <xdr:row>35</xdr:row>
      <xdr:rowOff>256440</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563439" y="9842987"/>
          <a:ext cx="346564" cy="2908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Ｐ明朝" pitchFamily="18" charset="-128"/>
              <a:ea typeface="ＭＳ Ｐ明朝" pitchFamily="18" charset="-128"/>
            </a:rPr>
            <a:t>95</a:t>
          </a:r>
          <a:endParaRPr kumimoji="1" lang="ja-JP" altLang="en-US" sz="1000">
            <a:latin typeface="ＭＳ Ｐ明朝" pitchFamily="18" charset="-128"/>
            <a:ea typeface="ＭＳ Ｐ明朝" pitchFamily="18" charset="-128"/>
          </a:endParaRPr>
        </a:p>
      </xdr:txBody>
    </xdr:sp>
    <xdr:clientData/>
  </xdr:twoCellAnchor>
  <xdr:twoCellAnchor editAs="oneCell">
    <xdr:from>
      <xdr:col>27</xdr:col>
      <xdr:colOff>0</xdr:colOff>
      <xdr:row>12</xdr:row>
      <xdr:rowOff>1</xdr:rowOff>
    </xdr:from>
    <xdr:to>
      <xdr:col>30</xdr:col>
      <xdr:colOff>172247</xdr:colOff>
      <xdr:row>12</xdr:row>
      <xdr:rowOff>222251</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7258050" y="2867026"/>
          <a:ext cx="1362872" cy="22225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第一表の⑮欄へ</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endPar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25</xdr:col>
      <xdr:colOff>0</xdr:colOff>
      <xdr:row>52</xdr:row>
      <xdr:rowOff>0</xdr:rowOff>
    </xdr:from>
    <xdr:to>
      <xdr:col>25</xdr:col>
      <xdr:colOff>1223596</xdr:colOff>
      <xdr:row>52</xdr:row>
      <xdr:rowOff>184372</xdr:rowOff>
    </xdr:to>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5534025" y="14068425"/>
          <a:ext cx="1223596" cy="18437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25</xdr:col>
      <xdr:colOff>0</xdr:colOff>
      <xdr:row>50</xdr:row>
      <xdr:rowOff>16119</xdr:rowOff>
    </xdr:from>
    <xdr:to>
      <xdr:col>25</xdr:col>
      <xdr:colOff>1223596</xdr:colOff>
      <xdr:row>50</xdr:row>
      <xdr:rowOff>204887</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5534025" y="13627344"/>
          <a:ext cx="1223596" cy="18876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25</xdr:col>
      <xdr:colOff>0</xdr:colOff>
      <xdr:row>48</xdr:row>
      <xdr:rowOff>0</xdr:rowOff>
    </xdr:from>
    <xdr:to>
      <xdr:col>25</xdr:col>
      <xdr:colOff>1223596</xdr:colOff>
      <xdr:row>48</xdr:row>
      <xdr:rowOff>185837</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5534025" y="13154025"/>
          <a:ext cx="1223596" cy="1858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16</xdr:col>
      <xdr:colOff>0</xdr:colOff>
      <xdr:row>50</xdr:row>
      <xdr:rowOff>0</xdr:rowOff>
    </xdr:from>
    <xdr:to>
      <xdr:col>23</xdr:col>
      <xdr:colOff>8792</xdr:colOff>
      <xdr:row>50</xdr:row>
      <xdr:rowOff>185837</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3781425" y="13611225"/>
          <a:ext cx="1113692" cy="1858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16</xdr:col>
      <xdr:colOff>9525</xdr:colOff>
      <xdr:row>48</xdr:row>
      <xdr:rowOff>0</xdr:rowOff>
    </xdr:from>
    <xdr:to>
      <xdr:col>23</xdr:col>
      <xdr:colOff>3663</xdr:colOff>
      <xdr:row>48</xdr:row>
      <xdr:rowOff>185837</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3790950" y="13154025"/>
          <a:ext cx="1099038" cy="1858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付表１</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-3</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16</xdr:col>
      <xdr:colOff>14693</xdr:colOff>
      <xdr:row>26</xdr:row>
      <xdr:rowOff>16215</xdr:rowOff>
    </xdr:from>
    <xdr:to>
      <xdr:col>28</xdr:col>
      <xdr:colOff>384175</xdr:colOff>
      <xdr:row>26</xdr:row>
      <xdr:rowOff>212725</xdr:rowOff>
    </xdr:to>
    <xdr:sp macro="" textlink="">
      <xdr:nvSpPr>
        <xdr:cNvPr id="11" name="テキスト ボックス 10">
          <a:extLst>
            <a:ext uri="{FF2B5EF4-FFF2-40B4-BE49-F238E27FC236}">
              <a16:creationId xmlns:a16="http://schemas.microsoft.com/office/drawing/2014/main" id="{00000000-0008-0000-0800-00000B000000}"/>
            </a:ext>
          </a:extLst>
        </xdr:cNvPr>
        <xdr:cNvSpPr txBox="1"/>
      </xdr:nvSpPr>
      <xdr:spPr>
        <a:xfrm>
          <a:off x="3796118" y="7036140"/>
          <a:ext cx="4131857" cy="196510"/>
        </a:xfrm>
        <a:prstGeom prst="rect">
          <a:avLst/>
        </a:prstGeom>
        <a:solidFill>
          <a:srgbClr val="E0EACD"/>
        </a:solid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⑬及び⑭欄は、課税売上割合が</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95%</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未満、かっ、特定課税仕入れがある事業者のみ記載する。</a:t>
          </a:r>
        </a:p>
      </xdr:txBody>
    </xdr:sp>
    <xdr:clientData/>
  </xdr:twoCellAnchor>
  <xdr:twoCellAnchor editAs="oneCell">
    <xdr:from>
      <xdr:col>27</xdr:col>
      <xdr:colOff>0</xdr:colOff>
      <xdr:row>16</xdr:row>
      <xdr:rowOff>0</xdr:rowOff>
    </xdr:from>
    <xdr:to>
      <xdr:col>30</xdr:col>
      <xdr:colOff>172247</xdr:colOff>
      <xdr:row>17</xdr:row>
      <xdr:rowOff>9525</xdr:rowOff>
    </xdr:to>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7258050" y="4257675"/>
          <a:ext cx="1362872" cy="23812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第一表の⑯欄へ</a:t>
          </a:r>
        </a:p>
      </xdr:txBody>
    </xdr:sp>
    <xdr:clientData/>
  </xdr:twoCellAnchor>
  <xdr:twoCellAnchor editAs="oneCell">
    <xdr:from>
      <xdr:col>25</xdr:col>
      <xdr:colOff>28575</xdr:colOff>
      <xdr:row>28</xdr:row>
      <xdr:rowOff>0</xdr:rowOff>
    </xdr:from>
    <xdr:to>
      <xdr:col>26</xdr:col>
      <xdr:colOff>19050</xdr:colOff>
      <xdr:row>28</xdr:row>
      <xdr:rowOff>209550</xdr:rowOff>
    </xdr:to>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5562600" y="7477125"/>
          <a:ext cx="1285875" cy="2095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⑬</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×7.8/100)</a:t>
          </a:r>
          <a:endPar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31</xdr:col>
      <xdr:colOff>7409</xdr:colOff>
      <xdr:row>9</xdr:row>
      <xdr:rowOff>0</xdr:rowOff>
    </xdr:from>
    <xdr:to>
      <xdr:col>32</xdr:col>
      <xdr:colOff>490634</xdr:colOff>
      <xdr:row>9</xdr:row>
      <xdr:rowOff>238125</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7122584" y="3105150"/>
          <a:ext cx="159765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31</xdr:col>
      <xdr:colOff>8467</xdr:colOff>
      <xdr:row>11</xdr:row>
      <xdr:rowOff>0</xdr:rowOff>
    </xdr:from>
    <xdr:to>
      <xdr:col>32</xdr:col>
      <xdr:colOff>493809</xdr:colOff>
      <xdr:row>11</xdr:row>
      <xdr:rowOff>238125</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123642" y="3971925"/>
          <a:ext cx="1599767"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31</xdr:col>
      <xdr:colOff>16934</xdr:colOff>
      <xdr:row>12</xdr:row>
      <xdr:rowOff>6343</xdr:rowOff>
    </xdr:from>
    <xdr:to>
      <xdr:col>32</xdr:col>
      <xdr:colOff>500159</xdr:colOff>
      <xdr:row>12</xdr:row>
      <xdr:rowOff>248508</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7132109" y="4816468"/>
          <a:ext cx="1597650" cy="24216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 </a:t>
          </a:r>
        </a:p>
      </xdr:txBody>
    </xdr:sp>
    <xdr:clientData/>
  </xdr:twoCellAnchor>
  <xdr:twoCellAnchor editAs="oneCell">
    <xdr:from>
      <xdr:col>13</xdr:col>
      <xdr:colOff>6352</xdr:colOff>
      <xdr:row>11</xdr:row>
      <xdr:rowOff>789510</xdr:rowOff>
    </xdr:from>
    <xdr:to>
      <xdr:col>22</xdr:col>
      <xdr:colOff>95251</xdr:colOff>
      <xdr:row>12</xdr:row>
      <xdr:rowOff>371475</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2578102" y="4761435"/>
          <a:ext cx="1489074" cy="420165"/>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×6.24/100)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a:t>
          </a:r>
        </a:p>
      </xdr:txBody>
    </xdr:sp>
    <xdr:clientData/>
  </xdr:twoCellAnchor>
  <xdr:twoCellAnchor editAs="oneCell">
    <xdr:from>
      <xdr:col>13</xdr:col>
      <xdr:colOff>5293</xdr:colOff>
      <xdr:row>11</xdr:row>
      <xdr:rowOff>0</xdr:rowOff>
    </xdr:from>
    <xdr:to>
      <xdr:col>23</xdr:col>
      <xdr:colOff>26123</xdr:colOff>
      <xdr:row>11</xdr:row>
      <xdr:rowOff>238125</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577043" y="397192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31</xdr:col>
      <xdr:colOff>21166</xdr:colOff>
      <xdr:row>13</xdr:row>
      <xdr:rowOff>21159</xdr:rowOff>
    </xdr:from>
    <xdr:to>
      <xdr:col>32</xdr:col>
      <xdr:colOff>501745</xdr:colOff>
      <xdr:row>13</xdr:row>
      <xdr:rowOff>259284</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136341" y="5669484"/>
          <a:ext cx="1595004"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13</xdr:col>
      <xdr:colOff>8467</xdr:colOff>
      <xdr:row>9</xdr:row>
      <xdr:rowOff>9525</xdr:rowOff>
    </xdr:from>
    <xdr:to>
      <xdr:col>23</xdr:col>
      <xdr:colOff>29297</xdr:colOff>
      <xdr:row>9</xdr:row>
      <xdr:rowOff>247650</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2580217" y="311467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 </a:t>
          </a:r>
        </a:p>
      </xdr:txBody>
    </xdr:sp>
    <xdr:clientData/>
  </xdr:twoCellAnchor>
  <xdr:twoCellAnchor editAs="oneCell">
    <xdr:from>
      <xdr:col>31</xdr:col>
      <xdr:colOff>19050</xdr:colOff>
      <xdr:row>14</xdr:row>
      <xdr:rowOff>0</xdr:rowOff>
    </xdr:from>
    <xdr:to>
      <xdr:col>32</xdr:col>
      <xdr:colOff>502804</xdr:colOff>
      <xdr:row>14</xdr:row>
      <xdr:rowOff>238125</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7134225" y="6486525"/>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第二表の⑰、⑱欄へ</a:t>
          </a:r>
        </a:p>
      </xdr:txBody>
    </xdr:sp>
    <xdr:clientData/>
  </xdr:twoCellAnchor>
  <xdr:twoCellAnchor editAs="oneCell">
    <xdr:from>
      <xdr:col>31</xdr:col>
      <xdr:colOff>19050</xdr:colOff>
      <xdr:row>19</xdr:row>
      <xdr:rowOff>0</xdr:rowOff>
    </xdr:from>
    <xdr:to>
      <xdr:col>32</xdr:col>
      <xdr:colOff>505450</xdr:colOff>
      <xdr:row>19</xdr:row>
      <xdr:rowOff>238125</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7134225" y="9420225"/>
          <a:ext cx="1600825"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31</xdr:col>
      <xdr:colOff>2116</xdr:colOff>
      <xdr:row>23</xdr:row>
      <xdr:rowOff>16941</xdr:rowOff>
    </xdr:from>
    <xdr:to>
      <xdr:col>32</xdr:col>
      <xdr:colOff>485870</xdr:colOff>
      <xdr:row>23</xdr:row>
      <xdr:rowOff>255066</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7117291" y="11532666"/>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28</xdr:col>
      <xdr:colOff>17993</xdr:colOff>
      <xdr:row>11</xdr:row>
      <xdr:rowOff>809625</xdr:rowOff>
    </xdr:from>
    <xdr:to>
      <xdr:col>29</xdr:col>
      <xdr:colOff>1316567</xdr:colOff>
      <xdr:row>12</xdr:row>
      <xdr:rowOff>371475</xdr:rowOff>
    </xdr:to>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4828118" y="4781550"/>
          <a:ext cx="1489074" cy="400050"/>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×7.8/100)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a:t>
          </a:r>
        </a:p>
      </xdr:txBody>
    </xdr:sp>
    <xdr:clientData/>
  </xdr:twoCellAnchor>
  <xdr:twoCellAnchor editAs="oneCell">
    <xdr:from>
      <xdr:col>28</xdr:col>
      <xdr:colOff>16934</xdr:colOff>
      <xdr:row>11</xdr:row>
      <xdr:rowOff>9525</xdr:rowOff>
    </xdr:from>
    <xdr:to>
      <xdr:col>29</xdr:col>
      <xdr:colOff>1409364</xdr:colOff>
      <xdr:row>11</xdr:row>
      <xdr:rowOff>246784</xdr:rowOff>
    </xdr:to>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4827059" y="3981450"/>
          <a:ext cx="1582930" cy="23725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28</xdr:col>
      <xdr:colOff>10583</xdr:colOff>
      <xdr:row>9</xdr:row>
      <xdr:rowOff>0</xdr:rowOff>
    </xdr:from>
    <xdr:to>
      <xdr:col>29</xdr:col>
      <xdr:colOff>1403013</xdr:colOff>
      <xdr:row>9</xdr:row>
      <xdr:rowOff>238125</xdr:rowOff>
    </xdr:to>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4820708" y="3105150"/>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 </a:t>
          </a:r>
        </a:p>
      </xdr:txBody>
    </xdr:sp>
    <xdr:clientData/>
  </xdr:twoCellAnchor>
  <xdr:twoCellAnchor editAs="oneCell">
    <xdr:from>
      <xdr:col>37</xdr:col>
      <xdr:colOff>0</xdr:colOff>
      <xdr:row>2</xdr:row>
      <xdr:rowOff>0</xdr:rowOff>
    </xdr:from>
    <xdr:to>
      <xdr:col>47</xdr:col>
      <xdr:colOff>253681</xdr:colOff>
      <xdr:row>20</xdr:row>
      <xdr:rowOff>190500</xdr:rowOff>
    </xdr:to>
    <xdr:pic>
      <xdr:nvPicPr>
        <xdr:cNvPr id="15" name="図 14">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87025" y="390525"/>
          <a:ext cx="7111681" cy="100584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14</xdr:col>
      <xdr:colOff>619125</xdr:colOff>
      <xdr:row>7</xdr:row>
      <xdr:rowOff>85725</xdr:rowOff>
    </xdr:from>
    <xdr:to>
      <xdr:col>20</xdr:col>
      <xdr:colOff>95250</xdr:colOff>
      <xdr:row>8</xdr:row>
      <xdr:rowOff>342900</xdr:rowOff>
    </xdr:to>
    <xdr:sp macro="" textlink="">
      <xdr:nvSpPr>
        <xdr:cNvPr id="2" name="大かっこ 1">
          <a:extLst>
            <a:ext uri="{FF2B5EF4-FFF2-40B4-BE49-F238E27FC236}">
              <a16:creationId xmlns:a16="http://schemas.microsoft.com/office/drawing/2014/main" id="{00000000-0008-0000-0A00-000002000000}"/>
            </a:ext>
          </a:extLst>
        </xdr:cNvPr>
        <xdr:cNvSpPr>
          <a:spLocks noChangeArrowheads="1"/>
        </xdr:cNvSpPr>
      </xdr:nvSpPr>
      <xdr:spPr bwMode="auto">
        <a:xfrm>
          <a:off x="4914900" y="2124075"/>
          <a:ext cx="2752725" cy="676275"/>
        </a:xfrm>
        <a:prstGeom prst="bracketPair">
          <a:avLst>
            <a:gd name="adj" fmla="val 16667"/>
          </a:avLst>
        </a:prstGeom>
        <a:noFill/>
        <a:ln w="95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14</xdr:col>
      <xdr:colOff>190500</xdr:colOff>
      <xdr:row>23</xdr:row>
      <xdr:rowOff>247650</xdr:rowOff>
    </xdr:from>
    <xdr:to>
      <xdr:col>15</xdr:col>
      <xdr:colOff>114300</xdr:colOff>
      <xdr:row>24</xdr:row>
      <xdr:rowOff>257175</xdr:rowOff>
    </xdr:to>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4667250" y="7581900"/>
          <a:ext cx="361950"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editAs="oneCell">
    <xdr:from>
      <xdr:col>8</xdr:col>
      <xdr:colOff>200025</xdr:colOff>
      <xdr:row>13</xdr:row>
      <xdr:rowOff>28575</xdr:rowOff>
    </xdr:from>
    <xdr:to>
      <xdr:col>9</xdr:col>
      <xdr:colOff>66675</xdr:colOff>
      <xdr:row>13</xdr:row>
      <xdr:rowOff>238125</xdr:rowOff>
    </xdr:to>
    <xdr:sp macro="" textlink="">
      <xdr:nvSpPr>
        <xdr:cNvPr id="4" name="円/楕円 5">
          <a:extLst>
            <a:ext uri="{FF2B5EF4-FFF2-40B4-BE49-F238E27FC236}">
              <a16:creationId xmlns:a16="http://schemas.microsoft.com/office/drawing/2014/main" id="{00000000-0008-0000-0A00-000004000000}"/>
            </a:ext>
          </a:extLst>
        </xdr:cNvPr>
        <xdr:cNvSpPr>
          <a:spLocks noChangeArrowheads="1"/>
        </xdr:cNvSpPr>
      </xdr:nvSpPr>
      <xdr:spPr bwMode="auto">
        <a:xfrm>
          <a:off x="2552700" y="4038600"/>
          <a:ext cx="371475" cy="209550"/>
        </a:xfrm>
        <a:prstGeom prst="ellipse">
          <a:avLst/>
        </a:prstGeom>
        <a:noFill/>
        <a:ln w="9525"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323850</xdr:colOff>
      <xdr:row>44</xdr:row>
      <xdr:rowOff>114300</xdr:rowOff>
    </xdr:from>
    <xdr:to>
      <xdr:col>30</xdr:col>
      <xdr:colOff>161925</xdr:colOff>
      <xdr:row>48</xdr:row>
      <xdr:rowOff>76200</xdr:rowOff>
    </xdr:to>
    <xdr:sp macro="" textlink="">
      <xdr:nvSpPr>
        <xdr:cNvPr id="2" name="大かっこ 1">
          <a:extLst>
            <a:ext uri="{FF2B5EF4-FFF2-40B4-BE49-F238E27FC236}">
              <a16:creationId xmlns:a16="http://schemas.microsoft.com/office/drawing/2014/main" id="{00000000-0008-0000-0B00-000002000000}"/>
            </a:ext>
          </a:extLst>
        </xdr:cNvPr>
        <xdr:cNvSpPr>
          <a:spLocks noChangeArrowheads="1"/>
        </xdr:cNvSpPr>
      </xdr:nvSpPr>
      <xdr:spPr bwMode="auto">
        <a:xfrm>
          <a:off x="542925" y="13173075"/>
          <a:ext cx="7705725" cy="561975"/>
        </a:xfrm>
        <a:prstGeom prst="bracketPair">
          <a:avLst>
            <a:gd name="adj" fmla="val 16667"/>
          </a:avLst>
        </a:prstGeom>
        <a:noFill/>
        <a:ln w="95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57150</xdr:colOff>
      <xdr:row>3</xdr:row>
      <xdr:rowOff>9525</xdr:rowOff>
    </xdr:from>
    <xdr:to>
      <xdr:col>10</xdr:col>
      <xdr:colOff>419100</xdr:colOff>
      <xdr:row>4</xdr:row>
      <xdr:rowOff>47625</xdr:rowOff>
    </xdr:to>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2809875" y="752475"/>
          <a:ext cx="361950" cy="276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a:t>
          </a:r>
        </a:p>
      </xdr:txBody>
    </xdr:sp>
    <xdr:clientData/>
  </xdr:twoCellAnchor>
  <xdr:twoCellAnchor>
    <xdr:from>
      <xdr:col>23</xdr:col>
      <xdr:colOff>0</xdr:colOff>
      <xdr:row>3</xdr:row>
      <xdr:rowOff>0</xdr:rowOff>
    </xdr:from>
    <xdr:to>
      <xdr:col>25</xdr:col>
      <xdr:colOff>95250</xdr:colOff>
      <xdr:row>4</xdr:row>
      <xdr:rowOff>38100</xdr:rowOff>
    </xdr:to>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4591050" y="742950"/>
          <a:ext cx="361950"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xdr:from>
      <xdr:col>20</xdr:col>
      <xdr:colOff>114300</xdr:colOff>
      <xdr:row>4</xdr:row>
      <xdr:rowOff>219075</xdr:rowOff>
    </xdr:from>
    <xdr:to>
      <xdr:col>23</xdr:col>
      <xdr:colOff>2250</xdr:colOff>
      <xdr:row>6</xdr:row>
      <xdr:rowOff>6450</xdr:rowOff>
    </xdr:to>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4257675" y="1200150"/>
          <a:ext cx="288000" cy="216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xdr:from>
      <xdr:col>27</xdr:col>
      <xdr:colOff>495300</xdr:colOff>
      <xdr:row>5</xdr:row>
      <xdr:rowOff>0</xdr:rowOff>
    </xdr:from>
    <xdr:to>
      <xdr:col>28</xdr:col>
      <xdr:colOff>183225</xdr:colOff>
      <xdr:row>6</xdr:row>
      <xdr:rowOff>25500</xdr:rowOff>
    </xdr:to>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6067425" y="1219200"/>
          <a:ext cx="288000" cy="216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xdr:from>
      <xdr:col>29</xdr:col>
      <xdr:colOff>1552575</xdr:colOff>
      <xdr:row>5</xdr:row>
      <xdr:rowOff>0</xdr:rowOff>
    </xdr:from>
    <xdr:to>
      <xdr:col>30</xdr:col>
      <xdr:colOff>173700</xdr:colOff>
      <xdr:row>6</xdr:row>
      <xdr:rowOff>25500</xdr:rowOff>
    </xdr:to>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7924800" y="1219200"/>
          <a:ext cx="288000" cy="216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xdr:from>
      <xdr:col>10</xdr:col>
      <xdr:colOff>47625</xdr:colOff>
      <xdr:row>24</xdr:row>
      <xdr:rowOff>171450</xdr:rowOff>
    </xdr:from>
    <xdr:to>
      <xdr:col>11</xdr:col>
      <xdr:colOff>0</xdr:colOff>
      <xdr:row>25</xdr:row>
      <xdr:rowOff>247650</xdr:rowOff>
    </xdr:to>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2647950" y="7639050"/>
          <a:ext cx="295275"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xdr:from>
      <xdr:col>10</xdr:col>
      <xdr:colOff>38100</xdr:colOff>
      <xdr:row>36</xdr:row>
      <xdr:rowOff>219075</xdr:rowOff>
    </xdr:from>
    <xdr:to>
      <xdr:col>11</xdr:col>
      <xdr:colOff>19050</xdr:colOff>
      <xdr:row>37</xdr:row>
      <xdr:rowOff>247650</xdr:rowOff>
    </xdr:to>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2638425" y="11039475"/>
          <a:ext cx="323850" cy="27622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円</a:t>
          </a:r>
        </a:p>
      </xdr:txBody>
    </xdr:sp>
    <xdr:clientData/>
  </xdr:twoCellAnchor>
  <xdr:twoCellAnchor editAs="oneCell">
    <xdr:from>
      <xdr:col>12</xdr:col>
      <xdr:colOff>66675</xdr:colOff>
      <xdr:row>3</xdr:row>
      <xdr:rowOff>219075</xdr:rowOff>
    </xdr:from>
    <xdr:to>
      <xdr:col>15</xdr:col>
      <xdr:colOff>38100</xdr:colOff>
      <xdr:row>4</xdr:row>
      <xdr:rowOff>190500</xdr:rowOff>
    </xdr:to>
    <xdr:sp macro="" textlink="">
      <xdr:nvSpPr>
        <xdr:cNvPr id="10" name="円/楕円 17">
          <a:extLst>
            <a:ext uri="{FF2B5EF4-FFF2-40B4-BE49-F238E27FC236}">
              <a16:creationId xmlns:a16="http://schemas.microsoft.com/office/drawing/2014/main" id="{00000000-0008-0000-0B00-00000A000000}"/>
            </a:ext>
          </a:extLst>
        </xdr:cNvPr>
        <xdr:cNvSpPr>
          <a:spLocks noChangeArrowheads="1"/>
        </xdr:cNvSpPr>
      </xdr:nvSpPr>
      <xdr:spPr bwMode="auto">
        <a:xfrm>
          <a:off x="3200400" y="962025"/>
          <a:ext cx="371475" cy="209550"/>
        </a:xfrm>
        <a:prstGeom prst="ellipse">
          <a:avLst/>
        </a:prstGeom>
        <a:noFill/>
        <a:ln w="9525"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xdr:col>
      <xdr:colOff>104775</xdr:colOff>
      <xdr:row>23</xdr:row>
      <xdr:rowOff>190500</xdr:rowOff>
    </xdr:from>
    <xdr:to>
      <xdr:col>8</xdr:col>
      <xdr:colOff>152400</xdr:colOff>
      <xdr:row>25</xdr:row>
      <xdr:rowOff>0</xdr:rowOff>
    </xdr:to>
    <xdr:sp macro="" textlink="">
      <xdr:nvSpPr>
        <xdr:cNvPr id="11" name="円/楕円 18">
          <a:extLst>
            <a:ext uri="{FF2B5EF4-FFF2-40B4-BE49-F238E27FC236}">
              <a16:creationId xmlns:a16="http://schemas.microsoft.com/office/drawing/2014/main" id="{00000000-0008-0000-0B00-00000B000000}"/>
            </a:ext>
          </a:extLst>
        </xdr:cNvPr>
        <xdr:cNvSpPr>
          <a:spLocks noChangeArrowheads="1"/>
        </xdr:cNvSpPr>
      </xdr:nvSpPr>
      <xdr:spPr bwMode="auto">
        <a:xfrm>
          <a:off x="2085975" y="7458075"/>
          <a:ext cx="371475" cy="209550"/>
        </a:xfrm>
        <a:prstGeom prst="ellipse">
          <a:avLst/>
        </a:prstGeom>
        <a:noFill/>
        <a:ln w="9525"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xdr:col>
      <xdr:colOff>95250</xdr:colOff>
      <xdr:row>36</xdr:row>
      <xdr:rowOff>9525</xdr:rowOff>
    </xdr:from>
    <xdr:to>
      <xdr:col>8</xdr:col>
      <xdr:colOff>142875</xdr:colOff>
      <xdr:row>36</xdr:row>
      <xdr:rowOff>219075</xdr:rowOff>
    </xdr:to>
    <xdr:sp macro="" textlink="">
      <xdr:nvSpPr>
        <xdr:cNvPr id="12" name="円/楕円 19">
          <a:extLst>
            <a:ext uri="{FF2B5EF4-FFF2-40B4-BE49-F238E27FC236}">
              <a16:creationId xmlns:a16="http://schemas.microsoft.com/office/drawing/2014/main" id="{00000000-0008-0000-0B00-00000C000000}"/>
            </a:ext>
          </a:extLst>
        </xdr:cNvPr>
        <xdr:cNvSpPr>
          <a:spLocks noChangeArrowheads="1"/>
        </xdr:cNvSpPr>
      </xdr:nvSpPr>
      <xdr:spPr bwMode="auto">
        <a:xfrm>
          <a:off x="2076450" y="10572750"/>
          <a:ext cx="371475" cy="209550"/>
        </a:xfrm>
        <a:prstGeom prst="ellipse">
          <a:avLst/>
        </a:prstGeom>
        <a:noFill/>
        <a:ln w="9525"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0</xdr:colOff>
      <xdr:row>25</xdr:row>
      <xdr:rowOff>161923</xdr:rowOff>
    </xdr:from>
    <xdr:to>
      <xdr:col>24</xdr:col>
      <xdr:colOff>0</xdr:colOff>
      <xdr:row>29</xdr:row>
      <xdr:rowOff>336223</xdr:rowOff>
    </xdr:to>
    <xdr:grpSp>
      <xdr:nvGrpSpPr>
        <xdr:cNvPr id="245" name="グループ化 244">
          <a:extLst>
            <a:ext uri="{FF2B5EF4-FFF2-40B4-BE49-F238E27FC236}">
              <a16:creationId xmlns:a16="http://schemas.microsoft.com/office/drawing/2014/main" id="{00000000-0008-0000-0B00-0000F5000000}"/>
            </a:ext>
          </a:extLst>
        </xdr:cNvPr>
        <xdr:cNvGrpSpPr/>
      </xdr:nvGrpSpPr>
      <xdr:grpSpPr>
        <a:xfrm>
          <a:off x="3209925" y="7829548"/>
          <a:ext cx="1466850" cy="1584000"/>
          <a:chOff x="3267075" y="7829549"/>
          <a:chExt cx="1466850" cy="1730477"/>
        </a:xfrm>
      </xdr:grpSpPr>
      <xdr:grpSp>
        <xdr:nvGrpSpPr>
          <xdr:cNvPr id="36" name="グループ化 35">
            <a:extLst>
              <a:ext uri="{FF2B5EF4-FFF2-40B4-BE49-F238E27FC236}">
                <a16:creationId xmlns:a16="http://schemas.microsoft.com/office/drawing/2014/main" id="{00000000-0008-0000-0B00-000024000000}"/>
              </a:ext>
            </a:extLst>
          </xdr:cNvPr>
          <xdr:cNvGrpSpPr/>
        </xdr:nvGrpSpPr>
        <xdr:grpSpPr>
          <a:xfrm>
            <a:off x="3267075" y="7829549"/>
            <a:ext cx="1466850" cy="216001"/>
            <a:chOff x="3267075" y="7829549"/>
            <a:chExt cx="1466850" cy="216001"/>
          </a:xfrm>
        </xdr:grpSpPr>
        <xdr:cxnSp macro="">
          <xdr:nvCxnSpPr>
            <xdr:cNvPr id="14" name="直線コネクタ 13">
              <a:extLst>
                <a:ext uri="{FF2B5EF4-FFF2-40B4-BE49-F238E27FC236}">
                  <a16:creationId xmlns:a16="http://schemas.microsoft.com/office/drawing/2014/main" id="{00000000-0008-0000-0B00-00000E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 name="直線コネクタ 14">
              <a:extLst>
                <a:ext uri="{FF2B5EF4-FFF2-40B4-BE49-F238E27FC236}">
                  <a16:creationId xmlns:a16="http://schemas.microsoft.com/office/drawing/2014/main" id="{00000000-0008-0000-0B00-00000F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 name="直線コネクタ 16">
              <a:extLst>
                <a:ext uri="{FF2B5EF4-FFF2-40B4-BE49-F238E27FC236}">
                  <a16:creationId xmlns:a16="http://schemas.microsoft.com/office/drawing/2014/main" id="{00000000-0008-0000-0B00-000011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 name="直線コネクタ 18">
              <a:extLst>
                <a:ext uri="{FF2B5EF4-FFF2-40B4-BE49-F238E27FC236}">
                  <a16:creationId xmlns:a16="http://schemas.microsoft.com/office/drawing/2014/main" id="{00000000-0008-0000-0B00-000013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 name="直線コネクタ 20">
              <a:extLst>
                <a:ext uri="{FF2B5EF4-FFF2-40B4-BE49-F238E27FC236}">
                  <a16:creationId xmlns:a16="http://schemas.microsoft.com/office/drawing/2014/main" id="{00000000-0008-0000-0B00-000015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22">
              <a:extLst>
                <a:ext uri="{FF2B5EF4-FFF2-40B4-BE49-F238E27FC236}">
                  <a16:creationId xmlns:a16="http://schemas.microsoft.com/office/drawing/2014/main" id="{00000000-0008-0000-0B00-000017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24">
              <a:extLst>
                <a:ext uri="{FF2B5EF4-FFF2-40B4-BE49-F238E27FC236}">
                  <a16:creationId xmlns:a16="http://schemas.microsoft.com/office/drawing/2014/main" id="{00000000-0008-0000-0B00-000019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26">
              <a:extLst>
                <a:ext uri="{FF2B5EF4-FFF2-40B4-BE49-F238E27FC236}">
                  <a16:creationId xmlns:a16="http://schemas.microsoft.com/office/drawing/2014/main" id="{00000000-0008-0000-0B00-00001B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28">
              <a:extLst>
                <a:ext uri="{FF2B5EF4-FFF2-40B4-BE49-F238E27FC236}">
                  <a16:creationId xmlns:a16="http://schemas.microsoft.com/office/drawing/2014/main" id="{00000000-0008-0000-0B00-00001D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30">
              <a:extLst>
                <a:ext uri="{FF2B5EF4-FFF2-40B4-BE49-F238E27FC236}">
                  <a16:creationId xmlns:a16="http://schemas.microsoft.com/office/drawing/2014/main" id="{00000000-0008-0000-0B00-00001F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32">
              <a:extLst>
                <a:ext uri="{FF2B5EF4-FFF2-40B4-BE49-F238E27FC236}">
                  <a16:creationId xmlns:a16="http://schemas.microsoft.com/office/drawing/2014/main" id="{00000000-0008-0000-0B00-000021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34">
              <a:extLst>
                <a:ext uri="{FF2B5EF4-FFF2-40B4-BE49-F238E27FC236}">
                  <a16:creationId xmlns:a16="http://schemas.microsoft.com/office/drawing/2014/main" id="{00000000-0008-0000-0B00-000023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50" name="グループ化 49">
            <a:extLst>
              <a:ext uri="{FF2B5EF4-FFF2-40B4-BE49-F238E27FC236}">
                <a16:creationId xmlns:a16="http://schemas.microsoft.com/office/drawing/2014/main" id="{00000000-0008-0000-0B00-000032000000}"/>
              </a:ext>
            </a:extLst>
          </xdr:cNvPr>
          <xdr:cNvGrpSpPr/>
        </xdr:nvGrpSpPr>
        <xdr:grpSpPr>
          <a:xfrm>
            <a:off x="3267075" y="8210550"/>
            <a:ext cx="1466850" cy="216001"/>
            <a:chOff x="3267075" y="7829549"/>
            <a:chExt cx="1466850" cy="216001"/>
          </a:xfrm>
        </xdr:grpSpPr>
        <xdr:cxnSp macro="">
          <xdr:nvCxnSpPr>
            <xdr:cNvPr id="51" name="直線コネクタ 50">
              <a:extLst>
                <a:ext uri="{FF2B5EF4-FFF2-40B4-BE49-F238E27FC236}">
                  <a16:creationId xmlns:a16="http://schemas.microsoft.com/office/drawing/2014/main" id="{00000000-0008-0000-0B00-000033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2" name="直線コネクタ 51">
              <a:extLst>
                <a:ext uri="{FF2B5EF4-FFF2-40B4-BE49-F238E27FC236}">
                  <a16:creationId xmlns:a16="http://schemas.microsoft.com/office/drawing/2014/main" id="{00000000-0008-0000-0B00-000034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3" name="直線コネクタ 52">
              <a:extLst>
                <a:ext uri="{FF2B5EF4-FFF2-40B4-BE49-F238E27FC236}">
                  <a16:creationId xmlns:a16="http://schemas.microsoft.com/office/drawing/2014/main" id="{00000000-0008-0000-0B00-000035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4" name="直線コネクタ 53">
              <a:extLst>
                <a:ext uri="{FF2B5EF4-FFF2-40B4-BE49-F238E27FC236}">
                  <a16:creationId xmlns:a16="http://schemas.microsoft.com/office/drawing/2014/main" id="{00000000-0008-0000-0B00-000036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5" name="直線コネクタ 54">
              <a:extLst>
                <a:ext uri="{FF2B5EF4-FFF2-40B4-BE49-F238E27FC236}">
                  <a16:creationId xmlns:a16="http://schemas.microsoft.com/office/drawing/2014/main" id="{00000000-0008-0000-0B00-000037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6" name="直線コネクタ 55">
              <a:extLst>
                <a:ext uri="{FF2B5EF4-FFF2-40B4-BE49-F238E27FC236}">
                  <a16:creationId xmlns:a16="http://schemas.microsoft.com/office/drawing/2014/main" id="{00000000-0008-0000-0B00-000038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7" name="直線コネクタ 56">
              <a:extLst>
                <a:ext uri="{FF2B5EF4-FFF2-40B4-BE49-F238E27FC236}">
                  <a16:creationId xmlns:a16="http://schemas.microsoft.com/office/drawing/2014/main" id="{00000000-0008-0000-0B00-000039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8" name="直線コネクタ 57">
              <a:extLst>
                <a:ext uri="{FF2B5EF4-FFF2-40B4-BE49-F238E27FC236}">
                  <a16:creationId xmlns:a16="http://schemas.microsoft.com/office/drawing/2014/main" id="{00000000-0008-0000-0B00-00003A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59" name="直線コネクタ 58">
              <a:extLst>
                <a:ext uri="{FF2B5EF4-FFF2-40B4-BE49-F238E27FC236}">
                  <a16:creationId xmlns:a16="http://schemas.microsoft.com/office/drawing/2014/main" id="{00000000-0008-0000-0B00-00003B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0" name="直線コネクタ 59">
              <a:extLst>
                <a:ext uri="{FF2B5EF4-FFF2-40B4-BE49-F238E27FC236}">
                  <a16:creationId xmlns:a16="http://schemas.microsoft.com/office/drawing/2014/main" id="{00000000-0008-0000-0B00-00003C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1" name="直線コネクタ 60">
              <a:extLst>
                <a:ext uri="{FF2B5EF4-FFF2-40B4-BE49-F238E27FC236}">
                  <a16:creationId xmlns:a16="http://schemas.microsoft.com/office/drawing/2014/main" id="{00000000-0008-0000-0B00-00003D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62" name="直線コネクタ 61">
              <a:extLst>
                <a:ext uri="{FF2B5EF4-FFF2-40B4-BE49-F238E27FC236}">
                  <a16:creationId xmlns:a16="http://schemas.microsoft.com/office/drawing/2014/main" id="{00000000-0008-0000-0B00-00003E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76" name="グループ化 75">
            <a:extLst>
              <a:ext uri="{FF2B5EF4-FFF2-40B4-BE49-F238E27FC236}">
                <a16:creationId xmlns:a16="http://schemas.microsoft.com/office/drawing/2014/main" id="{00000000-0008-0000-0B00-00004C000000}"/>
              </a:ext>
            </a:extLst>
          </xdr:cNvPr>
          <xdr:cNvGrpSpPr/>
        </xdr:nvGrpSpPr>
        <xdr:grpSpPr>
          <a:xfrm>
            <a:off x="3267075" y="8591550"/>
            <a:ext cx="1466850" cy="216001"/>
            <a:chOff x="3267075" y="7829549"/>
            <a:chExt cx="1466850" cy="216001"/>
          </a:xfrm>
        </xdr:grpSpPr>
        <xdr:cxnSp macro="">
          <xdr:nvCxnSpPr>
            <xdr:cNvPr id="77" name="直線コネクタ 76">
              <a:extLst>
                <a:ext uri="{FF2B5EF4-FFF2-40B4-BE49-F238E27FC236}">
                  <a16:creationId xmlns:a16="http://schemas.microsoft.com/office/drawing/2014/main" id="{00000000-0008-0000-0B00-00004D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8" name="直線コネクタ 77">
              <a:extLst>
                <a:ext uri="{FF2B5EF4-FFF2-40B4-BE49-F238E27FC236}">
                  <a16:creationId xmlns:a16="http://schemas.microsoft.com/office/drawing/2014/main" id="{00000000-0008-0000-0B00-00004E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9" name="直線コネクタ 78">
              <a:extLst>
                <a:ext uri="{FF2B5EF4-FFF2-40B4-BE49-F238E27FC236}">
                  <a16:creationId xmlns:a16="http://schemas.microsoft.com/office/drawing/2014/main" id="{00000000-0008-0000-0B00-00004F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0" name="直線コネクタ 79">
              <a:extLst>
                <a:ext uri="{FF2B5EF4-FFF2-40B4-BE49-F238E27FC236}">
                  <a16:creationId xmlns:a16="http://schemas.microsoft.com/office/drawing/2014/main" id="{00000000-0008-0000-0B00-000050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1" name="直線コネクタ 80">
              <a:extLst>
                <a:ext uri="{FF2B5EF4-FFF2-40B4-BE49-F238E27FC236}">
                  <a16:creationId xmlns:a16="http://schemas.microsoft.com/office/drawing/2014/main" id="{00000000-0008-0000-0B00-000051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2" name="直線コネクタ 81">
              <a:extLst>
                <a:ext uri="{FF2B5EF4-FFF2-40B4-BE49-F238E27FC236}">
                  <a16:creationId xmlns:a16="http://schemas.microsoft.com/office/drawing/2014/main" id="{00000000-0008-0000-0B00-000052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3" name="直線コネクタ 82">
              <a:extLst>
                <a:ext uri="{FF2B5EF4-FFF2-40B4-BE49-F238E27FC236}">
                  <a16:creationId xmlns:a16="http://schemas.microsoft.com/office/drawing/2014/main" id="{00000000-0008-0000-0B00-000053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4" name="直線コネクタ 83">
              <a:extLst>
                <a:ext uri="{FF2B5EF4-FFF2-40B4-BE49-F238E27FC236}">
                  <a16:creationId xmlns:a16="http://schemas.microsoft.com/office/drawing/2014/main" id="{00000000-0008-0000-0B00-000054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5" name="直線コネクタ 84">
              <a:extLst>
                <a:ext uri="{FF2B5EF4-FFF2-40B4-BE49-F238E27FC236}">
                  <a16:creationId xmlns:a16="http://schemas.microsoft.com/office/drawing/2014/main" id="{00000000-0008-0000-0B00-000055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6" name="直線コネクタ 85">
              <a:extLst>
                <a:ext uri="{FF2B5EF4-FFF2-40B4-BE49-F238E27FC236}">
                  <a16:creationId xmlns:a16="http://schemas.microsoft.com/office/drawing/2014/main" id="{00000000-0008-0000-0B00-000056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7" name="直線コネクタ 86">
              <a:extLst>
                <a:ext uri="{FF2B5EF4-FFF2-40B4-BE49-F238E27FC236}">
                  <a16:creationId xmlns:a16="http://schemas.microsoft.com/office/drawing/2014/main" id="{00000000-0008-0000-0B00-000057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8" name="直線コネクタ 87">
              <a:extLst>
                <a:ext uri="{FF2B5EF4-FFF2-40B4-BE49-F238E27FC236}">
                  <a16:creationId xmlns:a16="http://schemas.microsoft.com/office/drawing/2014/main" id="{00000000-0008-0000-0B00-000058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102" name="グループ化 101">
            <a:extLst>
              <a:ext uri="{FF2B5EF4-FFF2-40B4-BE49-F238E27FC236}">
                <a16:creationId xmlns:a16="http://schemas.microsoft.com/office/drawing/2014/main" id="{00000000-0008-0000-0B00-000066000000}"/>
              </a:ext>
            </a:extLst>
          </xdr:cNvPr>
          <xdr:cNvGrpSpPr/>
        </xdr:nvGrpSpPr>
        <xdr:grpSpPr>
          <a:xfrm>
            <a:off x="3267075" y="8982075"/>
            <a:ext cx="1466850" cy="216001"/>
            <a:chOff x="3267075" y="7829549"/>
            <a:chExt cx="1466850" cy="216001"/>
          </a:xfrm>
        </xdr:grpSpPr>
        <xdr:cxnSp macro="">
          <xdr:nvCxnSpPr>
            <xdr:cNvPr id="103" name="直線コネクタ 102">
              <a:extLst>
                <a:ext uri="{FF2B5EF4-FFF2-40B4-BE49-F238E27FC236}">
                  <a16:creationId xmlns:a16="http://schemas.microsoft.com/office/drawing/2014/main" id="{00000000-0008-0000-0B00-000067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4" name="直線コネクタ 103">
              <a:extLst>
                <a:ext uri="{FF2B5EF4-FFF2-40B4-BE49-F238E27FC236}">
                  <a16:creationId xmlns:a16="http://schemas.microsoft.com/office/drawing/2014/main" id="{00000000-0008-0000-0B00-000068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5" name="直線コネクタ 104">
              <a:extLst>
                <a:ext uri="{FF2B5EF4-FFF2-40B4-BE49-F238E27FC236}">
                  <a16:creationId xmlns:a16="http://schemas.microsoft.com/office/drawing/2014/main" id="{00000000-0008-0000-0B00-000069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6" name="直線コネクタ 105">
              <a:extLst>
                <a:ext uri="{FF2B5EF4-FFF2-40B4-BE49-F238E27FC236}">
                  <a16:creationId xmlns:a16="http://schemas.microsoft.com/office/drawing/2014/main" id="{00000000-0008-0000-0B00-00006A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7" name="直線コネクタ 106">
              <a:extLst>
                <a:ext uri="{FF2B5EF4-FFF2-40B4-BE49-F238E27FC236}">
                  <a16:creationId xmlns:a16="http://schemas.microsoft.com/office/drawing/2014/main" id="{00000000-0008-0000-0B00-00006B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8" name="直線コネクタ 107">
              <a:extLst>
                <a:ext uri="{FF2B5EF4-FFF2-40B4-BE49-F238E27FC236}">
                  <a16:creationId xmlns:a16="http://schemas.microsoft.com/office/drawing/2014/main" id="{00000000-0008-0000-0B00-00006C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09" name="直線コネクタ 108">
              <a:extLst>
                <a:ext uri="{FF2B5EF4-FFF2-40B4-BE49-F238E27FC236}">
                  <a16:creationId xmlns:a16="http://schemas.microsoft.com/office/drawing/2014/main" id="{00000000-0008-0000-0B00-00006D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0" name="直線コネクタ 109">
              <a:extLst>
                <a:ext uri="{FF2B5EF4-FFF2-40B4-BE49-F238E27FC236}">
                  <a16:creationId xmlns:a16="http://schemas.microsoft.com/office/drawing/2014/main" id="{00000000-0008-0000-0B00-00006E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1" name="直線コネクタ 110">
              <a:extLst>
                <a:ext uri="{FF2B5EF4-FFF2-40B4-BE49-F238E27FC236}">
                  <a16:creationId xmlns:a16="http://schemas.microsoft.com/office/drawing/2014/main" id="{00000000-0008-0000-0B00-00006F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2" name="直線コネクタ 111">
              <a:extLst>
                <a:ext uri="{FF2B5EF4-FFF2-40B4-BE49-F238E27FC236}">
                  <a16:creationId xmlns:a16="http://schemas.microsoft.com/office/drawing/2014/main" id="{00000000-0008-0000-0B00-000070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3" name="直線コネクタ 112">
              <a:extLst>
                <a:ext uri="{FF2B5EF4-FFF2-40B4-BE49-F238E27FC236}">
                  <a16:creationId xmlns:a16="http://schemas.microsoft.com/office/drawing/2014/main" id="{00000000-0008-0000-0B00-000071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14" name="直線コネクタ 113">
              <a:extLst>
                <a:ext uri="{FF2B5EF4-FFF2-40B4-BE49-F238E27FC236}">
                  <a16:creationId xmlns:a16="http://schemas.microsoft.com/office/drawing/2014/main" id="{00000000-0008-0000-0B00-000072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128" name="グループ化 127">
            <a:extLst>
              <a:ext uri="{FF2B5EF4-FFF2-40B4-BE49-F238E27FC236}">
                <a16:creationId xmlns:a16="http://schemas.microsoft.com/office/drawing/2014/main" id="{00000000-0008-0000-0B00-000080000000}"/>
              </a:ext>
            </a:extLst>
          </xdr:cNvPr>
          <xdr:cNvGrpSpPr/>
        </xdr:nvGrpSpPr>
        <xdr:grpSpPr>
          <a:xfrm>
            <a:off x="3267075" y="9344025"/>
            <a:ext cx="1466850" cy="216001"/>
            <a:chOff x="3267075" y="7829549"/>
            <a:chExt cx="1466850" cy="216001"/>
          </a:xfrm>
        </xdr:grpSpPr>
        <xdr:cxnSp macro="">
          <xdr:nvCxnSpPr>
            <xdr:cNvPr id="129" name="直線コネクタ 128">
              <a:extLst>
                <a:ext uri="{FF2B5EF4-FFF2-40B4-BE49-F238E27FC236}">
                  <a16:creationId xmlns:a16="http://schemas.microsoft.com/office/drawing/2014/main" id="{00000000-0008-0000-0B00-000081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0" name="直線コネクタ 129">
              <a:extLst>
                <a:ext uri="{FF2B5EF4-FFF2-40B4-BE49-F238E27FC236}">
                  <a16:creationId xmlns:a16="http://schemas.microsoft.com/office/drawing/2014/main" id="{00000000-0008-0000-0B00-000082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1" name="直線コネクタ 130">
              <a:extLst>
                <a:ext uri="{FF2B5EF4-FFF2-40B4-BE49-F238E27FC236}">
                  <a16:creationId xmlns:a16="http://schemas.microsoft.com/office/drawing/2014/main" id="{00000000-0008-0000-0B00-000083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2" name="直線コネクタ 131">
              <a:extLst>
                <a:ext uri="{FF2B5EF4-FFF2-40B4-BE49-F238E27FC236}">
                  <a16:creationId xmlns:a16="http://schemas.microsoft.com/office/drawing/2014/main" id="{00000000-0008-0000-0B00-000084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3" name="直線コネクタ 132">
              <a:extLst>
                <a:ext uri="{FF2B5EF4-FFF2-40B4-BE49-F238E27FC236}">
                  <a16:creationId xmlns:a16="http://schemas.microsoft.com/office/drawing/2014/main" id="{00000000-0008-0000-0B00-000085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4" name="直線コネクタ 133">
              <a:extLst>
                <a:ext uri="{FF2B5EF4-FFF2-40B4-BE49-F238E27FC236}">
                  <a16:creationId xmlns:a16="http://schemas.microsoft.com/office/drawing/2014/main" id="{00000000-0008-0000-0B00-000086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5" name="直線コネクタ 134">
              <a:extLst>
                <a:ext uri="{FF2B5EF4-FFF2-40B4-BE49-F238E27FC236}">
                  <a16:creationId xmlns:a16="http://schemas.microsoft.com/office/drawing/2014/main" id="{00000000-0008-0000-0B00-000087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6" name="直線コネクタ 135">
              <a:extLst>
                <a:ext uri="{FF2B5EF4-FFF2-40B4-BE49-F238E27FC236}">
                  <a16:creationId xmlns:a16="http://schemas.microsoft.com/office/drawing/2014/main" id="{00000000-0008-0000-0B00-000088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7" name="直線コネクタ 136">
              <a:extLst>
                <a:ext uri="{FF2B5EF4-FFF2-40B4-BE49-F238E27FC236}">
                  <a16:creationId xmlns:a16="http://schemas.microsoft.com/office/drawing/2014/main" id="{00000000-0008-0000-0B00-000089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8" name="直線コネクタ 137">
              <a:extLst>
                <a:ext uri="{FF2B5EF4-FFF2-40B4-BE49-F238E27FC236}">
                  <a16:creationId xmlns:a16="http://schemas.microsoft.com/office/drawing/2014/main" id="{00000000-0008-0000-0B00-00008A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39" name="直線コネクタ 138">
              <a:extLst>
                <a:ext uri="{FF2B5EF4-FFF2-40B4-BE49-F238E27FC236}">
                  <a16:creationId xmlns:a16="http://schemas.microsoft.com/office/drawing/2014/main" id="{00000000-0008-0000-0B00-00008B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40" name="直線コネクタ 139">
              <a:extLst>
                <a:ext uri="{FF2B5EF4-FFF2-40B4-BE49-F238E27FC236}">
                  <a16:creationId xmlns:a16="http://schemas.microsoft.com/office/drawing/2014/main" id="{00000000-0008-0000-0B00-00008C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twoCellAnchor editAs="oneCell">
    <xdr:from>
      <xdr:col>13</xdr:col>
      <xdr:colOff>0</xdr:colOff>
      <xdr:row>37</xdr:row>
      <xdr:rowOff>161925</xdr:rowOff>
    </xdr:from>
    <xdr:to>
      <xdr:col>24</xdr:col>
      <xdr:colOff>0</xdr:colOff>
      <xdr:row>41</xdr:row>
      <xdr:rowOff>336225</xdr:rowOff>
    </xdr:to>
    <xdr:grpSp>
      <xdr:nvGrpSpPr>
        <xdr:cNvPr id="259" name="グループ化 258">
          <a:extLst>
            <a:ext uri="{FF2B5EF4-FFF2-40B4-BE49-F238E27FC236}">
              <a16:creationId xmlns:a16="http://schemas.microsoft.com/office/drawing/2014/main" id="{00000000-0008-0000-0B00-000003010000}"/>
            </a:ext>
          </a:extLst>
        </xdr:cNvPr>
        <xdr:cNvGrpSpPr/>
      </xdr:nvGrpSpPr>
      <xdr:grpSpPr>
        <a:xfrm>
          <a:off x="3209925" y="11229975"/>
          <a:ext cx="1466850" cy="1584000"/>
          <a:chOff x="3267075" y="10972800"/>
          <a:chExt cx="1466850" cy="1720951"/>
        </a:xfrm>
      </xdr:grpSpPr>
      <xdr:grpSp>
        <xdr:nvGrpSpPr>
          <xdr:cNvPr id="154" name="グループ化 153">
            <a:extLst>
              <a:ext uri="{FF2B5EF4-FFF2-40B4-BE49-F238E27FC236}">
                <a16:creationId xmlns:a16="http://schemas.microsoft.com/office/drawing/2014/main" id="{00000000-0008-0000-0B00-00009A000000}"/>
              </a:ext>
            </a:extLst>
          </xdr:cNvPr>
          <xdr:cNvGrpSpPr/>
        </xdr:nvGrpSpPr>
        <xdr:grpSpPr>
          <a:xfrm>
            <a:off x="3267075" y="10972800"/>
            <a:ext cx="1466850" cy="216001"/>
            <a:chOff x="3267075" y="7829549"/>
            <a:chExt cx="1466850" cy="216001"/>
          </a:xfrm>
        </xdr:grpSpPr>
        <xdr:cxnSp macro="">
          <xdr:nvCxnSpPr>
            <xdr:cNvPr id="155" name="直線コネクタ 154">
              <a:extLst>
                <a:ext uri="{FF2B5EF4-FFF2-40B4-BE49-F238E27FC236}">
                  <a16:creationId xmlns:a16="http://schemas.microsoft.com/office/drawing/2014/main" id="{00000000-0008-0000-0B00-00009B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6" name="直線コネクタ 155">
              <a:extLst>
                <a:ext uri="{FF2B5EF4-FFF2-40B4-BE49-F238E27FC236}">
                  <a16:creationId xmlns:a16="http://schemas.microsoft.com/office/drawing/2014/main" id="{00000000-0008-0000-0B00-00009C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7" name="直線コネクタ 156">
              <a:extLst>
                <a:ext uri="{FF2B5EF4-FFF2-40B4-BE49-F238E27FC236}">
                  <a16:creationId xmlns:a16="http://schemas.microsoft.com/office/drawing/2014/main" id="{00000000-0008-0000-0B00-00009D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8" name="直線コネクタ 157">
              <a:extLst>
                <a:ext uri="{FF2B5EF4-FFF2-40B4-BE49-F238E27FC236}">
                  <a16:creationId xmlns:a16="http://schemas.microsoft.com/office/drawing/2014/main" id="{00000000-0008-0000-0B00-00009E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59" name="直線コネクタ 158">
              <a:extLst>
                <a:ext uri="{FF2B5EF4-FFF2-40B4-BE49-F238E27FC236}">
                  <a16:creationId xmlns:a16="http://schemas.microsoft.com/office/drawing/2014/main" id="{00000000-0008-0000-0B00-00009F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0" name="直線コネクタ 159">
              <a:extLst>
                <a:ext uri="{FF2B5EF4-FFF2-40B4-BE49-F238E27FC236}">
                  <a16:creationId xmlns:a16="http://schemas.microsoft.com/office/drawing/2014/main" id="{00000000-0008-0000-0B00-0000A0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1" name="直線コネクタ 160">
              <a:extLst>
                <a:ext uri="{FF2B5EF4-FFF2-40B4-BE49-F238E27FC236}">
                  <a16:creationId xmlns:a16="http://schemas.microsoft.com/office/drawing/2014/main" id="{00000000-0008-0000-0B00-0000A1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2" name="直線コネクタ 161">
              <a:extLst>
                <a:ext uri="{FF2B5EF4-FFF2-40B4-BE49-F238E27FC236}">
                  <a16:creationId xmlns:a16="http://schemas.microsoft.com/office/drawing/2014/main" id="{00000000-0008-0000-0B00-0000A2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3" name="直線コネクタ 162">
              <a:extLst>
                <a:ext uri="{FF2B5EF4-FFF2-40B4-BE49-F238E27FC236}">
                  <a16:creationId xmlns:a16="http://schemas.microsoft.com/office/drawing/2014/main" id="{00000000-0008-0000-0B00-0000A3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4" name="直線コネクタ 163">
              <a:extLst>
                <a:ext uri="{FF2B5EF4-FFF2-40B4-BE49-F238E27FC236}">
                  <a16:creationId xmlns:a16="http://schemas.microsoft.com/office/drawing/2014/main" id="{00000000-0008-0000-0B00-0000A4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5" name="直線コネクタ 164">
              <a:extLst>
                <a:ext uri="{FF2B5EF4-FFF2-40B4-BE49-F238E27FC236}">
                  <a16:creationId xmlns:a16="http://schemas.microsoft.com/office/drawing/2014/main" id="{00000000-0008-0000-0B00-0000A5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6" name="直線コネクタ 165">
              <a:extLst>
                <a:ext uri="{FF2B5EF4-FFF2-40B4-BE49-F238E27FC236}">
                  <a16:creationId xmlns:a16="http://schemas.microsoft.com/office/drawing/2014/main" id="{00000000-0008-0000-0B00-0000A6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167" name="グループ化 166">
            <a:extLst>
              <a:ext uri="{FF2B5EF4-FFF2-40B4-BE49-F238E27FC236}">
                <a16:creationId xmlns:a16="http://schemas.microsoft.com/office/drawing/2014/main" id="{00000000-0008-0000-0B00-0000A7000000}"/>
              </a:ext>
            </a:extLst>
          </xdr:cNvPr>
          <xdr:cNvGrpSpPr/>
        </xdr:nvGrpSpPr>
        <xdr:grpSpPr>
          <a:xfrm>
            <a:off x="3267075" y="11344275"/>
            <a:ext cx="1466850" cy="216001"/>
            <a:chOff x="3267075" y="7829549"/>
            <a:chExt cx="1466850" cy="216001"/>
          </a:xfrm>
        </xdr:grpSpPr>
        <xdr:cxnSp macro="">
          <xdr:nvCxnSpPr>
            <xdr:cNvPr id="168" name="直線コネクタ 167">
              <a:extLst>
                <a:ext uri="{FF2B5EF4-FFF2-40B4-BE49-F238E27FC236}">
                  <a16:creationId xmlns:a16="http://schemas.microsoft.com/office/drawing/2014/main" id="{00000000-0008-0000-0B00-0000A8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69" name="直線コネクタ 168">
              <a:extLst>
                <a:ext uri="{FF2B5EF4-FFF2-40B4-BE49-F238E27FC236}">
                  <a16:creationId xmlns:a16="http://schemas.microsoft.com/office/drawing/2014/main" id="{00000000-0008-0000-0B00-0000A9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0" name="直線コネクタ 169">
              <a:extLst>
                <a:ext uri="{FF2B5EF4-FFF2-40B4-BE49-F238E27FC236}">
                  <a16:creationId xmlns:a16="http://schemas.microsoft.com/office/drawing/2014/main" id="{00000000-0008-0000-0B00-0000AA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1" name="直線コネクタ 170">
              <a:extLst>
                <a:ext uri="{FF2B5EF4-FFF2-40B4-BE49-F238E27FC236}">
                  <a16:creationId xmlns:a16="http://schemas.microsoft.com/office/drawing/2014/main" id="{00000000-0008-0000-0B00-0000AB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2" name="直線コネクタ 171">
              <a:extLst>
                <a:ext uri="{FF2B5EF4-FFF2-40B4-BE49-F238E27FC236}">
                  <a16:creationId xmlns:a16="http://schemas.microsoft.com/office/drawing/2014/main" id="{00000000-0008-0000-0B00-0000AC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3" name="直線コネクタ 172">
              <a:extLst>
                <a:ext uri="{FF2B5EF4-FFF2-40B4-BE49-F238E27FC236}">
                  <a16:creationId xmlns:a16="http://schemas.microsoft.com/office/drawing/2014/main" id="{00000000-0008-0000-0B00-0000AD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4" name="直線コネクタ 173">
              <a:extLst>
                <a:ext uri="{FF2B5EF4-FFF2-40B4-BE49-F238E27FC236}">
                  <a16:creationId xmlns:a16="http://schemas.microsoft.com/office/drawing/2014/main" id="{00000000-0008-0000-0B00-0000AE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5" name="直線コネクタ 174">
              <a:extLst>
                <a:ext uri="{FF2B5EF4-FFF2-40B4-BE49-F238E27FC236}">
                  <a16:creationId xmlns:a16="http://schemas.microsoft.com/office/drawing/2014/main" id="{00000000-0008-0000-0B00-0000AF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6" name="直線コネクタ 175">
              <a:extLst>
                <a:ext uri="{FF2B5EF4-FFF2-40B4-BE49-F238E27FC236}">
                  <a16:creationId xmlns:a16="http://schemas.microsoft.com/office/drawing/2014/main" id="{00000000-0008-0000-0B00-0000B0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7" name="直線コネクタ 176">
              <a:extLst>
                <a:ext uri="{FF2B5EF4-FFF2-40B4-BE49-F238E27FC236}">
                  <a16:creationId xmlns:a16="http://schemas.microsoft.com/office/drawing/2014/main" id="{00000000-0008-0000-0B00-0000B1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8" name="直線コネクタ 177">
              <a:extLst>
                <a:ext uri="{FF2B5EF4-FFF2-40B4-BE49-F238E27FC236}">
                  <a16:creationId xmlns:a16="http://schemas.microsoft.com/office/drawing/2014/main" id="{00000000-0008-0000-0B00-0000B2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79" name="直線コネクタ 178">
              <a:extLst>
                <a:ext uri="{FF2B5EF4-FFF2-40B4-BE49-F238E27FC236}">
                  <a16:creationId xmlns:a16="http://schemas.microsoft.com/office/drawing/2014/main" id="{00000000-0008-0000-0B00-0000B3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193" name="グループ化 192">
            <a:extLst>
              <a:ext uri="{FF2B5EF4-FFF2-40B4-BE49-F238E27FC236}">
                <a16:creationId xmlns:a16="http://schemas.microsoft.com/office/drawing/2014/main" id="{00000000-0008-0000-0B00-0000C1000000}"/>
              </a:ext>
            </a:extLst>
          </xdr:cNvPr>
          <xdr:cNvGrpSpPr/>
        </xdr:nvGrpSpPr>
        <xdr:grpSpPr>
          <a:xfrm>
            <a:off x="3267075" y="11734800"/>
            <a:ext cx="1466850" cy="216001"/>
            <a:chOff x="3267075" y="7829549"/>
            <a:chExt cx="1466850" cy="216001"/>
          </a:xfrm>
        </xdr:grpSpPr>
        <xdr:cxnSp macro="">
          <xdr:nvCxnSpPr>
            <xdr:cNvPr id="194" name="直線コネクタ 193">
              <a:extLst>
                <a:ext uri="{FF2B5EF4-FFF2-40B4-BE49-F238E27FC236}">
                  <a16:creationId xmlns:a16="http://schemas.microsoft.com/office/drawing/2014/main" id="{00000000-0008-0000-0B00-0000C2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5" name="直線コネクタ 194">
              <a:extLst>
                <a:ext uri="{FF2B5EF4-FFF2-40B4-BE49-F238E27FC236}">
                  <a16:creationId xmlns:a16="http://schemas.microsoft.com/office/drawing/2014/main" id="{00000000-0008-0000-0B00-0000C3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6" name="直線コネクタ 195">
              <a:extLst>
                <a:ext uri="{FF2B5EF4-FFF2-40B4-BE49-F238E27FC236}">
                  <a16:creationId xmlns:a16="http://schemas.microsoft.com/office/drawing/2014/main" id="{00000000-0008-0000-0B00-0000C4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7" name="直線コネクタ 196">
              <a:extLst>
                <a:ext uri="{FF2B5EF4-FFF2-40B4-BE49-F238E27FC236}">
                  <a16:creationId xmlns:a16="http://schemas.microsoft.com/office/drawing/2014/main" id="{00000000-0008-0000-0B00-0000C5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8" name="直線コネクタ 197">
              <a:extLst>
                <a:ext uri="{FF2B5EF4-FFF2-40B4-BE49-F238E27FC236}">
                  <a16:creationId xmlns:a16="http://schemas.microsoft.com/office/drawing/2014/main" id="{00000000-0008-0000-0B00-0000C6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199" name="直線コネクタ 198">
              <a:extLst>
                <a:ext uri="{FF2B5EF4-FFF2-40B4-BE49-F238E27FC236}">
                  <a16:creationId xmlns:a16="http://schemas.microsoft.com/office/drawing/2014/main" id="{00000000-0008-0000-0B00-0000C7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0" name="直線コネクタ 199">
              <a:extLst>
                <a:ext uri="{FF2B5EF4-FFF2-40B4-BE49-F238E27FC236}">
                  <a16:creationId xmlns:a16="http://schemas.microsoft.com/office/drawing/2014/main" id="{00000000-0008-0000-0B00-0000C8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1" name="直線コネクタ 200">
              <a:extLst>
                <a:ext uri="{FF2B5EF4-FFF2-40B4-BE49-F238E27FC236}">
                  <a16:creationId xmlns:a16="http://schemas.microsoft.com/office/drawing/2014/main" id="{00000000-0008-0000-0B00-0000C9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2" name="直線コネクタ 201">
              <a:extLst>
                <a:ext uri="{FF2B5EF4-FFF2-40B4-BE49-F238E27FC236}">
                  <a16:creationId xmlns:a16="http://schemas.microsoft.com/office/drawing/2014/main" id="{00000000-0008-0000-0B00-0000CA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3" name="直線コネクタ 202">
              <a:extLst>
                <a:ext uri="{FF2B5EF4-FFF2-40B4-BE49-F238E27FC236}">
                  <a16:creationId xmlns:a16="http://schemas.microsoft.com/office/drawing/2014/main" id="{00000000-0008-0000-0B00-0000CB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4" name="直線コネクタ 203">
              <a:extLst>
                <a:ext uri="{FF2B5EF4-FFF2-40B4-BE49-F238E27FC236}">
                  <a16:creationId xmlns:a16="http://schemas.microsoft.com/office/drawing/2014/main" id="{00000000-0008-0000-0B00-0000CC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5" name="直線コネクタ 204">
              <a:extLst>
                <a:ext uri="{FF2B5EF4-FFF2-40B4-BE49-F238E27FC236}">
                  <a16:creationId xmlns:a16="http://schemas.microsoft.com/office/drawing/2014/main" id="{00000000-0008-0000-0B00-0000CD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206" name="グループ化 205">
            <a:extLst>
              <a:ext uri="{FF2B5EF4-FFF2-40B4-BE49-F238E27FC236}">
                <a16:creationId xmlns:a16="http://schemas.microsoft.com/office/drawing/2014/main" id="{00000000-0008-0000-0B00-0000CE000000}"/>
              </a:ext>
            </a:extLst>
          </xdr:cNvPr>
          <xdr:cNvGrpSpPr/>
        </xdr:nvGrpSpPr>
        <xdr:grpSpPr>
          <a:xfrm>
            <a:off x="3267075" y="12115800"/>
            <a:ext cx="1466850" cy="216001"/>
            <a:chOff x="3267075" y="7829549"/>
            <a:chExt cx="1466850" cy="216001"/>
          </a:xfrm>
        </xdr:grpSpPr>
        <xdr:cxnSp macro="">
          <xdr:nvCxnSpPr>
            <xdr:cNvPr id="207" name="直線コネクタ 206">
              <a:extLst>
                <a:ext uri="{FF2B5EF4-FFF2-40B4-BE49-F238E27FC236}">
                  <a16:creationId xmlns:a16="http://schemas.microsoft.com/office/drawing/2014/main" id="{00000000-0008-0000-0B00-0000CF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8" name="直線コネクタ 207">
              <a:extLst>
                <a:ext uri="{FF2B5EF4-FFF2-40B4-BE49-F238E27FC236}">
                  <a16:creationId xmlns:a16="http://schemas.microsoft.com/office/drawing/2014/main" id="{00000000-0008-0000-0B00-0000D0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09" name="直線コネクタ 208">
              <a:extLst>
                <a:ext uri="{FF2B5EF4-FFF2-40B4-BE49-F238E27FC236}">
                  <a16:creationId xmlns:a16="http://schemas.microsoft.com/office/drawing/2014/main" id="{00000000-0008-0000-0B00-0000D1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0" name="直線コネクタ 209">
              <a:extLst>
                <a:ext uri="{FF2B5EF4-FFF2-40B4-BE49-F238E27FC236}">
                  <a16:creationId xmlns:a16="http://schemas.microsoft.com/office/drawing/2014/main" id="{00000000-0008-0000-0B00-0000D2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1" name="直線コネクタ 210">
              <a:extLst>
                <a:ext uri="{FF2B5EF4-FFF2-40B4-BE49-F238E27FC236}">
                  <a16:creationId xmlns:a16="http://schemas.microsoft.com/office/drawing/2014/main" id="{00000000-0008-0000-0B00-0000D3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2" name="直線コネクタ 211">
              <a:extLst>
                <a:ext uri="{FF2B5EF4-FFF2-40B4-BE49-F238E27FC236}">
                  <a16:creationId xmlns:a16="http://schemas.microsoft.com/office/drawing/2014/main" id="{00000000-0008-0000-0B00-0000D4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3" name="直線コネクタ 212">
              <a:extLst>
                <a:ext uri="{FF2B5EF4-FFF2-40B4-BE49-F238E27FC236}">
                  <a16:creationId xmlns:a16="http://schemas.microsoft.com/office/drawing/2014/main" id="{00000000-0008-0000-0B00-0000D5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4" name="直線コネクタ 213">
              <a:extLst>
                <a:ext uri="{FF2B5EF4-FFF2-40B4-BE49-F238E27FC236}">
                  <a16:creationId xmlns:a16="http://schemas.microsoft.com/office/drawing/2014/main" id="{00000000-0008-0000-0B00-0000D6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5" name="直線コネクタ 214">
              <a:extLst>
                <a:ext uri="{FF2B5EF4-FFF2-40B4-BE49-F238E27FC236}">
                  <a16:creationId xmlns:a16="http://schemas.microsoft.com/office/drawing/2014/main" id="{00000000-0008-0000-0B00-0000D7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6" name="直線コネクタ 215">
              <a:extLst>
                <a:ext uri="{FF2B5EF4-FFF2-40B4-BE49-F238E27FC236}">
                  <a16:creationId xmlns:a16="http://schemas.microsoft.com/office/drawing/2014/main" id="{00000000-0008-0000-0B00-0000D8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7" name="直線コネクタ 216">
              <a:extLst>
                <a:ext uri="{FF2B5EF4-FFF2-40B4-BE49-F238E27FC236}">
                  <a16:creationId xmlns:a16="http://schemas.microsoft.com/office/drawing/2014/main" id="{00000000-0008-0000-0B00-0000D9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18" name="直線コネクタ 217">
              <a:extLst>
                <a:ext uri="{FF2B5EF4-FFF2-40B4-BE49-F238E27FC236}">
                  <a16:creationId xmlns:a16="http://schemas.microsoft.com/office/drawing/2014/main" id="{00000000-0008-0000-0B00-0000DA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nvGrpSpPr>
          <xdr:cNvPr id="232" name="グループ化 231">
            <a:extLst>
              <a:ext uri="{FF2B5EF4-FFF2-40B4-BE49-F238E27FC236}">
                <a16:creationId xmlns:a16="http://schemas.microsoft.com/office/drawing/2014/main" id="{00000000-0008-0000-0B00-0000E8000000}"/>
              </a:ext>
            </a:extLst>
          </xdr:cNvPr>
          <xdr:cNvGrpSpPr/>
        </xdr:nvGrpSpPr>
        <xdr:grpSpPr>
          <a:xfrm>
            <a:off x="3267075" y="12477750"/>
            <a:ext cx="1466850" cy="216001"/>
            <a:chOff x="3267075" y="7829549"/>
            <a:chExt cx="1466850" cy="216001"/>
          </a:xfrm>
        </xdr:grpSpPr>
        <xdr:cxnSp macro="">
          <xdr:nvCxnSpPr>
            <xdr:cNvPr id="233" name="直線コネクタ 232">
              <a:extLst>
                <a:ext uri="{FF2B5EF4-FFF2-40B4-BE49-F238E27FC236}">
                  <a16:creationId xmlns:a16="http://schemas.microsoft.com/office/drawing/2014/main" id="{00000000-0008-0000-0B00-0000E9000000}"/>
                </a:ext>
              </a:extLst>
            </xdr:cNvPr>
            <xdr:cNvCxnSpPr/>
          </xdr:nvCxnSpPr>
          <xdr:spPr bwMode="auto">
            <a:xfrm>
              <a:off x="3267075" y="7829549"/>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4" name="直線コネクタ 233">
              <a:extLst>
                <a:ext uri="{FF2B5EF4-FFF2-40B4-BE49-F238E27FC236}">
                  <a16:creationId xmlns:a16="http://schemas.microsoft.com/office/drawing/2014/main" id="{00000000-0008-0000-0B00-0000EA000000}"/>
                </a:ext>
              </a:extLst>
            </xdr:cNvPr>
            <xdr:cNvCxnSpPr/>
          </xdr:nvCxnSpPr>
          <xdr:spPr bwMode="auto">
            <a:xfrm>
              <a:off x="38004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5" name="直線コネクタ 234">
              <a:extLst>
                <a:ext uri="{FF2B5EF4-FFF2-40B4-BE49-F238E27FC236}">
                  <a16:creationId xmlns:a16="http://schemas.microsoft.com/office/drawing/2014/main" id="{00000000-0008-0000-0B00-0000EB000000}"/>
                </a:ext>
              </a:extLst>
            </xdr:cNvPr>
            <xdr:cNvCxnSpPr/>
          </xdr:nvCxnSpPr>
          <xdr:spPr bwMode="auto">
            <a:xfrm>
              <a:off x="4333875" y="7829550"/>
              <a:ext cx="0" cy="216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6" name="直線コネクタ 235">
              <a:extLst>
                <a:ext uri="{FF2B5EF4-FFF2-40B4-BE49-F238E27FC236}">
                  <a16:creationId xmlns:a16="http://schemas.microsoft.com/office/drawing/2014/main" id="{00000000-0008-0000-0B00-0000EC000000}"/>
                </a:ext>
              </a:extLst>
            </xdr:cNvPr>
            <xdr:cNvCxnSpPr/>
          </xdr:nvCxnSpPr>
          <xdr:spPr bwMode="auto">
            <a:xfrm>
              <a:off x="34004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7" name="直線コネクタ 236">
              <a:extLst>
                <a:ext uri="{FF2B5EF4-FFF2-40B4-BE49-F238E27FC236}">
                  <a16:creationId xmlns:a16="http://schemas.microsoft.com/office/drawing/2014/main" id="{00000000-0008-0000-0B00-0000ED000000}"/>
                </a:ext>
              </a:extLst>
            </xdr:cNvPr>
            <xdr:cNvCxnSpPr/>
          </xdr:nvCxnSpPr>
          <xdr:spPr bwMode="auto">
            <a:xfrm>
              <a:off x="35337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8" name="直線コネクタ 237">
              <a:extLst>
                <a:ext uri="{FF2B5EF4-FFF2-40B4-BE49-F238E27FC236}">
                  <a16:creationId xmlns:a16="http://schemas.microsoft.com/office/drawing/2014/main" id="{00000000-0008-0000-0B00-0000EE000000}"/>
                </a:ext>
              </a:extLst>
            </xdr:cNvPr>
            <xdr:cNvCxnSpPr/>
          </xdr:nvCxnSpPr>
          <xdr:spPr bwMode="auto">
            <a:xfrm>
              <a:off x="36671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9" name="直線コネクタ 238">
              <a:extLst>
                <a:ext uri="{FF2B5EF4-FFF2-40B4-BE49-F238E27FC236}">
                  <a16:creationId xmlns:a16="http://schemas.microsoft.com/office/drawing/2014/main" id="{00000000-0008-0000-0B00-0000EF000000}"/>
                </a:ext>
              </a:extLst>
            </xdr:cNvPr>
            <xdr:cNvCxnSpPr/>
          </xdr:nvCxnSpPr>
          <xdr:spPr bwMode="auto">
            <a:xfrm>
              <a:off x="39338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0" name="直線コネクタ 239">
              <a:extLst>
                <a:ext uri="{FF2B5EF4-FFF2-40B4-BE49-F238E27FC236}">
                  <a16:creationId xmlns:a16="http://schemas.microsoft.com/office/drawing/2014/main" id="{00000000-0008-0000-0B00-0000F0000000}"/>
                </a:ext>
              </a:extLst>
            </xdr:cNvPr>
            <xdr:cNvCxnSpPr/>
          </xdr:nvCxnSpPr>
          <xdr:spPr bwMode="auto">
            <a:xfrm>
              <a:off x="40671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1" name="直線コネクタ 240">
              <a:extLst>
                <a:ext uri="{FF2B5EF4-FFF2-40B4-BE49-F238E27FC236}">
                  <a16:creationId xmlns:a16="http://schemas.microsoft.com/office/drawing/2014/main" id="{00000000-0008-0000-0B00-0000F1000000}"/>
                </a:ext>
              </a:extLst>
            </xdr:cNvPr>
            <xdr:cNvCxnSpPr/>
          </xdr:nvCxnSpPr>
          <xdr:spPr bwMode="auto">
            <a:xfrm>
              <a:off x="42005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2" name="直線コネクタ 241">
              <a:extLst>
                <a:ext uri="{FF2B5EF4-FFF2-40B4-BE49-F238E27FC236}">
                  <a16:creationId xmlns:a16="http://schemas.microsoft.com/office/drawing/2014/main" id="{00000000-0008-0000-0B00-0000F2000000}"/>
                </a:ext>
              </a:extLst>
            </xdr:cNvPr>
            <xdr:cNvCxnSpPr/>
          </xdr:nvCxnSpPr>
          <xdr:spPr bwMode="auto">
            <a:xfrm>
              <a:off x="44672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3" name="直線コネクタ 242">
              <a:extLst>
                <a:ext uri="{FF2B5EF4-FFF2-40B4-BE49-F238E27FC236}">
                  <a16:creationId xmlns:a16="http://schemas.microsoft.com/office/drawing/2014/main" id="{00000000-0008-0000-0B00-0000F3000000}"/>
                </a:ext>
              </a:extLst>
            </xdr:cNvPr>
            <xdr:cNvCxnSpPr/>
          </xdr:nvCxnSpPr>
          <xdr:spPr bwMode="auto">
            <a:xfrm>
              <a:off x="460057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 name="直線コネクタ 243">
              <a:extLst>
                <a:ext uri="{FF2B5EF4-FFF2-40B4-BE49-F238E27FC236}">
                  <a16:creationId xmlns:a16="http://schemas.microsoft.com/office/drawing/2014/main" id="{00000000-0008-0000-0B00-0000F4000000}"/>
                </a:ext>
              </a:extLst>
            </xdr:cNvPr>
            <xdr:cNvCxnSpPr/>
          </xdr:nvCxnSpPr>
          <xdr:spPr bwMode="auto">
            <a:xfrm>
              <a:off x="4733925" y="7934325"/>
              <a:ext cx="0" cy="10800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4.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omments" Target="../comments4.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100"/>
  <sheetViews>
    <sheetView showZeros="0" zoomScale="70" zoomScaleNormal="70" workbookViewId="0">
      <selection activeCell="O103" sqref="O103"/>
    </sheetView>
  </sheetViews>
  <sheetFormatPr defaultRowHeight="13.5"/>
  <cols>
    <col min="1" max="1" width="1.875" style="822" customWidth="1"/>
    <col min="2" max="2" width="4.5" style="822" customWidth="1"/>
    <col min="3" max="3" width="3.25" style="822" customWidth="1"/>
    <col min="4" max="4" width="5.125" style="822" customWidth="1"/>
    <col min="5" max="5" width="2.625" style="822" customWidth="1"/>
    <col min="6" max="6" width="7.5" style="822" customWidth="1"/>
    <col min="7" max="7" width="4.875" style="822" customWidth="1"/>
    <col min="8" max="14" width="22.875" style="822" customWidth="1"/>
    <col min="15" max="15" width="4.5" style="822" customWidth="1"/>
    <col min="16" max="16" width="10.125" style="822" customWidth="1"/>
    <col min="17" max="17" width="9.625" style="822" customWidth="1"/>
    <col min="18" max="19" width="10" style="822" customWidth="1"/>
    <col min="20" max="20" width="2.5" style="822" customWidth="1"/>
    <col min="21" max="21" width="6.625" style="822" customWidth="1"/>
    <col min="22" max="16384" width="9" style="822"/>
  </cols>
  <sheetData>
    <row r="1" spans="1:23" ht="14.25" customHeight="1">
      <c r="A1" s="819"/>
      <c r="B1" s="819"/>
      <c r="C1" s="1050" t="s">
        <v>472</v>
      </c>
      <c r="D1" s="819"/>
      <c r="E1" s="819"/>
      <c r="F1" s="819"/>
      <c r="G1" s="819"/>
      <c r="H1" s="819"/>
      <c r="I1" s="1051" t="s">
        <v>473</v>
      </c>
      <c r="J1" s="819"/>
      <c r="K1" s="819"/>
      <c r="L1" s="819"/>
      <c r="M1" s="819"/>
      <c r="N1" s="819"/>
      <c r="O1" s="819"/>
      <c r="P1" s="1052"/>
      <c r="Q1" s="1053" t="s">
        <v>787</v>
      </c>
      <c r="R1" s="821"/>
      <c r="S1" s="819"/>
      <c r="T1" s="819"/>
      <c r="U1" s="819"/>
      <c r="V1" s="819"/>
      <c r="W1" s="819"/>
    </row>
    <row r="2" spans="1:23" ht="18.75">
      <c r="A2" s="1054"/>
      <c r="B2" s="1055"/>
      <c r="C2" s="1054"/>
      <c r="D2" s="1054"/>
      <c r="E2" s="1054"/>
      <c r="F2" s="1054"/>
      <c r="G2" s="1054"/>
      <c r="H2" s="1054"/>
      <c r="I2" s="1054"/>
      <c r="J2" s="1054"/>
      <c r="K2" s="1054"/>
      <c r="L2" s="1054"/>
      <c r="M2" s="1056"/>
      <c r="N2" s="1057" t="s">
        <v>788</v>
      </c>
      <c r="O2" s="1058"/>
      <c r="P2" s="1052"/>
      <c r="Q2" s="1059">
        <v>1.08</v>
      </c>
      <c r="R2" s="1059">
        <v>1.1000000000000001</v>
      </c>
      <c r="S2" s="819"/>
      <c r="T2" s="819"/>
      <c r="U2" s="819"/>
      <c r="V2" s="819"/>
      <c r="W2" s="819"/>
    </row>
    <row r="3" spans="1:23" ht="30" customHeight="1">
      <c r="A3" s="1054"/>
      <c r="B3" s="1054"/>
      <c r="C3" s="1054"/>
      <c r="D3" s="1054"/>
      <c r="E3" s="1054"/>
      <c r="F3" s="1054"/>
      <c r="G3" s="1060"/>
      <c r="H3" s="1061"/>
      <c r="I3" s="1061"/>
      <c r="J3" s="1477" t="s">
        <v>789</v>
      </c>
      <c r="K3" s="1477"/>
      <c r="L3" s="1054"/>
      <c r="M3" s="1054"/>
      <c r="N3" s="1058"/>
      <c r="O3" s="1054"/>
      <c r="P3" s="1062"/>
      <c r="Q3" s="819"/>
      <c r="R3" s="819"/>
      <c r="S3" s="819"/>
      <c r="T3" s="819"/>
      <c r="U3" s="819"/>
      <c r="V3" s="819"/>
      <c r="W3" s="819"/>
    </row>
    <row r="4" spans="1:23" ht="15" customHeight="1">
      <c r="A4" s="1054"/>
      <c r="B4" s="1478" t="s">
        <v>474</v>
      </c>
      <c r="C4" s="1478"/>
      <c r="D4" s="1388" t="str">
        <f>一般①入力用!E20</f>
        <v>06</v>
      </c>
      <c r="E4" s="1063" t="s">
        <v>475</v>
      </c>
      <c r="F4" s="1063"/>
      <c r="G4" s="1054"/>
      <c r="H4" s="1054"/>
      <c r="I4" s="1054"/>
      <c r="J4" s="1064"/>
      <c r="K4" s="1065"/>
      <c r="L4" s="1065"/>
      <c r="M4" s="1065"/>
      <c r="N4" s="1063" t="s">
        <v>790</v>
      </c>
      <c r="O4" s="1054"/>
      <c r="P4" s="1479" t="s">
        <v>663</v>
      </c>
      <c r="Q4" s="1480"/>
      <c r="R4" s="1481"/>
      <c r="S4" s="819"/>
      <c r="T4" s="819"/>
      <c r="U4" s="819"/>
      <c r="V4" s="819"/>
      <c r="W4" s="819"/>
    </row>
    <row r="5" spans="1:23" ht="9.75" customHeight="1">
      <c r="A5" s="1054"/>
      <c r="B5" s="1485" t="s">
        <v>791</v>
      </c>
      <c r="C5" s="1486"/>
      <c r="D5" s="1486"/>
      <c r="E5" s="1486"/>
      <c r="F5" s="1486"/>
      <c r="G5" s="1486"/>
      <c r="H5" s="1470" t="s">
        <v>792</v>
      </c>
      <c r="I5" s="1488" t="s">
        <v>793</v>
      </c>
      <c r="J5" s="1490" t="s">
        <v>794</v>
      </c>
      <c r="K5" s="1066"/>
      <c r="L5" s="1066"/>
      <c r="M5" s="1067"/>
      <c r="N5" s="1068"/>
      <c r="O5" s="1492" t="s">
        <v>478</v>
      </c>
      <c r="P5" s="1482"/>
      <c r="Q5" s="1483"/>
      <c r="R5" s="1484"/>
      <c r="S5" s="819"/>
      <c r="T5" s="819"/>
      <c r="U5" s="819"/>
      <c r="V5" s="819"/>
      <c r="W5" s="819"/>
    </row>
    <row r="6" spans="1:23" ht="26.25" customHeight="1">
      <c r="A6" s="1054"/>
      <c r="B6" s="1487"/>
      <c r="C6" s="1478"/>
      <c r="D6" s="1478"/>
      <c r="E6" s="1478"/>
      <c r="F6" s="1478"/>
      <c r="G6" s="1478"/>
      <c r="H6" s="1471"/>
      <c r="I6" s="1489"/>
      <c r="J6" s="1491"/>
      <c r="K6" s="1069" t="s">
        <v>795</v>
      </c>
      <c r="L6" s="1070"/>
      <c r="M6" s="1071" t="s">
        <v>796</v>
      </c>
      <c r="N6" s="1072"/>
      <c r="O6" s="1492"/>
      <c r="P6" s="1493" t="s">
        <v>662</v>
      </c>
      <c r="Q6" s="1493"/>
      <c r="R6" s="1198"/>
      <c r="S6" s="819"/>
      <c r="T6" s="819"/>
      <c r="U6" s="819"/>
      <c r="V6" s="819"/>
      <c r="W6" s="819"/>
    </row>
    <row r="7" spans="1:23" ht="17.25" customHeight="1" thickBot="1">
      <c r="A7" s="1054"/>
      <c r="B7" s="1487"/>
      <c r="C7" s="1478"/>
      <c r="D7" s="1478"/>
      <c r="E7" s="1478"/>
      <c r="F7" s="1478"/>
      <c r="G7" s="1478"/>
      <c r="H7" s="1073" t="s">
        <v>797</v>
      </c>
      <c r="I7" s="1073" t="s">
        <v>798</v>
      </c>
      <c r="J7" s="1074" t="s">
        <v>799</v>
      </c>
      <c r="K7" s="1075" t="s">
        <v>800</v>
      </c>
      <c r="L7" s="1076" t="s">
        <v>801</v>
      </c>
      <c r="M7" s="1074" t="s">
        <v>802</v>
      </c>
      <c r="N7" s="1073" t="s">
        <v>803</v>
      </c>
      <c r="O7" s="1492"/>
      <c r="P7" s="1493" t="s">
        <v>661</v>
      </c>
      <c r="Q7" s="1494"/>
      <c r="R7" s="1198">
        <v>350000</v>
      </c>
      <c r="S7" s="819"/>
      <c r="T7" s="819"/>
      <c r="U7" s="819"/>
      <c r="V7" s="819"/>
      <c r="W7" s="819"/>
    </row>
    <row r="8" spans="1:23" ht="12.75" customHeight="1" thickTop="1">
      <c r="A8" s="1054"/>
      <c r="B8" s="1461" t="s">
        <v>804</v>
      </c>
      <c r="C8" s="1462"/>
      <c r="D8" s="1462"/>
      <c r="E8" s="1462"/>
      <c r="F8" s="1463"/>
      <c r="G8" s="1470" t="s">
        <v>805</v>
      </c>
      <c r="H8" s="1077" t="s">
        <v>23</v>
      </c>
      <c r="I8" s="1078" t="s">
        <v>23</v>
      </c>
      <c r="J8" s="1079" t="s">
        <v>23</v>
      </c>
      <c r="K8" s="1080" t="s">
        <v>806</v>
      </c>
      <c r="L8" s="1081"/>
      <c r="M8" s="1082" t="s">
        <v>806</v>
      </c>
      <c r="N8" s="1083" t="s">
        <v>806</v>
      </c>
      <c r="O8" s="1492"/>
      <c r="P8" s="1447" t="s">
        <v>660</v>
      </c>
      <c r="Q8" s="1448"/>
      <c r="R8" s="1198"/>
      <c r="S8" s="819"/>
      <c r="T8" s="819"/>
      <c r="U8" s="819"/>
      <c r="V8" s="819"/>
      <c r="W8" s="819"/>
    </row>
    <row r="9" spans="1:23" ht="15" customHeight="1">
      <c r="A9" s="1054"/>
      <c r="B9" s="1464"/>
      <c r="C9" s="1465"/>
      <c r="D9" s="1465"/>
      <c r="E9" s="1465"/>
      <c r="F9" s="1466"/>
      <c r="G9" s="1471"/>
      <c r="H9" s="1449">
        <f>I9+J9</f>
        <v>22730000</v>
      </c>
      <c r="I9" s="1451">
        <f>SUM(R6:R9)</f>
        <v>350000</v>
      </c>
      <c r="J9" s="1453">
        <f>SUM(K9,M9)</f>
        <v>22380000</v>
      </c>
      <c r="K9" s="1455">
        <v>13110000</v>
      </c>
      <c r="L9" s="1457"/>
      <c r="M9" s="1473">
        <v>9270000</v>
      </c>
      <c r="N9" s="1475"/>
      <c r="O9" s="1492"/>
      <c r="P9" s="1494" t="s">
        <v>659</v>
      </c>
      <c r="Q9" s="1495"/>
      <c r="R9" s="1198"/>
      <c r="S9" s="819"/>
      <c r="T9" s="819"/>
      <c r="U9" s="819"/>
      <c r="V9" s="819"/>
      <c r="W9" s="819"/>
    </row>
    <row r="10" spans="1:23" ht="15" customHeight="1" thickBot="1">
      <c r="A10" s="1054"/>
      <c r="B10" s="1467"/>
      <c r="C10" s="1468"/>
      <c r="D10" s="1468"/>
      <c r="E10" s="1468"/>
      <c r="F10" s="1469"/>
      <c r="G10" s="1472"/>
      <c r="H10" s="1450"/>
      <c r="I10" s="1452"/>
      <c r="J10" s="1454"/>
      <c r="K10" s="1456"/>
      <c r="L10" s="1458"/>
      <c r="M10" s="1474"/>
      <c r="N10" s="1476"/>
      <c r="O10" s="1492"/>
      <c r="P10" s="1084"/>
      <c r="Q10" s="1084"/>
      <c r="R10" s="1084"/>
      <c r="S10" s="819"/>
      <c r="T10" s="819"/>
      <c r="U10" s="819"/>
      <c r="V10" s="819"/>
      <c r="W10" s="819"/>
    </row>
    <row r="11" spans="1:23" ht="13.5" customHeight="1" thickTop="1">
      <c r="A11" s="1054"/>
      <c r="B11" s="1054"/>
      <c r="C11" s="1054"/>
      <c r="D11" s="1054"/>
      <c r="E11" s="1054"/>
      <c r="F11" s="1054"/>
      <c r="G11" s="1054"/>
      <c r="H11" s="1085"/>
      <c r="I11" s="1085"/>
      <c r="J11" s="1054"/>
      <c r="K11" s="1054"/>
      <c r="L11" s="1054"/>
      <c r="M11" s="1054"/>
      <c r="N11" s="1054"/>
      <c r="O11" s="1492"/>
      <c r="P11" s="1086"/>
      <c r="Q11" s="1086"/>
      <c r="R11" s="1086"/>
      <c r="S11" s="819"/>
      <c r="T11" s="819"/>
      <c r="U11" s="819"/>
      <c r="V11" s="819"/>
      <c r="W11" s="819"/>
    </row>
    <row r="12" spans="1:23" ht="6" customHeight="1">
      <c r="A12" s="1054"/>
      <c r="B12" s="1485" t="s">
        <v>791</v>
      </c>
      <c r="C12" s="1486"/>
      <c r="D12" s="1486"/>
      <c r="E12" s="1486"/>
      <c r="F12" s="1486"/>
      <c r="G12" s="1486"/>
      <c r="H12" s="1470" t="s">
        <v>792</v>
      </c>
      <c r="I12" s="1488" t="s">
        <v>958</v>
      </c>
      <c r="J12" s="1490" t="s">
        <v>807</v>
      </c>
      <c r="K12" s="1066"/>
      <c r="L12" s="1066"/>
      <c r="M12" s="1498"/>
      <c r="N12" s="1499"/>
      <c r="O12" s="1492"/>
      <c r="P12" s="1086"/>
      <c r="Q12" s="1086"/>
      <c r="R12" s="1086"/>
      <c r="S12" s="819"/>
      <c r="T12" s="819"/>
      <c r="U12" s="819"/>
      <c r="V12" s="819"/>
      <c r="W12" s="819"/>
    </row>
    <row r="13" spans="1:23" ht="13.5" customHeight="1">
      <c r="A13" s="1054"/>
      <c r="B13" s="1487"/>
      <c r="C13" s="1478"/>
      <c r="D13" s="1478"/>
      <c r="E13" s="1478"/>
      <c r="F13" s="1478"/>
      <c r="G13" s="1478"/>
      <c r="H13" s="1471"/>
      <c r="I13" s="1489"/>
      <c r="J13" s="1491"/>
      <c r="K13" s="1459" t="s">
        <v>808</v>
      </c>
      <c r="L13" s="1460"/>
      <c r="M13" s="1459" t="s">
        <v>809</v>
      </c>
      <c r="N13" s="1460"/>
      <c r="O13" s="1492"/>
      <c r="P13" s="1086"/>
      <c r="Q13" s="1086"/>
      <c r="R13" s="1086"/>
      <c r="S13" s="819"/>
      <c r="T13" s="819"/>
      <c r="U13" s="819"/>
      <c r="V13" s="819"/>
      <c r="W13" s="819"/>
    </row>
    <row r="14" spans="1:23" ht="24.75" customHeight="1">
      <c r="A14" s="1054"/>
      <c r="B14" s="1487"/>
      <c r="C14" s="1478"/>
      <c r="D14" s="1478"/>
      <c r="E14" s="1478"/>
      <c r="F14" s="1478"/>
      <c r="G14" s="1478"/>
      <c r="H14" s="1471"/>
      <c r="I14" s="1489"/>
      <c r="J14" s="1491"/>
      <c r="K14" s="1365" t="s">
        <v>810</v>
      </c>
      <c r="L14" s="1364" t="s">
        <v>811</v>
      </c>
      <c r="M14" s="1363" t="s">
        <v>812</v>
      </c>
      <c r="N14" s="1364" t="s">
        <v>811</v>
      </c>
      <c r="O14" s="1492"/>
      <c r="P14" s="1086"/>
      <c r="Q14" s="1086"/>
      <c r="R14" s="1086"/>
      <c r="S14" s="819"/>
      <c r="T14" s="819"/>
      <c r="U14" s="819"/>
      <c r="V14" s="819"/>
      <c r="W14" s="819"/>
    </row>
    <row r="15" spans="1:23" ht="17.25" customHeight="1">
      <c r="A15" s="1054"/>
      <c r="B15" s="1496"/>
      <c r="C15" s="1497"/>
      <c r="D15" s="1497"/>
      <c r="E15" s="1497"/>
      <c r="F15" s="1497"/>
      <c r="G15" s="1497"/>
      <c r="H15" s="1076" t="s">
        <v>797</v>
      </c>
      <c r="I15" s="1076" t="s">
        <v>798</v>
      </c>
      <c r="J15" s="1087" t="s">
        <v>799</v>
      </c>
      <c r="K15" s="1076" t="s">
        <v>800</v>
      </c>
      <c r="L15" s="1076" t="s">
        <v>801</v>
      </c>
      <c r="M15" s="1087" t="s">
        <v>802</v>
      </c>
      <c r="N15" s="1076" t="s">
        <v>803</v>
      </c>
      <c r="O15" s="1492"/>
      <c r="P15" s="970"/>
      <c r="Q15" s="970"/>
      <c r="R15" s="970"/>
      <c r="S15" s="819"/>
      <c r="T15" s="819"/>
      <c r="U15" s="819"/>
      <c r="V15" s="819"/>
      <c r="W15" s="819"/>
    </row>
    <row r="16" spans="1:23" ht="19.5" customHeight="1" thickBot="1">
      <c r="A16" s="1054"/>
      <c r="B16" s="1431" t="s">
        <v>480</v>
      </c>
      <c r="C16" s="1400" t="s">
        <v>481</v>
      </c>
      <c r="D16" s="1401"/>
      <c r="E16" s="1401"/>
      <c r="F16" s="1434"/>
      <c r="G16" s="1073" t="s">
        <v>813</v>
      </c>
      <c r="H16" s="1357">
        <v>1741000</v>
      </c>
      <c r="I16" s="1088"/>
      <c r="J16" s="1089"/>
      <c r="K16" s="1090"/>
      <c r="L16" s="1090"/>
      <c r="M16" s="1091"/>
      <c r="N16" s="1090"/>
      <c r="O16" s="1492"/>
      <c r="P16" s="1405" t="s">
        <v>476</v>
      </c>
      <c r="Q16" s="1406"/>
      <c r="R16" s="1407"/>
      <c r="S16" s="819"/>
      <c r="T16" s="819"/>
      <c r="U16" s="819"/>
      <c r="V16" s="819"/>
      <c r="W16" s="819"/>
    </row>
    <row r="17" spans="1:23" ht="19.5" customHeight="1" thickTop="1" thickBot="1">
      <c r="A17" s="1054"/>
      <c r="B17" s="1432"/>
      <c r="C17" s="1390" t="s">
        <v>482</v>
      </c>
      <c r="D17" s="1391"/>
      <c r="E17" s="1391"/>
      <c r="F17" s="1392"/>
      <c r="G17" s="1092" t="s">
        <v>814</v>
      </c>
      <c r="H17" s="1358">
        <f>I17+J17</f>
        <v>14920000</v>
      </c>
      <c r="I17" s="1366">
        <v>320000</v>
      </c>
      <c r="J17" s="1367">
        <f>SUM(K17:N17)</f>
        <v>14600000</v>
      </c>
      <c r="K17" s="1368">
        <v>8700000</v>
      </c>
      <c r="L17" s="1369"/>
      <c r="M17" s="1370">
        <v>5900000</v>
      </c>
      <c r="N17" s="1371"/>
      <c r="O17" s="1492"/>
      <c r="P17" s="1437" t="s">
        <v>477</v>
      </c>
      <c r="Q17" s="1438" t="s">
        <v>815</v>
      </c>
      <c r="R17" s="1440" t="s">
        <v>816</v>
      </c>
      <c r="S17" s="819"/>
      <c r="T17" s="819"/>
      <c r="U17" s="819"/>
      <c r="V17" s="819"/>
      <c r="W17" s="819"/>
    </row>
    <row r="18" spans="1:23" ht="19.5" customHeight="1" thickTop="1">
      <c r="A18" s="1054"/>
      <c r="B18" s="1432"/>
      <c r="C18" s="1442" t="s">
        <v>483</v>
      </c>
      <c r="D18" s="1443"/>
      <c r="E18" s="1443"/>
      <c r="F18" s="1444"/>
      <c r="G18" s="1073" t="s">
        <v>817</v>
      </c>
      <c r="H18" s="1094">
        <f>H16+H17</f>
        <v>16661000</v>
      </c>
      <c r="I18" s="1445"/>
      <c r="J18" s="1446"/>
      <c r="K18" s="1419"/>
      <c r="L18" s="1419"/>
      <c r="M18" s="1420"/>
      <c r="N18" s="1419"/>
      <c r="O18" s="1492"/>
      <c r="P18" s="1437"/>
      <c r="Q18" s="1439"/>
      <c r="R18" s="1441"/>
      <c r="S18" s="819"/>
      <c r="T18" s="819"/>
      <c r="U18" s="819"/>
      <c r="V18" s="819"/>
      <c r="W18" s="819"/>
    </row>
    <row r="19" spans="1:23" ht="19.5" customHeight="1">
      <c r="A19" s="1054"/>
      <c r="B19" s="1432"/>
      <c r="C19" s="1390" t="s">
        <v>484</v>
      </c>
      <c r="D19" s="1391"/>
      <c r="E19" s="1391"/>
      <c r="F19" s="1392"/>
      <c r="G19" s="1092" t="s">
        <v>818</v>
      </c>
      <c r="H19" s="1358">
        <v>1792000</v>
      </c>
      <c r="I19" s="1445"/>
      <c r="J19" s="1446"/>
      <c r="K19" s="1419"/>
      <c r="L19" s="1419"/>
      <c r="M19" s="1420"/>
      <c r="N19" s="1419"/>
      <c r="O19" s="1492"/>
      <c r="P19" s="1197" t="s">
        <v>479</v>
      </c>
      <c r="Q19" s="1359"/>
      <c r="R19" s="1198">
        <v>280000</v>
      </c>
      <c r="S19" s="819"/>
      <c r="T19" s="819"/>
      <c r="U19" s="819"/>
      <c r="V19" s="819"/>
      <c r="W19" s="819"/>
    </row>
    <row r="20" spans="1:23" ht="19.5" customHeight="1">
      <c r="A20" s="1054"/>
      <c r="B20" s="1433"/>
      <c r="C20" s="1421" t="s">
        <v>486</v>
      </c>
      <c r="D20" s="1422"/>
      <c r="E20" s="1422"/>
      <c r="F20" s="1423"/>
      <c r="G20" s="1073" t="s">
        <v>819</v>
      </c>
      <c r="H20" s="1094">
        <f>H18-H19</f>
        <v>14869000</v>
      </c>
      <c r="I20" s="1445"/>
      <c r="J20" s="1446"/>
      <c r="K20" s="1419"/>
      <c r="L20" s="1419"/>
      <c r="M20" s="1420"/>
      <c r="N20" s="1419"/>
      <c r="O20" s="1492"/>
      <c r="P20" s="1139"/>
      <c r="Q20" s="1046"/>
      <c r="R20" s="1097"/>
      <c r="S20" s="819"/>
      <c r="T20" s="819"/>
      <c r="U20" s="819"/>
      <c r="V20" s="819"/>
      <c r="W20" s="819"/>
    </row>
    <row r="21" spans="1:23" ht="19.5" customHeight="1">
      <c r="A21" s="1054"/>
      <c r="B21" s="1424" t="s">
        <v>487</v>
      </c>
      <c r="C21" s="1425"/>
      <c r="D21" s="1425"/>
      <c r="E21" s="1425"/>
      <c r="F21" s="1425"/>
      <c r="G21" s="1362" t="s">
        <v>820</v>
      </c>
      <c r="H21" s="1095">
        <f>H9-H20</f>
        <v>7861000</v>
      </c>
      <c r="I21" s="1445"/>
      <c r="J21" s="1446"/>
      <c r="K21" s="1419"/>
      <c r="L21" s="1419"/>
      <c r="M21" s="1420"/>
      <c r="N21" s="1419"/>
      <c r="O21" s="1492"/>
      <c r="P21" s="1043" t="s">
        <v>485</v>
      </c>
      <c r="Q21" s="880">
        <f>SUM(Q19:Q20)</f>
        <v>0</v>
      </c>
      <c r="R21" s="880">
        <f>SUM(R19:R20)</f>
        <v>280000</v>
      </c>
      <c r="S21" s="819"/>
      <c r="T21" s="819"/>
      <c r="U21" s="819"/>
      <c r="V21" s="819"/>
      <c r="W21" s="819"/>
    </row>
    <row r="22" spans="1:23" ht="19.5" customHeight="1">
      <c r="A22" s="1054"/>
      <c r="B22" s="1426" t="s">
        <v>489</v>
      </c>
      <c r="C22" s="1424" t="s">
        <v>33</v>
      </c>
      <c r="D22" s="1429"/>
      <c r="E22" s="1429"/>
      <c r="F22" s="1430"/>
      <c r="G22" s="1092" t="s">
        <v>821</v>
      </c>
      <c r="H22" s="1358">
        <f>I22+J22</f>
        <v>0</v>
      </c>
      <c r="I22" s="1366"/>
      <c r="J22" s="1372">
        <f>SUM(M22:N22)</f>
        <v>0</v>
      </c>
      <c r="K22" s="1419"/>
      <c r="L22" s="1419"/>
      <c r="M22" s="1373"/>
      <c r="N22" s="1374"/>
      <c r="O22" s="1492"/>
      <c r="P22" s="819"/>
      <c r="Q22" s="819"/>
      <c r="R22" s="819"/>
      <c r="S22" s="819"/>
      <c r="T22" s="819"/>
      <c r="U22" s="819"/>
      <c r="V22" s="819"/>
      <c r="W22" s="819"/>
    </row>
    <row r="23" spans="1:23" ht="19.5" customHeight="1">
      <c r="A23" s="1054"/>
      <c r="B23" s="1427"/>
      <c r="C23" s="1403" t="s">
        <v>86</v>
      </c>
      <c r="D23" s="1396"/>
      <c r="E23" s="1396"/>
      <c r="F23" s="1404"/>
      <c r="G23" s="1073" t="s">
        <v>822</v>
      </c>
      <c r="H23" s="1357">
        <f t="shared" ref="H23:H43" si="0">I23+J23</f>
        <v>0</v>
      </c>
      <c r="I23" s="1375"/>
      <c r="J23" s="1376">
        <f>SUM(M23:N23)</f>
        <v>0</v>
      </c>
      <c r="K23" s="1419"/>
      <c r="L23" s="1419"/>
      <c r="M23" s="1377"/>
      <c r="N23" s="1378"/>
      <c r="O23" s="1492"/>
      <c r="P23" s="1405" t="s">
        <v>488</v>
      </c>
      <c r="Q23" s="1406"/>
      <c r="R23" s="1407"/>
      <c r="S23" s="819"/>
      <c r="T23" s="819"/>
      <c r="U23" s="819"/>
      <c r="V23" s="819"/>
      <c r="W23" s="819"/>
    </row>
    <row r="24" spans="1:23" ht="19.5" customHeight="1">
      <c r="A24" s="1054"/>
      <c r="B24" s="1427"/>
      <c r="C24" s="1390" t="s">
        <v>31</v>
      </c>
      <c r="D24" s="1391"/>
      <c r="E24" s="1391"/>
      <c r="F24" s="1392"/>
      <c r="G24" s="1092" t="s">
        <v>823</v>
      </c>
      <c r="H24" s="1358">
        <f>I24+J24</f>
        <v>0</v>
      </c>
      <c r="I24" s="1379"/>
      <c r="J24" s="1372">
        <f>SUM(M24:N24)</f>
        <v>0</v>
      </c>
      <c r="K24" s="1419"/>
      <c r="L24" s="1419"/>
      <c r="M24" s="1373"/>
      <c r="N24" s="1374"/>
      <c r="O24" s="1492"/>
      <c r="P24" s="1043" t="s">
        <v>477</v>
      </c>
      <c r="Q24" s="842" t="s">
        <v>815</v>
      </c>
      <c r="R24" s="1096" t="s">
        <v>816</v>
      </c>
      <c r="S24" s="819"/>
      <c r="T24" s="819"/>
      <c r="U24" s="819"/>
      <c r="V24" s="819"/>
      <c r="W24" s="819"/>
    </row>
    <row r="25" spans="1:23" ht="19.5" customHeight="1">
      <c r="A25" s="1054"/>
      <c r="B25" s="1427"/>
      <c r="C25" s="1403" t="s">
        <v>34</v>
      </c>
      <c r="D25" s="1396"/>
      <c r="E25" s="1396"/>
      <c r="F25" s="1404"/>
      <c r="G25" s="1073" t="s">
        <v>824</v>
      </c>
      <c r="H25" s="1357">
        <f>I25+J25</f>
        <v>0</v>
      </c>
      <c r="I25" s="1375"/>
      <c r="J25" s="1376">
        <f>SUM(M25:N25)</f>
        <v>0</v>
      </c>
      <c r="K25" s="1419"/>
      <c r="L25" s="1419"/>
      <c r="M25" s="1377"/>
      <c r="N25" s="1378"/>
      <c r="O25" s="1492"/>
      <c r="P25" s="1139" t="s">
        <v>490</v>
      </c>
      <c r="Q25" s="1046"/>
      <c r="R25" s="1097">
        <v>600000</v>
      </c>
      <c r="S25" s="819"/>
      <c r="T25" s="819"/>
      <c r="U25" s="819"/>
      <c r="V25" s="819"/>
      <c r="W25" s="819"/>
    </row>
    <row r="26" spans="1:23" ht="19.5" customHeight="1">
      <c r="A26" s="1054"/>
      <c r="B26" s="1427"/>
      <c r="C26" s="1390" t="s">
        <v>491</v>
      </c>
      <c r="D26" s="1391"/>
      <c r="E26" s="1391"/>
      <c r="F26" s="1392"/>
      <c r="G26" s="1092" t="s">
        <v>825</v>
      </c>
      <c r="H26" s="1358">
        <f>I26+J26</f>
        <v>0</v>
      </c>
      <c r="I26" s="1366"/>
      <c r="J26" s="1367">
        <f>SUM(K26:N26)</f>
        <v>0</v>
      </c>
      <c r="K26" s="1374"/>
      <c r="L26" s="1374"/>
      <c r="M26" s="1380"/>
      <c r="N26" s="1374"/>
      <c r="O26" s="1492"/>
      <c r="P26" s="1139" t="s">
        <v>997</v>
      </c>
      <c r="Q26" s="1046"/>
      <c r="R26" s="1097">
        <v>310000</v>
      </c>
      <c r="S26" s="819"/>
      <c r="T26" s="819"/>
      <c r="U26" s="819"/>
      <c r="V26" s="819"/>
      <c r="W26" s="819"/>
    </row>
    <row r="27" spans="1:23" ht="19.5" customHeight="1">
      <c r="A27" s="1054"/>
      <c r="B27" s="1427"/>
      <c r="C27" s="1403" t="s">
        <v>30</v>
      </c>
      <c r="D27" s="1396"/>
      <c r="E27" s="1396"/>
      <c r="F27" s="1404"/>
      <c r="G27" s="1073" t="s">
        <v>826</v>
      </c>
      <c r="H27" s="1357">
        <f t="shared" si="0"/>
        <v>0</v>
      </c>
      <c r="I27" s="1375"/>
      <c r="J27" s="1376">
        <f>SUM(K27:N27)</f>
        <v>0</v>
      </c>
      <c r="K27" s="1378"/>
      <c r="L27" s="1378"/>
      <c r="M27" s="1377"/>
      <c r="N27" s="1378"/>
      <c r="O27" s="1492"/>
      <c r="P27" s="1045" t="s">
        <v>827</v>
      </c>
      <c r="Q27" s="881">
        <f>SUM(Q25:Q26)</f>
        <v>0</v>
      </c>
      <c r="R27" s="882">
        <f>SUM(R25:R26)</f>
        <v>910000</v>
      </c>
      <c r="S27" s="819"/>
      <c r="T27" s="819"/>
      <c r="U27" s="819"/>
      <c r="V27" s="819"/>
      <c r="W27" s="819"/>
    </row>
    <row r="28" spans="1:23" ht="19.5" customHeight="1">
      <c r="A28" s="1054"/>
      <c r="B28" s="1427"/>
      <c r="C28" s="1390" t="s">
        <v>492</v>
      </c>
      <c r="D28" s="1391"/>
      <c r="E28" s="1391"/>
      <c r="F28" s="1392"/>
      <c r="G28" s="1092" t="s">
        <v>828</v>
      </c>
      <c r="H28" s="1358">
        <f t="shared" si="0"/>
        <v>0</v>
      </c>
      <c r="I28" s="1366"/>
      <c r="J28" s="1367">
        <f>SUM(K28:N28)</f>
        <v>0</v>
      </c>
      <c r="K28" s="1374"/>
      <c r="L28" s="1374"/>
      <c r="M28" s="1380"/>
      <c r="N28" s="1374"/>
      <c r="O28" s="1492"/>
      <c r="P28" s="819"/>
      <c r="Q28" s="819"/>
      <c r="R28" s="819"/>
      <c r="S28" s="819"/>
      <c r="T28" s="819"/>
      <c r="U28" s="819"/>
      <c r="V28" s="819"/>
      <c r="W28" s="819"/>
    </row>
    <row r="29" spans="1:23" ht="19.5" customHeight="1">
      <c r="A29" s="1054"/>
      <c r="B29" s="1427"/>
      <c r="C29" s="1403" t="s">
        <v>493</v>
      </c>
      <c r="D29" s="1396"/>
      <c r="E29" s="1396"/>
      <c r="F29" s="1404"/>
      <c r="G29" s="1073" t="s">
        <v>829</v>
      </c>
      <c r="H29" s="1357">
        <f t="shared" si="0"/>
        <v>0</v>
      </c>
      <c r="I29" s="1375"/>
      <c r="J29" s="1381"/>
      <c r="K29" s="1435"/>
      <c r="L29" s="1435"/>
      <c r="M29" s="1381"/>
      <c r="N29" s="1382"/>
      <c r="O29" s="1492"/>
      <c r="P29" s="1405" t="s">
        <v>494</v>
      </c>
      <c r="Q29" s="1406"/>
      <c r="R29" s="1407"/>
      <c r="S29" s="819"/>
      <c r="T29" s="819"/>
      <c r="U29" s="819"/>
      <c r="V29" s="819"/>
      <c r="W29" s="819"/>
    </row>
    <row r="30" spans="1:23" ht="19.5" customHeight="1">
      <c r="A30" s="1054"/>
      <c r="B30" s="1427"/>
      <c r="C30" s="1390" t="s">
        <v>25</v>
      </c>
      <c r="D30" s="1391"/>
      <c r="E30" s="1391"/>
      <c r="F30" s="1392"/>
      <c r="G30" s="1092" t="s">
        <v>830</v>
      </c>
      <c r="H30" s="1358">
        <f t="shared" si="0"/>
        <v>0</v>
      </c>
      <c r="I30" s="1417"/>
      <c r="J30" s="1383">
        <f>SUM(M30:N30)</f>
        <v>0</v>
      </c>
      <c r="K30" s="1436"/>
      <c r="L30" s="1436"/>
      <c r="M30" s="1373"/>
      <c r="N30" s="1374"/>
      <c r="O30" s="1492"/>
      <c r="P30" s="1043" t="s">
        <v>477</v>
      </c>
      <c r="Q30" s="842" t="s">
        <v>815</v>
      </c>
      <c r="R30" s="1096" t="s">
        <v>816</v>
      </c>
      <c r="S30" s="819"/>
      <c r="T30" s="819"/>
      <c r="U30" s="819"/>
      <c r="V30" s="819"/>
      <c r="W30" s="819"/>
    </row>
    <row r="31" spans="1:23" ht="19.5" customHeight="1">
      <c r="A31" s="1054"/>
      <c r="B31" s="1427"/>
      <c r="C31" s="1403" t="s">
        <v>495</v>
      </c>
      <c r="D31" s="1396"/>
      <c r="E31" s="1396"/>
      <c r="F31" s="1404"/>
      <c r="G31" s="1073" t="s">
        <v>831</v>
      </c>
      <c r="H31" s="1357">
        <f t="shared" si="0"/>
        <v>0</v>
      </c>
      <c r="I31" s="1418"/>
      <c r="J31" s="1376">
        <f>SUM(K31:N31)</f>
        <v>0</v>
      </c>
      <c r="K31" s="1378"/>
      <c r="L31" s="1378"/>
      <c r="M31" s="1377"/>
      <c r="N31" s="1378"/>
      <c r="O31" s="1492"/>
      <c r="P31" s="1139" t="s">
        <v>496</v>
      </c>
      <c r="Q31" s="1046"/>
      <c r="R31" s="1097"/>
      <c r="S31" s="819"/>
      <c r="T31" s="819"/>
      <c r="U31" s="819"/>
      <c r="V31" s="819"/>
      <c r="W31" s="819"/>
    </row>
    <row r="32" spans="1:23" ht="19.5" customHeight="1">
      <c r="A32" s="1054"/>
      <c r="B32" s="1427"/>
      <c r="C32" s="1390" t="s">
        <v>35</v>
      </c>
      <c r="D32" s="1391"/>
      <c r="E32" s="1391"/>
      <c r="F32" s="1392"/>
      <c r="G32" s="1092" t="s">
        <v>832</v>
      </c>
      <c r="H32" s="1358">
        <f t="shared" si="0"/>
        <v>0</v>
      </c>
      <c r="I32" s="1366"/>
      <c r="J32" s="1384"/>
      <c r="K32" s="1385"/>
      <c r="L32" s="1385"/>
      <c r="M32" s="1384"/>
      <c r="N32" s="1385"/>
      <c r="O32" s="1492"/>
      <c r="P32" s="1139"/>
      <c r="Q32" s="1046"/>
      <c r="R32" s="1097"/>
      <c r="S32" s="819"/>
      <c r="T32" s="819"/>
      <c r="U32" s="819"/>
      <c r="V32" s="819"/>
      <c r="W32" s="819"/>
    </row>
    <row r="33" spans="1:23" ht="19.5" customHeight="1">
      <c r="A33" s="1054"/>
      <c r="B33" s="1427"/>
      <c r="C33" s="1403" t="s">
        <v>24</v>
      </c>
      <c r="D33" s="1396"/>
      <c r="E33" s="1396"/>
      <c r="F33" s="1404"/>
      <c r="G33" s="1073" t="s">
        <v>833</v>
      </c>
      <c r="H33" s="1357">
        <f t="shared" si="0"/>
        <v>0</v>
      </c>
      <c r="I33" s="1375"/>
      <c r="J33" s="1376">
        <f>SUM(K33:N33)</f>
        <v>0</v>
      </c>
      <c r="K33" s="1378"/>
      <c r="L33" s="1378"/>
      <c r="M33" s="1377"/>
      <c r="N33" s="1378"/>
      <c r="O33" s="1492"/>
      <c r="P33" s="1043" t="s">
        <v>485</v>
      </c>
      <c r="Q33" s="881">
        <f>SUM(Q31:Q32)</f>
        <v>0</v>
      </c>
      <c r="R33" s="882">
        <f>SUM(R31:R32)</f>
        <v>0</v>
      </c>
      <c r="S33" s="819"/>
      <c r="T33" s="819"/>
      <c r="U33" s="819"/>
      <c r="V33" s="819"/>
      <c r="W33" s="819"/>
    </row>
    <row r="34" spans="1:23" ht="19.5" customHeight="1">
      <c r="A34" s="1054"/>
      <c r="B34" s="1427"/>
      <c r="C34" s="1390" t="s">
        <v>497</v>
      </c>
      <c r="D34" s="1391"/>
      <c r="E34" s="1391"/>
      <c r="F34" s="1392"/>
      <c r="G34" s="1092" t="s">
        <v>834</v>
      </c>
      <c r="H34" s="1358">
        <f t="shared" si="0"/>
        <v>0</v>
      </c>
      <c r="I34" s="1366"/>
      <c r="J34" s="1372">
        <f>SUM(M34:N34)</f>
        <v>0</v>
      </c>
      <c r="K34" s="1414"/>
      <c r="L34" s="1414"/>
      <c r="M34" s="1373"/>
      <c r="N34" s="1374"/>
      <c r="O34" s="1492"/>
      <c r="P34" s="819"/>
      <c r="Q34" s="819"/>
      <c r="R34" s="819"/>
      <c r="S34" s="819"/>
      <c r="T34" s="819"/>
      <c r="U34" s="819"/>
      <c r="V34" s="819"/>
      <c r="W34" s="819"/>
    </row>
    <row r="35" spans="1:23" ht="19.5" customHeight="1">
      <c r="A35" s="1054"/>
      <c r="B35" s="1427"/>
      <c r="C35" s="1403" t="s">
        <v>498</v>
      </c>
      <c r="D35" s="1396"/>
      <c r="E35" s="1396"/>
      <c r="F35" s="1404"/>
      <c r="G35" s="1098" t="s">
        <v>835</v>
      </c>
      <c r="H35" s="1357">
        <f>I35+J35</f>
        <v>1650000</v>
      </c>
      <c r="I35" s="1375"/>
      <c r="J35" s="1376">
        <f>SUM(M35:N35)</f>
        <v>1650000</v>
      </c>
      <c r="K35" s="1415"/>
      <c r="L35" s="1415"/>
      <c r="M35" s="1377"/>
      <c r="N35" s="1378">
        <v>1650000</v>
      </c>
      <c r="O35" s="1492"/>
      <c r="P35" s="1405" t="s">
        <v>499</v>
      </c>
      <c r="Q35" s="1406"/>
      <c r="R35" s="1407"/>
      <c r="S35" s="819"/>
      <c r="T35" s="819"/>
      <c r="U35" s="819"/>
      <c r="V35" s="819"/>
      <c r="W35" s="819"/>
    </row>
    <row r="36" spans="1:23" ht="19.5" customHeight="1">
      <c r="A36" s="1054"/>
      <c r="B36" s="1427"/>
      <c r="C36" s="1390" t="s">
        <v>500</v>
      </c>
      <c r="D36" s="1391"/>
      <c r="E36" s="1391"/>
      <c r="F36" s="1392"/>
      <c r="G36" s="1099" t="s">
        <v>836</v>
      </c>
      <c r="H36" s="1358">
        <f t="shared" si="0"/>
        <v>0</v>
      </c>
      <c r="I36" s="1366"/>
      <c r="J36" s="1386"/>
      <c r="K36" s="1415"/>
      <c r="L36" s="1415"/>
      <c r="M36" s="1387"/>
      <c r="N36" s="1385"/>
      <c r="O36" s="1492"/>
      <c r="P36" s="1043" t="s">
        <v>477</v>
      </c>
      <c r="Q36" s="842" t="s">
        <v>815</v>
      </c>
      <c r="R36" s="1096" t="s">
        <v>816</v>
      </c>
      <c r="S36" s="819"/>
      <c r="T36" s="819"/>
      <c r="U36" s="819"/>
      <c r="V36" s="819"/>
      <c r="W36" s="819"/>
    </row>
    <row r="37" spans="1:23" ht="19.5" customHeight="1">
      <c r="A37" s="1054"/>
      <c r="B37" s="1427"/>
      <c r="C37" s="1403" t="s">
        <v>32</v>
      </c>
      <c r="D37" s="1396"/>
      <c r="E37" s="1396"/>
      <c r="F37" s="1404"/>
      <c r="G37" s="1098" t="s">
        <v>837</v>
      </c>
      <c r="H37" s="1357">
        <f t="shared" si="0"/>
        <v>0</v>
      </c>
      <c r="I37" s="1375"/>
      <c r="J37" s="1376">
        <f>SUM(M37:N37)</f>
        <v>0</v>
      </c>
      <c r="K37" s="1415"/>
      <c r="L37" s="1415"/>
      <c r="M37" s="1377"/>
      <c r="N37" s="1378"/>
      <c r="O37" s="1492"/>
      <c r="P37" s="1139" t="s">
        <v>501</v>
      </c>
      <c r="Q37" s="1046"/>
      <c r="R37" s="1097"/>
      <c r="S37" s="819"/>
      <c r="T37" s="819"/>
      <c r="U37" s="819"/>
      <c r="V37" s="819"/>
      <c r="W37" s="819"/>
    </row>
    <row r="38" spans="1:23" ht="19.5" customHeight="1">
      <c r="A38" s="1054"/>
      <c r="B38" s="1427"/>
      <c r="C38" s="1390" t="s">
        <v>502</v>
      </c>
      <c r="D38" s="1391"/>
      <c r="E38" s="1391"/>
      <c r="F38" s="1392"/>
      <c r="G38" s="1099" t="s">
        <v>838</v>
      </c>
      <c r="H38" s="1358">
        <f t="shared" si="0"/>
        <v>0</v>
      </c>
      <c r="I38" s="1366"/>
      <c r="J38" s="1386"/>
      <c r="K38" s="1416"/>
      <c r="L38" s="1416"/>
      <c r="M38" s="1387"/>
      <c r="N38" s="1385"/>
      <c r="O38" s="1492"/>
      <c r="P38" s="1139"/>
      <c r="Q38" s="1046"/>
      <c r="R38" s="1097"/>
      <c r="S38" s="819"/>
      <c r="T38" s="819"/>
      <c r="U38" s="819"/>
      <c r="V38" s="819"/>
      <c r="W38" s="819"/>
    </row>
    <row r="39" spans="1:23" ht="19.5" customHeight="1">
      <c r="A39" s="1054"/>
      <c r="B39" s="1427"/>
      <c r="C39" s="1408"/>
      <c r="D39" s="1409"/>
      <c r="E39" s="1409"/>
      <c r="F39" s="1410"/>
      <c r="G39" s="1098" t="s">
        <v>839</v>
      </c>
      <c r="H39" s="1357">
        <f t="shared" si="0"/>
        <v>105000</v>
      </c>
      <c r="I39" s="1375"/>
      <c r="J39" s="1376">
        <f>SUM(K39:N39)</f>
        <v>105000</v>
      </c>
      <c r="K39" s="1378"/>
      <c r="L39" s="1378"/>
      <c r="M39" s="1377">
        <v>105000</v>
      </c>
      <c r="N39" s="1378"/>
      <c r="O39" s="1492"/>
      <c r="P39" s="1043" t="s">
        <v>485</v>
      </c>
      <c r="Q39" s="881">
        <f>SUM(Q37:Q38)</f>
        <v>0</v>
      </c>
      <c r="R39" s="882">
        <f>SUM(R37:R38)</f>
        <v>0</v>
      </c>
      <c r="S39" s="819"/>
      <c r="T39" s="819"/>
      <c r="U39" s="819"/>
      <c r="V39" s="819"/>
      <c r="W39" s="819"/>
    </row>
    <row r="40" spans="1:23" ht="19.5" customHeight="1">
      <c r="A40" s="1054"/>
      <c r="B40" s="1427"/>
      <c r="C40" s="1411"/>
      <c r="D40" s="1412"/>
      <c r="E40" s="1412"/>
      <c r="F40" s="1413"/>
      <c r="G40" s="1099" t="s">
        <v>840</v>
      </c>
      <c r="H40" s="1358">
        <f t="shared" si="0"/>
        <v>69000</v>
      </c>
      <c r="I40" s="1366"/>
      <c r="J40" s="1367">
        <f t="shared" ref="J40:J43" si="1">SUM(K40:N40)</f>
        <v>69000</v>
      </c>
      <c r="K40" s="1374"/>
      <c r="L40" s="1374"/>
      <c r="M40" s="1380">
        <v>69000</v>
      </c>
      <c r="N40" s="1374"/>
      <c r="O40" s="1054"/>
      <c r="P40" s="819"/>
      <c r="Q40" s="819"/>
      <c r="R40" s="819"/>
      <c r="S40" s="819"/>
      <c r="T40" s="819"/>
      <c r="U40" s="819"/>
      <c r="V40" s="819"/>
      <c r="W40" s="819"/>
    </row>
    <row r="41" spans="1:23" ht="19.5" customHeight="1">
      <c r="A41" s="1054"/>
      <c r="B41" s="1427"/>
      <c r="C41" s="1408"/>
      <c r="D41" s="1409"/>
      <c r="E41" s="1409"/>
      <c r="F41" s="1410"/>
      <c r="G41" s="1098" t="s">
        <v>841</v>
      </c>
      <c r="H41" s="1357">
        <f t="shared" si="0"/>
        <v>167000</v>
      </c>
      <c r="I41" s="1375"/>
      <c r="J41" s="1376">
        <f>SUM(K41:N41)</f>
        <v>167000</v>
      </c>
      <c r="K41" s="1378"/>
      <c r="L41" s="1378"/>
      <c r="M41" s="1377">
        <v>167000</v>
      </c>
      <c r="N41" s="1378"/>
      <c r="O41" s="1054"/>
      <c r="P41" s="1405" t="s">
        <v>503</v>
      </c>
      <c r="Q41" s="1406"/>
      <c r="R41" s="1407"/>
      <c r="S41" s="819"/>
      <c r="T41" s="819"/>
      <c r="U41" s="819"/>
      <c r="V41" s="819"/>
      <c r="W41" s="819"/>
    </row>
    <row r="42" spans="1:23" ht="19.5" customHeight="1">
      <c r="A42" s="1054"/>
      <c r="B42" s="1427"/>
      <c r="C42" s="1411"/>
      <c r="D42" s="1412"/>
      <c r="E42" s="1412"/>
      <c r="F42" s="1413"/>
      <c r="G42" s="1099" t="s">
        <v>842</v>
      </c>
      <c r="H42" s="1358">
        <f t="shared" si="0"/>
        <v>96000</v>
      </c>
      <c r="I42" s="1366"/>
      <c r="J42" s="1367">
        <f>SUM(K42:N42)</f>
        <v>96000</v>
      </c>
      <c r="K42" s="1374"/>
      <c r="L42" s="1374"/>
      <c r="M42" s="1380">
        <v>96000</v>
      </c>
      <c r="N42" s="1374"/>
      <c r="O42" s="1054"/>
      <c r="P42" s="1043" t="s">
        <v>477</v>
      </c>
      <c r="Q42" s="842" t="s">
        <v>815</v>
      </c>
      <c r="R42" s="1096" t="s">
        <v>816</v>
      </c>
      <c r="S42" s="819"/>
      <c r="T42" s="819"/>
      <c r="U42" s="819"/>
      <c r="V42" s="819"/>
      <c r="W42" s="819"/>
    </row>
    <row r="43" spans="1:23" ht="19.5" customHeight="1">
      <c r="A43" s="1054"/>
      <c r="B43" s="1427"/>
      <c r="C43" s="1408"/>
      <c r="D43" s="1409"/>
      <c r="E43" s="1409"/>
      <c r="F43" s="1410"/>
      <c r="G43" s="1098" t="s">
        <v>843</v>
      </c>
      <c r="H43" s="1357">
        <f t="shared" si="0"/>
        <v>60000</v>
      </c>
      <c r="I43" s="1375"/>
      <c r="J43" s="1376">
        <f t="shared" si="1"/>
        <v>60000</v>
      </c>
      <c r="K43" s="1378"/>
      <c r="L43" s="1378"/>
      <c r="M43" s="1377">
        <v>60000</v>
      </c>
      <c r="N43" s="1378"/>
      <c r="O43" s="1054"/>
      <c r="P43" s="1176" t="s">
        <v>504</v>
      </c>
      <c r="Q43" s="1046"/>
      <c r="R43" s="1097">
        <v>1741000</v>
      </c>
      <c r="S43" s="819"/>
      <c r="T43" s="819"/>
      <c r="U43" s="819"/>
      <c r="V43" s="819"/>
      <c r="W43" s="819"/>
    </row>
    <row r="44" spans="1:23" ht="19.5" customHeight="1">
      <c r="A44" s="1054"/>
      <c r="B44" s="1427"/>
      <c r="C44" s="1411"/>
      <c r="D44" s="1412"/>
      <c r="E44" s="1412"/>
      <c r="F44" s="1413"/>
      <c r="G44" s="1099" t="s">
        <v>844</v>
      </c>
      <c r="H44" s="1358">
        <f>I44+J44</f>
        <v>137000</v>
      </c>
      <c r="I44" s="1366"/>
      <c r="J44" s="1367">
        <f>SUM(K44:N44)</f>
        <v>137000</v>
      </c>
      <c r="K44" s="1374">
        <v>16000</v>
      </c>
      <c r="L44" s="1374"/>
      <c r="M44" s="1380">
        <v>121000</v>
      </c>
      <c r="N44" s="1374"/>
      <c r="O44" s="1054"/>
      <c r="P44" s="1176"/>
      <c r="Q44" s="1046"/>
      <c r="R44" s="1097"/>
      <c r="S44" s="819"/>
      <c r="T44" s="819"/>
      <c r="U44" s="819"/>
      <c r="V44" s="819"/>
      <c r="W44" s="819"/>
    </row>
    <row r="45" spans="1:23" ht="19.5" customHeight="1" thickBot="1">
      <c r="A45" s="1054"/>
      <c r="B45" s="1427"/>
      <c r="C45" s="1403" t="s">
        <v>506</v>
      </c>
      <c r="D45" s="1396"/>
      <c r="E45" s="1396"/>
      <c r="F45" s="1404"/>
      <c r="G45" s="1098" t="s">
        <v>845</v>
      </c>
      <c r="H45" s="1358">
        <f>I45+J45</f>
        <v>2547064</v>
      </c>
      <c r="I45" s="1375">
        <v>2265064</v>
      </c>
      <c r="J45" s="1376">
        <f>SUM(K45:N45)</f>
        <v>282000</v>
      </c>
      <c r="K45" s="1378">
        <v>20000</v>
      </c>
      <c r="L45" s="1378"/>
      <c r="M45" s="1377">
        <f>201000+28000+33000</f>
        <v>262000</v>
      </c>
      <c r="N45" s="1378"/>
      <c r="O45" s="1054"/>
      <c r="P45" s="1043" t="s">
        <v>485</v>
      </c>
      <c r="Q45" s="881">
        <f>SUM(Q43:Q44)</f>
        <v>0</v>
      </c>
      <c r="R45" s="882">
        <f>SUM(R43:R44)</f>
        <v>1741000</v>
      </c>
      <c r="S45" s="819"/>
      <c r="T45" s="819"/>
      <c r="U45" s="819"/>
      <c r="V45" s="819"/>
      <c r="W45" s="819"/>
    </row>
    <row r="46" spans="1:23" ht="19.5" customHeight="1" thickTop="1" thickBot="1">
      <c r="A46" s="1054"/>
      <c r="B46" s="1428"/>
      <c r="C46" s="1390" t="s">
        <v>507</v>
      </c>
      <c r="D46" s="1391"/>
      <c r="E46" s="1391"/>
      <c r="F46" s="1392"/>
      <c r="G46" s="1099" t="s">
        <v>846</v>
      </c>
      <c r="H46" s="1100">
        <f>SUM(H22:H45)</f>
        <v>4831064</v>
      </c>
      <c r="I46" s="1100">
        <f>SUM(I22:I23,I25:I29,I32:I45)</f>
        <v>2265064</v>
      </c>
      <c r="J46" s="1093">
        <f>SUM(J22:J28,J30:J31,J33:J35,J37,J39:J45)</f>
        <v>2566000</v>
      </c>
      <c r="K46" s="1101">
        <f>SUM(K26:K28,K31,K33,K39:K45)</f>
        <v>36000</v>
      </c>
      <c r="L46" s="1101">
        <f>SUM(L26:L28,L31,L33,L39:L45)</f>
        <v>0</v>
      </c>
      <c r="M46" s="1102">
        <f>SUM(M22:M28,M30:M31,M33:M35,M37,M39:M45)</f>
        <v>880000</v>
      </c>
      <c r="N46" s="1103">
        <f>SUM(N22:N28,N30:N31,N33:N35,N37,N39:N45)</f>
        <v>1650000</v>
      </c>
      <c r="O46" s="1054"/>
      <c r="P46" s="825"/>
      <c r="Q46" s="1393" t="s">
        <v>847</v>
      </c>
      <c r="R46" s="1393"/>
      <c r="S46" s="819"/>
      <c r="T46" s="819"/>
      <c r="U46" s="819"/>
      <c r="V46" s="819"/>
      <c r="W46" s="819"/>
    </row>
    <row r="47" spans="1:23" ht="19.5" customHeight="1" thickTop="1" thickBot="1">
      <c r="A47" s="1054"/>
      <c r="B47" s="1395" t="s">
        <v>487</v>
      </c>
      <c r="C47" s="1396"/>
      <c r="D47" s="1396"/>
      <c r="E47" s="1396"/>
      <c r="F47" s="1397"/>
      <c r="G47" s="1098" t="s">
        <v>848</v>
      </c>
      <c r="H47" s="1094">
        <f>H21-H46</f>
        <v>3029936</v>
      </c>
      <c r="I47" s="1398"/>
      <c r="J47" s="1104"/>
      <c r="K47" s="1105"/>
      <c r="L47" s="1105"/>
      <c r="M47" s="1106"/>
      <c r="N47" s="1105"/>
      <c r="O47" s="1054"/>
      <c r="P47" s="819"/>
      <c r="Q47" s="1394"/>
      <c r="R47" s="1394"/>
      <c r="S47" s="819"/>
      <c r="T47" s="819"/>
      <c r="U47" s="819"/>
      <c r="V47" s="819"/>
      <c r="W47" s="819"/>
    </row>
    <row r="48" spans="1:23" ht="19.5" customHeight="1" thickTop="1" thickBot="1">
      <c r="A48" s="1054"/>
      <c r="B48" s="1400" t="s">
        <v>849</v>
      </c>
      <c r="C48" s="1401"/>
      <c r="D48" s="1401"/>
      <c r="E48" s="1401"/>
      <c r="F48" s="1401"/>
      <c r="G48" s="1099" t="s">
        <v>850</v>
      </c>
      <c r="H48" s="1100">
        <f>H17+H46</f>
        <v>19751064</v>
      </c>
      <c r="I48" s="1399"/>
      <c r="J48" s="1107">
        <f>J17+J46</f>
        <v>17166000</v>
      </c>
      <c r="K48" s="1108">
        <f>K17+K46</f>
        <v>8736000</v>
      </c>
      <c r="L48" s="1109">
        <f>L17+L46</f>
        <v>0</v>
      </c>
      <c r="M48" s="1110">
        <f>M17+M46</f>
        <v>6780000</v>
      </c>
      <c r="N48" s="1111">
        <f>N17+N46</f>
        <v>1650000</v>
      </c>
      <c r="O48" s="1054"/>
      <c r="P48" s="819"/>
      <c r="Q48" s="1394"/>
      <c r="R48" s="1394"/>
      <c r="S48" s="819"/>
      <c r="T48" s="819"/>
      <c r="U48" s="819"/>
      <c r="V48" s="819"/>
      <c r="W48" s="819"/>
    </row>
    <row r="49" spans="1:23" ht="17.25" customHeight="1" thickTop="1">
      <c r="A49" s="1054"/>
      <c r="B49" s="1402" t="s">
        <v>851</v>
      </c>
      <c r="C49" s="1402"/>
      <c r="D49" s="1112" t="s">
        <v>852</v>
      </c>
      <c r="E49" s="1112"/>
      <c r="F49" s="1112"/>
      <c r="G49" s="1113"/>
      <c r="H49" s="1113"/>
      <c r="I49" s="1113"/>
      <c r="J49" s="1113"/>
      <c r="K49" s="1114"/>
      <c r="L49" s="1114"/>
      <c r="M49" s="1114"/>
      <c r="N49" s="1054"/>
      <c r="O49" s="1054"/>
      <c r="P49" s="819"/>
      <c r="Q49" s="819"/>
      <c r="R49" s="819"/>
      <c r="S49" s="819"/>
      <c r="T49" s="819"/>
      <c r="U49" s="819"/>
      <c r="V49" s="819"/>
      <c r="W49" s="819"/>
    </row>
    <row r="50" spans="1:23" ht="17.25" customHeight="1">
      <c r="A50" s="1054"/>
      <c r="B50" s="1115"/>
      <c r="C50" s="1115"/>
      <c r="D50" s="1115" t="s">
        <v>853</v>
      </c>
      <c r="E50" s="1115"/>
      <c r="F50" s="1115"/>
      <c r="G50" s="1114"/>
      <c r="H50" s="1114"/>
      <c r="I50" s="1114"/>
      <c r="J50" s="1114"/>
      <c r="K50" s="1114"/>
      <c r="L50" s="1114"/>
      <c r="M50" s="1114"/>
      <c r="N50" s="1116"/>
      <c r="O50" s="1054"/>
      <c r="P50" s="819"/>
      <c r="Q50" s="819"/>
      <c r="R50" s="819"/>
      <c r="S50" s="819"/>
      <c r="T50" s="819"/>
      <c r="U50" s="819"/>
      <c r="V50" s="819"/>
      <c r="W50" s="819"/>
    </row>
    <row r="51" spans="1:23" ht="17.25" customHeight="1">
      <c r="A51" s="1054"/>
      <c r="B51" s="1389" t="s">
        <v>854</v>
      </c>
      <c r="C51" s="1389"/>
      <c r="D51" s="903" t="s">
        <v>855</v>
      </c>
      <c r="E51" s="903"/>
      <c r="F51" s="903"/>
      <c r="G51" s="1011"/>
      <c r="H51" s="1011"/>
      <c r="I51" s="1011"/>
      <c r="J51" s="1011"/>
      <c r="K51" s="1114"/>
      <c r="L51" s="1114"/>
      <c r="M51" s="1114"/>
      <c r="N51" s="1054"/>
      <c r="O51" s="1054"/>
      <c r="P51" s="819"/>
      <c r="Q51" s="819"/>
      <c r="R51" s="819"/>
      <c r="S51" s="819"/>
      <c r="T51" s="819"/>
      <c r="U51" s="819"/>
      <c r="V51" s="819"/>
      <c r="W51" s="819"/>
    </row>
    <row r="52" spans="1:23">
      <c r="A52" s="819"/>
      <c r="B52" s="819"/>
      <c r="C52" s="819"/>
      <c r="D52" s="826"/>
      <c r="E52" s="826"/>
      <c r="F52" s="826"/>
      <c r="G52" s="826"/>
      <c r="H52" s="826"/>
      <c r="I52" s="819"/>
      <c r="J52" s="819"/>
      <c r="K52" s="819"/>
      <c r="L52" s="819"/>
      <c r="M52" s="819"/>
      <c r="N52" s="819"/>
      <c r="O52" s="819"/>
      <c r="P52" s="819"/>
      <c r="Q52" s="819"/>
      <c r="R52" s="819"/>
      <c r="S52" s="819"/>
      <c r="T52" s="819"/>
      <c r="U52" s="819"/>
      <c r="V52" s="819"/>
      <c r="W52" s="819"/>
    </row>
    <row r="53" spans="1:23">
      <c r="A53" s="819"/>
      <c r="B53" s="819"/>
      <c r="C53" s="819"/>
      <c r="D53" s="819"/>
      <c r="E53" s="819"/>
      <c r="F53" s="819"/>
      <c r="G53" s="819"/>
      <c r="H53" s="819"/>
      <c r="I53" s="819"/>
      <c r="J53" s="819"/>
      <c r="K53" s="819"/>
      <c r="L53" s="819"/>
      <c r="M53" s="819"/>
      <c r="N53" s="819"/>
      <c r="O53" s="819"/>
      <c r="P53" s="819"/>
      <c r="Q53" s="819"/>
      <c r="R53" s="819"/>
      <c r="S53" s="819"/>
      <c r="T53" s="819"/>
      <c r="U53" s="819"/>
      <c r="V53" s="819"/>
      <c r="W53" s="819"/>
    </row>
    <row r="54" spans="1:23">
      <c r="A54" s="819"/>
      <c r="B54" s="819"/>
      <c r="C54" s="819"/>
      <c r="D54" s="819"/>
      <c r="E54" s="819"/>
      <c r="F54" s="819"/>
      <c r="G54" s="819"/>
      <c r="H54" s="819"/>
      <c r="I54" s="819"/>
      <c r="J54" s="819"/>
      <c r="K54" s="819"/>
      <c r="L54" s="819"/>
      <c r="M54" s="819"/>
      <c r="N54" s="819"/>
      <c r="O54" s="819"/>
      <c r="P54" s="819"/>
      <c r="Q54" s="819"/>
      <c r="R54" s="819"/>
      <c r="S54" s="819"/>
      <c r="T54" s="819"/>
      <c r="U54" s="819"/>
      <c r="V54" s="819"/>
      <c r="W54" s="819"/>
    </row>
    <row r="55" spans="1:23">
      <c r="A55" s="819"/>
      <c r="B55" s="819"/>
      <c r="C55" s="819"/>
      <c r="D55" s="819"/>
      <c r="E55" s="819"/>
      <c r="F55" s="819"/>
      <c r="G55" s="819"/>
      <c r="H55" s="819"/>
      <c r="I55" s="819"/>
      <c r="J55" s="819"/>
      <c r="K55" s="819"/>
      <c r="L55" s="819"/>
      <c r="M55" s="819"/>
      <c r="N55" s="819"/>
      <c r="O55" s="819"/>
      <c r="P55" s="819"/>
      <c r="Q55" s="819"/>
      <c r="R55" s="819"/>
      <c r="S55" s="819"/>
      <c r="T55" s="819"/>
      <c r="U55" s="819"/>
      <c r="V55" s="819"/>
      <c r="W55" s="819"/>
    </row>
    <row r="56" spans="1:23">
      <c r="A56" s="819"/>
      <c r="B56" s="819"/>
      <c r="C56" s="819"/>
      <c r="D56" s="819"/>
      <c r="E56" s="819"/>
      <c r="F56" s="819"/>
      <c r="G56" s="819"/>
      <c r="H56" s="819"/>
      <c r="I56" s="819"/>
      <c r="J56" s="819"/>
      <c r="K56" s="819"/>
      <c r="L56" s="819"/>
      <c r="M56" s="819"/>
      <c r="N56" s="819"/>
      <c r="O56" s="819"/>
      <c r="P56" s="819"/>
      <c r="Q56" s="819"/>
      <c r="R56" s="819"/>
      <c r="S56" s="819"/>
      <c r="T56" s="819"/>
      <c r="U56" s="819"/>
      <c r="V56" s="819"/>
      <c r="W56" s="819"/>
    </row>
    <row r="57" spans="1:23">
      <c r="A57" s="819"/>
      <c r="B57" s="819"/>
      <c r="C57" s="819"/>
      <c r="D57" s="819"/>
      <c r="E57" s="819"/>
      <c r="F57" s="819"/>
      <c r="G57" s="819"/>
      <c r="H57" s="819"/>
      <c r="I57" s="819"/>
      <c r="J57" s="819"/>
      <c r="K57" s="819"/>
      <c r="L57" s="819"/>
      <c r="M57" s="819"/>
      <c r="N57" s="819"/>
      <c r="O57" s="819"/>
      <c r="P57" s="819"/>
      <c r="Q57" s="819"/>
      <c r="R57" s="819"/>
      <c r="S57" s="819"/>
      <c r="T57" s="819"/>
      <c r="U57" s="819"/>
      <c r="V57" s="819"/>
      <c r="W57" s="819"/>
    </row>
    <row r="58" spans="1:23">
      <c r="A58" s="819"/>
      <c r="B58" s="819"/>
      <c r="C58" s="819"/>
      <c r="D58" s="819"/>
      <c r="E58" s="819"/>
      <c r="F58" s="819"/>
      <c r="G58" s="819"/>
      <c r="H58" s="819"/>
      <c r="I58" s="819"/>
      <c r="J58" s="819"/>
      <c r="K58" s="819"/>
      <c r="L58" s="819"/>
      <c r="M58" s="819"/>
      <c r="N58" s="819"/>
      <c r="O58" s="819"/>
      <c r="P58" s="819"/>
      <c r="Q58" s="819"/>
      <c r="R58" s="819"/>
      <c r="S58" s="819"/>
      <c r="T58" s="819"/>
      <c r="U58" s="819"/>
      <c r="V58" s="819"/>
      <c r="W58" s="819"/>
    </row>
    <row r="59" spans="1:23">
      <c r="A59" s="819"/>
      <c r="B59" s="819"/>
      <c r="C59" s="819"/>
      <c r="D59" s="819"/>
      <c r="E59" s="819"/>
      <c r="F59" s="819"/>
      <c r="G59" s="819"/>
      <c r="H59" s="819"/>
      <c r="I59" s="819"/>
      <c r="J59" s="819"/>
      <c r="K59" s="819"/>
      <c r="L59" s="819"/>
      <c r="M59" s="819"/>
      <c r="N59" s="819"/>
      <c r="O59" s="819"/>
      <c r="P59" s="819"/>
      <c r="Q59" s="819"/>
      <c r="R59" s="819"/>
      <c r="S59" s="819"/>
      <c r="T59" s="819"/>
      <c r="U59" s="819"/>
      <c r="V59" s="819"/>
      <c r="W59" s="819"/>
    </row>
    <row r="60" spans="1:23">
      <c r="A60" s="819"/>
      <c r="B60" s="819"/>
      <c r="C60" s="819"/>
      <c r="D60" s="819"/>
      <c r="E60" s="819"/>
      <c r="F60" s="819"/>
      <c r="G60" s="819"/>
      <c r="H60" s="819"/>
      <c r="I60" s="819"/>
      <c r="J60" s="819"/>
      <c r="K60" s="819"/>
      <c r="L60" s="819"/>
      <c r="M60" s="819"/>
      <c r="N60" s="819"/>
      <c r="O60" s="819"/>
      <c r="P60" s="819"/>
      <c r="Q60" s="819"/>
      <c r="R60" s="819"/>
      <c r="S60" s="819"/>
      <c r="T60" s="819"/>
      <c r="U60" s="819"/>
      <c r="V60" s="819"/>
      <c r="W60" s="819"/>
    </row>
    <row r="61" spans="1:23">
      <c r="A61" s="819"/>
      <c r="B61" s="819"/>
      <c r="C61" s="819"/>
      <c r="D61" s="819"/>
      <c r="E61" s="819"/>
      <c r="F61" s="819"/>
      <c r="G61" s="819"/>
      <c r="H61" s="819"/>
      <c r="I61" s="819"/>
      <c r="J61" s="819"/>
      <c r="K61" s="819"/>
      <c r="L61" s="819"/>
      <c r="M61" s="819"/>
      <c r="N61" s="819"/>
      <c r="O61" s="819"/>
      <c r="P61" s="819"/>
      <c r="Q61" s="819"/>
      <c r="R61" s="819"/>
      <c r="S61" s="819"/>
      <c r="T61" s="819"/>
      <c r="U61" s="819"/>
      <c r="V61" s="819"/>
      <c r="W61" s="819"/>
    </row>
    <row r="62" spans="1:23">
      <c r="A62" s="819"/>
      <c r="B62" s="819"/>
      <c r="C62" s="819"/>
      <c r="D62" s="819"/>
      <c r="E62" s="819"/>
      <c r="F62" s="819"/>
      <c r="G62" s="819"/>
      <c r="H62" s="819"/>
      <c r="I62" s="819"/>
      <c r="J62" s="819"/>
      <c r="K62" s="819"/>
      <c r="L62" s="819"/>
      <c r="M62" s="819"/>
      <c r="N62" s="819"/>
      <c r="O62" s="819"/>
      <c r="P62" s="819"/>
      <c r="Q62" s="819"/>
      <c r="R62" s="819"/>
      <c r="S62" s="819"/>
      <c r="T62" s="819"/>
      <c r="U62" s="819"/>
      <c r="V62" s="819"/>
      <c r="W62" s="819"/>
    </row>
    <row r="63" spans="1:23">
      <c r="A63" s="819"/>
      <c r="B63" s="819"/>
      <c r="C63" s="819"/>
      <c r="D63" s="819"/>
      <c r="E63" s="819"/>
      <c r="F63" s="819"/>
      <c r="G63" s="819"/>
      <c r="H63" s="819"/>
      <c r="I63" s="819"/>
      <c r="J63" s="819"/>
      <c r="K63" s="819"/>
      <c r="L63" s="819"/>
      <c r="M63" s="819"/>
      <c r="N63" s="819"/>
      <c r="O63" s="819"/>
      <c r="P63" s="819"/>
      <c r="Q63" s="819"/>
      <c r="R63" s="819"/>
      <c r="S63" s="819"/>
      <c r="T63" s="819"/>
      <c r="U63" s="819"/>
      <c r="V63" s="819"/>
      <c r="W63" s="819"/>
    </row>
    <row r="100" spans="21:21">
      <c r="U100" s="822">
        <v>0</v>
      </c>
    </row>
  </sheetData>
  <sheetProtection algorithmName="SHA-512" hashValue="LECZlE3OqVcsS+z8InH7ROpWKb1i2fPcFPjKg6z0qTi7GNRzK0ad+Lr3xC7X4bpvxZXiW/3dyZrwAItiuVjmcw==" saltValue="UDJ1WG8OhsgF5x6a940SuA==" spinCount="100000" sheet="1" objects="1" scenarios="1"/>
  <mergeCells count="86">
    <mergeCell ref="J3:K3"/>
    <mergeCell ref="B4:C4"/>
    <mergeCell ref="P4:R5"/>
    <mergeCell ref="B5:G7"/>
    <mergeCell ref="H5:H6"/>
    <mergeCell ref="I5:I6"/>
    <mergeCell ref="J5:J6"/>
    <mergeCell ref="O5:O39"/>
    <mergeCell ref="P6:Q6"/>
    <mergeCell ref="P7:Q7"/>
    <mergeCell ref="P9:Q9"/>
    <mergeCell ref="B12:G15"/>
    <mergeCell ref="H12:H14"/>
    <mergeCell ref="I12:I14"/>
    <mergeCell ref="J12:J14"/>
    <mergeCell ref="M12:N12"/>
    <mergeCell ref="K13:L13"/>
    <mergeCell ref="M13:N13"/>
    <mergeCell ref="B8:F10"/>
    <mergeCell ref="G8:G10"/>
    <mergeCell ref="M9:M10"/>
    <mergeCell ref="N9:N10"/>
    <mergeCell ref="P8:Q8"/>
    <mergeCell ref="H9:H10"/>
    <mergeCell ref="I9:I10"/>
    <mergeCell ref="J9:J10"/>
    <mergeCell ref="K9:K10"/>
    <mergeCell ref="L9:L10"/>
    <mergeCell ref="P16:R16"/>
    <mergeCell ref="C17:F17"/>
    <mergeCell ref="P17:P18"/>
    <mergeCell ref="Q17:Q18"/>
    <mergeCell ref="R17:R18"/>
    <mergeCell ref="C18:F18"/>
    <mergeCell ref="I18:I21"/>
    <mergeCell ref="J18:J21"/>
    <mergeCell ref="C28:F28"/>
    <mergeCell ref="K18:K25"/>
    <mergeCell ref="L18:L25"/>
    <mergeCell ref="M18:M21"/>
    <mergeCell ref="N18:N21"/>
    <mergeCell ref="C19:F19"/>
    <mergeCell ref="C20:F20"/>
    <mergeCell ref="B21:F21"/>
    <mergeCell ref="B22:B46"/>
    <mergeCell ref="C22:F22"/>
    <mergeCell ref="C23:F23"/>
    <mergeCell ref="B16:B20"/>
    <mergeCell ref="C16:F16"/>
    <mergeCell ref="C29:F29"/>
    <mergeCell ref="K29:K30"/>
    <mergeCell ref="L29:L30"/>
    <mergeCell ref="P23:R23"/>
    <mergeCell ref="C24:F24"/>
    <mergeCell ref="C25:F25"/>
    <mergeCell ref="C26:F26"/>
    <mergeCell ref="C27:F27"/>
    <mergeCell ref="P29:R29"/>
    <mergeCell ref="C30:F30"/>
    <mergeCell ref="I30:I31"/>
    <mergeCell ref="C31:F31"/>
    <mergeCell ref="C32:F32"/>
    <mergeCell ref="C33:F33"/>
    <mergeCell ref="C34:F34"/>
    <mergeCell ref="K34:K38"/>
    <mergeCell ref="L34:L38"/>
    <mergeCell ref="C35:F35"/>
    <mergeCell ref="C45:F45"/>
    <mergeCell ref="P35:R35"/>
    <mergeCell ref="C36:F36"/>
    <mergeCell ref="C37:F37"/>
    <mergeCell ref="C38:F38"/>
    <mergeCell ref="C39:F39"/>
    <mergeCell ref="C40:F40"/>
    <mergeCell ref="C41:F41"/>
    <mergeCell ref="P41:R41"/>
    <mergeCell ref="C42:F42"/>
    <mergeCell ref="C43:F43"/>
    <mergeCell ref="C44:F44"/>
    <mergeCell ref="B51:C51"/>
    <mergeCell ref="C46:F46"/>
    <mergeCell ref="Q46:R48"/>
    <mergeCell ref="B47:F47"/>
    <mergeCell ref="I47:I48"/>
    <mergeCell ref="B48:F48"/>
    <mergeCell ref="B49:C49"/>
  </mergeCells>
  <phoneticPr fontId="2"/>
  <printOptions horizontalCentered="1" verticalCentered="1"/>
  <pageMargins left="0" right="0" top="0" bottom="0" header="0" footer="0"/>
  <pageSetup paperSize="9" scale="66" orientation="landscape" blackAndWhite="1" verticalDpi="360" r:id="rId1"/>
  <headerFooter alignWithMargins="0"/>
  <colBreaks count="1" manualBreakCount="1">
    <brk id="15" min="1" max="49" man="1"/>
  </col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104"/>
  <sheetViews>
    <sheetView showZeros="0" zoomScale="70" zoomScaleNormal="70" workbookViewId="0">
      <selection activeCell="P119" sqref="P119"/>
    </sheetView>
  </sheetViews>
  <sheetFormatPr defaultRowHeight="13.5"/>
  <cols>
    <col min="1" max="1" width="1.875" customWidth="1"/>
    <col min="2" max="2" width="4.5" customWidth="1"/>
    <col min="3" max="3" width="0.875" customWidth="1"/>
    <col min="4" max="4" width="4.125" customWidth="1"/>
    <col min="5" max="5" width="5" customWidth="1"/>
    <col min="6" max="6" width="6.25" customWidth="1"/>
    <col min="7" max="7" width="0.875" customWidth="1"/>
    <col min="8" max="8" width="4.875" customWidth="1"/>
    <col min="9" max="15" width="22" customWidth="1"/>
    <col min="16" max="16" width="4.375" customWidth="1"/>
    <col min="17" max="17" width="10.125" customWidth="1"/>
    <col min="18" max="18" width="9.625" customWidth="1"/>
    <col min="19" max="20" width="10" customWidth="1"/>
    <col min="21" max="21" width="2.5" customWidth="1"/>
    <col min="22" max="22" width="6.625" customWidth="1"/>
  </cols>
  <sheetData>
    <row r="1" spans="1:24" s="822" customFormat="1" ht="14.25" customHeight="1">
      <c r="A1" s="819"/>
      <c r="B1" s="819"/>
      <c r="C1" s="827" t="s">
        <v>856</v>
      </c>
      <c r="D1" s="819"/>
      <c r="E1" s="819"/>
      <c r="F1" s="819"/>
      <c r="G1" s="819"/>
      <c r="H1" s="819"/>
      <c r="I1" s="819"/>
      <c r="J1" s="820"/>
      <c r="K1" s="819"/>
      <c r="L1" s="828" t="s">
        <v>857</v>
      </c>
      <c r="M1" s="828"/>
      <c r="N1" s="828"/>
      <c r="O1" s="819"/>
      <c r="P1" s="1117"/>
      <c r="Q1" s="1118"/>
      <c r="R1" s="1053" t="s">
        <v>858</v>
      </c>
      <c r="S1" s="821"/>
      <c r="T1" s="819"/>
      <c r="U1" s="1117"/>
      <c r="V1" s="1117"/>
      <c r="W1" s="1117"/>
      <c r="X1" s="819"/>
    </row>
    <row r="2" spans="1:24" s="822" customFormat="1" ht="15" customHeight="1">
      <c r="A2" s="819"/>
      <c r="B2" s="1119"/>
      <c r="C2" s="1114"/>
      <c r="D2" s="1114"/>
      <c r="E2" s="1114"/>
      <c r="F2" s="1114"/>
      <c r="G2" s="1114"/>
      <c r="H2" s="1114"/>
      <c r="I2" s="1114"/>
      <c r="J2" s="1114"/>
      <c r="K2" s="1114"/>
      <c r="L2" s="1114"/>
      <c r="M2" s="1114"/>
      <c r="N2" s="1114"/>
      <c r="O2" s="1583" t="s">
        <v>859</v>
      </c>
      <c r="P2" s="1120"/>
      <c r="Q2" s="1118"/>
      <c r="R2" s="1059">
        <v>1.08</v>
      </c>
      <c r="S2" s="1059">
        <v>1.1000000000000001</v>
      </c>
      <c r="T2" s="819"/>
      <c r="U2" s="819"/>
      <c r="V2" s="819"/>
      <c r="W2" s="819"/>
      <c r="X2" s="819"/>
    </row>
    <row r="3" spans="1:24" s="822" customFormat="1" ht="31.5" customHeight="1">
      <c r="A3" s="819"/>
      <c r="B3" s="1114"/>
      <c r="C3" s="1114"/>
      <c r="D3" s="1114"/>
      <c r="E3" s="1114"/>
      <c r="F3" s="1114"/>
      <c r="G3" s="1114"/>
      <c r="H3" s="1121"/>
      <c r="I3" s="1122"/>
      <c r="J3" s="1122"/>
      <c r="K3" s="1584" t="s">
        <v>789</v>
      </c>
      <c r="L3" s="1584"/>
      <c r="M3" s="1114"/>
      <c r="N3" s="1114"/>
      <c r="O3" s="1583"/>
      <c r="P3" s="1120"/>
      <c r="Q3" s="1123"/>
      <c r="R3" s="819"/>
      <c r="S3" s="819"/>
      <c r="T3" s="819"/>
      <c r="U3" s="819"/>
      <c r="V3" s="819"/>
      <c r="W3" s="819"/>
      <c r="X3" s="819"/>
    </row>
    <row r="4" spans="1:24" s="822" customFormat="1" ht="18.75" customHeight="1">
      <c r="A4" s="819"/>
      <c r="B4" s="1497" t="s">
        <v>860</v>
      </c>
      <c r="C4" s="1497"/>
      <c r="D4" s="1497"/>
      <c r="E4" s="1124" t="str">
        <f>'表イ-1'!D4</f>
        <v>06</v>
      </c>
      <c r="F4" s="1585" t="s">
        <v>475</v>
      </c>
      <c r="G4" s="1585"/>
      <c r="H4" s="1585"/>
      <c r="I4" s="1125"/>
      <c r="J4" s="1114"/>
      <c r="K4" s="1126"/>
      <c r="L4" s="1063"/>
      <c r="M4" s="1063"/>
      <c r="N4" s="1063"/>
      <c r="O4" s="1063" t="s">
        <v>861</v>
      </c>
      <c r="P4" s="1120"/>
      <c r="Q4" s="1586" t="s">
        <v>476</v>
      </c>
      <c r="R4" s="1587"/>
      <c r="S4" s="1588"/>
      <c r="T4" s="819"/>
      <c r="U4" s="819"/>
      <c r="V4" s="819"/>
      <c r="W4" s="819"/>
      <c r="X4" s="819"/>
    </row>
    <row r="5" spans="1:24" s="822" customFormat="1" ht="8.25" customHeight="1">
      <c r="A5" s="819"/>
      <c r="B5" s="1485" t="s">
        <v>791</v>
      </c>
      <c r="C5" s="1486"/>
      <c r="D5" s="1486"/>
      <c r="E5" s="1486"/>
      <c r="F5" s="1486"/>
      <c r="G5" s="1486"/>
      <c r="H5" s="1486"/>
      <c r="I5" s="1470" t="s">
        <v>862</v>
      </c>
      <c r="J5" s="1540" t="s">
        <v>863</v>
      </c>
      <c r="K5" s="1592" t="s">
        <v>807</v>
      </c>
      <c r="L5" s="1127"/>
      <c r="M5" s="1127"/>
      <c r="N5" s="1127"/>
      <c r="O5" s="1128"/>
      <c r="P5" s="1594" t="s">
        <v>478</v>
      </c>
      <c r="Q5" s="1589"/>
      <c r="R5" s="1590"/>
      <c r="S5" s="1591"/>
      <c r="T5" s="819"/>
      <c r="U5" s="819"/>
      <c r="V5" s="819"/>
      <c r="W5" s="819"/>
      <c r="X5" s="819"/>
    </row>
    <row r="6" spans="1:24" s="822" customFormat="1" ht="29.25" customHeight="1">
      <c r="A6" s="819"/>
      <c r="B6" s="1487"/>
      <c r="C6" s="1478"/>
      <c r="D6" s="1478"/>
      <c r="E6" s="1478"/>
      <c r="F6" s="1478"/>
      <c r="G6" s="1478"/>
      <c r="H6" s="1478"/>
      <c r="I6" s="1471"/>
      <c r="J6" s="1541"/>
      <c r="K6" s="1593"/>
      <c r="L6" s="1129" t="s">
        <v>795</v>
      </c>
      <c r="M6" s="1130"/>
      <c r="N6" s="1129" t="s">
        <v>796</v>
      </c>
      <c r="O6" s="1130"/>
      <c r="P6" s="1594"/>
      <c r="Q6" s="1562" t="s">
        <v>477</v>
      </c>
      <c r="R6" s="1563" t="s">
        <v>815</v>
      </c>
      <c r="S6" s="1565" t="s">
        <v>816</v>
      </c>
      <c r="T6" s="819"/>
      <c r="U6" s="819"/>
      <c r="V6" s="819"/>
      <c r="W6" s="819"/>
      <c r="X6" s="819"/>
    </row>
    <row r="7" spans="1:24" s="822" customFormat="1" ht="15.75" customHeight="1">
      <c r="A7" s="819"/>
      <c r="B7" s="1487"/>
      <c r="C7" s="1478"/>
      <c r="D7" s="1478"/>
      <c r="E7" s="1478"/>
      <c r="F7" s="1478"/>
      <c r="G7" s="1478"/>
      <c r="H7" s="1478"/>
      <c r="I7" s="1073" t="s">
        <v>864</v>
      </c>
      <c r="J7" s="1073" t="s">
        <v>865</v>
      </c>
      <c r="K7" s="1074" t="s">
        <v>866</v>
      </c>
      <c r="L7" s="1073" t="s">
        <v>867</v>
      </c>
      <c r="M7" s="1074" t="s">
        <v>868</v>
      </c>
      <c r="N7" s="1073" t="s">
        <v>869</v>
      </c>
      <c r="O7" s="1073" t="s">
        <v>870</v>
      </c>
      <c r="P7" s="1594"/>
      <c r="Q7" s="1437"/>
      <c r="R7" s="1564"/>
      <c r="S7" s="1437"/>
      <c r="T7" s="819"/>
      <c r="U7" s="819"/>
      <c r="V7" s="819"/>
      <c r="W7" s="819"/>
      <c r="X7" s="819"/>
    </row>
    <row r="8" spans="1:24" s="822" customFormat="1" ht="15" customHeight="1">
      <c r="A8" s="819"/>
      <c r="B8" s="1595" t="s">
        <v>871</v>
      </c>
      <c r="C8" s="1131"/>
      <c r="D8" s="1425" t="s">
        <v>872</v>
      </c>
      <c r="E8" s="1425"/>
      <c r="F8" s="1425"/>
      <c r="G8" s="1113"/>
      <c r="H8" s="1581" t="s">
        <v>873</v>
      </c>
      <c r="I8" s="1077" t="s">
        <v>23</v>
      </c>
      <c r="J8" s="1077" t="s">
        <v>23</v>
      </c>
      <c r="K8" s="1132" t="s">
        <v>23</v>
      </c>
      <c r="L8" s="1077" t="s">
        <v>874</v>
      </c>
      <c r="M8" s="1132" t="s">
        <v>874</v>
      </c>
      <c r="N8" s="1077" t="s">
        <v>874</v>
      </c>
      <c r="O8" s="1077" t="s">
        <v>874</v>
      </c>
      <c r="P8" s="1594"/>
      <c r="Q8" s="823"/>
      <c r="R8" s="824" t="s">
        <v>874</v>
      </c>
      <c r="S8" s="837" t="s">
        <v>874</v>
      </c>
      <c r="T8" s="819"/>
      <c r="U8" s="819"/>
      <c r="V8" s="819"/>
      <c r="W8" s="819"/>
      <c r="X8" s="819"/>
    </row>
    <row r="9" spans="1:24" s="822" customFormat="1" ht="15" customHeight="1">
      <c r="A9" s="819"/>
      <c r="B9" s="1596"/>
      <c r="C9" s="1133"/>
      <c r="D9" s="1598"/>
      <c r="E9" s="1598"/>
      <c r="F9" s="1598"/>
      <c r="G9" s="1114"/>
      <c r="H9" s="1582"/>
      <c r="I9" s="1599"/>
      <c r="J9" s="1570"/>
      <c r="K9" s="1575">
        <f>SUM(L9,N9)</f>
        <v>0</v>
      </c>
      <c r="L9" s="1570"/>
      <c r="M9" s="1533"/>
      <c r="N9" s="1570"/>
      <c r="O9" s="1514"/>
      <c r="P9" s="1594"/>
      <c r="Q9" s="1573" t="s">
        <v>479</v>
      </c>
      <c r="R9" s="1601"/>
      <c r="S9" s="1560"/>
      <c r="T9" s="819"/>
      <c r="U9" s="819"/>
      <c r="V9" s="819"/>
      <c r="W9" s="819"/>
      <c r="X9" s="819"/>
    </row>
    <row r="10" spans="1:24" s="822" customFormat="1" ht="15" customHeight="1">
      <c r="A10" s="819"/>
      <c r="B10" s="1596"/>
      <c r="C10" s="1133"/>
      <c r="D10" s="1598"/>
      <c r="E10" s="1598"/>
      <c r="F10" s="1598"/>
      <c r="G10" s="1114"/>
      <c r="H10" s="1582"/>
      <c r="I10" s="1600"/>
      <c r="J10" s="1571"/>
      <c r="K10" s="1576"/>
      <c r="L10" s="1571"/>
      <c r="M10" s="1533"/>
      <c r="N10" s="1571"/>
      <c r="O10" s="1514"/>
      <c r="P10" s="1594"/>
      <c r="Q10" s="1574"/>
      <c r="R10" s="1561"/>
      <c r="S10" s="1561"/>
      <c r="T10" s="819"/>
      <c r="U10" s="819"/>
      <c r="V10" s="819"/>
      <c r="W10" s="819"/>
      <c r="X10" s="819"/>
    </row>
    <row r="11" spans="1:24" s="822" customFormat="1" ht="15.75" customHeight="1">
      <c r="A11" s="819"/>
      <c r="B11" s="1596"/>
      <c r="C11" s="1134"/>
      <c r="D11" s="1567" t="s">
        <v>508</v>
      </c>
      <c r="E11" s="1568"/>
      <c r="F11" s="1577" t="s">
        <v>875</v>
      </c>
      <c r="G11" s="1578"/>
      <c r="H11" s="1581" t="s">
        <v>813</v>
      </c>
      <c r="I11" s="1135">
        <f>K11</f>
        <v>0</v>
      </c>
      <c r="J11" s="1136"/>
      <c r="K11" s="1137">
        <f>SUM(L11,N11)</f>
        <v>0</v>
      </c>
      <c r="L11" s="1138"/>
      <c r="M11" s="1533"/>
      <c r="N11" s="1138"/>
      <c r="O11" s="1514"/>
      <c r="P11" s="1594"/>
      <c r="Q11" s="1139"/>
      <c r="R11" s="843"/>
      <c r="S11" s="1097"/>
      <c r="T11" s="819"/>
      <c r="U11" s="819"/>
      <c r="V11" s="819"/>
      <c r="W11" s="819"/>
      <c r="X11" s="819"/>
    </row>
    <row r="12" spans="1:24" s="822" customFormat="1" ht="15.75" customHeight="1">
      <c r="A12" s="819"/>
      <c r="B12" s="1596"/>
      <c r="C12" s="1133"/>
      <c r="D12" s="1567" t="s">
        <v>876</v>
      </c>
      <c r="E12" s="1568"/>
      <c r="F12" s="1579"/>
      <c r="G12" s="1580"/>
      <c r="H12" s="1582"/>
      <c r="I12" s="1135">
        <f>J12+K12</f>
        <v>0</v>
      </c>
      <c r="J12" s="1138"/>
      <c r="K12" s="1137">
        <f>SUM(L12,N12)</f>
        <v>0</v>
      </c>
      <c r="L12" s="1138"/>
      <c r="M12" s="1533"/>
      <c r="N12" s="1138"/>
      <c r="O12" s="1514"/>
      <c r="P12" s="1594"/>
      <c r="Q12" s="1043" t="s">
        <v>485</v>
      </c>
      <c r="R12" s="880">
        <f>SUM(R9:R11)</f>
        <v>0</v>
      </c>
      <c r="S12" s="880">
        <f>SUM(S9:S11)</f>
        <v>0</v>
      </c>
      <c r="T12" s="819"/>
      <c r="U12" s="819"/>
      <c r="V12" s="819"/>
      <c r="W12" s="819"/>
      <c r="X12" s="819"/>
    </row>
    <row r="13" spans="1:24" s="822" customFormat="1" ht="15.75" customHeight="1">
      <c r="A13" s="819"/>
      <c r="B13" s="1596"/>
      <c r="C13" s="1134"/>
      <c r="D13" s="1429" t="s">
        <v>877</v>
      </c>
      <c r="E13" s="1429"/>
      <c r="F13" s="1429"/>
      <c r="G13" s="1140"/>
      <c r="H13" s="1141" t="s">
        <v>814</v>
      </c>
      <c r="I13" s="1142">
        <f>J13+K13</f>
        <v>0</v>
      </c>
      <c r="J13" s="1143"/>
      <c r="K13" s="1144">
        <f>SUM(L13,N13)</f>
        <v>0</v>
      </c>
      <c r="L13" s="1143"/>
      <c r="M13" s="1533"/>
      <c r="N13" s="1143"/>
      <c r="O13" s="1514"/>
      <c r="P13" s="1594"/>
      <c r="Q13" s="825"/>
      <c r="R13" s="1145"/>
      <c r="S13" s="1145"/>
      <c r="T13" s="819"/>
      <c r="U13" s="819"/>
      <c r="V13" s="819"/>
      <c r="W13" s="819"/>
      <c r="X13" s="819"/>
    </row>
    <row r="14" spans="1:24" s="822" customFormat="1" ht="15.75" customHeight="1" thickBot="1">
      <c r="A14" s="819"/>
      <c r="B14" s="1596"/>
      <c r="C14" s="1566" t="s">
        <v>878</v>
      </c>
      <c r="D14" s="1567"/>
      <c r="E14" s="1567"/>
      <c r="F14" s="1567"/>
      <c r="G14" s="1568"/>
      <c r="H14" s="1141"/>
      <c r="I14" s="1146"/>
      <c r="J14" s="1147"/>
      <c r="K14" s="1148">
        <f>SUM(L14,N14)</f>
        <v>0</v>
      </c>
      <c r="L14" s="1138"/>
      <c r="M14" s="1533"/>
      <c r="N14" s="1138"/>
      <c r="O14" s="1514"/>
      <c r="P14" s="1594"/>
      <c r="Q14" s="825"/>
      <c r="R14" s="825"/>
      <c r="S14" s="825"/>
      <c r="T14" s="819"/>
      <c r="U14" s="819"/>
      <c r="V14" s="819"/>
      <c r="W14" s="819"/>
      <c r="X14" s="819"/>
    </row>
    <row r="15" spans="1:24" s="822" customFormat="1" ht="15.75" customHeight="1" thickTop="1" thickBot="1">
      <c r="A15" s="819"/>
      <c r="B15" s="1596"/>
      <c r="C15" s="1134"/>
      <c r="D15" s="1429" t="s">
        <v>879</v>
      </c>
      <c r="E15" s="1429"/>
      <c r="F15" s="1429"/>
      <c r="G15" s="1140"/>
      <c r="H15" s="1141" t="s">
        <v>880</v>
      </c>
      <c r="I15" s="1149">
        <f>I9+I11+I12+I13</f>
        <v>0</v>
      </c>
      <c r="J15" s="1150">
        <f>J9+J12+J13</f>
        <v>0</v>
      </c>
      <c r="K15" s="1151">
        <f>SUM(K9:K14)</f>
        <v>0</v>
      </c>
      <c r="L15" s="1151">
        <f>SUM(L9:L14)</f>
        <v>0</v>
      </c>
      <c r="M15" s="1569"/>
      <c r="N15" s="1151">
        <f>SUM(N9:N14)</f>
        <v>0</v>
      </c>
      <c r="O15" s="1572"/>
      <c r="P15" s="1594"/>
      <c r="Q15" s="1405" t="s">
        <v>488</v>
      </c>
      <c r="R15" s="1406"/>
      <c r="S15" s="1407"/>
      <c r="T15" s="819"/>
      <c r="U15" s="819"/>
      <c r="V15" s="819"/>
      <c r="W15" s="819"/>
      <c r="X15" s="819"/>
    </row>
    <row r="16" spans="1:24" s="822" customFormat="1" ht="15.75" customHeight="1" thickTop="1">
      <c r="A16" s="819"/>
      <c r="B16" s="1596"/>
      <c r="C16" s="1152"/>
      <c r="D16" s="1549" t="s">
        <v>881</v>
      </c>
      <c r="E16" s="1550"/>
      <c r="F16" s="1553" t="s">
        <v>509</v>
      </c>
      <c r="G16" s="1554"/>
      <c r="H16" s="1153" t="s">
        <v>882</v>
      </c>
      <c r="I16" s="1154"/>
      <c r="J16" s="1555"/>
      <c r="K16" s="1514"/>
      <c r="L16" s="1514"/>
      <c r="M16" s="1533"/>
      <c r="N16" s="1514"/>
      <c r="O16" s="1514"/>
      <c r="P16" s="1594"/>
      <c r="Q16" s="1043" t="s">
        <v>477</v>
      </c>
      <c r="R16" s="842" t="s">
        <v>815</v>
      </c>
      <c r="S16" s="1042" t="s">
        <v>816</v>
      </c>
      <c r="T16" s="819"/>
      <c r="U16" s="819"/>
      <c r="V16" s="819"/>
      <c r="W16" s="819"/>
      <c r="X16" s="819"/>
    </row>
    <row r="17" spans="1:24" s="822" customFormat="1" ht="15.75" customHeight="1">
      <c r="A17" s="819"/>
      <c r="B17" s="1596"/>
      <c r="C17" s="1155"/>
      <c r="D17" s="1551"/>
      <c r="E17" s="1552"/>
      <c r="F17" s="1558" t="s">
        <v>510</v>
      </c>
      <c r="G17" s="1559"/>
      <c r="H17" s="1156" t="s">
        <v>883</v>
      </c>
      <c r="I17" s="1138"/>
      <c r="J17" s="1556"/>
      <c r="K17" s="1514"/>
      <c r="L17" s="1514"/>
      <c r="M17" s="1533"/>
      <c r="N17" s="1514"/>
      <c r="O17" s="1514"/>
      <c r="P17" s="1594"/>
      <c r="Q17" s="1139" t="s">
        <v>490</v>
      </c>
      <c r="R17" s="1046"/>
      <c r="S17" s="1097"/>
      <c r="T17" s="819"/>
      <c r="U17" s="819"/>
      <c r="V17" s="819"/>
      <c r="W17" s="819"/>
      <c r="X17" s="819"/>
    </row>
    <row r="18" spans="1:24" s="822" customFormat="1" ht="15.75" customHeight="1">
      <c r="A18" s="819"/>
      <c r="B18" s="1597"/>
      <c r="C18" s="1134"/>
      <c r="D18" s="1401" t="s">
        <v>884</v>
      </c>
      <c r="E18" s="1401"/>
      <c r="F18" s="1401"/>
      <c r="G18" s="1140"/>
      <c r="H18" s="1141" t="s">
        <v>885</v>
      </c>
      <c r="I18" s="1157">
        <f>I15+I16-I17</f>
        <v>0</v>
      </c>
      <c r="J18" s="1557"/>
      <c r="K18" s="1515"/>
      <c r="L18" s="1515"/>
      <c r="M18" s="1534"/>
      <c r="N18" s="1515"/>
      <c r="O18" s="1515"/>
      <c r="P18" s="1594"/>
      <c r="Q18" s="1139"/>
      <c r="R18" s="1046"/>
      <c r="S18" s="1097"/>
      <c r="T18" s="819"/>
      <c r="U18" s="819"/>
      <c r="V18" s="819"/>
      <c r="W18" s="819"/>
      <c r="X18" s="819"/>
    </row>
    <row r="19" spans="1:24" s="822" customFormat="1" ht="18" customHeight="1">
      <c r="A19" s="819"/>
      <c r="B19" s="819"/>
      <c r="C19" s="819"/>
      <c r="D19" s="819"/>
      <c r="E19" s="819"/>
      <c r="F19" s="819"/>
      <c r="G19" s="819"/>
      <c r="H19" s="819"/>
      <c r="I19" s="819"/>
      <c r="J19" s="819"/>
      <c r="K19" s="819"/>
      <c r="L19" s="825"/>
      <c r="M19" s="1158"/>
      <c r="N19" s="1158"/>
      <c r="O19" s="1158"/>
      <c r="P19" s="1594"/>
      <c r="Q19" s="1045" t="s">
        <v>886</v>
      </c>
      <c r="R19" s="881">
        <f>SUM(R17:R18)</f>
        <v>0</v>
      </c>
      <c r="S19" s="882">
        <f>SUM(S17:S18)</f>
        <v>0</v>
      </c>
      <c r="T19" s="819"/>
      <c r="U19" s="819"/>
      <c r="V19" s="819"/>
      <c r="W19" s="819"/>
      <c r="X19" s="819"/>
    </row>
    <row r="20" spans="1:24" s="822" customFormat="1" ht="8.25" customHeight="1">
      <c r="A20" s="819"/>
      <c r="B20" s="1485" t="s">
        <v>791</v>
      </c>
      <c r="C20" s="1486"/>
      <c r="D20" s="1486"/>
      <c r="E20" s="1486"/>
      <c r="F20" s="1486"/>
      <c r="G20" s="1486"/>
      <c r="H20" s="1537"/>
      <c r="I20" s="1470" t="s">
        <v>862</v>
      </c>
      <c r="J20" s="1540" t="s">
        <v>793</v>
      </c>
      <c r="K20" s="1542" t="s">
        <v>887</v>
      </c>
      <c r="L20" s="1544"/>
      <c r="M20" s="1544"/>
      <c r="N20" s="1544"/>
      <c r="O20" s="1545"/>
      <c r="P20" s="1594"/>
      <c r="Q20" s="825"/>
      <c r="R20" s="825"/>
      <c r="S20" s="825"/>
      <c r="T20" s="819"/>
      <c r="U20" s="819"/>
      <c r="V20" s="819"/>
      <c r="W20" s="819"/>
      <c r="X20" s="825"/>
    </row>
    <row r="21" spans="1:24" s="822" customFormat="1" ht="18" customHeight="1">
      <c r="A21" s="819"/>
      <c r="B21" s="1487"/>
      <c r="C21" s="1478"/>
      <c r="D21" s="1478"/>
      <c r="E21" s="1478"/>
      <c r="F21" s="1478"/>
      <c r="G21" s="1478"/>
      <c r="H21" s="1538"/>
      <c r="I21" s="1471"/>
      <c r="J21" s="1541"/>
      <c r="K21" s="1543"/>
      <c r="L21" s="1546" t="s">
        <v>888</v>
      </c>
      <c r="M21" s="1547"/>
      <c r="N21" s="1548" t="s">
        <v>889</v>
      </c>
      <c r="O21" s="1547"/>
      <c r="P21" s="1594"/>
      <c r="Q21" s="825"/>
      <c r="R21" s="825"/>
      <c r="S21" s="825"/>
      <c r="T21" s="819"/>
      <c r="U21" s="819"/>
      <c r="V21" s="819"/>
      <c r="W21" s="819"/>
      <c r="X21" s="825"/>
    </row>
    <row r="22" spans="1:24" s="822" customFormat="1" ht="29.25" customHeight="1">
      <c r="A22" s="819"/>
      <c r="B22" s="1487"/>
      <c r="C22" s="1478"/>
      <c r="D22" s="1478"/>
      <c r="E22" s="1478"/>
      <c r="F22" s="1478"/>
      <c r="G22" s="1478"/>
      <c r="H22" s="1538"/>
      <c r="I22" s="1471"/>
      <c r="J22" s="1541"/>
      <c r="K22" s="1543"/>
      <c r="L22" s="1159" t="s">
        <v>810</v>
      </c>
      <c r="M22" s="1160" t="s">
        <v>890</v>
      </c>
      <c r="N22" s="1159" t="s">
        <v>891</v>
      </c>
      <c r="O22" s="1160" t="s">
        <v>890</v>
      </c>
      <c r="P22" s="1594"/>
      <c r="Q22" s="825"/>
      <c r="R22" s="825"/>
      <c r="S22" s="825"/>
      <c r="T22" s="819"/>
      <c r="U22" s="819"/>
      <c r="V22" s="819"/>
      <c r="W22" s="819"/>
      <c r="X22" s="825"/>
    </row>
    <row r="23" spans="1:24" s="822" customFormat="1" ht="15.75" customHeight="1">
      <c r="A23" s="819"/>
      <c r="B23" s="1496"/>
      <c r="C23" s="1497"/>
      <c r="D23" s="1497"/>
      <c r="E23" s="1497"/>
      <c r="F23" s="1497"/>
      <c r="G23" s="1497"/>
      <c r="H23" s="1539"/>
      <c r="I23" s="1076" t="s">
        <v>892</v>
      </c>
      <c r="J23" s="1076" t="s">
        <v>893</v>
      </c>
      <c r="K23" s="1161" t="s">
        <v>894</v>
      </c>
      <c r="L23" s="1076" t="s">
        <v>895</v>
      </c>
      <c r="M23" s="1087" t="s">
        <v>896</v>
      </c>
      <c r="N23" s="1076" t="s">
        <v>897</v>
      </c>
      <c r="O23" s="1076" t="s">
        <v>898</v>
      </c>
      <c r="P23" s="1594"/>
      <c r="Q23" s="825"/>
      <c r="R23" s="825"/>
      <c r="S23" s="825"/>
      <c r="T23" s="825"/>
      <c r="U23" s="819"/>
      <c r="V23" s="819"/>
      <c r="W23" s="819"/>
      <c r="X23" s="825"/>
    </row>
    <row r="24" spans="1:24" s="822" customFormat="1" ht="15.75" customHeight="1">
      <c r="A24" s="819"/>
      <c r="B24" s="1162"/>
      <c r="C24" s="1133"/>
      <c r="D24" s="1503" t="s">
        <v>899</v>
      </c>
      <c r="E24" s="1503"/>
      <c r="F24" s="1503"/>
      <c r="G24" s="1114"/>
      <c r="H24" s="1153" t="s">
        <v>900</v>
      </c>
      <c r="I24" s="1163"/>
      <c r="J24" s="1154"/>
      <c r="K24" s="1164">
        <f>SUM(N24:O24)</f>
        <v>0</v>
      </c>
      <c r="L24" s="1165"/>
      <c r="M24" s="1165"/>
      <c r="N24" s="1154"/>
      <c r="O24" s="1154"/>
      <c r="P24" s="1594"/>
      <c r="Q24" s="825"/>
      <c r="R24" s="825"/>
      <c r="S24" s="825"/>
      <c r="T24" s="825"/>
      <c r="U24" s="819"/>
      <c r="V24" s="819"/>
      <c r="W24" s="819"/>
      <c r="X24" s="825"/>
    </row>
    <row r="25" spans="1:24" s="822" customFormat="1" ht="15.75" customHeight="1">
      <c r="A25" s="819"/>
      <c r="B25" s="1162"/>
      <c r="C25" s="1134"/>
      <c r="D25" s="1506" t="s">
        <v>901</v>
      </c>
      <c r="E25" s="1506"/>
      <c r="F25" s="1506"/>
      <c r="G25" s="1140"/>
      <c r="H25" s="1141" t="s">
        <v>902</v>
      </c>
      <c r="I25" s="1142"/>
      <c r="J25" s="1143"/>
      <c r="K25" s="1144">
        <f>SUM(L25:O25)</f>
        <v>0</v>
      </c>
      <c r="L25" s="1143"/>
      <c r="M25" s="1166"/>
      <c r="N25" s="1143"/>
      <c r="O25" s="1143"/>
      <c r="P25" s="1594"/>
      <c r="Q25" s="825"/>
      <c r="R25" s="825"/>
      <c r="S25" s="825"/>
      <c r="T25" s="825"/>
      <c r="U25" s="819"/>
      <c r="V25" s="819"/>
      <c r="W25" s="819"/>
      <c r="X25" s="825"/>
    </row>
    <row r="26" spans="1:24" s="822" customFormat="1" ht="15.75" customHeight="1">
      <c r="A26" s="819"/>
      <c r="B26" s="1162"/>
      <c r="C26" s="1133"/>
      <c r="D26" s="1503" t="s">
        <v>903</v>
      </c>
      <c r="E26" s="1503"/>
      <c r="F26" s="1503"/>
      <c r="G26" s="1114"/>
      <c r="H26" s="1153" t="s">
        <v>904</v>
      </c>
      <c r="I26" s="1163"/>
      <c r="J26" s="1154"/>
      <c r="K26" s="1164">
        <f>SUM(N26:O26)</f>
        <v>0</v>
      </c>
      <c r="L26" s="1165"/>
      <c r="M26" s="1165"/>
      <c r="N26" s="1154"/>
      <c r="O26" s="1154"/>
      <c r="P26" s="1594"/>
      <c r="Q26" s="825"/>
      <c r="R26" s="825"/>
      <c r="S26" s="825"/>
      <c r="T26" s="819"/>
      <c r="U26" s="819"/>
      <c r="V26" s="819"/>
      <c r="W26" s="819"/>
      <c r="X26" s="819"/>
    </row>
    <row r="27" spans="1:24" s="822" customFormat="1" ht="15.75" customHeight="1">
      <c r="A27" s="819"/>
      <c r="B27" s="1162"/>
      <c r="C27" s="1134"/>
      <c r="D27" s="1506" t="s">
        <v>905</v>
      </c>
      <c r="E27" s="1506"/>
      <c r="F27" s="1506"/>
      <c r="G27" s="1140"/>
      <c r="H27" s="1141" t="s">
        <v>906</v>
      </c>
      <c r="I27" s="1142"/>
      <c r="J27" s="1143"/>
      <c r="K27" s="1144">
        <f>SUM(L27:O27)</f>
        <v>0</v>
      </c>
      <c r="L27" s="1143"/>
      <c r="M27" s="1166"/>
      <c r="N27" s="1143"/>
      <c r="O27" s="1143"/>
      <c r="P27" s="1594"/>
      <c r="Q27" s="1405" t="s">
        <v>494</v>
      </c>
      <c r="R27" s="1406"/>
      <c r="S27" s="1407"/>
      <c r="T27" s="819"/>
      <c r="U27" s="819"/>
      <c r="V27" s="819"/>
      <c r="W27" s="819"/>
      <c r="X27" s="819"/>
    </row>
    <row r="28" spans="1:24" s="822" customFormat="1" ht="15.75" customHeight="1">
      <c r="A28" s="819"/>
      <c r="B28" s="1162"/>
      <c r="C28" s="1167"/>
      <c r="D28" s="1503" t="s">
        <v>907</v>
      </c>
      <c r="E28" s="1503"/>
      <c r="F28" s="1503"/>
      <c r="G28" s="1168"/>
      <c r="H28" s="1153" t="s">
        <v>908</v>
      </c>
      <c r="I28" s="1163"/>
      <c r="J28" s="1154"/>
      <c r="K28" s="1164">
        <f>SUM(L28:O28)</f>
        <v>0</v>
      </c>
      <c r="L28" s="1154"/>
      <c r="M28" s="1169"/>
      <c r="N28" s="1154"/>
      <c r="O28" s="1154"/>
      <c r="P28" s="1594"/>
      <c r="Q28" s="1043" t="s">
        <v>477</v>
      </c>
      <c r="R28" s="842" t="s">
        <v>815</v>
      </c>
      <c r="S28" s="1042" t="s">
        <v>816</v>
      </c>
      <c r="T28" s="819"/>
      <c r="U28" s="819"/>
      <c r="V28" s="819"/>
      <c r="W28" s="819"/>
      <c r="X28" s="819"/>
    </row>
    <row r="29" spans="1:24" s="822" customFormat="1" ht="15.75" customHeight="1">
      <c r="A29" s="819"/>
      <c r="B29" s="1162"/>
      <c r="C29" s="1170"/>
      <c r="D29" s="1506" t="s">
        <v>909</v>
      </c>
      <c r="E29" s="1506"/>
      <c r="F29" s="1506"/>
      <c r="G29" s="1171"/>
      <c r="H29" s="1141" t="s">
        <v>826</v>
      </c>
      <c r="I29" s="1142"/>
      <c r="J29" s="1532"/>
      <c r="K29" s="1144">
        <f t="shared" ref="K29:K34" si="0">SUM(N29:O29)</f>
        <v>0</v>
      </c>
      <c r="L29" s="1532"/>
      <c r="M29" s="1532"/>
      <c r="N29" s="1143"/>
      <c r="O29" s="1143"/>
      <c r="P29" s="1594"/>
      <c r="Q29" s="1139" t="s">
        <v>496</v>
      </c>
      <c r="R29" s="1046"/>
      <c r="S29" s="1097"/>
      <c r="T29" s="819"/>
      <c r="U29" s="819"/>
      <c r="V29" s="819"/>
      <c r="W29" s="819"/>
      <c r="X29" s="819"/>
    </row>
    <row r="30" spans="1:24" s="822" customFormat="1" ht="15.75" customHeight="1">
      <c r="A30" s="819"/>
      <c r="B30" s="1162"/>
      <c r="C30" s="1167"/>
      <c r="D30" s="1503" t="s">
        <v>910</v>
      </c>
      <c r="E30" s="1503"/>
      <c r="F30" s="1503"/>
      <c r="G30" s="1168"/>
      <c r="H30" s="1153" t="s">
        <v>828</v>
      </c>
      <c r="I30" s="1163">
        <f t="shared" ref="I30:I35" si="1">J30+K30</f>
        <v>0</v>
      </c>
      <c r="J30" s="1533"/>
      <c r="K30" s="1164">
        <f t="shared" si="0"/>
        <v>0</v>
      </c>
      <c r="L30" s="1533"/>
      <c r="M30" s="1533"/>
      <c r="N30" s="1154"/>
      <c r="O30" s="1154"/>
      <c r="P30" s="1594"/>
      <c r="Q30" s="1139"/>
      <c r="R30" s="1046"/>
      <c r="S30" s="1097"/>
      <c r="T30" s="819"/>
      <c r="U30" s="819"/>
      <c r="V30" s="819"/>
      <c r="W30" s="819"/>
      <c r="X30" s="819"/>
    </row>
    <row r="31" spans="1:24" s="822" customFormat="1" ht="15.75" customHeight="1">
      <c r="A31" s="819"/>
      <c r="B31" s="1162"/>
      <c r="C31" s="1134"/>
      <c r="D31" s="1506" t="s">
        <v>911</v>
      </c>
      <c r="E31" s="1506"/>
      <c r="F31" s="1506"/>
      <c r="G31" s="1140"/>
      <c r="H31" s="1141" t="s">
        <v>829</v>
      </c>
      <c r="I31" s="1142">
        <f t="shared" si="1"/>
        <v>0</v>
      </c>
      <c r="J31" s="1533"/>
      <c r="K31" s="1144">
        <f t="shared" si="0"/>
        <v>0</v>
      </c>
      <c r="L31" s="1533"/>
      <c r="M31" s="1533"/>
      <c r="N31" s="1143"/>
      <c r="O31" s="1143"/>
      <c r="P31" s="1594"/>
      <c r="Q31" s="838" t="s">
        <v>485</v>
      </c>
      <c r="R31" s="881">
        <f>SUM(R29:R30)</f>
        <v>0</v>
      </c>
      <c r="S31" s="882">
        <f>SUM(S29:S30)</f>
        <v>0</v>
      </c>
      <c r="T31" s="819"/>
      <c r="U31" s="819"/>
      <c r="V31" s="819"/>
      <c r="W31" s="819"/>
      <c r="X31" s="819"/>
    </row>
    <row r="32" spans="1:24" s="822" customFormat="1" ht="15.75" customHeight="1">
      <c r="A32" s="819"/>
      <c r="B32" s="1530" t="s">
        <v>511</v>
      </c>
      <c r="C32" s="1133"/>
      <c r="D32" s="1503" t="s">
        <v>912</v>
      </c>
      <c r="E32" s="1503"/>
      <c r="F32" s="1503"/>
      <c r="G32" s="1114"/>
      <c r="H32" s="1153" t="s">
        <v>913</v>
      </c>
      <c r="I32" s="1163">
        <f t="shared" si="1"/>
        <v>0</v>
      </c>
      <c r="J32" s="1534"/>
      <c r="K32" s="1164">
        <f t="shared" si="0"/>
        <v>0</v>
      </c>
      <c r="L32" s="1533"/>
      <c r="M32" s="1533"/>
      <c r="N32" s="1154"/>
      <c r="O32" s="1154"/>
      <c r="P32" s="1594"/>
      <c r="Q32" s="63"/>
      <c r="R32" s="1217"/>
      <c r="S32" s="839"/>
      <c r="T32" s="819"/>
      <c r="U32" s="819"/>
      <c r="V32" s="819"/>
      <c r="W32" s="819"/>
      <c r="X32" s="819"/>
    </row>
    <row r="33" spans="1:24" s="822" customFormat="1" ht="15.75" customHeight="1">
      <c r="A33" s="819"/>
      <c r="B33" s="1530"/>
      <c r="C33" s="1134"/>
      <c r="D33" s="1506" t="s">
        <v>914</v>
      </c>
      <c r="E33" s="1506"/>
      <c r="F33" s="1506"/>
      <c r="G33" s="1140"/>
      <c r="H33" s="1141" t="s">
        <v>915</v>
      </c>
      <c r="I33" s="1142">
        <f t="shared" si="1"/>
        <v>0</v>
      </c>
      <c r="J33" s="1143"/>
      <c r="K33" s="1144">
        <f t="shared" si="0"/>
        <v>0</v>
      </c>
      <c r="L33" s="1533"/>
      <c r="M33" s="1533"/>
      <c r="N33" s="1143"/>
      <c r="O33" s="1143"/>
      <c r="P33" s="1594"/>
      <c r="Q33" s="825"/>
      <c r="R33" s="825"/>
      <c r="S33" s="825"/>
      <c r="T33" s="819"/>
      <c r="U33" s="819"/>
      <c r="V33" s="819"/>
      <c r="W33" s="819"/>
      <c r="X33" s="819"/>
    </row>
    <row r="34" spans="1:24" s="822" customFormat="1" ht="15.75" customHeight="1">
      <c r="A34" s="819"/>
      <c r="B34" s="1162"/>
      <c r="C34" s="1133"/>
      <c r="D34" s="1503" t="s">
        <v>916</v>
      </c>
      <c r="E34" s="1503"/>
      <c r="F34" s="1503"/>
      <c r="G34" s="1114"/>
      <c r="H34" s="1153" t="s">
        <v>917</v>
      </c>
      <c r="I34" s="1163">
        <f t="shared" si="1"/>
        <v>0</v>
      </c>
      <c r="J34" s="1165"/>
      <c r="K34" s="1164">
        <f t="shared" si="0"/>
        <v>0</v>
      </c>
      <c r="L34" s="1533"/>
      <c r="M34" s="1533"/>
      <c r="N34" s="1154"/>
      <c r="O34" s="1154"/>
      <c r="P34" s="1594"/>
      <c r="Q34" s="1405" t="s">
        <v>499</v>
      </c>
      <c r="R34" s="1406"/>
      <c r="S34" s="1407"/>
      <c r="T34" s="819"/>
      <c r="U34" s="819"/>
      <c r="V34" s="819"/>
      <c r="W34" s="819"/>
      <c r="X34" s="819"/>
    </row>
    <row r="35" spans="1:24" s="822" customFormat="1" ht="15.75" customHeight="1">
      <c r="A35" s="819"/>
      <c r="B35" s="1162"/>
      <c r="C35" s="1134"/>
      <c r="D35" s="1506" t="s">
        <v>918</v>
      </c>
      <c r="E35" s="1506"/>
      <c r="F35" s="1506"/>
      <c r="G35" s="1140"/>
      <c r="H35" s="1141" t="s">
        <v>919</v>
      </c>
      <c r="I35" s="1142">
        <f t="shared" si="1"/>
        <v>0</v>
      </c>
      <c r="J35" s="1143"/>
      <c r="K35" s="1536"/>
      <c r="L35" s="1533"/>
      <c r="M35" s="1533"/>
      <c r="N35" s="1532"/>
      <c r="O35" s="1532"/>
      <c r="P35" s="1594"/>
      <c r="Q35" s="1043" t="s">
        <v>477</v>
      </c>
      <c r="R35" s="842" t="s">
        <v>815</v>
      </c>
      <c r="S35" s="1042" t="s">
        <v>816</v>
      </c>
      <c r="T35" s="819"/>
      <c r="U35" s="819"/>
      <c r="V35" s="819"/>
      <c r="W35" s="819"/>
      <c r="X35" s="819"/>
    </row>
    <row r="36" spans="1:24" s="822" customFormat="1" ht="15.75" customHeight="1">
      <c r="A36" s="819"/>
      <c r="B36" s="1162"/>
      <c r="C36" s="1133"/>
      <c r="D36" s="1503" t="s">
        <v>920</v>
      </c>
      <c r="E36" s="1503"/>
      <c r="F36" s="1503"/>
      <c r="G36" s="1114"/>
      <c r="H36" s="1153" t="s">
        <v>921</v>
      </c>
      <c r="I36" s="1163">
        <f>J36</f>
        <v>0</v>
      </c>
      <c r="J36" s="1154"/>
      <c r="K36" s="1515"/>
      <c r="L36" s="1533"/>
      <c r="M36" s="1533"/>
      <c r="N36" s="1534"/>
      <c r="O36" s="1534"/>
      <c r="P36" s="1594"/>
      <c r="Q36" s="1139" t="s">
        <v>501</v>
      </c>
      <c r="R36" s="1046"/>
      <c r="S36" s="1097"/>
      <c r="T36" s="819"/>
      <c r="U36" s="819"/>
      <c r="V36" s="819"/>
      <c r="W36" s="819"/>
      <c r="X36" s="819"/>
    </row>
    <row r="37" spans="1:24" s="822" customFormat="1" ht="15.75" customHeight="1">
      <c r="A37" s="819"/>
      <c r="B37" s="1162"/>
      <c r="C37" s="1134"/>
      <c r="D37" s="1535" t="s">
        <v>922</v>
      </c>
      <c r="E37" s="1535"/>
      <c r="F37" s="1535"/>
      <c r="G37" s="1140"/>
      <c r="H37" s="1172" t="s">
        <v>923</v>
      </c>
      <c r="I37" s="1142">
        <f t="shared" ref="I37:I46" si="2">J37+K37</f>
        <v>0</v>
      </c>
      <c r="J37" s="1143"/>
      <c r="K37" s="1144">
        <f>SUM(N37:O37)</f>
        <v>0</v>
      </c>
      <c r="L37" s="1533"/>
      <c r="M37" s="1533"/>
      <c r="N37" s="1143"/>
      <c r="O37" s="1143"/>
      <c r="P37" s="1594"/>
      <c r="Q37" s="1139"/>
      <c r="R37" s="1046"/>
      <c r="S37" s="1097"/>
      <c r="T37" s="819"/>
      <c r="U37" s="819"/>
      <c r="V37" s="819"/>
      <c r="W37" s="819"/>
      <c r="X37" s="819"/>
    </row>
    <row r="38" spans="1:24" s="822" customFormat="1" ht="15.75" customHeight="1">
      <c r="A38" s="819"/>
      <c r="B38" s="1162"/>
      <c r="C38" s="1133"/>
      <c r="D38" s="1503" t="s">
        <v>924</v>
      </c>
      <c r="E38" s="1503"/>
      <c r="F38" s="1503"/>
      <c r="G38" s="1114"/>
      <c r="H38" s="1173" t="s">
        <v>925</v>
      </c>
      <c r="I38" s="1163">
        <f t="shared" si="2"/>
        <v>0</v>
      </c>
      <c r="J38" s="1154"/>
      <c r="K38" s="1164">
        <f>SUM(N38:O38)</f>
        <v>0</v>
      </c>
      <c r="L38" s="1533"/>
      <c r="M38" s="1533"/>
      <c r="N38" s="1154"/>
      <c r="O38" s="1154"/>
      <c r="P38" s="1594"/>
      <c r="Q38" s="1043" t="s">
        <v>485</v>
      </c>
      <c r="R38" s="881">
        <f>SUM(R36:R37)</f>
        <v>0</v>
      </c>
      <c r="S38" s="882">
        <f>SUM(S36:S37)</f>
        <v>0</v>
      </c>
      <c r="T38" s="819"/>
      <c r="U38" s="819"/>
      <c r="V38" s="819"/>
      <c r="W38" s="819"/>
      <c r="X38" s="819"/>
    </row>
    <row r="39" spans="1:24" s="822" customFormat="1" ht="15.75" customHeight="1">
      <c r="A39" s="819"/>
      <c r="B39" s="1162"/>
      <c r="C39" s="1134"/>
      <c r="D39" s="1506" t="s">
        <v>926</v>
      </c>
      <c r="E39" s="1506"/>
      <c r="F39" s="1506"/>
      <c r="G39" s="1140"/>
      <c r="H39" s="1172" t="s">
        <v>927</v>
      </c>
      <c r="I39" s="1142">
        <f t="shared" si="2"/>
        <v>0</v>
      </c>
      <c r="J39" s="1143"/>
      <c r="K39" s="1174"/>
      <c r="L39" s="1533"/>
      <c r="M39" s="1533"/>
      <c r="N39" s="1165"/>
      <c r="O39" s="1165"/>
      <c r="P39" s="1594"/>
      <c r="Q39" s="825"/>
      <c r="R39" s="840"/>
      <c r="S39" s="840"/>
      <c r="T39" s="819"/>
      <c r="U39" s="819"/>
      <c r="V39" s="819"/>
      <c r="W39" s="819"/>
      <c r="X39" s="819"/>
    </row>
    <row r="40" spans="1:24" s="822" customFormat="1" ht="15.75" customHeight="1">
      <c r="A40" s="819"/>
      <c r="B40" s="1162"/>
      <c r="C40" s="1133"/>
      <c r="D40" s="1503" t="s">
        <v>928</v>
      </c>
      <c r="E40" s="1503"/>
      <c r="F40" s="1503"/>
      <c r="G40" s="1114"/>
      <c r="H40" s="1173" t="s">
        <v>929</v>
      </c>
      <c r="I40" s="1163">
        <f t="shared" si="2"/>
        <v>0</v>
      </c>
      <c r="J40" s="1154"/>
      <c r="K40" s="1164">
        <f>SUM(N40:O40)</f>
        <v>0</v>
      </c>
      <c r="L40" s="1533"/>
      <c r="M40" s="1533"/>
      <c r="N40" s="1154"/>
      <c r="O40" s="1154"/>
      <c r="P40" s="1594"/>
      <c r="Q40" s="819"/>
      <c r="R40" s="819"/>
      <c r="S40" s="819"/>
      <c r="T40" s="819"/>
      <c r="U40" s="819"/>
      <c r="V40" s="819"/>
      <c r="W40" s="819"/>
      <c r="X40" s="819"/>
    </row>
    <row r="41" spans="1:24" s="822" customFormat="1" ht="15.75" customHeight="1">
      <c r="A41" s="819"/>
      <c r="B41" s="1162"/>
      <c r="C41" s="1134"/>
      <c r="D41" s="1506" t="s">
        <v>930</v>
      </c>
      <c r="E41" s="1506"/>
      <c r="F41" s="1506"/>
      <c r="G41" s="1140"/>
      <c r="H41" s="1172" t="s">
        <v>931</v>
      </c>
      <c r="I41" s="1142">
        <f t="shared" si="2"/>
        <v>0</v>
      </c>
      <c r="J41" s="1143"/>
      <c r="K41" s="1144">
        <f>SUM(N41:O41)</f>
        <v>0</v>
      </c>
      <c r="L41" s="1533"/>
      <c r="M41" s="1533"/>
      <c r="N41" s="1143"/>
      <c r="O41" s="1143"/>
      <c r="P41" s="1120"/>
      <c r="Q41" s="1405" t="s">
        <v>503</v>
      </c>
      <c r="R41" s="1406"/>
      <c r="S41" s="1407"/>
      <c r="T41" s="819"/>
      <c r="U41" s="819"/>
      <c r="V41" s="819"/>
      <c r="W41" s="819"/>
      <c r="X41" s="819"/>
    </row>
    <row r="42" spans="1:24" s="822" customFormat="1" ht="15.75" customHeight="1">
      <c r="A42" s="819"/>
      <c r="B42" s="1162"/>
      <c r="C42" s="1133"/>
      <c r="D42" s="1503" t="s">
        <v>932</v>
      </c>
      <c r="E42" s="1503"/>
      <c r="F42" s="1503"/>
      <c r="G42" s="1114"/>
      <c r="H42" s="1173" t="s">
        <v>933</v>
      </c>
      <c r="I42" s="1163">
        <f t="shared" si="2"/>
        <v>0</v>
      </c>
      <c r="J42" s="1154"/>
      <c r="K42" s="1174"/>
      <c r="L42" s="1534"/>
      <c r="M42" s="1534"/>
      <c r="N42" s="1165"/>
      <c r="O42" s="1165"/>
      <c r="P42" s="1120"/>
      <c r="Q42" s="1043" t="s">
        <v>477</v>
      </c>
      <c r="R42" s="842" t="s">
        <v>815</v>
      </c>
      <c r="S42" s="1042" t="s">
        <v>816</v>
      </c>
      <c r="T42" s="819"/>
      <c r="U42" s="819"/>
      <c r="V42" s="819"/>
      <c r="W42" s="819"/>
      <c r="X42" s="819"/>
    </row>
    <row r="43" spans="1:24" s="822" customFormat="1" ht="15.75" customHeight="1">
      <c r="A43" s="819"/>
      <c r="B43" s="1175"/>
      <c r="C43" s="1134"/>
      <c r="D43" s="1529"/>
      <c r="E43" s="1529"/>
      <c r="F43" s="1529"/>
      <c r="G43" s="1140"/>
      <c r="H43" s="1172" t="s">
        <v>841</v>
      </c>
      <c r="I43" s="1142">
        <f t="shared" si="2"/>
        <v>0</v>
      </c>
      <c r="J43" s="1143"/>
      <c r="K43" s="1144">
        <f>SUM(L43:O43)</f>
        <v>0</v>
      </c>
      <c r="L43" s="1143"/>
      <c r="M43" s="1166"/>
      <c r="N43" s="1143"/>
      <c r="O43" s="1143"/>
      <c r="P43" s="1120"/>
      <c r="Q43" s="1176" t="s">
        <v>504</v>
      </c>
      <c r="R43" s="1046"/>
      <c r="S43" s="1097"/>
      <c r="T43" s="819"/>
      <c r="U43" s="819"/>
      <c r="V43" s="819"/>
      <c r="W43" s="819"/>
      <c r="X43" s="819"/>
    </row>
    <row r="44" spans="1:24" s="822" customFormat="1" ht="15.75" customHeight="1">
      <c r="A44" s="819"/>
      <c r="B44" s="1530" t="s">
        <v>934</v>
      </c>
      <c r="C44" s="1133"/>
      <c r="D44" s="1531"/>
      <c r="E44" s="1531"/>
      <c r="F44" s="1531"/>
      <c r="G44" s="1114"/>
      <c r="H44" s="1173" t="s">
        <v>842</v>
      </c>
      <c r="I44" s="1163">
        <f t="shared" si="2"/>
        <v>0</v>
      </c>
      <c r="J44" s="1154"/>
      <c r="K44" s="1164">
        <f>SUM(L44:O44)</f>
        <v>0</v>
      </c>
      <c r="L44" s="1154"/>
      <c r="M44" s="1169"/>
      <c r="N44" s="1154"/>
      <c r="O44" s="1154"/>
      <c r="P44" s="1120"/>
      <c r="Q44" s="1176"/>
      <c r="R44" s="1046"/>
      <c r="S44" s="1097"/>
      <c r="T44" s="819"/>
      <c r="U44" s="819"/>
      <c r="V44" s="819"/>
      <c r="W44" s="819"/>
      <c r="X44" s="819"/>
    </row>
    <row r="45" spans="1:24" s="822" customFormat="1" ht="15.75" customHeight="1">
      <c r="A45" s="819"/>
      <c r="B45" s="1530"/>
      <c r="C45" s="1134"/>
      <c r="D45" s="1529"/>
      <c r="E45" s="1529"/>
      <c r="F45" s="1529"/>
      <c r="G45" s="1140"/>
      <c r="H45" s="1172" t="s">
        <v>843</v>
      </c>
      <c r="I45" s="1142">
        <f t="shared" si="2"/>
        <v>0</v>
      </c>
      <c r="J45" s="1143"/>
      <c r="K45" s="1144">
        <f>SUM(L45:O45)</f>
        <v>0</v>
      </c>
      <c r="L45" s="1143"/>
      <c r="M45" s="1166"/>
      <c r="N45" s="1143"/>
      <c r="O45" s="1143"/>
      <c r="P45" s="1120"/>
      <c r="Q45" s="1043" t="s">
        <v>485</v>
      </c>
      <c r="R45" s="881">
        <f>SUM(R43:R44)</f>
        <v>0</v>
      </c>
      <c r="S45" s="882">
        <f>SUM(S43:S44)</f>
        <v>0</v>
      </c>
      <c r="T45" s="819"/>
      <c r="U45" s="819"/>
      <c r="V45" s="819"/>
      <c r="W45" s="819"/>
      <c r="X45" s="819"/>
    </row>
    <row r="46" spans="1:24" s="822" customFormat="1" ht="15.75" customHeight="1" thickBot="1">
      <c r="A46" s="819"/>
      <c r="B46" s="1162"/>
      <c r="C46" s="1133"/>
      <c r="D46" s="1503" t="s">
        <v>935</v>
      </c>
      <c r="E46" s="1503"/>
      <c r="F46" s="1503"/>
      <c r="G46" s="1114"/>
      <c r="H46" s="1173" t="s">
        <v>844</v>
      </c>
      <c r="I46" s="1163">
        <f t="shared" si="2"/>
        <v>0</v>
      </c>
      <c r="J46" s="1154"/>
      <c r="K46" s="1164">
        <f>SUM(L46:O46)</f>
        <v>0</v>
      </c>
      <c r="L46" s="1154"/>
      <c r="M46" s="1169"/>
      <c r="N46" s="1154"/>
      <c r="O46" s="1154"/>
      <c r="P46" s="1120"/>
      <c r="Q46" s="825"/>
      <c r="R46" s="1504" t="s">
        <v>936</v>
      </c>
      <c r="S46" s="1504"/>
      <c r="T46" s="819"/>
      <c r="U46" s="819"/>
      <c r="V46" s="819"/>
      <c r="W46" s="819"/>
      <c r="X46" s="819"/>
    </row>
    <row r="47" spans="1:24" s="822" customFormat="1" ht="15.75" customHeight="1" thickTop="1" thickBot="1">
      <c r="A47" s="819"/>
      <c r="B47" s="1175"/>
      <c r="C47" s="1134"/>
      <c r="D47" s="1506" t="s">
        <v>937</v>
      </c>
      <c r="E47" s="1506"/>
      <c r="F47" s="1506"/>
      <c r="G47" s="1140"/>
      <c r="H47" s="1172" t="s">
        <v>938</v>
      </c>
      <c r="I47" s="1157">
        <f>SUM(I24:I46)</f>
        <v>0</v>
      </c>
      <c r="J47" s="1177">
        <f>SUM(J24:J28,J33,J35:J46)</f>
        <v>0</v>
      </c>
      <c r="K47" s="1151">
        <f>SUM(K24:K34,K37:K38,K40:K41,K43:K46)</f>
        <v>0</v>
      </c>
      <c r="L47" s="1151">
        <f>SUM(L25,L27:L28,L43:L46)</f>
        <v>0</v>
      </c>
      <c r="M47" s="1151">
        <f>SUM(M25,M27:M28,M43:M46)</f>
        <v>0</v>
      </c>
      <c r="N47" s="1151">
        <f>SUM(N24:N34,N37:N38,N40:N41,N43:N46)</f>
        <v>0</v>
      </c>
      <c r="O47" s="1151">
        <f>SUM(O24:O34,O37:O38,O40:O41,O43:O46)</f>
        <v>0</v>
      </c>
      <c r="P47" s="1120"/>
      <c r="Q47" s="819"/>
      <c r="R47" s="1505"/>
      <c r="S47" s="1505"/>
      <c r="T47" s="819"/>
      <c r="U47" s="819"/>
      <c r="V47" s="819"/>
      <c r="W47" s="819"/>
      <c r="X47" s="819"/>
    </row>
    <row r="48" spans="1:24" s="822" customFormat="1" ht="15.75" customHeight="1" thickTop="1">
      <c r="A48" s="819"/>
      <c r="B48" s="1162"/>
      <c r="C48" s="1507" t="s">
        <v>939</v>
      </c>
      <c r="D48" s="1508"/>
      <c r="E48" s="1509"/>
      <c r="F48" s="1510" t="s">
        <v>940</v>
      </c>
      <c r="G48" s="1510"/>
      <c r="H48" s="1173" t="s">
        <v>941</v>
      </c>
      <c r="I48" s="1154"/>
      <c r="J48" s="1511"/>
      <c r="K48" s="1514"/>
      <c r="L48" s="1516"/>
      <c r="M48" s="1516"/>
      <c r="N48" s="1516"/>
      <c r="O48" s="1516"/>
      <c r="P48" s="1120"/>
      <c r="Q48" s="1117"/>
      <c r="R48" s="1505"/>
      <c r="S48" s="1505"/>
      <c r="T48" s="1117"/>
      <c r="U48" s="1117"/>
      <c r="V48" s="1117"/>
      <c r="W48" s="1117"/>
      <c r="X48" s="819"/>
    </row>
    <row r="49" spans="1:24" s="822" customFormat="1" ht="15.75" customHeight="1">
      <c r="A49" s="819"/>
      <c r="B49" s="1162"/>
      <c r="C49" s="1178"/>
      <c r="D49" s="1518" t="s">
        <v>942</v>
      </c>
      <c r="E49" s="1519"/>
      <c r="F49" s="1520" t="s">
        <v>943</v>
      </c>
      <c r="G49" s="1520"/>
      <c r="H49" s="1172" t="s">
        <v>944</v>
      </c>
      <c r="I49" s="1143"/>
      <c r="J49" s="1512"/>
      <c r="K49" s="1514"/>
      <c r="L49" s="1516"/>
      <c r="M49" s="1516"/>
      <c r="N49" s="1516"/>
      <c r="O49" s="1516"/>
      <c r="P49" s="1120"/>
      <c r="Q49" s="1117"/>
      <c r="R49" s="1117"/>
      <c r="S49" s="1117"/>
      <c r="T49" s="1117"/>
      <c r="U49" s="1117"/>
      <c r="V49" s="1117"/>
      <c r="W49" s="1117"/>
      <c r="X49" s="819"/>
    </row>
    <row r="50" spans="1:24" s="822" customFormat="1" ht="15.75" customHeight="1">
      <c r="A50" s="819"/>
      <c r="B50" s="1162"/>
      <c r="C50" s="1521" t="s">
        <v>945</v>
      </c>
      <c r="D50" s="1522"/>
      <c r="E50" s="1522"/>
      <c r="F50" s="1522"/>
      <c r="G50" s="1523"/>
      <c r="H50" s="1527" t="s">
        <v>946</v>
      </c>
      <c r="I50" s="1154"/>
      <c r="J50" s="1512"/>
      <c r="K50" s="1514"/>
      <c r="L50" s="1516"/>
      <c r="M50" s="1516"/>
      <c r="N50" s="1516"/>
      <c r="O50" s="1516"/>
      <c r="P50" s="1120"/>
      <c r="Q50" s="1117"/>
      <c r="R50" s="1117"/>
      <c r="S50" s="1117"/>
      <c r="T50" s="1117"/>
      <c r="U50" s="1117"/>
      <c r="V50" s="1117"/>
      <c r="W50" s="1117"/>
      <c r="X50" s="819"/>
    </row>
    <row r="51" spans="1:24" s="822" customFormat="1" ht="15.75" customHeight="1">
      <c r="A51" s="819"/>
      <c r="B51" s="1162"/>
      <c r="C51" s="1524"/>
      <c r="D51" s="1525"/>
      <c r="E51" s="1525"/>
      <c r="F51" s="1525"/>
      <c r="G51" s="1526"/>
      <c r="H51" s="1528"/>
      <c r="I51" s="1143"/>
      <c r="J51" s="1512"/>
      <c r="K51" s="1514"/>
      <c r="L51" s="1516"/>
      <c r="M51" s="1516"/>
      <c r="N51" s="1516"/>
      <c r="O51" s="1516"/>
      <c r="P51" s="1120"/>
      <c r="Q51" s="1117"/>
      <c r="R51" s="1117"/>
      <c r="S51" s="1117"/>
      <c r="T51" s="1117"/>
      <c r="U51" s="1117"/>
      <c r="V51" s="1117"/>
      <c r="W51" s="1117"/>
      <c r="X51" s="819"/>
    </row>
    <row r="52" spans="1:24" s="822" customFormat="1" ht="15.75" customHeight="1">
      <c r="A52" s="819"/>
      <c r="B52" s="1179"/>
      <c r="C52" s="1170"/>
      <c r="D52" s="1520" t="s">
        <v>947</v>
      </c>
      <c r="E52" s="1520"/>
      <c r="F52" s="1520"/>
      <c r="G52" s="1171"/>
      <c r="H52" s="1172" t="s">
        <v>948</v>
      </c>
      <c r="I52" s="1149">
        <f>I47+I48-I49-I50-I51</f>
        <v>0</v>
      </c>
      <c r="J52" s="1512"/>
      <c r="K52" s="1514"/>
      <c r="L52" s="1516"/>
      <c r="M52" s="1516"/>
      <c r="N52" s="1516"/>
      <c r="O52" s="1516"/>
      <c r="P52" s="1120"/>
      <c r="Q52" s="1117"/>
      <c r="R52" s="1117"/>
      <c r="S52" s="1117"/>
      <c r="T52" s="1117"/>
      <c r="U52" s="1117"/>
      <c r="V52" s="1117"/>
      <c r="W52" s="1117"/>
      <c r="X52" s="819"/>
    </row>
    <row r="53" spans="1:24" s="822" customFormat="1" ht="15.75" customHeight="1">
      <c r="A53" s="819"/>
      <c r="B53" s="1500" t="s">
        <v>949</v>
      </c>
      <c r="C53" s="1501"/>
      <c r="D53" s="1501"/>
      <c r="E53" s="1501"/>
      <c r="F53" s="1501"/>
      <c r="G53" s="1502"/>
      <c r="H53" s="1180" t="s">
        <v>950</v>
      </c>
      <c r="I53" s="1181">
        <f>I18-I52</f>
        <v>0</v>
      </c>
      <c r="J53" s="1513"/>
      <c r="K53" s="1515"/>
      <c r="L53" s="1517"/>
      <c r="M53" s="1517"/>
      <c r="N53" s="1517"/>
      <c r="O53" s="1517"/>
      <c r="P53" s="1120"/>
      <c r="Q53" s="1117"/>
      <c r="R53" s="1117"/>
      <c r="S53" s="1117"/>
      <c r="T53" s="1117"/>
      <c r="U53" s="1117"/>
      <c r="V53" s="1117"/>
      <c r="W53" s="1117"/>
      <c r="X53" s="819"/>
    </row>
    <row r="54" spans="1:24" s="822" customFormat="1" ht="15.75" customHeight="1">
      <c r="A54" s="819"/>
      <c r="B54" s="1182" t="s">
        <v>951</v>
      </c>
      <c r="C54" s="1182"/>
      <c r="D54" s="1182" t="s">
        <v>952</v>
      </c>
      <c r="E54" s="1182"/>
      <c r="F54" s="903"/>
      <c r="G54" s="1183"/>
      <c r="H54" s="1183"/>
      <c r="I54" s="1183"/>
      <c r="J54" s="1183"/>
      <c r="K54" s="1183"/>
      <c r="L54" s="1114"/>
      <c r="M54" s="1114"/>
      <c r="N54" s="1114"/>
      <c r="O54" s="1114"/>
      <c r="P54" s="1114"/>
      <c r="Q54" s="819"/>
      <c r="R54" s="819"/>
      <c r="S54" s="819"/>
      <c r="T54" s="819"/>
      <c r="U54" s="819"/>
      <c r="V54" s="819"/>
      <c r="W54" s="819"/>
      <c r="X54" s="819"/>
    </row>
    <row r="55" spans="1:24" s="822" customFormat="1" ht="15.75" customHeight="1">
      <c r="A55" s="819"/>
      <c r="B55" s="1184"/>
      <c r="C55" s="1184"/>
      <c r="D55" s="1182" t="s">
        <v>953</v>
      </c>
      <c r="E55" s="1182"/>
      <c r="F55" s="903"/>
      <c r="G55" s="1183"/>
      <c r="H55" s="1183"/>
      <c r="I55" s="1183"/>
      <c r="J55" s="1183"/>
      <c r="K55" s="1183"/>
      <c r="L55" s="1114"/>
      <c r="M55" s="1114"/>
      <c r="N55" s="1114"/>
      <c r="O55" s="1114"/>
      <c r="P55" s="1114"/>
      <c r="Q55" s="819"/>
      <c r="R55" s="819"/>
      <c r="S55" s="819"/>
      <c r="T55" s="819"/>
      <c r="U55" s="819"/>
      <c r="V55" s="819"/>
      <c r="W55" s="819"/>
      <c r="X55" s="819"/>
    </row>
    <row r="56" spans="1:24" s="822" customFormat="1" ht="15.75" customHeight="1">
      <c r="A56" s="819"/>
      <c r="B56" s="1182" t="s">
        <v>954</v>
      </c>
      <c r="C56" s="1182"/>
      <c r="D56" s="1182" t="s">
        <v>955</v>
      </c>
      <c r="E56" s="1182"/>
      <c r="F56" s="903"/>
      <c r="G56" s="1011"/>
      <c r="H56" s="1011"/>
      <c r="I56" s="1011"/>
      <c r="J56" s="1011"/>
      <c r="K56" s="1011"/>
      <c r="L56" s="1011"/>
      <c r="M56" s="1011"/>
      <c r="N56" s="1011"/>
      <c r="O56" s="1114"/>
      <c r="P56" s="1114"/>
      <c r="Q56" s="819"/>
      <c r="R56" s="819"/>
      <c r="S56" s="819"/>
      <c r="T56" s="819"/>
      <c r="U56" s="819"/>
      <c r="V56" s="819"/>
      <c r="W56" s="819"/>
      <c r="X56" s="819"/>
    </row>
    <row r="57" spans="1:24" s="822" customFormat="1" ht="13.5" customHeight="1">
      <c r="A57" s="819"/>
      <c r="B57" s="1183"/>
      <c r="C57" s="1183"/>
      <c r="D57" s="1074"/>
      <c r="E57" s="1074"/>
      <c r="F57" s="1183"/>
      <c r="G57" s="1183"/>
      <c r="H57" s="1183"/>
      <c r="I57" s="1183"/>
      <c r="J57" s="1183"/>
      <c r="K57" s="1183"/>
      <c r="L57" s="1114"/>
      <c r="M57" s="1114"/>
      <c r="N57" s="1114"/>
      <c r="O57" s="1114"/>
      <c r="P57" s="1114"/>
      <c r="Q57" s="819"/>
      <c r="R57" s="819"/>
      <c r="S57" s="819"/>
      <c r="T57" s="819"/>
      <c r="U57" s="819"/>
      <c r="V57" s="819"/>
      <c r="W57" s="819"/>
      <c r="X57" s="819"/>
    </row>
    <row r="58" spans="1:24" s="822" customFormat="1" ht="13.5" customHeight="1">
      <c r="A58" s="819"/>
      <c r="B58" s="826"/>
      <c r="C58" s="826"/>
      <c r="D58" s="826"/>
      <c r="E58" s="826"/>
      <c r="F58" s="829"/>
      <c r="G58" s="829"/>
      <c r="H58" s="829"/>
      <c r="I58" s="826"/>
      <c r="J58" s="826"/>
      <c r="K58" s="826"/>
      <c r="L58" s="819"/>
      <c r="M58" s="819"/>
      <c r="N58" s="819"/>
      <c r="O58" s="819"/>
      <c r="P58" s="819"/>
      <c r="Q58" s="819"/>
      <c r="R58" s="819"/>
      <c r="S58" s="819"/>
      <c r="T58" s="819"/>
      <c r="U58" s="819"/>
      <c r="V58" s="819"/>
      <c r="W58" s="819"/>
      <c r="X58" s="819"/>
    </row>
    <row r="59" spans="1:24" s="822" customFormat="1">
      <c r="A59" s="819"/>
      <c r="B59" s="819"/>
      <c r="C59" s="819"/>
      <c r="D59" s="819"/>
      <c r="E59" s="819"/>
      <c r="F59" s="819"/>
      <c r="G59" s="825"/>
      <c r="H59" s="825"/>
      <c r="I59" s="819"/>
      <c r="J59" s="819"/>
      <c r="K59" s="819"/>
      <c r="L59" s="819"/>
      <c r="M59" s="819"/>
      <c r="N59" s="819"/>
      <c r="O59" s="819"/>
      <c r="P59" s="819"/>
      <c r="Q59" s="819"/>
      <c r="R59" s="819"/>
      <c r="S59" s="819"/>
      <c r="T59" s="819"/>
      <c r="U59" s="819"/>
      <c r="V59" s="819"/>
      <c r="W59" s="819"/>
      <c r="X59" s="819"/>
    </row>
    <row r="60" spans="1:24" s="822" customFormat="1">
      <c r="A60" s="819"/>
      <c r="B60" s="819"/>
      <c r="C60" s="819"/>
      <c r="D60" s="819"/>
      <c r="E60" s="819"/>
      <c r="F60" s="819"/>
      <c r="G60" s="825"/>
      <c r="H60" s="825"/>
      <c r="I60" s="819"/>
      <c r="J60" s="819"/>
      <c r="K60" s="819"/>
      <c r="L60" s="819"/>
      <c r="M60" s="819"/>
      <c r="N60" s="819"/>
      <c r="O60" s="819"/>
      <c r="P60" s="819"/>
      <c r="Q60" s="819"/>
      <c r="R60" s="819"/>
      <c r="S60" s="819"/>
      <c r="T60" s="819"/>
      <c r="U60" s="819"/>
      <c r="V60" s="819"/>
      <c r="W60" s="819"/>
      <c r="X60" s="819"/>
    </row>
    <row r="61" spans="1:24" s="822" customFormat="1">
      <c r="A61" s="819"/>
      <c r="B61" s="819"/>
      <c r="C61" s="819"/>
      <c r="D61" s="819"/>
      <c r="E61" s="819"/>
      <c r="F61" s="819"/>
      <c r="G61" s="825"/>
      <c r="H61" s="825"/>
      <c r="I61" s="819"/>
      <c r="J61" s="819"/>
      <c r="K61" s="819"/>
      <c r="L61" s="819"/>
      <c r="M61" s="819"/>
      <c r="N61" s="819"/>
      <c r="O61" s="819"/>
      <c r="P61" s="819"/>
      <c r="Q61" s="819"/>
      <c r="R61" s="819"/>
      <c r="S61" s="819"/>
      <c r="T61" s="819"/>
      <c r="U61" s="819"/>
      <c r="V61" s="819"/>
      <c r="W61" s="819"/>
      <c r="X61" s="819"/>
    </row>
    <row r="62" spans="1:24" s="822" customFormat="1">
      <c r="A62" s="819"/>
      <c r="B62" s="819"/>
      <c r="C62" s="819"/>
      <c r="D62" s="819"/>
      <c r="E62" s="819"/>
      <c r="F62" s="819"/>
      <c r="G62" s="825"/>
      <c r="H62" s="825"/>
      <c r="I62" s="819"/>
      <c r="J62" s="819"/>
      <c r="K62" s="819"/>
      <c r="L62" s="819"/>
      <c r="M62" s="819"/>
      <c r="N62" s="819"/>
      <c r="O62" s="819"/>
      <c r="P62" s="819"/>
      <c r="Q62" s="819"/>
      <c r="R62" s="819"/>
      <c r="S62" s="819"/>
      <c r="T62" s="819"/>
      <c r="U62" s="819"/>
      <c r="V62" s="819"/>
      <c r="W62" s="819"/>
      <c r="X62" s="819"/>
    </row>
    <row r="63" spans="1:24" s="822" customFormat="1">
      <c r="A63" s="819"/>
      <c r="B63" s="819"/>
      <c r="C63" s="819"/>
      <c r="D63" s="819"/>
      <c r="E63" s="819"/>
      <c r="F63" s="819"/>
      <c r="G63" s="825"/>
      <c r="H63" s="825"/>
      <c r="I63" s="819"/>
      <c r="J63" s="819"/>
      <c r="K63" s="819"/>
      <c r="L63" s="819"/>
      <c r="M63" s="819"/>
      <c r="N63" s="819"/>
      <c r="O63" s="819"/>
      <c r="P63" s="819"/>
      <c r="Q63" s="819"/>
      <c r="R63" s="819"/>
      <c r="S63" s="819"/>
      <c r="T63" s="819"/>
      <c r="U63" s="819"/>
      <c r="V63" s="819"/>
      <c r="W63" s="819"/>
      <c r="X63" s="819"/>
    </row>
    <row r="64" spans="1:24" s="822" customFormat="1">
      <c r="A64" s="819"/>
      <c r="B64" s="819"/>
      <c r="C64" s="819"/>
      <c r="D64" s="819"/>
      <c r="E64" s="819"/>
      <c r="F64" s="819"/>
      <c r="G64" s="825"/>
      <c r="H64" s="825"/>
      <c r="I64" s="819"/>
      <c r="J64" s="819"/>
      <c r="K64" s="819"/>
      <c r="L64" s="819"/>
      <c r="M64" s="819"/>
      <c r="N64" s="819"/>
      <c r="O64" s="819"/>
      <c r="P64" s="819"/>
      <c r="Q64" s="819"/>
      <c r="R64" s="819"/>
      <c r="S64" s="819"/>
      <c r="T64" s="819"/>
      <c r="U64" s="819"/>
      <c r="V64" s="819"/>
      <c r="W64" s="819"/>
      <c r="X64" s="819"/>
    </row>
    <row r="65" spans="1:24" s="822" customFormat="1">
      <c r="A65" s="819"/>
      <c r="B65" s="819"/>
      <c r="C65" s="819"/>
      <c r="D65" s="819"/>
      <c r="E65" s="819"/>
      <c r="F65" s="819"/>
      <c r="G65" s="825"/>
      <c r="H65" s="825"/>
      <c r="I65" s="819"/>
      <c r="J65" s="819"/>
      <c r="K65" s="819"/>
      <c r="L65" s="819"/>
      <c r="M65" s="819"/>
      <c r="N65" s="819"/>
      <c r="O65" s="819"/>
      <c r="P65" s="819"/>
      <c r="Q65" s="819"/>
      <c r="R65" s="819"/>
      <c r="S65" s="819"/>
      <c r="T65" s="819"/>
      <c r="U65" s="819"/>
      <c r="V65" s="819"/>
      <c r="W65" s="819"/>
      <c r="X65" s="819"/>
    </row>
    <row r="66" spans="1:24" s="822" customFormat="1">
      <c r="A66" s="819"/>
      <c r="B66" s="819"/>
      <c r="C66" s="819"/>
      <c r="D66" s="819"/>
      <c r="E66" s="819"/>
      <c r="F66" s="819"/>
      <c r="G66" s="825"/>
      <c r="H66" s="825"/>
      <c r="I66" s="819"/>
      <c r="J66" s="819"/>
      <c r="K66" s="819"/>
      <c r="L66" s="819"/>
      <c r="M66" s="819"/>
      <c r="N66" s="819"/>
      <c r="O66" s="819"/>
      <c r="P66" s="819"/>
      <c r="Q66" s="819"/>
      <c r="R66" s="819"/>
      <c r="S66" s="819"/>
      <c r="T66" s="819"/>
      <c r="U66" s="819"/>
      <c r="V66" s="819"/>
      <c r="W66" s="819"/>
      <c r="X66" s="819"/>
    </row>
    <row r="67" spans="1:24" s="822" customFormat="1">
      <c r="A67" s="819"/>
      <c r="B67" s="819"/>
      <c r="C67" s="819"/>
      <c r="D67" s="819"/>
      <c r="E67" s="819"/>
      <c r="F67" s="819"/>
      <c r="G67" s="825"/>
      <c r="H67" s="825"/>
      <c r="I67" s="819"/>
      <c r="J67" s="819"/>
      <c r="K67" s="819"/>
      <c r="L67" s="819"/>
      <c r="M67" s="819"/>
      <c r="N67" s="819"/>
      <c r="O67" s="819"/>
      <c r="P67" s="819"/>
      <c r="Q67" s="819"/>
      <c r="R67" s="819"/>
      <c r="S67" s="819"/>
      <c r="T67" s="819"/>
      <c r="U67" s="819"/>
      <c r="V67" s="819"/>
      <c r="W67" s="819"/>
      <c r="X67" s="819"/>
    </row>
    <row r="68" spans="1:24" s="822" customFormat="1">
      <c r="A68" s="819"/>
      <c r="B68" s="819"/>
      <c r="C68" s="819"/>
      <c r="D68" s="819"/>
      <c r="E68" s="819"/>
      <c r="F68" s="819"/>
      <c r="G68" s="825"/>
      <c r="H68" s="825"/>
      <c r="I68" s="819"/>
      <c r="J68" s="819"/>
      <c r="K68" s="819"/>
      <c r="L68" s="819"/>
      <c r="M68" s="819"/>
      <c r="N68" s="819"/>
      <c r="O68" s="819"/>
      <c r="P68" s="819"/>
      <c r="Q68" s="819"/>
      <c r="R68" s="819"/>
      <c r="S68" s="819"/>
      <c r="T68" s="819"/>
      <c r="U68" s="819"/>
      <c r="V68" s="819"/>
      <c r="W68" s="819"/>
      <c r="X68" s="819"/>
    </row>
    <row r="101" spans="23:25" ht="14.25" thickBot="1"/>
    <row r="102" spans="23:25">
      <c r="W102" s="830"/>
      <c r="X102" s="831"/>
      <c r="Y102" s="832"/>
    </row>
    <row r="103" spans="23:25">
      <c r="W103" s="833"/>
      <c r="X103" s="822">
        <v>0</v>
      </c>
      <c r="Y103" s="834"/>
    </row>
    <row r="104" spans="23:25" ht="14.25" thickBot="1">
      <c r="W104" s="835"/>
      <c r="X104" s="1185"/>
      <c r="Y104" s="836"/>
    </row>
  </sheetData>
  <mergeCells count="99">
    <mergeCell ref="O2:O3"/>
    <mergeCell ref="K3:L3"/>
    <mergeCell ref="B4:D4"/>
    <mergeCell ref="F4:H4"/>
    <mergeCell ref="Q4:S5"/>
    <mergeCell ref="B5:H7"/>
    <mergeCell ref="I5:I6"/>
    <mergeCell ref="J5:J6"/>
    <mergeCell ref="K5:K6"/>
    <mergeCell ref="P5:P40"/>
    <mergeCell ref="B8:B18"/>
    <mergeCell ref="D8:F10"/>
    <mergeCell ref="H8:H10"/>
    <mergeCell ref="I9:I10"/>
    <mergeCell ref="J9:J10"/>
    <mergeCell ref="R9:R10"/>
    <mergeCell ref="S9:S10"/>
    <mergeCell ref="Q6:Q7"/>
    <mergeCell ref="R6:R7"/>
    <mergeCell ref="S6:S7"/>
    <mergeCell ref="C14:G14"/>
    <mergeCell ref="M9:M18"/>
    <mergeCell ref="N9:N10"/>
    <mergeCell ref="O9:O18"/>
    <mergeCell ref="Q9:Q10"/>
    <mergeCell ref="K9:K10"/>
    <mergeCell ref="L9:L10"/>
    <mergeCell ref="D11:E11"/>
    <mergeCell ref="F11:G12"/>
    <mergeCell ref="H11:H12"/>
    <mergeCell ref="D12:E12"/>
    <mergeCell ref="D13:F13"/>
    <mergeCell ref="L20:O20"/>
    <mergeCell ref="L21:M21"/>
    <mergeCell ref="N21:O21"/>
    <mergeCell ref="D15:F15"/>
    <mergeCell ref="Q15:S15"/>
    <mergeCell ref="D16:E17"/>
    <mergeCell ref="F16:G16"/>
    <mergeCell ref="J16:J18"/>
    <mergeCell ref="K16:K18"/>
    <mergeCell ref="L16:L18"/>
    <mergeCell ref="N16:N18"/>
    <mergeCell ref="F17:G17"/>
    <mergeCell ref="D18:F18"/>
    <mergeCell ref="D28:F28"/>
    <mergeCell ref="B20:H23"/>
    <mergeCell ref="I20:I22"/>
    <mergeCell ref="J20:J22"/>
    <mergeCell ref="K20:K22"/>
    <mergeCell ref="D24:F24"/>
    <mergeCell ref="D25:F25"/>
    <mergeCell ref="D26:F26"/>
    <mergeCell ref="D27:F27"/>
    <mergeCell ref="Q34:S34"/>
    <mergeCell ref="Q27:S27"/>
    <mergeCell ref="D29:F29"/>
    <mergeCell ref="J29:J32"/>
    <mergeCell ref="L29:L42"/>
    <mergeCell ref="M29:M42"/>
    <mergeCell ref="D30:F30"/>
    <mergeCell ref="D31:F31"/>
    <mergeCell ref="D37:F37"/>
    <mergeCell ref="D38:F38"/>
    <mergeCell ref="D39:F39"/>
    <mergeCell ref="D40:F40"/>
    <mergeCell ref="D35:F35"/>
    <mergeCell ref="K35:K36"/>
    <mergeCell ref="N35:N36"/>
    <mergeCell ref="O35:O36"/>
    <mergeCell ref="B44:B45"/>
    <mergeCell ref="D44:F44"/>
    <mergeCell ref="D45:F45"/>
    <mergeCell ref="B32:B33"/>
    <mergeCell ref="D32:F32"/>
    <mergeCell ref="D33:F33"/>
    <mergeCell ref="D34:F34"/>
    <mergeCell ref="D36:F36"/>
    <mergeCell ref="D52:F52"/>
    <mergeCell ref="D41:F41"/>
    <mergeCell ref="Q41:S41"/>
    <mergeCell ref="D42:F42"/>
    <mergeCell ref="D43:F43"/>
    <mergeCell ref="B53:G53"/>
    <mergeCell ref="D46:F46"/>
    <mergeCell ref="R46:S48"/>
    <mergeCell ref="D47:F47"/>
    <mergeCell ref="C48:E48"/>
    <mergeCell ref="F48:G48"/>
    <mergeCell ref="J48:J53"/>
    <mergeCell ref="K48:K53"/>
    <mergeCell ref="L48:L53"/>
    <mergeCell ref="M48:M53"/>
    <mergeCell ref="N48:N53"/>
    <mergeCell ref="O48:O53"/>
    <mergeCell ref="D49:E49"/>
    <mergeCell ref="F49:G49"/>
    <mergeCell ref="C50:G51"/>
    <mergeCell ref="H50:H51"/>
  </mergeCells>
  <phoneticPr fontId="2"/>
  <printOptions horizontalCentered="1" verticalCentered="1"/>
  <pageMargins left="0" right="0" top="0" bottom="0" header="0" footer="0"/>
  <pageSetup paperSize="9" scale="69" orientation="landscape" blackAndWhite="1" verticalDpi="360" r:id="rId1"/>
  <headerFooter alignWithMargins="0"/>
  <colBreaks count="1" manualBreakCount="1">
    <brk id="16" min="1" max="56" man="1"/>
  </col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103"/>
  <sheetViews>
    <sheetView showZeros="0" zoomScale="70" zoomScaleNormal="70" workbookViewId="0">
      <selection activeCell="O101" sqref="O101"/>
    </sheetView>
  </sheetViews>
  <sheetFormatPr defaultRowHeight="13.5"/>
  <cols>
    <col min="1" max="1" width="1.875" customWidth="1"/>
    <col min="2" max="2" width="4.5" customWidth="1"/>
    <col min="3" max="3" width="3.25" customWidth="1"/>
    <col min="4" max="4" width="5.125" customWidth="1"/>
    <col min="5" max="5" width="4" customWidth="1"/>
    <col min="6" max="6" width="7.5" customWidth="1"/>
    <col min="7" max="7" width="4.875" customWidth="1"/>
    <col min="8" max="14" width="22" customWidth="1"/>
    <col min="15" max="15" width="4.5" customWidth="1"/>
    <col min="16" max="16" width="10.125" customWidth="1"/>
    <col min="17" max="17" width="9.625" customWidth="1"/>
    <col min="18" max="19" width="10" customWidth="1"/>
    <col min="20" max="20" width="2.5" customWidth="1"/>
    <col min="21" max="21" width="6.625" customWidth="1"/>
  </cols>
  <sheetData>
    <row r="1" spans="1:23" s="822" customFormat="1" ht="14.25" customHeight="1">
      <c r="A1" s="819"/>
      <c r="B1" s="819"/>
      <c r="C1" s="1050" t="s">
        <v>472</v>
      </c>
      <c r="D1" s="819"/>
      <c r="E1" s="819"/>
      <c r="F1" s="819"/>
      <c r="G1" s="819"/>
      <c r="H1" s="819"/>
      <c r="I1" s="1051" t="s">
        <v>512</v>
      </c>
      <c r="J1" s="819"/>
      <c r="K1" s="819"/>
      <c r="L1" s="819"/>
      <c r="M1" s="819"/>
      <c r="N1" s="819"/>
      <c r="O1" s="819"/>
      <c r="P1" s="1117"/>
      <c r="Q1" s="1186" t="s">
        <v>858</v>
      </c>
      <c r="R1" s="821"/>
      <c r="S1" s="819"/>
      <c r="T1" s="819"/>
      <c r="U1" s="819"/>
      <c r="V1" s="819"/>
      <c r="W1" s="819"/>
    </row>
    <row r="2" spans="1:23" s="822" customFormat="1" ht="18.75">
      <c r="A2" s="819"/>
      <c r="B2" s="1055"/>
      <c r="C2" s="1054"/>
      <c r="D2" s="1054"/>
      <c r="E2" s="1054"/>
      <c r="F2" s="1054"/>
      <c r="G2" s="1054"/>
      <c r="H2" s="1054"/>
      <c r="I2" s="1054"/>
      <c r="J2" s="1054"/>
      <c r="K2" s="1054"/>
      <c r="L2" s="1054"/>
      <c r="M2" s="1056"/>
      <c r="N2" s="1187" t="s">
        <v>956</v>
      </c>
      <c r="O2" s="1054"/>
      <c r="P2" s="1117"/>
      <c r="Q2" s="1059">
        <v>1.08</v>
      </c>
      <c r="R2" s="1059">
        <v>1.1000000000000001</v>
      </c>
      <c r="S2" s="819"/>
      <c r="T2" s="819"/>
      <c r="U2" s="819"/>
      <c r="V2" s="819"/>
      <c r="W2" s="819"/>
    </row>
    <row r="3" spans="1:23" s="822" customFormat="1" ht="33" customHeight="1">
      <c r="A3" s="819"/>
      <c r="B3" s="1054"/>
      <c r="C3" s="1054"/>
      <c r="D3" s="1054"/>
      <c r="E3" s="1054"/>
      <c r="F3" s="1054"/>
      <c r="G3" s="1060"/>
      <c r="H3" s="1188"/>
      <c r="I3" s="1189"/>
      <c r="J3" s="1712" t="s">
        <v>789</v>
      </c>
      <c r="K3" s="1712"/>
      <c r="L3" s="1054"/>
      <c r="M3" s="1054"/>
      <c r="N3" s="1054"/>
      <c r="O3" s="1054"/>
      <c r="P3" s="1190"/>
      <c r="Q3" s="819"/>
      <c r="R3" s="819"/>
      <c r="S3" s="819"/>
      <c r="T3" s="819"/>
      <c r="U3" s="819"/>
      <c r="V3" s="819"/>
      <c r="W3" s="819"/>
    </row>
    <row r="4" spans="1:23" s="822" customFormat="1" ht="15" customHeight="1">
      <c r="A4" s="819"/>
      <c r="B4" s="1478" t="s">
        <v>474</v>
      </c>
      <c r="C4" s="1478"/>
      <c r="D4" s="1191" t="str">
        <f>'表イ-1'!D4</f>
        <v>06</v>
      </c>
      <c r="E4" s="1063" t="s">
        <v>475</v>
      </c>
      <c r="F4" s="1063"/>
      <c r="G4" s="1054"/>
      <c r="H4" s="1054"/>
      <c r="I4" s="1054"/>
      <c r="J4" s="1064"/>
      <c r="K4" s="1063"/>
      <c r="L4" s="1063"/>
      <c r="M4" s="1063"/>
      <c r="N4" s="1063" t="s">
        <v>957</v>
      </c>
      <c r="O4" s="1054"/>
      <c r="P4" s="1586" t="s">
        <v>476</v>
      </c>
      <c r="Q4" s="1587"/>
      <c r="R4" s="1588"/>
      <c r="S4" s="819"/>
      <c r="T4" s="819"/>
      <c r="U4" s="819"/>
      <c r="V4" s="819"/>
      <c r="W4" s="819"/>
    </row>
    <row r="5" spans="1:23" s="822" customFormat="1" ht="9" customHeight="1">
      <c r="A5" s="819"/>
      <c r="B5" s="1485" t="s">
        <v>791</v>
      </c>
      <c r="C5" s="1486"/>
      <c r="D5" s="1486"/>
      <c r="E5" s="1486"/>
      <c r="F5" s="1486"/>
      <c r="G5" s="1486"/>
      <c r="H5" s="1192"/>
      <c r="I5" s="1713" t="s">
        <v>958</v>
      </c>
      <c r="J5" s="1683" t="s">
        <v>807</v>
      </c>
      <c r="K5" s="1066"/>
      <c r="L5" s="1066"/>
      <c r="M5" s="1193"/>
      <c r="N5" s="1193"/>
      <c r="O5" s="1716" t="s">
        <v>478</v>
      </c>
      <c r="P5" s="1589"/>
      <c r="Q5" s="1590"/>
      <c r="R5" s="1591"/>
      <c r="S5" s="819"/>
      <c r="T5" s="819"/>
      <c r="U5" s="819"/>
      <c r="V5" s="819"/>
      <c r="W5" s="819"/>
    </row>
    <row r="6" spans="1:23" s="822" customFormat="1" ht="32.25" customHeight="1">
      <c r="A6" s="819"/>
      <c r="B6" s="1487"/>
      <c r="C6" s="1478"/>
      <c r="D6" s="1478"/>
      <c r="E6" s="1478"/>
      <c r="F6" s="1478"/>
      <c r="G6" s="1478"/>
      <c r="H6" s="1075" t="s">
        <v>959</v>
      </c>
      <c r="I6" s="1714"/>
      <c r="J6" s="1715"/>
      <c r="K6" s="1129" t="s">
        <v>960</v>
      </c>
      <c r="L6" s="1194"/>
      <c r="M6" s="1195" t="s">
        <v>796</v>
      </c>
      <c r="N6" s="1194"/>
      <c r="O6" s="1716"/>
      <c r="P6" s="1562" t="s">
        <v>477</v>
      </c>
      <c r="Q6" s="1563" t="s">
        <v>815</v>
      </c>
      <c r="R6" s="1565" t="s">
        <v>816</v>
      </c>
      <c r="S6" s="819"/>
      <c r="T6" s="819"/>
      <c r="U6" s="819"/>
      <c r="V6" s="819"/>
      <c r="W6" s="819"/>
    </row>
    <row r="7" spans="1:23" s="822" customFormat="1" ht="18" customHeight="1">
      <c r="A7" s="819"/>
      <c r="B7" s="1487"/>
      <c r="C7" s="1478"/>
      <c r="D7" s="1478"/>
      <c r="E7" s="1478"/>
      <c r="F7" s="1478"/>
      <c r="G7" s="1478"/>
      <c r="H7" s="1196" t="s">
        <v>864</v>
      </c>
      <c r="I7" s="1073" t="s">
        <v>865</v>
      </c>
      <c r="J7" s="1074" t="s">
        <v>866</v>
      </c>
      <c r="K7" s="1076" t="s">
        <v>868</v>
      </c>
      <c r="L7" s="1076" t="s">
        <v>868</v>
      </c>
      <c r="M7" s="1161" t="s">
        <v>869</v>
      </c>
      <c r="N7" s="1161" t="s">
        <v>870</v>
      </c>
      <c r="O7" s="1716"/>
      <c r="P7" s="1437"/>
      <c r="Q7" s="1564"/>
      <c r="R7" s="1437"/>
      <c r="S7" s="819"/>
      <c r="T7" s="819"/>
      <c r="U7" s="819"/>
      <c r="V7" s="819"/>
      <c r="W7" s="819"/>
    </row>
    <row r="8" spans="1:23" s="822" customFormat="1" ht="10.5" customHeight="1">
      <c r="A8" s="819"/>
      <c r="B8" s="1595" t="s">
        <v>871</v>
      </c>
      <c r="C8" s="1606" t="s">
        <v>961</v>
      </c>
      <c r="D8" s="1425"/>
      <c r="E8" s="1425"/>
      <c r="F8" s="1607"/>
      <c r="G8" s="1486" t="s">
        <v>873</v>
      </c>
      <c r="H8" s="1078" t="s">
        <v>23</v>
      </c>
      <c r="I8" s="1077" t="s">
        <v>23</v>
      </c>
      <c r="J8" s="1132" t="s">
        <v>23</v>
      </c>
      <c r="K8" s="1077" t="s">
        <v>874</v>
      </c>
      <c r="L8" s="1077" t="s">
        <v>874</v>
      </c>
      <c r="M8" s="1083" t="s">
        <v>874</v>
      </c>
      <c r="N8" s="1083" t="s">
        <v>874</v>
      </c>
      <c r="O8" s="1716"/>
      <c r="P8" s="823"/>
      <c r="Q8" s="824" t="s">
        <v>874</v>
      </c>
      <c r="R8" s="837" t="s">
        <v>874</v>
      </c>
      <c r="S8" s="819"/>
      <c r="T8" s="819"/>
      <c r="U8" s="819"/>
      <c r="V8" s="819"/>
      <c r="W8" s="819"/>
    </row>
    <row r="9" spans="1:23" s="822" customFormat="1" ht="30" customHeight="1">
      <c r="A9" s="819"/>
      <c r="B9" s="1596"/>
      <c r="C9" s="1692"/>
      <c r="D9" s="1598"/>
      <c r="E9" s="1598"/>
      <c r="F9" s="1693"/>
      <c r="G9" s="1478"/>
      <c r="H9" s="1717"/>
      <c r="I9" s="1670"/>
      <c r="J9" s="1669">
        <f>SUM(M9)</f>
        <v>0</v>
      </c>
      <c r="K9" s="1672"/>
      <c r="L9" s="1677"/>
      <c r="M9" s="1685"/>
      <c r="N9" s="1672"/>
      <c r="O9" s="1716"/>
      <c r="P9" s="1197" t="s">
        <v>479</v>
      </c>
      <c r="Q9" s="971"/>
      <c r="R9" s="1198"/>
      <c r="S9" s="819"/>
      <c r="T9" s="819"/>
      <c r="U9" s="819"/>
      <c r="V9" s="819"/>
      <c r="W9" s="819"/>
    </row>
    <row r="10" spans="1:23" s="822" customFormat="1" ht="9" customHeight="1">
      <c r="A10" s="819"/>
      <c r="B10" s="1596"/>
      <c r="C10" s="1692"/>
      <c r="D10" s="1598"/>
      <c r="E10" s="1598"/>
      <c r="F10" s="1693"/>
      <c r="G10" s="1478"/>
      <c r="H10" s="1717"/>
      <c r="I10" s="1670"/>
      <c r="J10" s="1669"/>
      <c r="K10" s="1672"/>
      <c r="L10" s="1677"/>
      <c r="M10" s="1685"/>
      <c r="N10" s="1672"/>
      <c r="O10" s="1716"/>
      <c r="P10" s="1711"/>
      <c r="Q10" s="1694"/>
      <c r="R10" s="1694"/>
      <c r="S10" s="819"/>
      <c r="T10" s="819"/>
      <c r="U10" s="819"/>
      <c r="V10" s="819"/>
      <c r="W10" s="819"/>
    </row>
    <row r="11" spans="1:23" s="822" customFormat="1" ht="18" customHeight="1">
      <c r="A11" s="819"/>
      <c r="B11" s="1596"/>
      <c r="C11" s="1721" t="s">
        <v>962</v>
      </c>
      <c r="D11" s="1722"/>
      <c r="E11" s="1722"/>
      <c r="F11" s="1723"/>
      <c r="G11" s="1486" t="s">
        <v>813</v>
      </c>
      <c r="H11" s="1724"/>
      <c r="I11" s="1686"/>
      <c r="J11" s="1700">
        <f>SUM(M11)</f>
        <v>0</v>
      </c>
      <c r="K11" s="1672"/>
      <c r="L11" s="1677"/>
      <c r="M11" s="1702"/>
      <c r="N11" s="1672"/>
      <c r="O11" s="1716"/>
      <c r="P11" s="1573"/>
      <c r="Q11" s="1695"/>
      <c r="R11" s="1695"/>
      <c r="S11" s="819"/>
      <c r="T11" s="819"/>
      <c r="U11" s="819"/>
      <c r="V11" s="819"/>
      <c r="W11" s="819"/>
    </row>
    <row r="12" spans="1:23" s="822" customFormat="1" ht="19.5" customHeight="1">
      <c r="A12" s="819"/>
      <c r="B12" s="1596"/>
      <c r="C12" s="1704" t="s">
        <v>963</v>
      </c>
      <c r="D12" s="1705"/>
      <c r="E12" s="1705"/>
      <c r="F12" s="1706"/>
      <c r="G12" s="1497"/>
      <c r="H12" s="1725"/>
      <c r="I12" s="1687"/>
      <c r="J12" s="1701"/>
      <c r="K12" s="1673"/>
      <c r="L12" s="1677"/>
      <c r="M12" s="1703"/>
      <c r="N12" s="1672"/>
      <c r="O12" s="1716"/>
      <c r="P12" s="1043" t="s">
        <v>485</v>
      </c>
      <c r="Q12" s="880">
        <f>SUM(Q9:Q11)</f>
        <v>0</v>
      </c>
      <c r="R12" s="880">
        <f>SUM(R9:R11)</f>
        <v>0</v>
      </c>
      <c r="S12" s="819"/>
      <c r="T12" s="819"/>
      <c r="U12" s="819"/>
      <c r="V12" s="819"/>
      <c r="W12" s="819"/>
    </row>
    <row r="13" spans="1:23" s="822" customFormat="1" ht="19.5" customHeight="1">
      <c r="A13" s="819"/>
      <c r="B13" s="1596"/>
      <c r="C13" s="1718"/>
      <c r="D13" s="1719"/>
      <c r="E13" s="1719"/>
      <c r="F13" s="1720"/>
      <c r="G13" s="1478" t="s">
        <v>814</v>
      </c>
      <c r="H13" s="1717">
        <f>I13+J13</f>
        <v>0</v>
      </c>
      <c r="I13" s="1670"/>
      <c r="J13" s="1669">
        <f>SUM(K13,M13)</f>
        <v>0</v>
      </c>
      <c r="K13" s="1670"/>
      <c r="L13" s="1677"/>
      <c r="M13" s="1685"/>
      <c r="N13" s="1672"/>
      <c r="O13" s="1716"/>
      <c r="P13" s="825"/>
      <c r="Q13" s="1199"/>
      <c r="R13" s="1145"/>
      <c r="S13" s="819"/>
      <c r="T13" s="819"/>
      <c r="U13" s="819"/>
      <c r="V13" s="819"/>
      <c r="W13" s="819"/>
    </row>
    <row r="14" spans="1:23" s="822" customFormat="1" ht="19.5" customHeight="1" thickBot="1">
      <c r="A14" s="819"/>
      <c r="B14" s="1596"/>
      <c r="C14" s="1718"/>
      <c r="D14" s="1719"/>
      <c r="E14" s="1719"/>
      <c r="F14" s="1720"/>
      <c r="G14" s="1478"/>
      <c r="H14" s="1717"/>
      <c r="I14" s="1670"/>
      <c r="J14" s="1669"/>
      <c r="K14" s="1670"/>
      <c r="L14" s="1677"/>
      <c r="M14" s="1685"/>
      <c r="N14" s="1672"/>
      <c r="O14" s="1716"/>
      <c r="P14" s="825"/>
      <c r="Q14" s="825"/>
      <c r="R14" s="825"/>
      <c r="S14" s="819"/>
      <c r="T14" s="819"/>
      <c r="U14" s="819"/>
      <c r="V14" s="819"/>
      <c r="W14" s="819"/>
    </row>
    <row r="15" spans="1:23" s="822" customFormat="1" ht="19.5" customHeight="1" thickTop="1">
      <c r="A15" s="819"/>
      <c r="B15" s="1596"/>
      <c r="C15" s="1485" t="s">
        <v>507</v>
      </c>
      <c r="D15" s="1486"/>
      <c r="E15" s="1486"/>
      <c r="F15" s="1537"/>
      <c r="G15" s="1486" t="s">
        <v>964</v>
      </c>
      <c r="H15" s="1696">
        <f>SUM(H9:H14)</f>
        <v>0</v>
      </c>
      <c r="I15" s="1696">
        <f>SUM(I9:I14)</f>
        <v>0</v>
      </c>
      <c r="J15" s="1698">
        <f>SUM(J9:J14)</f>
        <v>0</v>
      </c>
      <c r="K15" s="1698">
        <f>SUM(K13)</f>
        <v>0</v>
      </c>
      <c r="L15" s="1707"/>
      <c r="M15" s="1698">
        <f>SUM(M9:M14)</f>
        <v>0</v>
      </c>
      <c r="N15" s="1709"/>
      <c r="O15" s="1716"/>
      <c r="P15" s="825"/>
      <c r="Q15" s="825"/>
      <c r="R15" s="825"/>
      <c r="S15" s="819"/>
      <c r="T15" s="819"/>
      <c r="U15" s="819"/>
      <c r="V15" s="819"/>
      <c r="W15" s="819"/>
    </row>
    <row r="16" spans="1:23" s="822" customFormat="1" ht="19.5" customHeight="1" thickBot="1">
      <c r="A16" s="819"/>
      <c r="B16" s="1597"/>
      <c r="C16" s="1496"/>
      <c r="D16" s="1497"/>
      <c r="E16" s="1497"/>
      <c r="F16" s="1539"/>
      <c r="G16" s="1497"/>
      <c r="H16" s="1697" t="e">
        <f>H7-H15</f>
        <v>#VALUE!</v>
      </c>
      <c r="I16" s="1697"/>
      <c r="J16" s="1699"/>
      <c r="K16" s="1699"/>
      <c r="L16" s="1708"/>
      <c r="M16" s="1699"/>
      <c r="N16" s="1710"/>
      <c r="O16" s="1716"/>
      <c r="P16" s="825"/>
      <c r="Q16" s="825"/>
      <c r="R16" s="825"/>
      <c r="S16" s="819"/>
      <c r="T16" s="819"/>
      <c r="U16" s="819"/>
      <c r="V16" s="819"/>
      <c r="W16" s="819"/>
    </row>
    <row r="17" spans="1:23" s="822" customFormat="1" ht="19.5" customHeight="1" thickTop="1">
      <c r="A17" s="825"/>
      <c r="B17" s="825"/>
      <c r="C17" s="1200"/>
      <c r="D17" s="1200"/>
      <c r="E17" s="1200"/>
      <c r="F17" s="1200"/>
      <c r="G17" s="1200"/>
      <c r="H17" s="1200"/>
      <c r="I17" s="1200"/>
      <c r="J17" s="1201"/>
      <c r="K17" s="1201"/>
      <c r="L17" s="1200"/>
      <c r="M17" s="1201"/>
      <c r="N17" s="1200"/>
      <c r="O17" s="1594"/>
      <c r="P17" s="1405" t="s">
        <v>488</v>
      </c>
      <c r="Q17" s="1406"/>
      <c r="R17" s="1407"/>
      <c r="S17" s="819"/>
      <c r="T17" s="819"/>
      <c r="U17" s="819"/>
      <c r="V17" s="819"/>
      <c r="W17" s="825"/>
    </row>
    <row r="18" spans="1:23" s="822" customFormat="1" ht="8.25" customHeight="1">
      <c r="A18" s="819"/>
      <c r="B18" s="1485" t="s">
        <v>791</v>
      </c>
      <c r="C18" s="1486"/>
      <c r="D18" s="1486"/>
      <c r="E18" s="1486"/>
      <c r="F18" s="1486"/>
      <c r="G18" s="1537"/>
      <c r="H18" s="1470" t="s">
        <v>965</v>
      </c>
      <c r="I18" s="1681" t="s">
        <v>1042</v>
      </c>
      <c r="J18" s="1683" t="s">
        <v>966</v>
      </c>
      <c r="K18" s="1202"/>
      <c r="L18" s="1202"/>
      <c r="M18" s="1202"/>
      <c r="N18" s="1203"/>
      <c r="O18" s="1716"/>
      <c r="P18" s="1040"/>
      <c r="Q18" s="1044"/>
      <c r="R18" s="1041"/>
      <c r="S18" s="819"/>
      <c r="T18" s="819"/>
      <c r="U18" s="819"/>
      <c r="V18" s="819"/>
      <c r="W18" s="825"/>
    </row>
    <row r="19" spans="1:23" s="822" customFormat="1" ht="16.5" customHeight="1">
      <c r="A19" s="819"/>
      <c r="B19" s="1487"/>
      <c r="C19" s="1478"/>
      <c r="D19" s="1478"/>
      <c r="E19" s="1478"/>
      <c r="F19" s="1478"/>
      <c r="G19" s="1538"/>
      <c r="H19" s="1471"/>
      <c r="I19" s="1682"/>
      <c r="J19" s="1684"/>
      <c r="K19" s="1567" t="s">
        <v>967</v>
      </c>
      <c r="L19" s="1568"/>
      <c r="M19" s="1566" t="s">
        <v>968</v>
      </c>
      <c r="N19" s="1568"/>
      <c r="O19" s="1716"/>
      <c r="P19" s="1040"/>
      <c r="Q19" s="1044"/>
      <c r="R19" s="1041"/>
      <c r="S19" s="819"/>
      <c r="T19" s="819"/>
      <c r="U19" s="819"/>
      <c r="V19" s="819"/>
      <c r="W19" s="825"/>
    </row>
    <row r="20" spans="1:23" s="822" customFormat="1" ht="30.75" customHeight="1">
      <c r="A20" s="819"/>
      <c r="B20" s="1487"/>
      <c r="C20" s="1478"/>
      <c r="D20" s="1478"/>
      <c r="E20" s="1478"/>
      <c r="F20" s="1478"/>
      <c r="G20" s="1538"/>
      <c r="H20" s="1471"/>
      <c r="I20" s="1682"/>
      <c r="J20" s="1684"/>
      <c r="K20" s="1204" t="s">
        <v>810</v>
      </c>
      <c r="L20" s="1205" t="s">
        <v>969</v>
      </c>
      <c r="M20" s="1204" t="s">
        <v>970</v>
      </c>
      <c r="N20" s="1205" t="s">
        <v>969</v>
      </c>
      <c r="O20" s="1716"/>
      <c r="P20" s="1040"/>
      <c r="Q20" s="1044"/>
      <c r="R20" s="1041"/>
      <c r="S20" s="819"/>
      <c r="T20" s="819"/>
      <c r="U20" s="819"/>
      <c r="V20" s="819"/>
      <c r="W20" s="825"/>
    </row>
    <row r="21" spans="1:23" s="822" customFormat="1" ht="15.75" customHeight="1">
      <c r="A21" s="819"/>
      <c r="B21" s="1496"/>
      <c r="C21" s="1497"/>
      <c r="D21" s="1497"/>
      <c r="E21" s="1497"/>
      <c r="F21" s="1497"/>
      <c r="G21" s="1539"/>
      <c r="H21" s="1196" t="s">
        <v>971</v>
      </c>
      <c r="I21" s="1076" t="s">
        <v>972</v>
      </c>
      <c r="J21" s="1161" t="s">
        <v>973</v>
      </c>
      <c r="K21" s="1161" t="s">
        <v>974</v>
      </c>
      <c r="L21" s="1076" t="s">
        <v>975</v>
      </c>
      <c r="M21" s="1161" t="s">
        <v>976</v>
      </c>
      <c r="N21" s="1161" t="s">
        <v>977</v>
      </c>
      <c r="O21" s="1716"/>
      <c r="P21" s="1043" t="s">
        <v>477</v>
      </c>
      <c r="Q21" s="842" t="s">
        <v>815</v>
      </c>
      <c r="R21" s="1042" t="s">
        <v>816</v>
      </c>
      <c r="S21" s="819"/>
      <c r="T21" s="819"/>
      <c r="U21" s="819"/>
      <c r="V21" s="819"/>
      <c r="W21" s="825"/>
    </row>
    <row r="22" spans="1:23" s="822" customFormat="1" ht="18" customHeight="1">
      <c r="A22" s="819"/>
      <c r="B22" s="1206"/>
      <c r="C22" s="1692" t="s">
        <v>978</v>
      </c>
      <c r="D22" s="1598"/>
      <c r="E22" s="1598"/>
      <c r="F22" s="1693"/>
      <c r="G22" s="1478" t="s">
        <v>818</v>
      </c>
      <c r="H22" s="1643"/>
      <c r="I22" s="1670"/>
      <c r="J22" s="1669">
        <f>SUM(M22:N23)</f>
        <v>0</v>
      </c>
      <c r="K22" s="1671"/>
      <c r="L22" s="1671"/>
      <c r="M22" s="1685"/>
      <c r="N22" s="1685"/>
      <c r="O22" s="1716"/>
      <c r="P22" s="1139" t="s">
        <v>490</v>
      </c>
      <c r="Q22" s="1046"/>
      <c r="R22" s="1097"/>
      <c r="S22" s="819"/>
      <c r="T22" s="819"/>
      <c r="U22" s="819"/>
      <c r="V22" s="819"/>
      <c r="W22" s="825"/>
    </row>
    <row r="23" spans="1:23" s="822" customFormat="1" ht="18" customHeight="1">
      <c r="A23" s="819"/>
      <c r="B23" s="1162"/>
      <c r="C23" s="1692"/>
      <c r="D23" s="1598"/>
      <c r="E23" s="1598"/>
      <c r="F23" s="1693"/>
      <c r="G23" s="1478"/>
      <c r="H23" s="1643"/>
      <c r="I23" s="1670"/>
      <c r="J23" s="1669"/>
      <c r="K23" s="1672"/>
      <c r="L23" s="1672"/>
      <c r="M23" s="1685"/>
      <c r="N23" s="1685"/>
      <c r="O23" s="1716"/>
      <c r="P23" s="1139"/>
      <c r="Q23" s="1046"/>
      <c r="R23" s="1097"/>
      <c r="S23" s="819"/>
      <c r="T23" s="819"/>
      <c r="U23" s="819"/>
      <c r="V23" s="819"/>
      <c r="W23" s="825"/>
    </row>
    <row r="24" spans="1:23" s="822" customFormat="1" ht="18" customHeight="1">
      <c r="A24" s="819"/>
      <c r="B24" s="1162"/>
      <c r="C24" s="1606" t="s">
        <v>979</v>
      </c>
      <c r="D24" s="1425"/>
      <c r="E24" s="1425"/>
      <c r="F24" s="1607"/>
      <c r="G24" s="1486" t="s">
        <v>819</v>
      </c>
      <c r="H24" s="1652"/>
      <c r="I24" s="1686"/>
      <c r="J24" s="1688"/>
      <c r="K24" s="1672"/>
      <c r="L24" s="1672"/>
      <c r="M24" s="1690"/>
      <c r="N24" s="1690"/>
      <c r="O24" s="1716"/>
      <c r="P24" s="1045" t="s">
        <v>827</v>
      </c>
      <c r="Q24" s="881">
        <f>SUM(Q22:Q23)</f>
        <v>0</v>
      </c>
      <c r="R24" s="882">
        <f>SUM(R22:R23)</f>
        <v>0</v>
      </c>
      <c r="S24" s="819"/>
      <c r="T24" s="819"/>
      <c r="U24" s="819"/>
      <c r="V24" s="819"/>
      <c r="W24" s="825"/>
    </row>
    <row r="25" spans="1:23" s="822" customFormat="1" ht="18" customHeight="1">
      <c r="A25" s="819"/>
      <c r="B25" s="1162"/>
      <c r="C25" s="1608"/>
      <c r="D25" s="1609"/>
      <c r="E25" s="1609"/>
      <c r="F25" s="1610"/>
      <c r="G25" s="1497"/>
      <c r="H25" s="1653"/>
      <c r="I25" s="1687"/>
      <c r="J25" s="1689"/>
      <c r="K25" s="1672"/>
      <c r="L25" s="1672"/>
      <c r="M25" s="1691"/>
      <c r="N25" s="1691"/>
      <c r="O25" s="1716"/>
      <c r="P25" s="825"/>
      <c r="Q25" s="839"/>
      <c r="R25" s="839"/>
      <c r="S25" s="819"/>
      <c r="T25" s="819"/>
      <c r="U25" s="819"/>
      <c r="V25" s="819"/>
      <c r="W25" s="825"/>
    </row>
    <row r="26" spans="1:23" s="822" customFormat="1" ht="18" customHeight="1">
      <c r="A26" s="819"/>
      <c r="B26" s="1162"/>
      <c r="C26" s="1635" t="s">
        <v>980</v>
      </c>
      <c r="D26" s="1636"/>
      <c r="E26" s="1636"/>
      <c r="F26" s="1637"/>
      <c r="G26" s="1641" t="s">
        <v>820</v>
      </c>
      <c r="H26" s="1643"/>
      <c r="I26" s="1674"/>
      <c r="J26" s="1669">
        <f>SUM(M26:N27)</f>
        <v>0</v>
      </c>
      <c r="K26" s="1672"/>
      <c r="L26" s="1672"/>
      <c r="M26" s="1623"/>
      <c r="N26" s="1623"/>
      <c r="O26" s="1716"/>
      <c r="P26" s="825"/>
      <c r="Q26" s="825"/>
      <c r="R26" s="825"/>
      <c r="S26" s="819"/>
      <c r="T26" s="819"/>
      <c r="U26" s="819"/>
      <c r="V26" s="819"/>
      <c r="W26" s="819"/>
    </row>
    <row r="27" spans="1:23" s="822" customFormat="1" ht="18" customHeight="1">
      <c r="A27" s="819"/>
      <c r="B27" s="1162"/>
      <c r="C27" s="1638"/>
      <c r="D27" s="1639"/>
      <c r="E27" s="1639"/>
      <c r="F27" s="1640"/>
      <c r="G27" s="1642"/>
      <c r="H27" s="1643"/>
      <c r="I27" s="1675"/>
      <c r="J27" s="1669"/>
      <c r="K27" s="1672"/>
      <c r="L27" s="1672"/>
      <c r="M27" s="1624"/>
      <c r="N27" s="1624"/>
      <c r="O27" s="1716"/>
      <c r="P27" s="1405" t="s">
        <v>494</v>
      </c>
      <c r="Q27" s="1406"/>
      <c r="R27" s="1407"/>
      <c r="S27" s="819"/>
      <c r="T27" s="819"/>
      <c r="U27" s="819"/>
      <c r="V27" s="819"/>
      <c r="W27" s="819"/>
    </row>
    <row r="28" spans="1:23" s="822" customFormat="1" ht="18" customHeight="1">
      <c r="A28" s="819"/>
      <c r="B28" s="1162"/>
      <c r="C28" s="1663" t="s">
        <v>981</v>
      </c>
      <c r="D28" s="1664"/>
      <c r="E28" s="1664"/>
      <c r="F28" s="1665"/>
      <c r="G28" s="1631" t="s">
        <v>982</v>
      </c>
      <c r="H28" s="1652">
        <f>I28+J28</f>
        <v>0</v>
      </c>
      <c r="I28" s="1654"/>
      <c r="J28" s="1676"/>
      <c r="K28" s="1672"/>
      <c r="L28" s="1672"/>
      <c r="M28" s="1660"/>
      <c r="N28" s="1660"/>
      <c r="O28" s="1716"/>
      <c r="P28" s="1043" t="s">
        <v>477</v>
      </c>
      <c r="Q28" s="842" t="s">
        <v>815</v>
      </c>
      <c r="R28" s="1042" t="s">
        <v>816</v>
      </c>
      <c r="S28" s="819"/>
      <c r="T28" s="819"/>
      <c r="U28" s="819"/>
      <c r="V28" s="819"/>
      <c r="W28" s="819"/>
    </row>
    <row r="29" spans="1:23" s="822" customFormat="1" ht="18" customHeight="1">
      <c r="A29" s="819"/>
      <c r="B29" s="1175" t="s">
        <v>983</v>
      </c>
      <c r="C29" s="1666"/>
      <c r="D29" s="1667"/>
      <c r="E29" s="1667"/>
      <c r="F29" s="1668"/>
      <c r="G29" s="1632"/>
      <c r="H29" s="1653"/>
      <c r="I29" s="1655">
        <f>H29</f>
        <v>0</v>
      </c>
      <c r="J29" s="1677"/>
      <c r="K29" s="1672"/>
      <c r="L29" s="1672"/>
      <c r="M29" s="1661"/>
      <c r="N29" s="1661"/>
      <c r="O29" s="1716"/>
      <c r="P29" s="1139" t="s">
        <v>496</v>
      </c>
      <c r="Q29" s="1046"/>
      <c r="R29" s="1097"/>
      <c r="S29" s="819"/>
      <c r="T29" s="819"/>
      <c r="U29" s="819"/>
      <c r="V29" s="819"/>
      <c r="W29" s="819"/>
    </row>
    <row r="30" spans="1:23" s="822" customFormat="1" ht="18" customHeight="1">
      <c r="A30" s="819"/>
      <c r="B30" s="1162"/>
      <c r="C30" s="1635" t="s">
        <v>984</v>
      </c>
      <c r="D30" s="1636"/>
      <c r="E30" s="1636"/>
      <c r="F30" s="1637"/>
      <c r="G30" s="1641" t="s">
        <v>985</v>
      </c>
      <c r="H30" s="1643">
        <f>I30+J30</f>
        <v>0</v>
      </c>
      <c r="I30" s="1621"/>
      <c r="J30" s="1677"/>
      <c r="K30" s="1672"/>
      <c r="L30" s="1672"/>
      <c r="M30" s="1661"/>
      <c r="N30" s="1661"/>
      <c r="O30" s="1716"/>
      <c r="P30" s="1139"/>
      <c r="Q30" s="1046"/>
      <c r="R30" s="1097"/>
      <c r="S30" s="819"/>
      <c r="T30" s="819"/>
      <c r="U30" s="819"/>
      <c r="V30" s="819"/>
      <c r="W30" s="819"/>
    </row>
    <row r="31" spans="1:23" s="822" customFormat="1" ht="18" customHeight="1">
      <c r="A31" s="819"/>
      <c r="B31" s="1162"/>
      <c r="C31" s="1638"/>
      <c r="D31" s="1639"/>
      <c r="E31" s="1639"/>
      <c r="F31" s="1640"/>
      <c r="G31" s="1642"/>
      <c r="H31" s="1643"/>
      <c r="I31" s="1622"/>
      <c r="J31" s="1678"/>
      <c r="K31" s="1672"/>
      <c r="L31" s="1672"/>
      <c r="M31" s="1662"/>
      <c r="N31" s="1662"/>
      <c r="O31" s="1716"/>
      <c r="P31" s="1043" t="s">
        <v>485</v>
      </c>
      <c r="Q31" s="881">
        <f>SUM(Q29:Q30)</f>
        <v>0</v>
      </c>
      <c r="R31" s="882">
        <f>SUM(R29:R30)</f>
        <v>0</v>
      </c>
      <c r="S31" s="819"/>
      <c r="T31" s="819"/>
      <c r="U31" s="819"/>
      <c r="V31" s="819"/>
      <c r="W31" s="819"/>
    </row>
    <row r="32" spans="1:23" s="822" customFormat="1" ht="18" customHeight="1">
      <c r="A32" s="819"/>
      <c r="B32" s="1162"/>
      <c r="C32" s="1663" t="s">
        <v>986</v>
      </c>
      <c r="D32" s="1664"/>
      <c r="E32" s="1664"/>
      <c r="F32" s="1665"/>
      <c r="G32" s="1631" t="s">
        <v>987</v>
      </c>
      <c r="H32" s="1652">
        <f>I32+J32</f>
        <v>0</v>
      </c>
      <c r="I32" s="1654"/>
      <c r="J32" s="1669">
        <f>SUM(M32:N33)</f>
        <v>0</v>
      </c>
      <c r="K32" s="1672"/>
      <c r="L32" s="1672"/>
      <c r="M32" s="1658"/>
      <c r="N32" s="1658"/>
      <c r="O32" s="1716"/>
      <c r="P32" s="825"/>
      <c r="Q32" s="839"/>
      <c r="R32" s="839"/>
      <c r="S32" s="819"/>
      <c r="T32" s="819"/>
      <c r="U32" s="819"/>
      <c r="V32" s="819"/>
      <c r="W32" s="819"/>
    </row>
    <row r="33" spans="1:23" s="822" customFormat="1" ht="18" customHeight="1">
      <c r="A33" s="819"/>
      <c r="B33" s="1162"/>
      <c r="C33" s="1666"/>
      <c r="D33" s="1667"/>
      <c r="E33" s="1667"/>
      <c r="F33" s="1668"/>
      <c r="G33" s="1632"/>
      <c r="H33" s="1653"/>
      <c r="I33" s="1655"/>
      <c r="J33" s="1669"/>
      <c r="K33" s="1672"/>
      <c r="L33" s="1672"/>
      <c r="M33" s="1659"/>
      <c r="N33" s="1659"/>
      <c r="O33" s="1716"/>
      <c r="P33" s="825"/>
      <c r="Q33" s="825"/>
      <c r="R33" s="825"/>
      <c r="S33" s="819"/>
      <c r="T33" s="819"/>
      <c r="U33" s="819"/>
      <c r="V33" s="819"/>
      <c r="W33" s="819"/>
    </row>
    <row r="34" spans="1:23" s="822" customFormat="1" ht="18" customHeight="1">
      <c r="A34" s="819"/>
      <c r="B34" s="1175" t="s">
        <v>988</v>
      </c>
      <c r="C34" s="1635" t="s">
        <v>989</v>
      </c>
      <c r="D34" s="1636"/>
      <c r="E34" s="1636"/>
      <c r="F34" s="1637"/>
      <c r="G34" s="1641" t="s">
        <v>990</v>
      </c>
      <c r="H34" s="1643">
        <f>I34+J34</f>
        <v>0</v>
      </c>
      <c r="I34" s="1621"/>
      <c r="J34" s="1679">
        <f>SUM(M34:N35)</f>
        <v>0</v>
      </c>
      <c r="K34" s="1672"/>
      <c r="L34" s="1672"/>
      <c r="M34" s="1623"/>
      <c r="N34" s="1623"/>
      <c r="O34" s="1716"/>
      <c r="P34" s="1405" t="s">
        <v>499</v>
      </c>
      <c r="Q34" s="1406"/>
      <c r="R34" s="1407"/>
      <c r="S34" s="819"/>
      <c r="T34" s="819"/>
      <c r="U34" s="819"/>
      <c r="V34" s="819"/>
      <c r="W34" s="819"/>
    </row>
    <row r="35" spans="1:23" s="822" customFormat="1" ht="18" customHeight="1">
      <c r="A35" s="819"/>
      <c r="B35" s="1175"/>
      <c r="C35" s="1638"/>
      <c r="D35" s="1639"/>
      <c r="E35" s="1639"/>
      <c r="F35" s="1640"/>
      <c r="G35" s="1642"/>
      <c r="H35" s="1643"/>
      <c r="I35" s="1622"/>
      <c r="J35" s="1680"/>
      <c r="K35" s="1673"/>
      <c r="L35" s="1673"/>
      <c r="M35" s="1624"/>
      <c r="N35" s="1624"/>
      <c r="O35" s="1716"/>
      <c r="P35" s="1043" t="s">
        <v>477</v>
      </c>
      <c r="Q35" s="842" t="s">
        <v>815</v>
      </c>
      <c r="R35" s="1042" t="s">
        <v>816</v>
      </c>
      <c r="S35" s="819"/>
      <c r="T35" s="819"/>
      <c r="U35" s="819"/>
      <c r="V35" s="819"/>
      <c r="W35" s="819"/>
    </row>
    <row r="36" spans="1:23" s="822" customFormat="1" ht="18" customHeight="1">
      <c r="A36" s="819"/>
      <c r="B36" s="1162"/>
      <c r="C36" s="1646"/>
      <c r="D36" s="1647"/>
      <c r="E36" s="1647"/>
      <c r="F36" s="1648"/>
      <c r="G36" s="1631" t="s">
        <v>825</v>
      </c>
      <c r="H36" s="1652">
        <f>I36+J36</f>
        <v>0</v>
      </c>
      <c r="I36" s="1654"/>
      <c r="J36" s="1656">
        <f>SUM(K36:N37)</f>
        <v>0</v>
      </c>
      <c r="K36" s="1654"/>
      <c r="L36" s="1654"/>
      <c r="M36" s="1658"/>
      <c r="N36" s="1658"/>
      <c r="O36" s="1054"/>
      <c r="P36" s="1139" t="s">
        <v>501</v>
      </c>
      <c r="Q36" s="1046"/>
      <c r="R36" s="1097"/>
      <c r="S36" s="819"/>
      <c r="T36" s="819"/>
      <c r="U36" s="819"/>
      <c r="V36" s="819"/>
      <c r="W36" s="819"/>
    </row>
    <row r="37" spans="1:23" s="822" customFormat="1" ht="18" customHeight="1">
      <c r="A37" s="819"/>
      <c r="B37" s="1162"/>
      <c r="C37" s="1649"/>
      <c r="D37" s="1650"/>
      <c r="E37" s="1650"/>
      <c r="F37" s="1651"/>
      <c r="G37" s="1632"/>
      <c r="H37" s="1653"/>
      <c r="I37" s="1655"/>
      <c r="J37" s="1657"/>
      <c r="K37" s="1655"/>
      <c r="L37" s="1655"/>
      <c r="M37" s="1659"/>
      <c r="N37" s="1659"/>
      <c r="O37" s="1054"/>
      <c r="P37" s="1139"/>
      <c r="Q37" s="1046"/>
      <c r="R37" s="1097"/>
      <c r="S37" s="819"/>
      <c r="T37" s="819"/>
      <c r="U37" s="819"/>
      <c r="V37" s="819"/>
      <c r="W37" s="819"/>
    </row>
    <row r="38" spans="1:23" s="822" customFormat="1" ht="18" customHeight="1">
      <c r="A38" s="819"/>
      <c r="B38" s="1162"/>
      <c r="C38" s="1635" t="s">
        <v>991</v>
      </c>
      <c r="D38" s="1636"/>
      <c r="E38" s="1636"/>
      <c r="F38" s="1637"/>
      <c r="G38" s="1641" t="s">
        <v>826</v>
      </c>
      <c r="H38" s="1643"/>
      <c r="I38" s="1621"/>
      <c r="J38" s="1644">
        <f>SUM(K38:N39)</f>
        <v>0</v>
      </c>
      <c r="K38" s="1621"/>
      <c r="L38" s="1621"/>
      <c r="M38" s="1623"/>
      <c r="N38" s="1623"/>
      <c r="O38" s="1054"/>
      <c r="P38" s="1043" t="s">
        <v>485</v>
      </c>
      <c r="Q38" s="881">
        <f>SUM(Q36:Q37)</f>
        <v>0</v>
      </c>
      <c r="R38" s="882">
        <f>SUM(R36:R37)</f>
        <v>0</v>
      </c>
      <c r="S38" s="819"/>
      <c r="T38" s="819"/>
      <c r="U38" s="819"/>
      <c r="V38" s="819"/>
      <c r="W38" s="819"/>
    </row>
    <row r="39" spans="1:23" s="822" customFormat="1" ht="18" customHeight="1" thickBot="1">
      <c r="A39" s="819"/>
      <c r="B39" s="1162"/>
      <c r="C39" s="1638"/>
      <c r="D39" s="1639"/>
      <c r="E39" s="1639"/>
      <c r="F39" s="1640"/>
      <c r="G39" s="1642"/>
      <c r="H39" s="1643"/>
      <c r="I39" s="1622"/>
      <c r="J39" s="1645"/>
      <c r="K39" s="1622"/>
      <c r="L39" s="1622"/>
      <c r="M39" s="1624"/>
      <c r="N39" s="1624"/>
      <c r="O39" s="1054"/>
      <c r="P39" s="825"/>
      <c r="Q39" s="840"/>
      <c r="R39" s="840"/>
      <c r="S39" s="819"/>
      <c r="T39" s="819"/>
      <c r="U39" s="819"/>
      <c r="V39" s="819"/>
      <c r="W39" s="819"/>
    </row>
    <row r="40" spans="1:23" s="822" customFormat="1" ht="18" customHeight="1" thickTop="1">
      <c r="A40" s="819"/>
      <c r="B40" s="1162"/>
      <c r="C40" s="1625" t="s">
        <v>992</v>
      </c>
      <c r="D40" s="1626"/>
      <c r="E40" s="1626"/>
      <c r="F40" s="1627"/>
      <c r="G40" s="1631" t="s">
        <v>828</v>
      </c>
      <c r="H40" s="1633">
        <f>SUM(H22:H39)</f>
        <v>0</v>
      </c>
      <c r="I40" s="1633">
        <f>SUM(I22:I25,I28:I39)</f>
        <v>0</v>
      </c>
      <c r="J40" s="1604">
        <f>SUM(J22,J26,J32:J39)</f>
        <v>0</v>
      </c>
      <c r="K40" s="1604">
        <f>SUM(K36:K39)</f>
        <v>0</v>
      </c>
      <c r="L40" s="1604">
        <f>SUM(L36:L39)</f>
        <v>0</v>
      </c>
      <c r="M40" s="1604">
        <f>SUM(M22,M26,M32:M39)</f>
        <v>0</v>
      </c>
      <c r="N40" s="1604">
        <f>SUM(N22,N26,N32:N39)</f>
        <v>0</v>
      </c>
      <c r="O40" s="1054"/>
      <c r="P40" s="819"/>
      <c r="Q40" s="819"/>
      <c r="R40" s="819"/>
      <c r="S40" s="819"/>
      <c r="T40" s="819"/>
      <c r="U40" s="819"/>
      <c r="V40" s="819"/>
      <c r="W40" s="819"/>
    </row>
    <row r="41" spans="1:23" s="822" customFormat="1" ht="18" customHeight="1" thickBot="1">
      <c r="A41" s="819"/>
      <c r="B41" s="1175"/>
      <c r="C41" s="1628"/>
      <c r="D41" s="1629"/>
      <c r="E41" s="1629"/>
      <c r="F41" s="1630"/>
      <c r="G41" s="1632"/>
      <c r="H41" s="1634"/>
      <c r="I41" s="1634"/>
      <c r="J41" s="1605"/>
      <c r="K41" s="1605"/>
      <c r="L41" s="1605"/>
      <c r="M41" s="1605"/>
      <c r="N41" s="1605"/>
      <c r="O41" s="1054"/>
      <c r="P41" s="1405" t="s">
        <v>503</v>
      </c>
      <c r="Q41" s="1406"/>
      <c r="R41" s="1407"/>
      <c r="S41" s="819"/>
      <c r="T41" s="819"/>
      <c r="U41" s="819"/>
      <c r="V41" s="819"/>
      <c r="W41" s="819"/>
    </row>
    <row r="42" spans="1:23" s="822" customFormat="1" ht="18" customHeight="1" thickTop="1">
      <c r="A42" s="819"/>
      <c r="B42" s="1606" t="s">
        <v>993</v>
      </c>
      <c r="C42" s="1425"/>
      <c r="D42" s="1425"/>
      <c r="E42" s="1425"/>
      <c r="F42" s="1607"/>
      <c r="G42" s="1611" t="s">
        <v>994</v>
      </c>
      <c r="H42" s="1613">
        <f>H15-H40</f>
        <v>0</v>
      </c>
      <c r="I42" s="1615"/>
      <c r="J42" s="1617"/>
      <c r="K42" s="1619"/>
      <c r="L42" s="1619"/>
      <c r="M42" s="1602"/>
      <c r="N42" s="1602"/>
      <c r="O42" s="1054"/>
      <c r="P42" s="1043" t="s">
        <v>477</v>
      </c>
      <c r="Q42" s="842" t="s">
        <v>815</v>
      </c>
      <c r="R42" s="1042" t="s">
        <v>816</v>
      </c>
      <c r="S42" s="819"/>
      <c r="T42" s="819"/>
      <c r="U42" s="819"/>
      <c r="V42" s="819"/>
      <c r="W42" s="819"/>
    </row>
    <row r="43" spans="1:23" s="822" customFormat="1" ht="18" customHeight="1">
      <c r="A43" s="819"/>
      <c r="B43" s="1608"/>
      <c r="C43" s="1609"/>
      <c r="D43" s="1609"/>
      <c r="E43" s="1609"/>
      <c r="F43" s="1610"/>
      <c r="G43" s="1612"/>
      <c r="H43" s="1614"/>
      <c r="I43" s="1616"/>
      <c r="J43" s="1618"/>
      <c r="K43" s="1620"/>
      <c r="L43" s="1620"/>
      <c r="M43" s="1603"/>
      <c r="N43" s="1603"/>
      <c r="O43" s="1054"/>
      <c r="P43" s="1176" t="s">
        <v>504</v>
      </c>
      <c r="Q43" s="1046"/>
      <c r="R43" s="1097"/>
      <c r="S43" s="819"/>
      <c r="T43" s="819"/>
      <c r="U43" s="819"/>
      <c r="V43" s="819"/>
      <c r="W43" s="819"/>
    </row>
    <row r="44" spans="1:23" s="822" customFormat="1" ht="22.5" customHeight="1">
      <c r="A44" s="819"/>
      <c r="B44" s="1402" t="s">
        <v>851</v>
      </c>
      <c r="C44" s="1402"/>
      <c r="D44" s="1112" t="s">
        <v>852</v>
      </c>
      <c r="E44" s="1112"/>
      <c r="F44" s="1112"/>
      <c r="G44" s="1112"/>
      <c r="H44" s="1207"/>
      <c r="I44" s="1067"/>
      <c r="J44" s="1067"/>
      <c r="K44" s="1054"/>
      <c r="L44" s="1054"/>
      <c r="M44" s="1054"/>
      <c r="N44" s="1054"/>
      <c r="O44" s="1054"/>
      <c r="P44" s="1176"/>
      <c r="Q44" s="1046"/>
      <c r="R44" s="1097"/>
      <c r="S44" s="819"/>
      <c r="T44" s="819"/>
      <c r="U44" s="819"/>
      <c r="V44" s="819"/>
      <c r="W44" s="819"/>
    </row>
    <row r="45" spans="1:23" s="822" customFormat="1" ht="22.5" customHeight="1">
      <c r="A45" s="819"/>
      <c r="B45" s="1115"/>
      <c r="C45" s="1115"/>
      <c r="D45" s="1115" t="s">
        <v>995</v>
      </c>
      <c r="E45" s="1115"/>
      <c r="F45" s="1115"/>
      <c r="G45" s="1115"/>
      <c r="H45" s="1208"/>
      <c r="I45" s="1054"/>
      <c r="J45" s="1054"/>
      <c r="K45" s="1054"/>
      <c r="L45" s="1054"/>
      <c r="M45" s="1054"/>
      <c r="N45" s="1054"/>
      <c r="O45" s="1054"/>
      <c r="P45" s="1043" t="s">
        <v>485</v>
      </c>
      <c r="Q45" s="881">
        <f>SUM(Q43:Q44)</f>
        <v>0</v>
      </c>
      <c r="R45" s="882">
        <f>SUM(R43:R44)</f>
        <v>0</v>
      </c>
      <c r="S45" s="819"/>
      <c r="T45" s="819"/>
      <c r="U45" s="819"/>
      <c r="V45" s="819"/>
      <c r="W45" s="819"/>
    </row>
    <row r="46" spans="1:23" s="822" customFormat="1" ht="22.5" customHeight="1">
      <c r="A46" s="819"/>
      <c r="B46" s="1389" t="s">
        <v>854</v>
      </c>
      <c r="C46" s="1389"/>
      <c r="D46" s="903" t="s">
        <v>855</v>
      </c>
      <c r="E46" s="1115"/>
      <c r="F46" s="1115"/>
      <c r="G46" s="1115"/>
      <c r="H46" s="1208"/>
      <c r="I46" s="1054"/>
      <c r="J46" s="1054"/>
      <c r="K46" s="1054"/>
      <c r="L46" s="1054"/>
      <c r="M46" s="1054"/>
      <c r="N46" s="1054"/>
      <c r="O46" s="1054"/>
      <c r="P46" s="825"/>
      <c r="Q46" s="844" t="s">
        <v>505</v>
      </c>
      <c r="R46" s="841"/>
      <c r="S46" s="819"/>
      <c r="T46" s="819"/>
      <c r="U46" s="819"/>
      <c r="V46" s="819"/>
      <c r="W46" s="819"/>
    </row>
    <row r="47" spans="1:23" s="822" customFormat="1" ht="18" customHeight="1">
      <c r="A47" s="819"/>
      <c r="B47" s="1058"/>
      <c r="C47" s="1058"/>
      <c r="D47" s="1058"/>
      <c r="E47" s="1209"/>
      <c r="F47" s="1210"/>
      <c r="G47" s="1210"/>
      <c r="H47" s="1210"/>
      <c r="I47" s="1210"/>
      <c r="J47" s="1210"/>
      <c r="K47" s="1211"/>
      <c r="L47" s="1211"/>
      <c r="M47" s="1211"/>
      <c r="N47" s="1211"/>
      <c r="O47" s="1054"/>
      <c r="P47" s="819"/>
      <c r="Q47" s="819"/>
      <c r="R47" s="819"/>
      <c r="S47" s="819"/>
      <c r="T47" s="819"/>
      <c r="U47" s="819"/>
      <c r="V47" s="819"/>
      <c r="W47" s="819"/>
    </row>
    <row r="48" spans="1:23" s="822" customFormat="1" ht="19.5" customHeight="1">
      <c r="A48" s="819"/>
      <c r="B48" s="1212"/>
      <c r="C48" s="1212"/>
      <c r="D48" s="1212"/>
      <c r="E48" s="1213"/>
      <c r="F48" s="1212"/>
      <c r="G48" s="1212"/>
      <c r="H48" s="1212"/>
      <c r="I48" s="1212"/>
      <c r="J48" s="1212"/>
      <c r="K48" s="1212"/>
      <c r="L48" s="1212"/>
      <c r="M48" s="1212"/>
      <c r="N48" s="1212"/>
      <c r="O48" s="819"/>
      <c r="P48" s="819"/>
      <c r="Q48" s="819"/>
      <c r="R48" s="819"/>
      <c r="S48" s="819"/>
      <c r="T48" s="819"/>
      <c r="U48" s="819"/>
      <c r="V48" s="819"/>
      <c r="W48" s="819"/>
    </row>
    <row r="49" spans="1:23" s="822" customFormat="1" ht="19.5" customHeight="1">
      <c r="A49" s="819"/>
      <c r="B49" s="1212"/>
      <c r="C49" s="1212"/>
      <c r="D49" s="1212"/>
      <c r="E49" s="1212"/>
      <c r="F49" s="1212"/>
      <c r="G49" s="1212"/>
      <c r="H49" s="1212"/>
      <c r="I49" s="1212"/>
      <c r="J49" s="1212"/>
      <c r="K49" s="1212"/>
      <c r="L49" s="1212"/>
      <c r="M49" s="1212"/>
      <c r="N49" s="1212"/>
      <c r="O49" s="819"/>
      <c r="P49" s="819"/>
      <c r="Q49" s="819"/>
      <c r="R49" s="819"/>
      <c r="S49" s="819"/>
      <c r="T49" s="819"/>
      <c r="U49" s="819"/>
      <c r="V49" s="819"/>
      <c r="W49" s="819"/>
    </row>
    <row r="50" spans="1:23" s="822" customFormat="1" ht="19.5" customHeight="1">
      <c r="A50" s="819"/>
      <c r="B50" s="1212"/>
      <c r="C50" s="1212"/>
      <c r="D50" s="1212"/>
      <c r="E50" s="1212"/>
      <c r="F50" s="1212"/>
      <c r="G50" s="1212"/>
      <c r="H50" s="1212"/>
      <c r="I50" s="1212"/>
      <c r="J50" s="1212"/>
      <c r="K50" s="1212"/>
      <c r="L50" s="1212"/>
      <c r="M50" s="1212"/>
      <c r="N50" s="1212"/>
      <c r="O50" s="819"/>
      <c r="P50" s="819"/>
      <c r="Q50" s="819"/>
      <c r="R50" s="819"/>
      <c r="S50" s="819"/>
      <c r="T50" s="819"/>
      <c r="U50" s="819"/>
      <c r="V50" s="819"/>
      <c r="W50" s="819"/>
    </row>
    <row r="51" spans="1:23" s="822" customFormat="1" ht="19.5" customHeight="1">
      <c r="A51" s="819"/>
      <c r="B51" s="1212"/>
      <c r="C51" s="1212"/>
      <c r="D51" s="1212"/>
      <c r="E51" s="1212"/>
      <c r="F51" s="1212"/>
      <c r="G51" s="1212"/>
      <c r="H51" s="1212"/>
      <c r="I51" s="1212"/>
      <c r="J51" s="1212"/>
      <c r="K51" s="1212"/>
      <c r="L51" s="1212"/>
      <c r="M51" s="1212"/>
      <c r="N51" s="1212"/>
      <c r="O51" s="819"/>
      <c r="P51" s="819"/>
      <c r="Q51" s="819"/>
      <c r="R51" s="819"/>
      <c r="S51" s="819"/>
      <c r="T51" s="819"/>
      <c r="U51" s="819"/>
      <c r="V51" s="819"/>
      <c r="W51" s="819"/>
    </row>
    <row r="52" spans="1:23" s="822" customFormat="1">
      <c r="A52" s="819"/>
      <c r="B52" s="819"/>
      <c r="C52" s="819"/>
      <c r="D52" s="826"/>
      <c r="E52" s="826"/>
      <c r="F52" s="826"/>
      <c r="G52" s="826"/>
      <c r="H52" s="826"/>
      <c r="I52" s="819"/>
      <c r="J52" s="819"/>
      <c r="K52" s="819"/>
      <c r="L52" s="819"/>
      <c r="M52" s="819"/>
      <c r="N52" s="819"/>
      <c r="O52" s="819"/>
      <c r="P52" s="819"/>
      <c r="Q52" s="819"/>
      <c r="R52" s="819"/>
      <c r="S52" s="819"/>
      <c r="T52" s="819"/>
      <c r="U52" s="819"/>
      <c r="V52" s="819"/>
      <c r="W52" s="819"/>
    </row>
    <row r="53" spans="1:23" s="822" customFormat="1">
      <c r="A53" s="819"/>
      <c r="B53" s="819"/>
      <c r="C53" s="819"/>
      <c r="D53" s="819"/>
      <c r="E53" s="819"/>
      <c r="F53" s="819"/>
      <c r="G53" s="819"/>
      <c r="H53" s="819"/>
      <c r="I53" s="819"/>
      <c r="J53" s="819"/>
      <c r="K53" s="819"/>
      <c r="L53" s="819"/>
      <c r="M53" s="819"/>
      <c r="N53" s="819"/>
      <c r="O53" s="819"/>
      <c r="P53" s="819"/>
      <c r="Q53" s="819"/>
      <c r="R53" s="819"/>
      <c r="S53" s="819"/>
      <c r="T53" s="819"/>
      <c r="U53" s="819"/>
      <c r="V53" s="819"/>
      <c r="W53" s="819"/>
    </row>
    <row r="54" spans="1:23" s="822" customFormat="1">
      <c r="A54" s="819"/>
      <c r="B54" s="819"/>
      <c r="C54" s="819"/>
      <c r="D54" s="819"/>
      <c r="E54" s="819"/>
      <c r="F54" s="819"/>
      <c r="G54" s="819"/>
      <c r="H54" s="819"/>
      <c r="I54" s="819"/>
      <c r="J54" s="819"/>
      <c r="K54" s="819"/>
      <c r="L54" s="819"/>
      <c r="M54" s="819"/>
      <c r="N54" s="819"/>
      <c r="O54" s="819"/>
      <c r="P54" s="819"/>
      <c r="Q54" s="819"/>
      <c r="R54" s="819"/>
      <c r="S54" s="819"/>
      <c r="T54" s="819"/>
      <c r="U54" s="819"/>
      <c r="V54" s="819"/>
      <c r="W54" s="819"/>
    </row>
    <row r="55" spans="1:23" s="822" customFormat="1">
      <c r="A55" s="819"/>
      <c r="B55" s="819"/>
      <c r="C55" s="819"/>
      <c r="D55" s="819"/>
      <c r="E55" s="819"/>
      <c r="F55" s="819"/>
      <c r="G55" s="819"/>
      <c r="H55" s="819"/>
      <c r="I55" s="819"/>
      <c r="J55" s="819"/>
      <c r="K55" s="819"/>
      <c r="L55" s="819"/>
      <c r="M55" s="819"/>
      <c r="N55" s="819"/>
      <c r="O55" s="819"/>
      <c r="P55" s="819"/>
      <c r="Q55" s="819"/>
      <c r="R55" s="819"/>
      <c r="S55" s="819"/>
      <c r="T55" s="819"/>
      <c r="U55" s="819"/>
      <c r="V55" s="819"/>
      <c r="W55" s="819"/>
    </row>
    <row r="56" spans="1:23" s="822" customFormat="1">
      <c r="A56" s="819"/>
      <c r="B56" s="819"/>
      <c r="C56" s="819"/>
      <c r="D56" s="819"/>
      <c r="E56" s="819"/>
      <c r="F56" s="819"/>
      <c r="G56" s="819"/>
      <c r="H56" s="819"/>
      <c r="I56" s="819"/>
      <c r="J56" s="819"/>
      <c r="K56" s="819"/>
      <c r="L56" s="819"/>
      <c r="M56" s="819"/>
      <c r="N56" s="819"/>
      <c r="O56" s="819"/>
      <c r="P56" s="819"/>
      <c r="Q56" s="819"/>
      <c r="R56" s="819"/>
      <c r="S56" s="819"/>
      <c r="T56" s="819"/>
      <c r="U56" s="819"/>
      <c r="V56" s="819"/>
      <c r="W56" s="819"/>
    </row>
    <row r="57" spans="1:23" s="822" customFormat="1">
      <c r="A57" s="819"/>
      <c r="B57" s="819"/>
      <c r="C57" s="819"/>
      <c r="D57" s="819"/>
      <c r="E57" s="819"/>
      <c r="F57" s="819"/>
      <c r="G57" s="819"/>
      <c r="H57" s="819"/>
      <c r="I57" s="819"/>
      <c r="J57" s="819"/>
      <c r="K57" s="819"/>
      <c r="L57" s="819"/>
      <c r="M57" s="819"/>
      <c r="N57" s="819"/>
      <c r="O57" s="819"/>
      <c r="P57" s="819"/>
      <c r="Q57" s="819"/>
      <c r="R57" s="819"/>
      <c r="S57" s="819"/>
      <c r="T57" s="819"/>
      <c r="U57" s="819"/>
      <c r="V57" s="819"/>
      <c r="W57" s="819"/>
    </row>
    <row r="58" spans="1:23" s="822" customFormat="1">
      <c r="A58" s="819"/>
      <c r="B58" s="819"/>
      <c r="C58" s="819"/>
      <c r="D58" s="819"/>
      <c r="E58" s="819"/>
      <c r="F58" s="819"/>
      <c r="G58" s="819"/>
      <c r="H58" s="819"/>
      <c r="I58" s="819"/>
      <c r="J58" s="819"/>
      <c r="K58" s="819"/>
      <c r="L58" s="819"/>
      <c r="M58" s="819"/>
      <c r="N58" s="819"/>
      <c r="O58" s="819"/>
      <c r="P58" s="819"/>
      <c r="Q58" s="819"/>
      <c r="R58" s="819"/>
      <c r="S58" s="819"/>
      <c r="T58" s="819"/>
      <c r="U58" s="819"/>
      <c r="V58" s="819"/>
      <c r="W58" s="819"/>
    </row>
    <row r="59" spans="1:23" s="822" customFormat="1">
      <c r="A59" s="819"/>
      <c r="B59" s="819"/>
      <c r="C59" s="819"/>
      <c r="D59" s="819"/>
      <c r="E59" s="819"/>
      <c r="F59" s="819"/>
      <c r="G59" s="819"/>
      <c r="H59" s="819"/>
      <c r="I59" s="819"/>
      <c r="J59" s="819"/>
      <c r="K59" s="819"/>
      <c r="L59" s="819"/>
      <c r="M59" s="819"/>
      <c r="N59" s="819"/>
      <c r="O59" s="819"/>
      <c r="P59" s="819"/>
      <c r="Q59" s="819"/>
      <c r="R59" s="819"/>
      <c r="S59" s="819"/>
      <c r="T59" s="819"/>
      <c r="U59" s="819"/>
      <c r="V59" s="819"/>
      <c r="W59" s="819"/>
    </row>
    <row r="60" spans="1:23" s="822" customFormat="1">
      <c r="A60" s="819"/>
      <c r="B60" s="819"/>
      <c r="C60" s="819"/>
      <c r="D60" s="819"/>
      <c r="E60" s="819"/>
      <c r="F60" s="819"/>
      <c r="G60" s="819"/>
      <c r="H60" s="819"/>
      <c r="I60" s="819"/>
      <c r="J60" s="819"/>
      <c r="K60" s="819"/>
      <c r="L60" s="819"/>
      <c r="M60" s="819"/>
      <c r="N60" s="819"/>
      <c r="O60" s="819"/>
      <c r="P60" s="819"/>
      <c r="Q60" s="819"/>
      <c r="R60" s="819"/>
      <c r="S60" s="819"/>
      <c r="T60" s="819"/>
      <c r="U60" s="819"/>
      <c r="V60" s="819"/>
      <c r="W60" s="819"/>
    </row>
    <row r="61" spans="1:23" s="822" customFormat="1">
      <c r="A61" s="819"/>
      <c r="B61" s="819"/>
      <c r="C61" s="819"/>
      <c r="D61" s="819"/>
      <c r="E61" s="819"/>
      <c r="F61" s="819"/>
      <c r="G61" s="819"/>
      <c r="H61" s="819"/>
      <c r="I61" s="819"/>
      <c r="J61" s="819"/>
      <c r="K61" s="819"/>
      <c r="L61" s="819"/>
      <c r="M61" s="819"/>
      <c r="N61" s="819"/>
      <c r="O61" s="819"/>
      <c r="P61" s="819"/>
      <c r="Q61" s="819"/>
      <c r="R61" s="819"/>
      <c r="S61" s="819"/>
      <c r="T61" s="819"/>
      <c r="U61" s="819"/>
      <c r="V61" s="819"/>
      <c r="W61" s="819"/>
    </row>
    <row r="62" spans="1:23" s="822" customFormat="1">
      <c r="A62" s="819"/>
      <c r="B62" s="819"/>
      <c r="C62" s="819"/>
      <c r="D62" s="819"/>
      <c r="E62" s="819"/>
      <c r="F62" s="819"/>
      <c r="G62" s="819"/>
      <c r="H62" s="819"/>
      <c r="I62" s="819"/>
      <c r="J62" s="819"/>
      <c r="K62" s="819"/>
      <c r="L62" s="819"/>
      <c r="M62" s="819"/>
      <c r="N62" s="819"/>
      <c r="O62" s="819"/>
      <c r="P62" s="819"/>
      <c r="Q62" s="819"/>
      <c r="R62" s="819"/>
      <c r="S62" s="819"/>
      <c r="T62" s="819"/>
      <c r="U62" s="819"/>
      <c r="V62" s="819"/>
      <c r="W62" s="819"/>
    </row>
    <row r="63" spans="1:23" s="822" customFormat="1">
      <c r="A63" s="819"/>
      <c r="B63" s="819"/>
      <c r="C63" s="819"/>
      <c r="D63" s="819"/>
      <c r="E63" s="819"/>
      <c r="F63" s="819"/>
      <c r="G63" s="819"/>
      <c r="H63" s="819"/>
      <c r="I63" s="819"/>
      <c r="J63" s="819"/>
      <c r="K63" s="819"/>
      <c r="L63" s="819"/>
      <c r="M63" s="819"/>
      <c r="N63" s="819"/>
      <c r="O63" s="819"/>
      <c r="P63" s="819"/>
      <c r="Q63" s="819"/>
      <c r="R63" s="819"/>
      <c r="S63" s="819"/>
      <c r="T63" s="819"/>
      <c r="U63" s="819"/>
      <c r="V63" s="819"/>
      <c r="W63" s="819"/>
    </row>
    <row r="100" spans="22:24" ht="14.25" thickBot="1"/>
    <row r="101" spans="22:24">
      <c r="V101" s="830"/>
      <c r="W101" s="831"/>
      <c r="X101" s="832"/>
    </row>
    <row r="102" spans="22:24">
      <c r="V102" s="833"/>
      <c r="W102" s="822">
        <v>0</v>
      </c>
      <c r="X102" s="834"/>
    </row>
    <row r="103" spans="22:24" ht="14.25" thickBot="1">
      <c r="V103" s="835"/>
      <c r="W103" s="1185"/>
      <c r="X103" s="836"/>
    </row>
  </sheetData>
  <mergeCells count="140">
    <mergeCell ref="J3:K3"/>
    <mergeCell ref="B4:C4"/>
    <mergeCell ref="P4:R5"/>
    <mergeCell ref="B5:G7"/>
    <mergeCell ref="I5:I6"/>
    <mergeCell ref="J5:J6"/>
    <mergeCell ref="O5:O35"/>
    <mergeCell ref="P6:P7"/>
    <mergeCell ref="Q6:Q7"/>
    <mergeCell ref="R6:R7"/>
    <mergeCell ref="B8:B16"/>
    <mergeCell ref="C8:F10"/>
    <mergeCell ref="G8:G10"/>
    <mergeCell ref="H9:H10"/>
    <mergeCell ref="I9:I10"/>
    <mergeCell ref="J9:J10"/>
    <mergeCell ref="C13:F14"/>
    <mergeCell ref="G13:G14"/>
    <mergeCell ref="H13:H14"/>
    <mergeCell ref="I13:I14"/>
    <mergeCell ref="R10:R11"/>
    <mergeCell ref="C11:F11"/>
    <mergeCell ref="G11:G12"/>
    <mergeCell ref="H11:H12"/>
    <mergeCell ref="Q10:Q11"/>
    <mergeCell ref="J13:J14"/>
    <mergeCell ref="K13:K14"/>
    <mergeCell ref="M13:M14"/>
    <mergeCell ref="C15:F16"/>
    <mergeCell ref="G15:G16"/>
    <mergeCell ref="H15:H16"/>
    <mergeCell ref="I15:I16"/>
    <mergeCell ref="J15:J16"/>
    <mergeCell ref="K15:K16"/>
    <mergeCell ref="M15:M16"/>
    <mergeCell ref="I11:I12"/>
    <mergeCell ref="J11:J12"/>
    <mergeCell ref="M11:M12"/>
    <mergeCell ref="C12:F12"/>
    <mergeCell ref="K9:K12"/>
    <mergeCell ref="L9:L16"/>
    <mergeCell ref="M9:M10"/>
    <mergeCell ref="N9:N16"/>
    <mergeCell ref="P10:P11"/>
    <mergeCell ref="P17:R17"/>
    <mergeCell ref="B18:G21"/>
    <mergeCell ref="H18:H20"/>
    <mergeCell ref="I18:I20"/>
    <mergeCell ref="J18:J20"/>
    <mergeCell ref="K19:L19"/>
    <mergeCell ref="M19:N19"/>
    <mergeCell ref="J26:J27"/>
    <mergeCell ref="M26:M27"/>
    <mergeCell ref="N26:N27"/>
    <mergeCell ref="P27:R27"/>
    <mergeCell ref="L22:L35"/>
    <mergeCell ref="M22:M23"/>
    <mergeCell ref="N22:N23"/>
    <mergeCell ref="C24:F25"/>
    <mergeCell ref="G24:G25"/>
    <mergeCell ref="H24:H25"/>
    <mergeCell ref="I24:I25"/>
    <mergeCell ref="J24:J25"/>
    <mergeCell ref="M24:M25"/>
    <mergeCell ref="N24:N25"/>
    <mergeCell ref="C22:F23"/>
    <mergeCell ref="G22:G23"/>
    <mergeCell ref="H22:H23"/>
    <mergeCell ref="I22:I23"/>
    <mergeCell ref="J22:J23"/>
    <mergeCell ref="K22:K35"/>
    <mergeCell ref="C26:F27"/>
    <mergeCell ref="G26:G27"/>
    <mergeCell ref="H26:H27"/>
    <mergeCell ref="I26:I27"/>
    <mergeCell ref="C28:F29"/>
    <mergeCell ref="G28:G29"/>
    <mergeCell ref="H28:H29"/>
    <mergeCell ref="I28:I29"/>
    <mergeCell ref="J28:J31"/>
    <mergeCell ref="C34:F35"/>
    <mergeCell ref="G34:G35"/>
    <mergeCell ref="H34:H35"/>
    <mergeCell ref="I34:I35"/>
    <mergeCell ref="J34:J35"/>
    <mergeCell ref="N28:N31"/>
    <mergeCell ref="C30:F31"/>
    <mergeCell ref="G30:G31"/>
    <mergeCell ref="H30:H31"/>
    <mergeCell ref="I30:I31"/>
    <mergeCell ref="C32:F33"/>
    <mergeCell ref="G32:G33"/>
    <mergeCell ref="H32:H33"/>
    <mergeCell ref="I32:I33"/>
    <mergeCell ref="J32:J33"/>
    <mergeCell ref="M32:M33"/>
    <mergeCell ref="N32:N33"/>
    <mergeCell ref="M28:M31"/>
    <mergeCell ref="M34:M35"/>
    <mergeCell ref="N34:N35"/>
    <mergeCell ref="P34:R34"/>
    <mergeCell ref="C36:F37"/>
    <mergeCell ref="G36:G37"/>
    <mergeCell ref="H36:H37"/>
    <mergeCell ref="I36:I37"/>
    <mergeCell ref="J36:J37"/>
    <mergeCell ref="K36:K37"/>
    <mergeCell ref="L36:L37"/>
    <mergeCell ref="M36:M37"/>
    <mergeCell ref="N36:N37"/>
    <mergeCell ref="L38:L39"/>
    <mergeCell ref="M38:M39"/>
    <mergeCell ref="N38:N39"/>
    <mergeCell ref="C40:F41"/>
    <mergeCell ref="G40:G41"/>
    <mergeCell ref="H40:H41"/>
    <mergeCell ref="I40:I41"/>
    <mergeCell ref="J40:J41"/>
    <mergeCell ref="K40:K41"/>
    <mergeCell ref="L40:L41"/>
    <mergeCell ref="C38:F39"/>
    <mergeCell ref="G38:G39"/>
    <mergeCell ref="H38:H39"/>
    <mergeCell ref="I38:I39"/>
    <mergeCell ref="J38:J39"/>
    <mergeCell ref="K38:K39"/>
    <mergeCell ref="M42:M43"/>
    <mergeCell ref="N42:N43"/>
    <mergeCell ref="B44:C44"/>
    <mergeCell ref="B46:C46"/>
    <mergeCell ref="M40:M41"/>
    <mergeCell ref="N40:N41"/>
    <mergeCell ref="P41:R41"/>
    <mergeCell ref="B42:F43"/>
    <mergeCell ref="G42:G43"/>
    <mergeCell ref="H42:H43"/>
    <mergeCell ref="I42:I43"/>
    <mergeCell ref="J42:J43"/>
    <mergeCell ref="K42:K43"/>
    <mergeCell ref="L42:L43"/>
  </mergeCells>
  <phoneticPr fontId="2"/>
  <printOptions horizontalCentered="1" verticalCentered="1"/>
  <pageMargins left="0" right="0" top="0" bottom="0" header="0" footer="0"/>
  <pageSetup paperSize="9" scale="68" orientation="landscape" blackAndWhite="1" verticalDpi="360" r:id="rId1"/>
  <headerFooter alignWithMargins="0"/>
  <rowBreaks count="1" manualBreakCount="1">
    <brk id="46" max="17" man="1"/>
  </rowBreaks>
  <colBreaks count="1" manualBreakCount="1">
    <brk id="15" min="1" max="45" man="1"/>
  </col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0"/>
  <dimension ref="A1:AW113"/>
  <sheetViews>
    <sheetView showZeros="0" tabSelected="1" zoomScaleNormal="100" workbookViewId="0">
      <selection activeCell="AG129" sqref="AG129"/>
    </sheetView>
  </sheetViews>
  <sheetFormatPr defaultRowHeight="14.25"/>
  <cols>
    <col min="1" max="1" width="2" style="1" customWidth="1"/>
    <col min="2" max="2" width="0.875" style="1" customWidth="1"/>
    <col min="3" max="3" width="3.625" style="1" customWidth="1"/>
    <col min="4" max="4" width="5.25" style="1" customWidth="1"/>
    <col min="5" max="5" width="5.625" style="1" customWidth="1"/>
    <col min="6" max="6" width="4.375" style="1" customWidth="1"/>
    <col min="7" max="7" width="5.625" style="1" customWidth="1"/>
    <col min="8" max="8" width="3.875" style="1" customWidth="1"/>
    <col min="9" max="9" width="5.625" style="1" customWidth="1"/>
    <col min="10" max="10" width="4" style="1" customWidth="1"/>
    <col min="11" max="11" width="1.625" style="1" customWidth="1"/>
    <col min="12" max="12" width="14.375" style="1" customWidth="1"/>
    <col min="13" max="13" width="2" style="1" customWidth="1"/>
    <col min="14" max="14" width="1.875" style="1" customWidth="1"/>
    <col min="15" max="15" width="1" style="1" customWidth="1"/>
    <col min="16" max="16" width="3.625" style="1" customWidth="1"/>
    <col min="17" max="17" width="1.25" style="1" customWidth="1"/>
    <col min="18" max="18" width="5.125" style="1" customWidth="1"/>
    <col min="19" max="19" width="6.25" style="1" customWidth="1"/>
    <col min="20" max="20" width="2.875" style="1" customWidth="1"/>
    <col min="21" max="21" width="4.75" style="1" customWidth="1"/>
    <col min="22" max="22" width="3.875" style="1" customWidth="1"/>
    <col min="23" max="23" width="3.25" style="1" customWidth="1"/>
    <col min="24" max="24" width="3.625" style="1" customWidth="1"/>
    <col min="25" max="25" width="4.25" style="1" customWidth="1"/>
    <col min="26" max="26" width="4" style="1" customWidth="1"/>
    <col min="27" max="27" width="0.625" style="1" customWidth="1"/>
    <col min="28" max="28" width="3.375" style="1" customWidth="1"/>
    <col min="29" max="30" width="4" style="1" customWidth="1"/>
    <col min="31" max="31" width="1" style="1" customWidth="1"/>
    <col min="32" max="32" width="3.875" style="1" customWidth="1"/>
    <col min="33" max="33" width="0.875" style="1" customWidth="1"/>
    <col min="34" max="34" width="9" style="1"/>
    <col min="35" max="35" width="9" style="1" customWidth="1"/>
    <col min="36" max="45" width="9" style="1"/>
    <col min="46" max="46" width="20.75" style="1" customWidth="1"/>
    <col min="47" max="16384" width="9" style="1"/>
  </cols>
  <sheetData>
    <row r="1" spans="1:36" ht="22.5" customHeight="1">
      <c r="A1" s="87"/>
      <c r="B1" s="87"/>
      <c r="C1" s="93"/>
      <c r="D1" s="93"/>
      <c r="E1" s="93"/>
      <c r="F1" s="93"/>
      <c r="G1" s="93"/>
      <c r="H1" s="87"/>
      <c r="I1" s="87"/>
      <c r="J1" s="87"/>
      <c r="K1" s="87"/>
      <c r="L1" s="87"/>
      <c r="M1" s="87"/>
      <c r="N1" s="87"/>
      <c r="O1" s="87"/>
      <c r="P1" s="87"/>
      <c r="Q1" s="87"/>
      <c r="R1" s="87"/>
      <c r="S1" s="87"/>
      <c r="T1" s="87"/>
      <c r="U1" s="87"/>
      <c r="V1" s="87"/>
      <c r="W1" s="87"/>
      <c r="X1" s="87"/>
      <c r="Y1" s="87"/>
      <c r="Z1" s="481"/>
      <c r="AA1" s="481"/>
      <c r="AB1" s="481"/>
      <c r="AC1" s="481"/>
      <c r="AD1" s="481"/>
      <c r="AE1" s="481"/>
      <c r="AF1" s="481"/>
      <c r="AG1" s="87"/>
      <c r="AH1" s="87"/>
      <c r="AI1" s="87"/>
      <c r="AJ1" s="87"/>
    </row>
    <row r="2" spans="1:36" ht="14.25" customHeight="1">
      <c r="A2" s="87"/>
      <c r="B2" s="1917" t="s">
        <v>1045</v>
      </c>
      <c r="C2" s="1918"/>
      <c r="D2" s="1918"/>
      <c r="E2" s="1918"/>
      <c r="F2" s="1918"/>
      <c r="G2" s="1918"/>
      <c r="H2" s="15"/>
      <c r="I2" s="1919" t="s">
        <v>461</v>
      </c>
      <c r="J2" s="1919"/>
      <c r="K2" s="1919"/>
      <c r="L2" s="1921" t="s">
        <v>135</v>
      </c>
      <c r="M2" s="1921"/>
      <c r="N2" s="15"/>
      <c r="O2" s="16"/>
      <c r="P2" s="1979" t="str">
        <f>IF(AU101=TRUE,"○","")</f>
        <v/>
      </c>
      <c r="Q2" s="1980"/>
      <c r="R2" s="1973" t="s">
        <v>664</v>
      </c>
      <c r="S2" s="1974"/>
      <c r="T2" s="1974"/>
      <c r="U2" s="1974"/>
      <c r="V2" s="1974"/>
      <c r="W2" s="1974"/>
      <c r="X2" s="1974"/>
      <c r="Y2" s="1975"/>
      <c r="Z2" s="973"/>
      <c r="AA2" s="481"/>
      <c r="AB2" s="481"/>
      <c r="AC2" s="481"/>
      <c r="AD2" s="481"/>
      <c r="AE2" s="481"/>
      <c r="AF2" s="481"/>
      <c r="AG2" s="87"/>
      <c r="AH2" s="87"/>
      <c r="AI2" s="87"/>
      <c r="AJ2" s="87"/>
    </row>
    <row r="3" spans="1:36" ht="13.5" customHeight="1">
      <c r="A3" s="87"/>
      <c r="B3" s="17"/>
      <c r="C3" s="18"/>
      <c r="D3" s="18"/>
      <c r="E3" s="18"/>
      <c r="F3" s="18"/>
      <c r="G3" s="18"/>
      <c r="H3" s="19"/>
      <c r="I3" s="1920"/>
      <c r="J3" s="1920"/>
      <c r="K3" s="1920"/>
      <c r="L3" s="1922"/>
      <c r="M3" s="1922"/>
      <c r="N3" s="87"/>
      <c r="O3" s="16"/>
      <c r="P3" s="1981"/>
      <c r="Q3" s="1982"/>
      <c r="R3" s="1976"/>
      <c r="S3" s="1977"/>
      <c r="T3" s="1977"/>
      <c r="U3" s="1977"/>
      <c r="V3" s="1977"/>
      <c r="W3" s="1977"/>
      <c r="X3" s="1977"/>
      <c r="Y3" s="1978"/>
      <c r="Z3" s="972"/>
      <c r="AA3" s="93"/>
      <c r="AB3" s="93"/>
      <c r="AC3" s="93"/>
      <c r="AD3" s="93"/>
      <c r="AE3" s="481"/>
      <c r="AF3" s="481"/>
      <c r="AG3" s="87"/>
      <c r="AH3" s="87"/>
      <c r="AI3" s="87"/>
      <c r="AJ3" s="87"/>
    </row>
    <row r="4" spans="1:36" ht="21.75" customHeight="1">
      <c r="A4" s="87"/>
      <c r="B4" s="20"/>
      <c r="C4" s="1948" t="s">
        <v>136</v>
      </c>
      <c r="D4" s="1948"/>
      <c r="E4" s="1949"/>
      <c r="F4" s="1289"/>
      <c r="G4" s="1951" t="s">
        <v>463</v>
      </c>
      <c r="H4" s="1951"/>
      <c r="I4" s="1951"/>
      <c r="J4" s="1951"/>
      <c r="K4" s="1951"/>
      <c r="L4" s="1951"/>
      <c r="M4" s="1951"/>
      <c r="N4" s="1952"/>
      <c r="O4" s="87"/>
      <c r="P4" s="1915" t="s">
        <v>237</v>
      </c>
      <c r="Q4" s="87"/>
      <c r="R4" s="1360" t="s">
        <v>460</v>
      </c>
      <c r="S4" s="1269"/>
      <c r="T4" s="1284"/>
      <c r="U4" s="976" t="s">
        <v>643</v>
      </c>
      <c r="V4" s="1955" t="s">
        <v>471</v>
      </c>
      <c r="W4" s="1956"/>
      <c r="X4" s="1956"/>
      <c r="Y4" s="1956"/>
      <c r="Z4" s="1956"/>
      <c r="AA4" s="1956"/>
      <c r="AB4" s="1956"/>
      <c r="AC4" s="1956"/>
      <c r="AD4" s="1957"/>
      <c r="AE4" s="87"/>
      <c r="AF4" s="87"/>
      <c r="AG4" s="87"/>
      <c r="AH4" s="87"/>
      <c r="AI4" s="87"/>
      <c r="AJ4" s="87"/>
    </row>
    <row r="5" spans="1:36" ht="4.5" customHeight="1">
      <c r="A5" s="87"/>
      <c r="B5" s="20"/>
      <c r="C5" s="1906"/>
      <c r="D5" s="1906"/>
      <c r="E5" s="1907"/>
      <c r="F5" s="1289"/>
      <c r="G5" s="1953"/>
      <c r="H5" s="1953"/>
      <c r="I5" s="1953"/>
      <c r="J5" s="1953"/>
      <c r="K5" s="1953"/>
      <c r="L5" s="1953"/>
      <c r="M5" s="1953"/>
      <c r="N5" s="1954"/>
      <c r="O5" s="87"/>
      <c r="P5" s="1915"/>
      <c r="Q5" s="1845" t="s">
        <v>137</v>
      </c>
      <c r="R5" s="1845"/>
      <c r="S5" s="1845"/>
      <c r="T5" s="1845"/>
      <c r="U5" s="1891"/>
      <c r="V5" s="1958"/>
      <c r="W5" s="1959"/>
      <c r="X5" s="1959"/>
      <c r="Y5" s="1959"/>
      <c r="Z5" s="1959"/>
      <c r="AA5" s="1959"/>
      <c r="AB5" s="1959"/>
      <c r="AC5" s="1959"/>
      <c r="AD5" s="1960"/>
      <c r="AE5" s="87"/>
      <c r="AF5" s="87"/>
      <c r="AG5" s="87"/>
      <c r="AH5" s="87"/>
      <c r="AI5" s="87"/>
      <c r="AJ5" s="87"/>
    </row>
    <row r="6" spans="1:36" ht="11.25" customHeight="1">
      <c r="A6" s="87"/>
      <c r="B6" s="20"/>
      <c r="C6" s="1906"/>
      <c r="D6" s="1906"/>
      <c r="E6" s="1907"/>
      <c r="F6" s="1964" t="s">
        <v>138</v>
      </c>
      <c r="G6" s="1964"/>
      <c r="H6" s="1965" t="s">
        <v>462</v>
      </c>
      <c r="I6" s="1965"/>
      <c r="J6" s="1965"/>
      <c r="K6" s="1965"/>
      <c r="L6" s="1965"/>
      <c r="M6" s="1965"/>
      <c r="N6" s="1966"/>
      <c r="O6" s="87"/>
      <c r="P6" s="1915"/>
      <c r="Q6" s="1815"/>
      <c r="R6" s="1815"/>
      <c r="S6" s="1815"/>
      <c r="T6" s="1815"/>
      <c r="U6" s="1892"/>
      <c r="V6" s="1961"/>
      <c r="W6" s="1962"/>
      <c r="X6" s="1962"/>
      <c r="Y6" s="1962"/>
      <c r="Z6" s="1962"/>
      <c r="AA6" s="1962"/>
      <c r="AB6" s="1962"/>
      <c r="AC6" s="1962"/>
      <c r="AD6" s="1963"/>
      <c r="AE6" s="87"/>
      <c r="AF6" s="87"/>
      <c r="AG6" s="87"/>
      <c r="AH6" s="87"/>
      <c r="AI6" s="87"/>
      <c r="AJ6" s="87"/>
    </row>
    <row r="7" spans="1:36" ht="12.75" customHeight="1">
      <c r="A7" s="87"/>
      <c r="B7" s="1925" t="s">
        <v>1</v>
      </c>
      <c r="C7" s="1926"/>
      <c r="D7" s="1926"/>
      <c r="E7" s="1857"/>
      <c r="F7" s="81"/>
      <c r="G7" s="1927" t="s">
        <v>464</v>
      </c>
      <c r="H7" s="1927"/>
      <c r="I7" s="1927"/>
      <c r="J7" s="1927"/>
      <c r="K7" s="1927"/>
      <c r="L7" s="1927"/>
      <c r="M7" s="1927"/>
      <c r="N7" s="1928"/>
      <c r="O7" s="87"/>
      <c r="P7" s="1915"/>
      <c r="Q7" s="1836" t="s">
        <v>139</v>
      </c>
      <c r="R7" s="1836"/>
      <c r="S7" s="1836"/>
      <c r="T7" s="1836"/>
      <c r="U7" s="1836"/>
      <c r="V7" s="1835" t="s">
        <v>140</v>
      </c>
      <c r="W7" s="1836"/>
      <c r="X7" s="1836"/>
      <c r="Y7" s="1835" t="s">
        <v>141</v>
      </c>
      <c r="Z7" s="1836"/>
      <c r="AA7" s="1835" t="s">
        <v>142</v>
      </c>
      <c r="AB7" s="1836"/>
      <c r="AC7" s="1836"/>
      <c r="AD7" s="1910"/>
      <c r="AE7" s="87"/>
      <c r="AF7" s="87"/>
      <c r="AG7" s="87"/>
      <c r="AH7" s="87"/>
      <c r="AI7" s="87"/>
      <c r="AJ7" s="87"/>
    </row>
    <row r="8" spans="1:36" ht="14.25" customHeight="1">
      <c r="A8" s="87"/>
      <c r="B8" s="20"/>
      <c r="C8" s="1906" t="s">
        <v>1038</v>
      </c>
      <c r="D8" s="1906"/>
      <c r="E8" s="1907"/>
      <c r="F8" s="82"/>
      <c r="G8" s="1911" t="s">
        <v>465</v>
      </c>
      <c r="H8" s="1911"/>
      <c r="I8" s="1911"/>
      <c r="J8" s="1911"/>
      <c r="K8" s="1911"/>
      <c r="L8" s="1911"/>
      <c r="M8" s="1911"/>
      <c r="N8" s="1912"/>
      <c r="O8" s="87"/>
      <c r="P8" s="1915"/>
      <c r="Q8" s="1276"/>
      <c r="R8" s="1276"/>
      <c r="S8" s="1276"/>
      <c r="T8" s="1276"/>
      <c r="U8" s="1283"/>
      <c r="V8" s="1275"/>
      <c r="W8" s="1276"/>
      <c r="X8" s="1283"/>
      <c r="Y8" s="1275"/>
      <c r="Z8" s="1283"/>
      <c r="AA8" s="21"/>
      <c r="AB8" s="1276"/>
      <c r="AC8" s="1276"/>
      <c r="AD8" s="1258"/>
      <c r="AE8" s="87"/>
      <c r="AF8" s="1742" t="s">
        <v>667</v>
      </c>
      <c r="AG8" s="87"/>
      <c r="AH8" s="87"/>
      <c r="AI8" s="87"/>
      <c r="AJ8" s="87"/>
    </row>
    <row r="9" spans="1:36" ht="14.25" customHeight="1">
      <c r="A9" s="87"/>
      <c r="B9" s="20"/>
      <c r="C9" s="1908"/>
      <c r="D9" s="1908"/>
      <c r="E9" s="1909"/>
      <c r="F9" s="79"/>
      <c r="G9" s="1913"/>
      <c r="H9" s="1913"/>
      <c r="I9" s="1913"/>
      <c r="J9" s="1913"/>
      <c r="K9" s="1913"/>
      <c r="L9" s="1913"/>
      <c r="M9" s="1913"/>
      <c r="N9" s="1914"/>
      <c r="O9" s="87"/>
      <c r="P9" s="1915"/>
      <c r="Q9" s="1269"/>
      <c r="R9" s="1269"/>
      <c r="S9" s="1269"/>
      <c r="T9" s="1269"/>
      <c r="U9" s="1284"/>
      <c r="V9" s="1280"/>
      <c r="W9" s="1269"/>
      <c r="X9" s="1284"/>
      <c r="Y9" s="1280"/>
      <c r="Z9" s="1284"/>
      <c r="AA9" s="22"/>
      <c r="AB9" s="1269"/>
      <c r="AC9" s="1269"/>
      <c r="AD9" s="1259"/>
      <c r="AE9" s="87"/>
      <c r="AF9" s="1742"/>
      <c r="AG9" s="87"/>
      <c r="AH9" s="87"/>
      <c r="AI9" s="87"/>
      <c r="AJ9" s="87"/>
    </row>
    <row r="10" spans="1:36" ht="10.5" customHeight="1">
      <c r="A10" s="87"/>
      <c r="B10" s="1947" t="s">
        <v>1040</v>
      </c>
      <c r="C10" s="1948"/>
      <c r="D10" s="1948"/>
      <c r="E10" s="1949"/>
      <c r="F10" s="1274"/>
      <c r="G10" s="1256"/>
      <c r="H10" s="1256"/>
      <c r="I10" s="1256"/>
      <c r="J10" s="1256"/>
      <c r="K10" s="1256"/>
      <c r="L10" s="1256"/>
      <c r="M10" s="1256"/>
      <c r="N10" s="1257"/>
      <c r="O10" s="87"/>
      <c r="P10" s="1915"/>
      <c r="Q10" s="1836" t="s">
        <v>143</v>
      </c>
      <c r="R10" s="1836"/>
      <c r="S10" s="1836"/>
      <c r="T10" s="1836"/>
      <c r="U10" s="1836"/>
      <c r="V10" s="1835" t="s">
        <v>144</v>
      </c>
      <c r="W10" s="1836"/>
      <c r="X10" s="1836"/>
      <c r="Y10" s="1835" t="s">
        <v>145</v>
      </c>
      <c r="Z10" s="1836"/>
      <c r="AA10" s="1836"/>
      <c r="AB10" s="1836"/>
      <c r="AC10" s="1836"/>
      <c r="AD10" s="1910"/>
      <c r="AE10" s="87"/>
      <c r="AF10" s="1742"/>
      <c r="AG10" s="87"/>
      <c r="AH10" s="87"/>
      <c r="AI10" s="87"/>
      <c r="AJ10" s="87"/>
    </row>
    <row r="11" spans="1:36" ht="17.25" customHeight="1">
      <c r="A11" s="87"/>
      <c r="B11" s="1950"/>
      <c r="C11" s="1906"/>
      <c r="D11" s="1906"/>
      <c r="E11" s="1907"/>
      <c r="F11" s="32"/>
      <c r="G11" s="1923" t="s">
        <v>1037</v>
      </c>
      <c r="H11" s="1923"/>
      <c r="I11" s="1923"/>
      <c r="J11" s="1923"/>
      <c r="K11" s="1923"/>
      <c r="L11" s="1923"/>
      <c r="M11" s="1923"/>
      <c r="N11" s="1924"/>
      <c r="O11" s="87"/>
      <c r="P11" s="1915"/>
      <c r="Q11" s="1262"/>
      <c r="R11" s="1276"/>
      <c r="S11" s="1276"/>
      <c r="T11" s="1276"/>
      <c r="U11" s="1276"/>
      <c r="V11" s="1275"/>
      <c r="W11" s="1276"/>
      <c r="X11" s="1276"/>
      <c r="Y11" s="1276"/>
      <c r="Z11" s="1276"/>
      <c r="AA11" s="1276"/>
      <c r="AB11" s="1276"/>
      <c r="AC11" s="1276"/>
      <c r="AD11" s="1258"/>
      <c r="AE11" s="87"/>
      <c r="AF11" s="1742"/>
      <c r="AG11" s="87"/>
      <c r="AH11" s="87"/>
      <c r="AI11" s="87"/>
      <c r="AJ11" s="87"/>
    </row>
    <row r="12" spans="1:36" ht="13.5" customHeight="1">
      <c r="A12" s="87"/>
      <c r="B12" s="1925" t="s">
        <v>146</v>
      </c>
      <c r="C12" s="1926"/>
      <c r="D12" s="1926"/>
      <c r="E12" s="1857"/>
      <c r="F12" s="81"/>
      <c r="G12" s="1927" t="s">
        <v>466</v>
      </c>
      <c r="H12" s="1927"/>
      <c r="I12" s="1927"/>
      <c r="J12" s="1927"/>
      <c r="K12" s="1927"/>
      <c r="L12" s="1927"/>
      <c r="M12" s="1927"/>
      <c r="N12" s="1928"/>
      <c r="O12" s="87"/>
      <c r="P12" s="1915"/>
      <c r="Q12" s="1262"/>
      <c r="R12" s="1269"/>
      <c r="S12" s="1269"/>
      <c r="T12" s="1269"/>
      <c r="U12" s="1269"/>
      <c r="V12" s="1280"/>
      <c r="W12" s="1269"/>
      <c r="X12" s="1269"/>
      <c r="Y12" s="1269"/>
      <c r="Z12" s="1269"/>
      <c r="AA12" s="1269"/>
      <c r="AB12" s="1269"/>
      <c r="AC12" s="1269"/>
      <c r="AD12" s="1259"/>
      <c r="AE12" s="87"/>
      <c r="AF12" s="1742"/>
      <c r="AG12" s="87"/>
      <c r="AH12" s="87"/>
      <c r="AI12" s="87"/>
      <c r="AJ12" s="87"/>
    </row>
    <row r="13" spans="1:36" ht="12.75" customHeight="1">
      <c r="A13" s="87"/>
      <c r="B13" s="20"/>
      <c r="C13" s="1906" t="s">
        <v>1039</v>
      </c>
      <c r="D13" s="1906"/>
      <c r="E13" s="1907"/>
      <c r="F13" s="1931"/>
      <c r="G13" s="1933" t="s">
        <v>467</v>
      </c>
      <c r="H13" s="1933"/>
      <c r="I13" s="1933"/>
      <c r="J13" s="1933"/>
      <c r="K13" s="1933"/>
      <c r="L13" s="1933"/>
      <c r="M13" s="1933"/>
      <c r="N13" s="1934"/>
      <c r="O13" s="87"/>
      <c r="P13" s="1915"/>
      <c r="Q13" s="1854" t="s">
        <v>147</v>
      </c>
      <c r="R13" s="1854"/>
      <c r="S13" s="1854"/>
      <c r="T13" s="1854"/>
      <c r="U13" s="1854"/>
      <c r="V13" s="1854"/>
      <c r="W13" s="1902"/>
      <c r="X13" s="1903" t="s">
        <v>148</v>
      </c>
      <c r="Y13" s="1903"/>
      <c r="Z13" s="1270"/>
      <c r="AA13" s="1271"/>
      <c r="AB13" s="1271"/>
      <c r="AC13" s="1271"/>
      <c r="AD13" s="1288"/>
      <c r="AE13" s="87"/>
      <c r="AF13" s="1742"/>
      <c r="AG13" s="87"/>
      <c r="AH13" s="87"/>
      <c r="AI13" s="87"/>
      <c r="AJ13" s="87"/>
    </row>
    <row r="14" spans="1:36" ht="19.5" customHeight="1">
      <c r="A14" s="87"/>
      <c r="B14" s="24"/>
      <c r="C14" s="1929"/>
      <c r="D14" s="1929"/>
      <c r="E14" s="1930"/>
      <c r="F14" s="1932"/>
      <c r="G14" s="1935"/>
      <c r="H14" s="1935"/>
      <c r="I14" s="1935"/>
      <c r="J14" s="1935"/>
      <c r="K14" s="1935"/>
      <c r="L14" s="1935"/>
      <c r="M14" s="1935"/>
      <c r="N14" s="1936"/>
      <c r="O14" s="87"/>
      <c r="P14" s="1916"/>
      <c r="Q14" s="80"/>
      <c r="R14" s="1287"/>
      <c r="S14" s="1287"/>
      <c r="T14" s="1287"/>
      <c r="U14" s="1287"/>
      <c r="V14" s="1287"/>
      <c r="W14" s="25"/>
      <c r="X14" s="26"/>
      <c r="Y14" s="1287"/>
      <c r="Z14" s="1904"/>
      <c r="AA14" s="1904"/>
      <c r="AB14" s="1904"/>
      <c r="AC14" s="1904"/>
      <c r="AD14" s="1905"/>
      <c r="AE14" s="87"/>
      <c r="AF14" s="1742"/>
      <c r="AG14" s="87"/>
      <c r="AH14" s="87"/>
      <c r="AI14" s="87"/>
      <c r="AJ14" s="87"/>
    </row>
    <row r="15" spans="1:36" ht="2.25" customHeight="1">
      <c r="A15" s="87"/>
      <c r="B15" s="87"/>
      <c r="C15" s="87"/>
      <c r="D15" s="87"/>
      <c r="E15" s="87"/>
      <c r="F15" s="87"/>
      <c r="G15" s="87"/>
      <c r="H15" s="87"/>
      <c r="I15" s="87"/>
      <c r="J15" s="87"/>
      <c r="K15" s="87"/>
      <c r="L15" s="87"/>
      <c r="M15" s="87"/>
      <c r="N15" s="87"/>
      <c r="O15" s="87"/>
      <c r="P15" s="87"/>
      <c r="Q15" s="87"/>
      <c r="R15" s="87"/>
      <c r="S15" s="87"/>
      <c r="T15" s="87"/>
      <c r="U15" s="87"/>
      <c r="V15" s="87"/>
      <c r="W15" s="87"/>
      <c r="X15" s="87"/>
      <c r="Y15" s="87"/>
      <c r="Z15" s="87"/>
      <c r="AA15" s="87"/>
      <c r="AB15" s="87"/>
      <c r="AC15" s="87"/>
      <c r="AD15" s="87"/>
      <c r="AE15" s="87"/>
      <c r="AF15" s="1742"/>
      <c r="AG15" s="87"/>
      <c r="AH15" s="87"/>
      <c r="AI15" s="87"/>
      <c r="AJ15" s="87"/>
    </row>
    <row r="16" spans="1:36" ht="6" customHeight="1">
      <c r="A16" s="87"/>
      <c r="B16" s="1745" t="s">
        <v>380</v>
      </c>
      <c r="C16" s="1745"/>
      <c r="D16" s="1899" t="s">
        <v>421</v>
      </c>
      <c r="E16" s="1968" t="s">
        <v>1043</v>
      </c>
      <c r="F16" s="1745" t="s">
        <v>149</v>
      </c>
      <c r="G16" s="1968" t="s">
        <v>468</v>
      </c>
      <c r="H16" s="1745" t="s">
        <v>150</v>
      </c>
      <c r="I16" s="1968" t="s">
        <v>459</v>
      </c>
      <c r="J16" s="1745" t="s">
        <v>151</v>
      </c>
      <c r="K16" s="87"/>
      <c r="L16" s="87"/>
      <c r="M16" s="87"/>
      <c r="N16" s="87"/>
      <c r="O16" s="87"/>
      <c r="P16" s="87"/>
      <c r="Q16" s="87"/>
      <c r="R16" s="87"/>
      <c r="S16" s="87"/>
      <c r="T16" s="87"/>
      <c r="U16" s="87"/>
      <c r="V16" s="87"/>
      <c r="W16" s="87"/>
      <c r="X16" s="87"/>
      <c r="Y16" s="87"/>
      <c r="Z16" s="87"/>
      <c r="AA16" s="87"/>
      <c r="AB16" s="87"/>
      <c r="AC16" s="87"/>
      <c r="AD16" s="87"/>
      <c r="AE16" s="87"/>
      <c r="AF16" s="1742"/>
      <c r="AG16" s="87"/>
      <c r="AH16" s="87"/>
      <c r="AI16" s="87"/>
      <c r="AJ16" s="87"/>
    </row>
    <row r="17" spans="1:36" ht="20.25" customHeight="1">
      <c r="A17" s="87"/>
      <c r="B17" s="1745"/>
      <c r="C17" s="1745"/>
      <c r="D17" s="1900"/>
      <c r="E17" s="1968"/>
      <c r="F17" s="1745"/>
      <c r="G17" s="1968"/>
      <c r="H17" s="1745"/>
      <c r="I17" s="1968"/>
      <c r="J17" s="1745"/>
      <c r="K17" s="87"/>
      <c r="L17" s="1969" t="s">
        <v>152</v>
      </c>
      <c r="M17" s="1969"/>
      <c r="N17" s="1969"/>
      <c r="O17" s="1969"/>
      <c r="P17" s="1969"/>
      <c r="Q17" s="1969"/>
      <c r="R17" s="1969"/>
      <c r="S17" s="1969"/>
      <c r="T17" s="1969"/>
      <c r="U17" s="1969"/>
      <c r="V17" s="87"/>
      <c r="W17" s="87"/>
      <c r="X17" s="87"/>
      <c r="Y17" s="87"/>
      <c r="Z17" s="87"/>
      <c r="AA17" s="87"/>
      <c r="AB17" s="87"/>
      <c r="AC17" s="87"/>
      <c r="AD17" s="87"/>
      <c r="AE17" s="87"/>
      <c r="AF17" s="1742"/>
      <c r="AG17" s="87"/>
      <c r="AH17" s="87"/>
      <c r="AI17" s="87"/>
      <c r="AJ17" s="87"/>
    </row>
    <row r="18" spans="1:36" ht="1.5" customHeight="1">
      <c r="A18" s="481"/>
      <c r="B18" s="481"/>
      <c r="C18" s="481"/>
      <c r="D18" s="1900"/>
      <c r="E18" s="481"/>
      <c r="F18" s="481"/>
      <c r="G18" s="481"/>
      <c r="H18" s="481"/>
      <c r="I18" s="481"/>
      <c r="J18" s="481"/>
      <c r="K18" s="481"/>
      <c r="L18" s="1969"/>
      <c r="M18" s="1969"/>
      <c r="N18" s="1969"/>
      <c r="O18" s="1969"/>
      <c r="P18" s="1969"/>
      <c r="Q18" s="1969"/>
      <c r="R18" s="1969"/>
      <c r="S18" s="1969"/>
      <c r="T18" s="1969"/>
      <c r="U18" s="1969"/>
      <c r="V18" s="87"/>
      <c r="W18" s="87"/>
      <c r="X18" s="87"/>
      <c r="Y18" s="87"/>
      <c r="Z18" s="87"/>
      <c r="AA18" s="87"/>
      <c r="AB18" s="87"/>
      <c r="AC18" s="87"/>
      <c r="AD18" s="87"/>
      <c r="AE18" s="87"/>
      <c r="AF18" s="1742"/>
      <c r="AG18" s="87"/>
      <c r="AH18" s="87"/>
      <c r="AI18" s="87"/>
      <c r="AJ18" s="87"/>
    </row>
    <row r="19" spans="1:36" ht="3" customHeight="1">
      <c r="A19" s="481"/>
      <c r="B19" s="481"/>
      <c r="C19" s="481"/>
      <c r="D19" s="1900"/>
      <c r="E19" s="481"/>
      <c r="F19" s="481"/>
      <c r="G19" s="481"/>
      <c r="H19" s="481"/>
      <c r="I19" s="481"/>
      <c r="J19" s="481"/>
      <c r="K19" s="481"/>
      <c r="L19" s="1967" t="s">
        <v>153</v>
      </c>
      <c r="M19" s="1293"/>
      <c r="N19" s="1293"/>
      <c r="O19" s="1293"/>
      <c r="P19" s="1293"/>
      <c r="Q19" s="1293"/>
      <c r="R19" s="1970" t="s">
        <v>154</v>
      </c>
      <c r="S19" s="1970"/>
      <c r="T19" s="1970"/>
      <c r="U19" s="87"/>
      <c r="V19" s="87"/>
      <c r="W19" s="87"/>
      <c r="X19" s="87"/>
      <c r="Y19" s="87"/>
      <c r="Z19" s="87"/>
      <c r="AA19" s="87"/>
      <c r="AB19" s="87"/>
      <c r="AC19" s="87"/>
      <c r="AD19" s="87"/>
      <c r="AE19" s="87"/>
      <c r="AF19" s="1742"/>
      <c r="AG19" s="87"/>
      <c r="AH19" s="87"/>
      <c r="AI19" s="87"/>
      <c r="AJ19" s="87"/>
    </row>
    <row r="20" spans="1:36" ht="22.5" customHeight="1">
      <c r="A20" s="87"/>
      <c r="B20" s="1745" t="s">
        <v>381</v>
      </c>
      <c r="C20" s="1745"/>
      <c r="D20" s="1285" t="s">
        <v>454</v>
      </c>
      <c r="E20" s="1292" t="s">
        <v>1044</v>
      </c>
      <c r="F20" s="1262" t="s">
        <v>149</v>
      </c>
      <c r="G20" s="1292" t="s">
        <v>469</v>
      </c>
      <c r="H20" s="1262" t="s">
        <v>150</v>
      </c>
      <c r="I20" s="1292" t="s">
        <v>470</v>
      </c>
      <c r="J20" s="1262" t="s">
        <v>151</v>
      </c>
      <c r="K20" s="87"/>
      <c r="L20" s="1967"/>
      <c r="M20" s="1901" t="s">
        <v>155</v>
      </c>
      <c r="N20" s="1901"/>
      <c r="O20" s="1901"/>
      <c r="P20" s="1901"/>
      <c r="Q20" s="1293"/>
      <c r="R20" s="1970"/>
      <c r="S20" s="1970"/>
      <c r="T20" s="1970"/>
      <c r="U20" s="87"/>
      <c r="V20" s="87"/>
      <c r="W20" s="87"/>
      <c r="X20" s="87"/>
      <c r="Y20" s="87"/>
      <c r="Z20" s="87"/>
      <c r="AA20" s="87"/>
      <c r="AB20" s="87"/>
      <c r="AC20" s="87"/>
      <c r="AD20" s="87"/>
      <c r="AE20" s="87"/>
      <c r="AF20" s="1742"/>
      <c r="AG20" s="87"/>
      <c r="AH20" s="87"/>
      <c r="AI20" s="87"/>
      <c r="AJ20" s="87"/>
    </row>
    <row r="21" spans="1:36" ht="8.25" customHeight="1">
      <c r="A21" s="481"/>
      <c r="B21" s="481"/>
      <c r="C21" s="481"/>
      <c r="D21" s="809"/>
      <c r="E21" s="481"/>
      <c r="F21" s="481"/>
      <c r="G21" s="481"/>
      <c r="H21" s="481"/>
      <c r="I21" s="481"/>
      <c r="J21" s="481"/>
      <c r="K21" s="481"/>
      <c r="L21" s="481"/>
      <c r="M21" s="481"/>
      <c r="N21" s="481"/>
      <c r="O21" s="481"/>
      <c r="P21" s="481"/>
      <c r="Q21" s="481"/>
      <c r="R21" s="481"/>
      <c r="S21" s="481"/>
      <c r="T21" s="481"/>
      <c r="U21" s="481"/>
      <c r="V21" s="481"/>
      <c r="W21" s="481"/>
      <c r="X21" s="481"/>
      <c r="Y21" s="481"/>
      <c r="Z21" s="481"/>
      <c r="AA21" s="481"/>
      <c r="AB21" s="481"/>
      <c r="AC21" s="481"/>
      <c r="AD21" s="481"/>
      <c r="AE21" s="87"/>
      <c r="AF21" s="1742"/>
      <c r="AG21" s="87"/>
      <c r="AH21" s="87"/>
      <c r="AI21" s="87"/>
      <c r="AJ21" s="87"/>
    </row>
    <row r="22" spans="1:36" ht="26.25" customHeight="1">
      <c r="A22" s="87"/>
      <c r="B22" s="27"/>
      <c r="C22" s="15"/>
      <c r="D22" s="15"/>
      <c r="E22" s="1798" t="s">
        <v>156</v>
      </c>
      <c r="F22" s="1798"/>
      <c r="G22" s="1798"/>
      <c r="H22" s="1798"/>
      <c r="I22" s="1798"/>
      <c r="J22" s="1798"/>
      <c r="K22" s="1798"/>
      <c r="L22" s="1798"/>
      <c r="M22" s="1798"/>
      <c r="N22" s="15"/>
      <c r="O22" s="15"/>
      <c r="P22" s="28"/>
      <c r="Q22" s="87"/>
      <c r="R22" s="1893" t="s">
        <v>94</v>
      </c>
      <c r="S22" s="1896" t="s">
        <v>157</v>
      </c>
      <c r="T22" s="1897"/>
      <c r="U22" s="1897"/>
      <c r="V22" s="1897"/>
      <c r="W22" s="1897"/>
      <c r="X22" s="1898"/>
      <c r="Y22" s="860" t="str">
        <f>IF(AU102=TRUE,"○","")</f>
        <v/>
      </c>
      <c r="Z22" s="1266" t="s">
        <v>158</v>
      </c>
      <c r="AA22" s="1983" t="str">
        <f>IF(AV102=TRUE,"○","")</f>
        <v>○</v>
      </c>
      <c r="AB22" s="1984"/>
      <c r="AC22" s="1290" t="s">
        <v>159</v>
      </c>
      <c r="AD22" s="878">
        <v>31</v>
      </c>
      <c r="AE22" s="87"/>
      <c r="AF22" s="1742"/>
      <c r="AG22" s="87"/>
      <c r="AH22" s="87"/>
      <c r="AI22" s="87"/>
      <c r="AJ22" s="87"/>
    </row>
    <row r="23" spans="1:36" ht="28.5" customHeight="1">
      <c r="A23" s="87"/>
      <c r="B23" s="29"/>
      <c r="C23" s="1854" t="s">
        <v>160</v>
      </c>
      <c r="D23" s="1854"/>
      <c r="E23" s="1854"/>
      <c r="F23" s="1854"/>
      <c r="G23" s="1854"/>
      <c r="H23" s="1286" t="s">
        <v>161</v>
      </c>
      <c r="I23" s="1847">
        <f>②入力用!AN36</f>
        <v>20819000</v>
      </c>
      <c r="J23" s="1847"/>
      <c r="K23" s="1847"/>
      <c r="L23" s="1847"/>
      <c r="M23" s="1847"/>
      <c r="N23" s="1847"/>
      <c r="O23" s="1277"/>
      <c r="P23" s="30" t="s">
        <v>162</v>
      </c>
      <c r="Q23" s="87"/>
      <c r="R23" s="1894"/>
      <c r="S23" s="1835" t="s">
        <v>163</v>
      </c>
      <c r="T23" s="1836"/>
      <c r="U23" s="1836"/>
      <c r="V23" s="1836"/>
      <c r="W23" s="1836"/>
      <c r="X23" s="1837"/>
      <c r="Y23" s="861" t="str">
        <f t="shared" ref="Y23:Y26" si="0">IF(AU103=TRUE,"○","")</f>
        <v/>
      </c>
      <c r="Z23" s="1270" t="s">
        <v>158</v>
      </c>
      <c r="AA23" s="1879" t="str">
        <f>IF(AV103=TRUE,"○","")</f>
        <v>○</v>
      </c>
      <c r="AB23" s="1880"/>
      <c r="AC23" s="1272" t="s">
        <v>159</v>
      </c>
      <c r="AD23" s="1288">
        <v>32</v>
      </c>
      <c r="AE23" s="87"/>
      <c r="AF23" s="988"/>
      <c r="AG23" s="87"/>
      <c r="AH23" s="87"/>
      <c r="AI23" s="87"/>
      <c r="AJ23" s="87"/>
    </row>
    <row r="24" spans="1:36" ht="29.25" customHeight="1">
      <c r="A24" s="87"/>
      <c r="B24" s="20"/>
      <c r="C24" s="1856" t="s">
        <v>164</v>
      </c>
      <c r="D24" s="1856"/>
      <c r="E24" s="1856"/>
      <c r="F24" s="1856"/>
      <c r="G24" s="1856"/>
      <c r="H24" s="1265" t="s">
        <v>165</v>
      </c>
      <c r="I24" s="1781">
        <f>②入力用!AN69</f>
        <v>1434529</v>
      </c>
      <c r="J24" s="1781"/>
      <c r="K24" s="1781"/>
      <c r="L24" s="1781"/>
      <c r="M24" s="1781"/>
      <c r="N24" s="1781"/>
      <c r="O24" s="87"/>
      <c r="P24" s="1260" t="s">
        <v>166</v>
      </c>
      <c r="Q24" s="87"/>
      <c r="R24" s="1894"/>
      <c r="S24" s="1835" t="s">
        <v>167</v>
      </c>
      <c r="T24" s="1836"/>
      <c r="U24" s="1836"/>
      <c r="V24" s="1836"/>
      <c r="W24" s="1836"/>
      <c r="X24" s="1837"/>
      <c r="Y24" s="861" t="str">
        <f t="shared" si="0"/>
        <v/>
      </c>
      <c r="Z24" s="1262" t="s">
        <v>158</v>
      </c>
      <c r="AA24" s="1889" t="str">
        <f>IF(AV104=TRUE,"○","")</f>
        <v>○</v>
      </c>
      <c r="AB24" s="1890"/>
      <c r="AC24" s="877" t="s">
        <v>159</v>
      </c>
      <c r="AD24" s="31">
        <v>33</v>
      </c>
      <c r="AE24" s="87"/>
      <c r="AF24" s="988"/>
      <c r="AG24" s="87"/>
      <c r="AH24" s="87"/>
      <c r="AI24" s="87"/>
      <c r="AJ24" s="87"/>
    </row>
    <row r="25" spans="1:36" ht="29.25" customHeight="1">
      <c r="A25" s="87"/>
      <c r="B25" s="29"/>
      <c r="C25" s="1854" t="s">
        <v>168</v>
      </c>
      <c r="D25" s="1854"/>
      <c r="E25" s="1854"/>
      <c r="F25" s="1854"/>
      <c r="G25" s="1854"/>
      <c r="H25" s="1286" t="s">
        <v>169</v>
      </c>
      <c r="I25" s="1847">
        <f>IF(AU112=TRUE,付表6!AF14,'付表1-3'!AF13)</f>
        <v>0</v>
      </c>
      <c r="J25" s="1847"/>
      <c r="K25" s="1847"/>
      <c r="L25" s="1847"/>
      <c r="M25" s="1847"/>
      <c r="N25" s="1847"/>
      <c r="O25" s="1277"/>
      <c r="P25" s="30" t="s">
        <v>170</v>
      </c>
      <c r="Q25" s="87"/>
      <c r="R25" s="1895"/>
      <c r="S25" s="1835" t="s">
        <v>171</v>
      </c>
      <c r="T25" s="1836"/>
      <c r="U25" s="1836"/>
      <c r="V25" s="1836"/>
      <c r="W25" s="1836"/>
      <c r="X25" s="1837"/>
      <c r="Y25" s="861" t="str">
        <f t="shared" si="0"/>
        <v/>
      </c>
      <c r="Z25" s="1270" t="s">
        <v>158</v>
      </c>
      <c r="AA25" s="1879" t="str">
        <f>IF(AV105=TRUE,"○","")</f>
        <v>○</v>
      </c>
      <c r="AB25" s="1880"/>
      <c r="AC25" s="1272" t="s">
        <v>159</v>
      </c>
      <c r="AD25" s="1288">
        <v>34</v>
      </c>
      <c r="AE25" s="87"/>
      <c r="AF25" s="988"/>
      <c r="AG25" s="87"/>
      <c r="AH25" s="87"/>
      <c r="AI25" s="87"/>
      <c r="AJ25" s="87"/>
    </row>
    <row r="26" spans="1:36" ht="28.5" customHeight="1">
      <c r="A26" s="87"/>
      <c r="B26" s="1281"/>
      <c r="C26" s="1881" t="s">
        <v>172</v>
      </c>
      <c r="D26" s="1745" t="s">
        <v>173</v>
      </c>
      <c r="E26" s="1745"/>
      <c r="F26" s="1745"/>
      <c r="G26" s="1745"/>
      <c r="H26" s="1265" t="s">
        <v>174</v>
      </c>
      <c r="I26" s="1781">
        <f>IF(AU112=TRUE,付表6!AF20,'付表1-3'!AF14)</f>
        <v>1267088</v>
      </c>
      <c r="J26" s="1781"/>
      <c r="K26" s="1781"/>
      <c r="L26" s="1781"/>
      <c r="M26" s="1781"/>
      <c r="N26" s="1781"/>
      <c r="O26" s="87"/>
      <c r="P26" s="1260" t="s">
        <v>175</v>
      </c>
      <c r="Q26" s="87"/>
      <c r="R26" s="1884" t="s">
        <v>95</v>
      </c>
      <c r="S26" s="1886" t="s">
        <v>644</v>
      </c>
      <c r="T26" s="1887"/>
      <c r="U26" s="1887"/>
      <c r="V26" s="1887"/>
      <c r="W26" s="1887"/>
      <c r="X26" s="1888"/>
      <c r="Y26" s="879" t="str">
        <f t="shared" si="0"/>
        <v/>
      </c>
      <c r="Z26" s="1262" t="s">
        <v>158</v>
      </c>
      <c r="AA26" s="1889" t="str">
        <f>IF(AV106=TRUE,"○","")</f>
        <v>○</v>
      </c>
      <c r="AB26" s="1890"/>
      <c r="AC26" s="877" t="s">
        <v>159</v>
      </c>
      <c r="AD26" s="31">
        <v>35</v>
      </c>
      <c r="AE26" s="87"/>
      <c r="AF26" s="988"/>
      <c r="AG26" s="87"/>
      <c r="AH26" s="87"/>
      <c r="AI26" s="87"/>
      <c r="AJ26" s="87"/>
    </row>
    <row r="27" spans="1:36" ht="15" customHeight="1">
      <c r="A27" s="87"/>
      <c r="B27" s="1282"/>
      <c r="C27" s="1882"/>
      <c r="D27" s="1829" t="s">
        <v>176</v>
      </c>
      <c r="E27" s="1830"/>
      <c r="F27" s="1830"/>
      <c r="G27" s="1831"/>
      <c r="H27" s="1756" t="s">
        <v>177</v>
      </c>
      <c r="I27" s="1812">
        <f>IF(AU112=TRUE,付表6!AF15,②入力用!AN89)</f>
        <v>0</v>
      </c>
      <c r="J27" s="1770"/>
      <c r="K27" s="1770"/>
      <c r="L27" s="1770"/>
      <c r="M27" s="1770"/>
      <c r="N27" s="1770"/>
      <c r="O27" s="1274"/>
      <c r="P27" s="1774" t="s">
        <v>178</v>
      </c>
      <c r="Q27" s="87"/>
      <c r="R27" s="1885"/>
      <c r="S27" s="1867" t="s">
        <v>645</v>
      </c>
      <c r="T27" s="1870" t="s">
        <v>646</v>
      </c>
      <c r="U27" s="1871"/>
      <c r="V27" s="1871"/>
      <c r="W27" s="1871"/>
      <c r="X27" s="1872"/>
      <c r="Y27" s="1865" t="str">
        <f>AU107</f>
        <v/>
      </c>
      <c r="Z27" s="1844" t="s">
        <v>179</v>
      </c>
      <c r="AA27" s="1845"/>
      <c r="AB27" s="1845"/>
      <c r="AC27" s="1845"/>
      <c r="AD27" s="1861">
        <v>41</v>
      </c>
      <c r="AE27" s="87"/>
      <c r="AF27" s="988"/>
      <c r="AG27" s="87"/>
      <c r="AH27" s="87"/>
      <c r="AI27" s="87"/>
      <c r="AJ27" s="87"/>
    </row>
    <row r="28" spans="1:36" ht="14.25" customHeight="1">
      <c r="A28" s="87"/>
      <c r="B28" s="1282"/>
      <c r="C28" s="1882"/>
      <c r="D28" s="1832" t="s">
        <v>180</v>
      </c>
      <c r="E28" s="1833"/>
      <c r="F28" s="1833"/>
      <c r="G28" s="1833"/>
      <c r="H28" s="1757"/>
      <c r="I28" s="1813"/>
      <c r="J28" s="1771"/>
      <c r="K28" s="1771"/>
      <c r="L28" s="1771"/>
      <c r="M28" s="1771"/>
      <c r="N28" s="1771"/>
      <c r="O28" s="32"/>
      <c r="P28" s="1775"/>
      <c r="Q28" s="87"/>
      <c r="R28" s="1885"/>
      <c r="S28" s="1868"/>
      <c r="T28" s="1873"/>
      <c r="U28" s="1874"/>
      <c r="V28" s="1874"/>
      <c r="W28" s="1874"/>
      <c r="X28" s="1875"/>
      <c r="Y28" s="1866"/>
      <c r="Z28" s="1864" t="s">
        <v>181</v>
      </c>
      <c r="AA28" s="1815"/>
      <c r="AB28" s="1815"/>
      <c r="AC28" s="1815"/>
      <c r="AD28" s="1862"/>
      <c r="AE28" s="87"/>
      <c r="AF28" s="988"/>
      <c r="AG28" s="87"/>
      <c r="AH28" s="87"/>
      <c r="AI28" s="87"/>
      <c r="AJ28" s="87"/>
    </row>
    <row r="29" spans="1:36" ht="15" customHeight="1">
      <c r="A29" s="87"/>
      <c r="B29" s="1282"/>
      <c r="C29" s="1882"/>
      <c r="D29" s="1745" t="s">
        <v>182</v>
      </c>
      <c r="E29" s="1745"/>
      <c r="F29" s="1745"/>
      <c r="G29" s="1745"/>
      <c r="H29" s="1778" t="s">
        <v>183</v>
      </c>
      <c r="I29" s="1812">
        <f>IF(AU112=TRUE,付表6!AF24,'付表1-3'!AF18)</f>
        <v>0</v>
      </c>
      <c r="J29" s="1770"/>
      <c r="K29" s="1770"/>
      <c r="L29" s="1770"/>
      <c r="M29" s="1770"/>
      <c r="N29" s="1770"/>
      <c r="O29" s="87"/>
      <c r="P29" s="1743" t="s">
        <v>184</v>
      </c>
      <c r="Q29" s="87"/>
      <c r="R29" s="1885"/>
      <c r="S29" s="1868"/>
      <c r="T29" s="1873"/>
      <c r="U29" s="1874"/>
      <c r="V29" s="1874"/>
      <c r="W29" s="1874"/>
      <c r="X29" s="1875"/>
      <c r="Y29" s="1865" t="str">
        <f>AU108</f>
        <v/>
      </c>
      <c r="Z29" s="1844" t="s">
        <v>185</v>
      </c>
      <c r="AA29" s="1845"/>
      <c r="AB29" s="1845"/>
      <c r="AC29" s="1845"/>
      <c r="AD29" s="1862"/>
      <c r="AE29" s="87"/>
      <c r="AF29" s="988"/>
      <c r="AG29" s="87"/>
      <c r="AH29" s="87"/>
      <c r="AI29" s="87"/>
      <c r="AJ29" s="87"/>
    </row>
    <row r="30" spans="1:36" ht="15" customHeight="1">
      <c r="A30" s="87"/>
      <c r="B30" s="1282"/>
      <c r="C30" s="1882"/>
      <c r="D30" s="1745"/>
      <c r="E30" s="1745"/>
      <c r="F30" s="1745"/>
      <c r="G30" s="1745"/>
      <c r="H30" s="1778"/>
      <c r="I30" s="1813"/>
      <c r="J30" s="1771"/>
      <c r="K30" s="1771"/>
      <c r="L30" s="1771"/>
      <c r="M30" s="1771"/>
      <c r="N30" s="1771"/>
      <c r="O30" s="87"/>
      <c r="P30" s="1743"/>
      <c r="Q30" s="87"/>
      <c r="R30" s="1885"/>
      <c r="S30" s="1868"/>
      <c r="T30" s="1876"/>
      <c r="U30" s="1877"/>
      <c r="V30" s="1877"/>
      <c r="W30" s="1877"/>
      <c r="X30" s="1878"/>
      <c r="Y30" s="1866"/>
      <c r="Z30" s="1864" t="s">
        <v>186</v>
      </c>
      <c r="AA30" s="1815"/>
      <c r="AB30" s="1815"/>
      <c r="AC30" s="1815"/>
      <c r="AD30" s="1862"/>
      <c r="AE30" s="87"/>
      <c r="AF30" s="988"/>
      <c r="AG30" s="87"/>
      <c r="AH30" s="87"/>
      <c r="AI30" s="87"/>
      <c r="AJ30" s="87"/>
    </row>
    <row r="31" spans="1:36" ht="15" customHeight="1">
      <c r="A31" s="87"/>
      <c r="B31" s="1282"/>
      <c r="C31" s="1882"/>
      <c r="D31" s="1829" t="s">
        <v>187</v>
      </c>
      <c r="E31" s="1830"/>
      <c r="F31" s="1830"/>
      <c r="G31" s="1830"/>
      <c r="H31" s="1756" t="s">
        <v>188</v>
      </c>
      <c r="I31" s="1812">
        <f>IF(一般①入力用!AU112=TRUE,SUM(I26:N30),'付表1-3'!AF19)</f>
        <v>1267088</v>
      </c>
      <c r="J31" s="1770"/>
      <c r="K31" s="1770"/>
      <c r="L31" s="1770"/>
      <c r="M31" s="1770"/>
      <c r="N31" s="1770"/>
      <c r="O31" s="1274"/>
      <c r="P31" s="1774"/>
      <c r="Q31" s="87"/>
      <c r="R31" s="1885"/>
      <c r="S31" s="1868"/>
      <c r="T31" s="1844" t="s">
        <v>93</v>
      </c>
      <c r="U31" s="1845"/>
      <c r="V31" s="1845"/>
      <c r="W31" s="1845"/>
      <c r="X31" s="1891"/>
      <c r="Y31" s="1865" t="str">
        <f>AU109</f>
        <v>〇</v>
      </c>
      <c r="Z31" s="1844" t="s">
        <v>129</v>
      </c>
      <c r="AA31" s="1845"/>
      <c r="AB31" s="1845"/>
      <c r="AC31" s="1845"/>
      <c r="AD31" s="1862"/>
      <c r="AE31" s="87"/>
      <c r="AF31" s="988"/>
      <c r="AG31" s="87"/>
      <c r="AH31" s="87"/>
      <c r="AI31" s="87"/>
      <c r="AJ31" s="87"/>
    </row>
    <row r="32" spans="1:36" ht="15" customHeight="1">
      <c r="A32" s="87"/>
      <c r="B32" s="1282"/>
      <c r="C32" s="1883"/>
      <c r="D32" s="1864" t="s">
        <v>189</v>
      </c>
      <c r="E32" s="1815"/>
      <c r="F32" s="1815"/>
      <c r="G32" s="1815"/>
      <c r="H32" s="1757"/>
      <c r="I32" s="1813"/>
      <c r="J32" s="1771"/>
      <c r="K32" s="1771"/>
      <c r="L32" s="1771"/>
      <c r="M32" s="1771"/>
      <c r="N32" s="1771"/>
      <c r="O32" s="32"/>
      <c r="P32" s="1775"/>
      <c r="Q32" s="87"/>
      <c r="R32" s="1885"/>
      <c r="S32" s="1869"/>
      <c r="T32" s="1864"/>
      <c r="U32" s="1815"/>
      <c r="V32" s="1815"/>
      <c r="W32" s="1815"/>
      <c r="X32" s="1892"/>
      <c r="Y32" s="1866"/>
      <c r="Z32" s="1864"/>
      <c r="AA32" s="1815"/>
      <c r="AB32" s="1815"/>
      <c r="AC32" s="1815"/>
      <c r="AD32" s="1863"/>
      <c r="AE32" s="87"/>
      <c r="AF32" s="988"/>
      <c r="AG32" s="87"/>
      <c r="AH32" s="87"/>
      <c r="AI32" s="87"/>
      <c r="AJ32" s="87"/>
    </row>
    <row r="33" spans="1:36" ht="15" customHeight="1">
      <c r="A33" s="87"/>
      <c r="B33" s="23"/>
      <c r="C33" s="1843" t="s">
        <v>190</v>
      </c>
      <c r="D33" s="1856"/>
      <c r="E33" s="1856"/>
      <c r="F33" s="1856"/>
      <c r="G33" s="1856"/>
      <c r="H33" s="1778" t="s">
        <v>191</v>
      </c>
      <c r="I33" s="1781">
        <f>IF(AND(一般①入力用!AU112=TRUE,SUM(I31,-I24,-I25)&gt;0),SUM(I31,-I24,-I25),'付表1-3'!AF21)</f>
        <v>0</v>
      </c>
      <c r="J33" s="1781"/>
      <c r="K33" s="1781"/>
      <c r="L33" s="1781"/>
      <c r="M33" s="1781"/>
      <c r="N33" s="1781"/>
      <c r="O33" s="87"/>
      <c r="P33" s="1743" t="s">
        <v>192</v>
      </c>
      <c r="Q33" s="87"/>
      <c r="R33" s="1885"/>
      <c r="S33" s="1734" t="s">
        <v>647</v>
      </c>
      <c r="T33" s="1735"/>
      <c r="U33" s="1735"/>
      <c r="V33" s="1738">
        <v>19951</v>
      </c>
      <c r="W33" s="1739"/>
      <c r="X33" s="1739"/>
      <c r="Y33" s="1739"/>
      <c r="Z33" s="1739"/>
      <c r="AA33" s="1739"/>
      <c r="AB33" s="1739"/>
      <c r="AC33" s="1857" t="s">
        <v>193</v>
      </c>
      <c r="AD33" s="1278"/>
      <c r="AE33" s="87"/>
      <c r="AF33" s="988"/>
      <c r="AG33" s="87"/>
      <c r="AH33" s="87"/>
      <c r="AI33" s="87"/>
      <c r="AJ33" s="87"/>
    </row>
    <row r="34" spans="1:36" ht="15" customHeight="1">
      <c r="A34" s="87"/>
      <c r="B34" s="1814" t="s">
        <v>194</v>
      </c>
      <c r="C34" s="1815"/>
      <c r="D34" s="1815"/>
      <c r="E34" s="1815"/>
      <c r="F34" s="1815"/>
      <c r="G34" s="1815"/>
      <c r="H34" s="1757"/>
      <c r="I34" s="1771"/>
      <c r="J34" s="1771"/>
      <c r="K34" s="1771"/>
      <c r="L34" s="1771"/>
      <c r="M34" s="1771"/>
      <c r="N34" s="1771"/>
      <c r="O34" s="32"/>
      <c r="P34" s="1775"/>
      <c r="Q34" s="87"/>
      <c r="R34" s="1885"/>
      <c r="S34" s="1736"/>
      <c r="T34" s="1737"/>
      <c r="U34" s="1737"/>
      <c r="V34" s="1740"/>
      <c r="W34" s="1741"/>
      <c r="X34" s="1741"/>
      <c r="Y34" s="1741"/>
      <c r="Z34" s="1741"/>
      <c r="AA34" s="1741"/>
      <c r="AB34" s="1741"/>
      <c r="AC34" s="1858"/>
      <c r="AD34" s="1279"/>
      <c r="AE34" s="87"/>
      <c r="AF34" s="988"/>
      <c r="AG34" s="87"/>
      <c r="AH34" s="87"/>
      <c r="AI34" s="87"/>
      <c r="AJ34" s="87"/>
    </row>
    <row r="35" spans="1:36" ht="15.75" customHeight="1">
      <c r="A35" s="87"/>
      <c r="B35" s="20"/>
      <c r="C35" s="1856" t="s">
        <v>195</v>
      </c>
      <c r="D35" s="1856"/>
      <c r="E35" s="1856"/>
      <c r="F35" s="1856"/>
      <c r="G35" s="1856"/>
      <c r="H35" s="1778" t="s">
        <v>196</v>
      </c>
      <c r="I35" s="1781">
        <f>IF(AND(一般①入力用!AU112=TRUE,SUM(I24,I25,-I31)&gt;0),INT(SUM(I24,I25,-I31)/100)*100,'付表1-3'!AF23)</f>
        <v>167400</v>
      </c>
      <c r="J35" s="1781"/>
      <c r="K35" s="1781"/>
      <c r="L35" s="1781"/>
      <c r="M35" s="1781"/>
      <c r="N35" s="1781"/>
      <c r="O35" s="87"/>
      <c r="P35" s="1743" t="s">
        <v>197</v>
      </c>
      <c r="Q35" s="87"/>
      <c r="R35" s="1859" t="str">
        <f>IF(AU112=TRUE,"○","")</f>
        <v/>
      </c>
      <c r="S35" s="1728" t="s">
        <v>718</v>
      </c>
      <c r="T35" s="1729"/>
      <c r="U35" s="1729"/>
      <c r="V35" s="1729"/>
      <c r="W35" s="1729"/>
      <c r="X35" s="1729"/>
      <c r="Y35" s="1729"/>
      <c r="Z35" s="1729"/>
      <c r="AA35" s="1729"/>
      <c r="AB35" s="1729"/>
      <c r="AC35" s="1730"/>
      <c r="AD35" s="1726">
        <v>42</v>
      </c>
      <c r="AE35" s="87"/>
      <c r="AF35" s="988"/>
      <c r="AG35" s="87"/>
      <c r="AH35" s="87"/>
      <c r="AI35" s="87"/>
      <c r="AJ35" s="87"/>
    </row>
    <row r="36" spans="1:36" ht="15" customHeight="1">
      <c r="A36" s="87"/>
      <c r="B36" s="1744" t="s">
        <v>198</v>
      </c>
      <c r="C36" s="1745"/>
      <c r="D36" s="1745"/>
      <c r="E36" s="1745"/>
      <c r="F36" s="1745"/>
      <c r="G36" s="1745"/>
      <c r="H36" s="1778"/>
      <c r="I36" s="1781"/>
      <c r="J36" s="1781"/>
      <c r="K36" s="1781"/>
      <c r="L36" s="1781"/>
      <c r="M36" s="1781"/>
      <c r="N36" s="1781"/>
      <c r="O36" s="87"/>
      <c r="P36" s="1743"/>
      <c r="Q36" s="87"/>
      <c r="R36" s="1860"/>
      <c r="S36" s="1731"/>
      <c r="T36" s="1732"/>
      <c r="U36" s="1732"/>
      <c r="V36" s="1732"/>
      <c r="W36" s="1732"/>
      <c r="X36" s="1732"/>
      <c r="Y36" s="1732"/>
      <c r="Z36" s="1732"/>
      <c r="AA36" s="1732"/>
      <c r="AB36" s="1732"/>
      <c r="AC36" s="1733"/>
      <c r="AD36" s="1727"/>
      <c r="AE36" s="87"/>
      <c r="AF36" s="988"/>
      <c r="AG36" s="87"/>
      <c r="AH36" s="87"/>
      <c r="AI36" s="958"/>
      <c r="AJ36" s="87"/>
    </row>
    <row r="37" spans="1:36" ht="28.5" customHeight="1">
      <c r="A37" s="87"/>
      <c r="B37" s="29"/>
      <c r="C37" s="1854" t="s">
        <v>199</v>
      </c>
      <c r="D37" s="1854"/>
      <c r="E37" s="1854"/>
      <c r="F37" s="1854"/>
      <c r="G37" s="1854"/>
      <c r="H37" s="1286" t="s">
        <v>200</v>
      </c>
      <c r="I37" s="1855"/>
      <c r="J37" s="1855"/>
      <c r="K37" s="1855"/>
      <c r="L37" s="1855"/>
      <c r="M37" s="1855"/>
      <c r="N37" s="1855"/>
      <c r="O37" s="1277"/>
      <c r="P37" s="30" t="s">
        <v>201</v>
      </c>
      <c r="Q37" s="87"/>
      <c r="R37" s="88"/>
      <c r="S37" s="89"/>
      <c r="T37" s="89"/>
      <c r="U37" s="89"/>
      <c r="V37" s="89"/>
      <c r="W37" s="89"/>
      <c r="X37" s="89"/>
      <c r="Y37" s="89"/>
      <c r="Z37" s="89"/>
      <c r="AA37" s="89"/>
      <c r="AB37" s="89"/>
      <c r="AC37" s="90"/>
      <c r="AD37" s="1279"/>
      <c r="AE37" s="87"/>
      <c r="AF37" s="988"/>
      <c r="AG37" s="87"/>
      <c r="AH37" s="87"/>
      <c r="AI37" s="87"/>
      <c r="AJ37" s="87"/>
    </row>
    <row r="38" spans="1:36" ht="15" customHeight="1">
      <c r="A38" s="87"/>
      <c r="B38" s="20"/>
      <c r="C38" s="1856" t="s">
        <v>202</v>
      </c>
      <c r="D38" s="1856"/>
      <c r="E38" s="1856"/>
      <c r="F38" s="1856"/>
      <c r="G38" s="1856"/>
      <c r="H38" s="1778" t="s">
        <v>203</v>
      </c>
      <c r="I38" s="1781">
        <f>IF(I35-I37&gt;0,INT((I35-I37)/100)*100,
0)</f>
        <v>167400</v>
      </c>
      <c r="J38" s="1781"/>
      <c r="K38" s="1781"/>
      <c r="L38" s="1781"/>
      <c r="M38" s="1781"/>
      <c r="N38" s="1781"/>
      <c r="O38" s="87"/>
      <c r="P38" s="1743" t="s">
        <v>204</v>
      </c>
      <c r="Q38" s="87"/>
      <c r="R38" s="88"/>
      <c r="S38" s="89"/>
      <c r="T38" s="89"/>
      <c r="U38" s="89"/>
      <c r="V38" s="89"/>
      <c r="W38" s="89"/>
      <c r="X38" s="89"/>
      <c r="Y38" s="89"/>
      <c r="Z38" s="89"/>
      <c r="AA38" s="89"/>
      <c r="AB38" s="89"/>
      <c r="AC38" s="90"/>
      <c r="AD38" s="1279"/>
      <c r="AE38" s="87"/>
      <c r="AF38" s="87"/>
      <c r="AG38" s="87"/>
      <c r="AH38" s="87"/>
      <c r="AI38" s="87"/>
      <c r="AJ38" s="87"/>
    </row>
    <row r="39" spans="1:36" ht="13.5" customHeight="1">
      <c r="A39" s="87"/>
      <c r="B39" s="1744" t="s">
        <v>205</v>
      </c>
      <c r="C39" s="1745"/>
      <c r="D39" s="1745"/>
      <c r="E39" s="1745"/>
      <c r="F39" s="1745"/>
      <c r="G39" s="1745"/>
      <c r="H39" s="1778"/>
      <c r="I39" s="1781"/>
      <c r="J39" s="1781"/>
      <c r="K39" s="1781"/>
      <c r="L39" s="1781"/>
      <c r="M39" s="1781"/>
      <c r="N39" s="1781"/>
      <c r="O39" s="87"/>
      <c r="P39" s="1743"/>
      <c r="Q39" s="87"/>
      <c r="R39" s="88"/>
      <c r="S39" s="89"/>
      <c r="T39" s="89"/>
      <c r="U39" s="89"/>
      <c r="V39" s="89"/>
      <c r="W39" s="89"/>
      <c r="X39" s="89"/>
      <c r="Y39" s="89"/>
      <c r="Z39" s="89"/>
      <c r="AA39" s="89"/>
      <c r="AB39" s="89"/>
      <c r="AC39" s="90"/>
      <c r="AD39" s="1279"/>
      <c r="AE39" s="87"/>
      <c r="AF39" s="87"/>
      <c r="AG39" s="87"/>
      <c r="AH39" s="87"/>
      <c r="AI39" s="87"/>
      <c r="AJ39" s="87"/>
    </row>
    <row r="40" spans="1:36" ht="15" customHeight="1">
      <c r="A40" s="87"/>
      <c r="B40" s="23"/>
      <c r="C40" s="1843" t="s">
        <v>206</v>
      </c>
      <c r="D40" s="1843"/>
      <c r="E40" s="1843"/>
      <c r="F40" s="1843"/>
      <c r="G40" s="1843"/>
      <c r="H40" s="1756" t="s">
        <v>207</v>
      </c>
      <c r="I40" s="1770">
        <f>IF(I37-I35&gt;0,INT((I37-I35)/100)*100,
0)</f>
        <v>0</v>
      </c>
      <c r="J40" s="1770"/>
      <c r="K40" s="1770"/>
      <c r="L40" s="1770"/>
      <c r="M40" s="1770"/>
      <c r="N40" s="1770"/>
      <c r="O40" s="1274"/>
      <c r="P40" s="1774" t="s">
        <v>208</v>
      </c>
      <c r="Q40" s="87"/>
      <c r="R40" s="88"/>
      <c r="S40" s="89"/>
      <c r="T40" s="89"/>
      <c r="U40" s="89"/>
      <c r="V40" s="89"/>
      <c r="W40" s="89"/>
      <c r="X40" s="89"/>
      <c r="Y40" s="89"/>
      <c r="Z40" s="89"/>
      <c r="AA40" s="89"/>
      <c r="AB40" s="89"/>
      <c r="AC40" s="90"/>
      <c r="AD40" s="1279"/>
      <c r="AE40" s="87"/>
      <c r="AF40" s="87"/>
      <c r="AG40" s="87"/>
      <c r="AH40" s="87"/>
      <c r="AI40" s="87"/>
      <c r="AJ40" s="87"/>
    </row>
    <row r="41" spans="1:36" ht="15" customHeight="1">
      <c r="A41" s="87"/>
      <c r="B41" s="1814" t="s">
        <v>209</v>
      </c>
      <c r="C41" s="1815"/>
      <c r="D41" s="1815"/>
      <c r="E41" s="1815"/>
      <c r="F41" s="1815"/>
      <c r="G41" s="1815"/>
      <c r="H41" s="1757"/>
      <c r="I41" s="1771"/>
      <c r="J41" s="1771"/>
      <c r="K41" s="1771"/>
      <c r="L41" s="1771"/>
      <c r="M41" s="1771"/>
      <c r="N41" s="1771"/>
      <c r="O41" s="32"/>
      <c r="P41" s="1775"/>
      <c r="Q41" s="87"/>
      <c r="R41" s="88"/>
      <c r="S41" s="89"/>
      <c r="T41" s="89"/>
      <c r="U41" s="89"/>
      <c r="V41" s="89"/>
      <c r="W41" s="89"/>
      <c r="X41" s="89"/>
      <c r="Y41" s="89"/>
      <c r="Z41" s="89"/>
      <c r="AA41" s="89"/>
      <c r="AB41" s="89"/>
      <c r="AC41" s="90"/>
      <c r="AD41" s="1279"/>
      <c r="AE41" s="87"/>
      <c r="AF41" s="87"/>
      <c r="AG41" s="87"/>
      <c r="AH41" s="87"/>
      <c r="AI41" s="87"/>
      <c r="AJ41" s="87"/>
    </row>
    <row r="42" spans="1:36" ht="28.5" customHeight="1">
      <c r="A42" s="87"/>
      <c r="B42" s="1749" t="s">
        <v>210</v>
      </c>
      <c r="C42" s="1750"/>
      <c r="D42" s="1750"/>
      <c r="E42" s="1835" t="s">
        <v>99</v>
      </c>
      <c r="F42" s="1836"/>
      <c r="G42" s="1837"/>
      <c r="H42" s="1265" t="s">
        <v>211</v>
      </c>
      <c r="I42" s="1782"/>
      <c r="J42" s="1782"/>
      <c r="K42" s="1782"/>
      <c r="L42" s="1782"/>
      <c r="M42" s="1782"/>
      <c r="N42" s="1782"/>
      <c r="O42" s="87"/>
      <c r="P42" s="1260" t="s">
        <v>212</v>
      </c>
      <c r="Q42" s="87"/>
      <c r="R42" s="88"/>
      <c r="S42" s="89"/>
      <c r="T42" s="89"/>
      <c r="U42" s="89"/>
      <c r="V42" s="89"/>
      <c r="W42" s="89"/>
      <c r="X42" s="89"/>
      <c r="Y42" s="89"/>
      <c r="Z42" s="89"/>
      <c r="AA42" s="89"/>
      <c r="AB42" s="89"/>
      <c r="AC42" s="90"/>
      <c r="AD42" s="1279"/>
      <c r="AE42" s="87"/>
      <c r="AF42" s="87"/>
      <c r="AG42" s="87"/>
      <c r="AH42" s="87"/>
      <c r="AI42" s="87"/>
      <c r="AJ42" s="87"/>
    </row>
    <row r="43" spans="1:36" ht="28.5" customHeight="1">
      <c r="A43" s="87"/>
      <c r="B43" s="1749"/>
      <c r="C43" s="1750"/>
      <c r="D43" s="1750"/>
      <c r="E43" s="1844" t="s">
        <v>213</v>
      </c>
      <c r="F43" s="1845"/>
      <c r="G43" s="1845"/>
      <c r="H43" s="1263" t="s">
        <v>214</v>
      </c>
      <c r="I43" s="1846">
        <f>IF(OR(M20&lt;&gt;"確定",I42&lt;&gt;0),INT((I38-I42)/100)*100,
0)</f>
        <v>0</v>
      </c>
      <c r="J43" s="1847"/>
      <c r="K43" s="1847"/>
      <c r="L43" s="1847"/>
      <c r="M43" s="1847"/>
      <c r="N43" s="1847"/>
      <c r="O43" s="1274"/>
      <c r="P43" s="1264" t="s">
        <v>215</v>
      </c>
      <c r="Q43" s="87"/>
      <c r="R43" s="2008" t="s">
        <v>668</v>
      </c>
      <c r="S43" s="2011"/>
      <c r="T43" s="2012"/>
      <c r="U43" s="2012"/>
      <c r="V43" s="2017" t="s">
        <v>669</v>
      </c>
      <c r="W43" s="2017"/>
      <c r="X43" s="2012"/>
      <c r="Y43" s="2012"/>
      <c r="Z43" s="2012"/>
      <c r="AA43" s="2019" t="s">
        <v>670</v>
      </c>
      <c r="AB43" s="2019"/>
      <c r="AC43" s="2020"/>
      <c r="AD43" s="1279"/>
      <c r="AE43" s="87"/>
      <c r="AF43" s="87"/>
      <c r="AG43" s="87"/>
      <c r="AH43" s="87"/>
      <c r="AI43" s="87"/>
      <c r="AJ43" s="87"/>
    </row>
    <row r="44" spans="1:36" ht="15" customHeight="1">
      <c r="A44" s="87"/>
      <c r="B44" s="1852" t="s">
        <v>120</v>
      </c>
      <c r="C44" s="1819"/>
      <c r="D44" s="1820"/>
      <c r="E44" s="1848" t="s">
        <v>1030</v>
      </c>
      <c r="F44" s="1849"/>
      <c r="G44" s="1849"/>
      <c r="H44" s="1756" t="s">
        <v>216</v>
      </c>
      <c r="I44" s="1770">
        <f>IF(AU112=TRUE,"",'付表2-3'!AB13)</f>
        <v>20820706</v>
      </c>
      <c r="J44" s="1770"/>
      <c r="K44" s="1770"/>
      <c r="L44" s="1770"/>
      <c r="M44" s="1770"/>
      <c r="N44" s="1770"/>
      <c r="O44" s="1274"/>
      <c r="P44" s="1774" t="s">
        <v>217</v>
      </c>
      <c r="Q44" s="87"/>
      <c r="R44" s="2009"/>
      <c r="S44" s="2013"/>
      <c r="T44" s="2014"/>
      <c r="U44" s="2014"/>
      <c r="V44" s="1874"/>
      <c r="W44" s="1874"/>
      <c r="X44" s="2014"/>
      <c r="Y44" s="2014"/>
      <c r="Z44" s="2014"/>
      <c r="AA44" s="2021"/>
      <c r="AB44" s="2021"/>
      <c r="AC44" s="2022"/>
      <c r="AD44" s="31"/>
      <c r="AE44" s="87"/>
      <c r="AF44" s="87"/>
      <c r="AG44" s="87"/>
      <c r="AH44" s="87"/>
      <c r="AI44" s="87"/>
      <c r="AJ44" s="87"/>
    </row>
    <row r="45" spans="1:36" ht="15" customHeight="1">
      <c r="A45" s="87"/>
      <c r="B45" s="1853"/>
      <c r="C45" s="1850"/>
      <c r="D45" s="1851"/>
      <c r="E45" s="1838" t="s">
        <v>100</v>
      </c>
      <c r="F45" s="1839"/>
      <c r="G45" s="1839"/>
      <c r="H45" s="1757"/>
      <c r="I45" s="1771"/>
      <c r="J45" s="1771"/>
      <c r="K45" s="1771"/>
      <c r="L45" s="1771"/>
      <c r="M45" s="1771"/>
      <c r="N45" s="1771"/>
      <c r="O45" s="32"/>
      <c r="P45" s="1743"/>
      <c r="Q45" s="87"/>
      <c r="R45" s="2009"/>
      <c r="S45" s="2015"/>
      <c r="T45" s="2016"/>
      <c r="U45" s="2016"/>
      <c r="V45" s="2018"/>
      <c r="W45" s="2018"/>
      <c r="X45" s="2016"/>
      <c r="Y45" s="2016"/>
      <c r="Z45" s="2016"/>
      <c r="AA45" s="2023"/>
      <c r="AB45" s="2023"/>
      <c r="AC45" s="2024"/>
      <c r="AD45" s="31"/>
      <c r="AE45" s="87"/>
      <c r="AF45" s="87"/>
      <c r="AG45" s="87"/>
      <c r="AH45" s="87"/>
      <c r="AI45" s="87"/>
      <c r="AJ45" s="87"/>
    </row>
    <row r="46" spans="1:36" ht="15" customHeight="1">
      <c r="A46" s="87"/>
      <c r="B46" s="1261"/>
      <c r="C46" s="1850" t="s">
        <v>218</v>
      </c>
      <c r="D46" s="1851"/>
      <c r="E46" s="1848" t="s">
        <v>101</v>
      </c>
      <c r="F46" s="1849"/>
      <c r="G46" s="1849"/>
      <c r="H46" s="1756" t="s">
        <v>219</v>
      </c>
      <c r="I46" s="1770">
        <f>IF(AU112=TRUE,"",'付表2-3'!AB17)</f>
        <v>21170706</v>
      </c>
      <c r="J46" s="1770"/>
      <c r="K46" s="1770"/>
      <c r="L46" s="1770"/>
      <c r="M46" s="1770"/>
      <c r="N46" s="1770"/>
      <c r="O46" s="1274"/>
      <c r="P46" s="1774" t="s">
        <v>22</v>
      </c>
      <c r="Q46" s="87"/>
      <c r="R46" s="2009"/>
      <c r="S46" s="2011"/>
      <c r="T46" s="2012"/>
      <c r="U46" s="2025" t="s">
        <v>40</v>
      </c>
      <c r="V46" s="2028" t="s">
        <v>39</v>
      </c>
      <c r="W46" s="2025"/>
      <c r="X46" s="2029"/>
      <c r="Y46" s="2012"/>
      <c r="Z46" s="2012"/>
      <c r="AA46" s="2012"/>
      <c r="AB46" s="2012"/>
      <c r="AC46" s="2034"/>
      <c r="AD46" s="31"/>
      <c r="AE46" s="87"/>
      <c r="AF46" s="87"/>
      <c r="AG46" s="87"/>
      <c r="AH46" s="87"/>
      <c r="AI46" s="87"/>
      <c r="AJ46" s="87"/>
    </row>
    <row r="47" spans="1:36" ht="15" customHeight="1">
      <c r="A47" s="87"/>
      <c r="B47" s="1268"/>
      <c r="C47" s="1822"/>
      <c r="D47" s="1823"/>
      <c r="E47" s="1838" t="s">
        <v>102</v>
      </c>
      <c r="F47" s="1839"/>
      <c r="G47" s="1839"/>
      <c r="H47" s="1757"/>
      <c r="I47" s="1771"/>
      <c r="J47" s="1771"/>
      <c r="K47" s="1771"/>
      <c r="L47" s="1771"/>
      <c r="M47" s="1771"/>
      <c r="N47" s="1771"/>
      <c r="O47" s="32"/>
      <c r="P47" s="1775"/>
      <c r="Q47" s="87"/>
      <c r="R47" s="2009"/>
      <c r="S47" s="2013"/>
      <c r="T47" s="2014"/>
      <c r="U47" s="2026"/>
      <c r="V47" s="2030"/>
      <c r="W47" s="2026"/>
      <c r="X47" s="2031"/>
      <c r="Y47" s="2014"/>
      <c r="Z47" s="2014"/>
      <c r="AA47" s="2014"/>
      <c r="AB47" s="2014"/>
      <c r="AC47" s="2035"/>
      <c r="AD47" s="31"/>
      <c r="AE47" s="87"/>
      <c r="AF47" s="87"/>
      <c r="AG47" s="87"/>
      <c r="AH47" s="87"/>
      <c r="AI47" s="87"/>
      <c r="AJ47" s="87"/>
    </row>
    <row r="48" spans="1:36" ht="9" customHeight="1">
      <c r="A48" s="87"/>
      <c r="B48" s="33"/>
      <c r="C48" s="1276"/>
      <c r="D48" s="1276"/>
      <c r="E48" s="1840" t="s">
        <v>220</v>
      </c>
      <c r="F48" s="1841"/>
      <c r="G48" s="1841"/>
      <c r="H48" s="1841"/>
      <c r="I48" s="1841"/>
      <c r="J48" s="1841"/>
      <c r="K48" s="1841"/>
      <c r="L48" s="1841"/>
      <c r="M48" s="1273"/>
      <c r="N48" s="1273"/>
      <c r="O48" s="1273"/>
      <c r="P48" s="34"/>
      <c r="Q48" s="87"/>
      <c r="R48" s="2009"/>
      <c r="S48" s="2015"/>
      <c r="T48" s="2016"/>
      <c r="U48" s="2027"/>
      <c r="V48" s="2032"/>
      <c r="W48" s="2027"/>
      <c r="X48" s="2033"/>
      <c r="Y48" s="2016"/>
      <c r="Z48" s="2016"/>
      <c r="AA48" s="2016"/>
      <c r="AB48" s="2016"/>
      <c r="AC48" s="2036"/>
      <c r="AD48" s="31"/>
      <c r="AE48" s="87"/>
      <c r="AF48" s="87"/>
      <c r="AG48" s="87"/>
      <c r="AH48" s="87"/>
      <c r="AI48" s="87"/>
      <c r="AJ48" s="87"/>
    </row>
    <row r="49" spans="1:36" ht="8.25" customHeight="1">
      <c r="A49" s="87"/>
      <c r="B49" s="35"/>
      <c r="C49" s="32"/>
      <c r="D49" s="32"/>
      <c r="E49" s="1842"/>
      <c r="F49" s="1842"/>
      <c r="G49" s="1842"/>
      <c r="H49" s="1842"/>
      <c r="I49" s="1842"/>
      <c r="J49" s="1842"/>
      <c r="K49" s="1842"/>
      <c r="L49" s="1842"/>
      <c r="M49" s="36"/>
      <c r="N49" s="36"/>
      <c r="O49" s="36"/>
      <c r="P49" s="37"/>
      <c r="Q49" s="87"/>
      <c r="R49" s="2009"/>
      <c r="S49" s="2037" t="s">
        <v>671</v>
      </c>
      <c r="T49" s="2038"/>
      <c r="U49" s="2039"/>
      <c r="V49" s="2046"/>
      <c r="W49" s="1942"/>
      <c r="X49" s="2050" t="s">
        <v>672</v>
      </c>
      <c r="Y49" s="2012"/>
      <c r="Z49" s="2012"/>
      <c r="AA49" s="2012"/>
      <c r="AB49" s="2012"/>
      <c r="AC49" s="2034"/>
      <c r="AD49" s="31"/>
      <c r="AE49" s="87"/>
      <c r="AF49" s="87"/>
      <c r="AG49" s="87"/>
      <c r="AH49" s="87"/>
      <c r="AI49" s="87"/>
      <c r="AJ49" s="87"/>
    </row>
    <row r="50" spans="1:36" ht="15" customHeight="1">
      <c r="A50" s="87"/>
      <c r="B50" s="1816" t="s">
        <v>221</v>
      </c>
      <c r="C50" s="1817"/>
      <c r="D50" s="1817"/>
      <c r="E50" s="1818" t="s">
        <v>222</v>
      </c>
      <c r="F50" s="1819"/>
      <c r="G50" s="1820"/>
      <c r="H50" s="1756" t="s">
        <v>2</v>
      </c>
      <c r="I50" s="1781">
        <f>'付表1-3'!AF24</f>
        <v>0</v>
      </c>
      <c r="J50" s="1781"/>
      <c r="K50" s="1781"/>
      <c r="L50" s="1781"/>
      <c r="M50" s="1781"/>
      <c r="N50" s="1781"/>
      <c r="O50" s="87"/>
      <c r="P50" s="1774" t="s">
        <v>3</v>
      </c>
      <c r="Q50" s="87"/>
      <c r="R50" s="2009"/>
      <c r="S50" s="2040"/>
      <c r="T50" s="2041"/>
      <c r="U50" s="2042"/>
      <c r="V50" s="2047"/>
      <c r="W50" s="2048"/>
      <c r="X50" s="2051"/>
      <c r="Y50" s="2014"/>
      <c r="Z50" s="2014"/>
      <c r="AA50" s="2014"/>
      <c r="AB50" s="2014"/>
      <c r="AC50" s="2035"/>
      <c r="AD50" s="31"/>
      <c r="AE50" s="87"/>
      <c r="AF50" s="87"/>
      <c r="AG50" s="87"/>
      <c r="AH50" s="87"/>
      <c r="AI50" s="87"/>
      <c r="AJ50" s="87"/>
    </row>
    <row r="51" spans="1:36" ht="15" customHeight="1">
      <c r="A51" s="87"/>
      <c r="B51" s="1824" t="s">
        <v>223</v>
      </c>
      <c r="C51" s="1825"/>
      <c r="D51" s="1825"/>
      <c r="E51" s="1821"/>
      <c r="F51" s="1822"/>
      <c r="G51" s="1823"/>
      <c r="H51" s="1778"/>
      <c r="I51" s="1781"/>
      <c r="J51" s="1781"/>
      <c r="K51" s="1781"/>
      <c r="L51" s="1781"/>
      <c r="M51" s="1781"/>
      <c r="N51" s="1781"/>
      <c r="O51" s="87"/>
      <c r="P51" s="1743"/>
      <c r="Q51" s="87"/>
      <c r="R51" s="2009"/>
      <c r="S51" s="2043"/>
      <c r="T51" s="2044"/>
      <c r="U51" s="2045"/>
      <c r="V51" s="2049"/>
      <c r="W51" s="1945"/>
      <c r="X51" s="2052"/>
      <c r="Y51" s="2016"/>
      <c r="Z51" s="2016"/>
      <c r="AA51" s="2016"/>
      <c r="AB51" s="2016"/>
      <c r="AC51" s="2036"/>
      <c r="AD51" s="31"/>
      <c r="AE51" s="87"/>
      <c r="AF51" s="87"/>
      <c r="AG51" s="87"/>
      <c r="AH51" s="87"/>
      <c r="AI51" s="87"/>
      <c r="AJ51" s="87"/>
    </row>
    <row r="52" spans="1:36" ht="15" customHeight="1">
      <c r="A52" s="87"/>
      <c r="B52" s="1824" t="s">
        <v>224</v>
      </c>
      <c r="C52" s="1825"/>
      <c r="D52" s="1825"/>
      <c r="E52" s="1829" t="s">
        <v>225</v>
      </c>
      <c r="F52" s="1830"/>
      <c r="G52" s="1831"/>
      <c r="H52" s="1756" t="s">
        <v>4</v>
      </c>
      <c r="I52" s="1770">
        <f>IF(AU112=TRUE,I35,'付表1-3'!AF26)</f>
        <v>167400</v>
      </c>
      <c r="J52" s="1770"/>
      <c r="K52" s="1770"/>
      <c r="L52" s="1770"/>
      <c r="M52" s="1770"/>
      <c r="N52" s="1770"/>
      <c r="O52" s="1274"/>
      <c r="P52" s="1774" t="s">
        <v>5</v>
      </c>
      <c r="Q52" s="87"/>
      <c r="R52" s="2009"/>
      <c r="S52" s="1937" t="s">
        <v>673</v>
      </c>
      <c r="T52" s="1802"/>
      <c r="U52" s="1938"/>
      <c r="V52" s="1941"/>
      <c r="W52" s="1942"/>
      <c r="X52" s="1942"/>
      <c r="Y52" s="1942"/>
      <c r="Z52" s="1942"/>
      <c r="AA52" s="1942"/>
      <c r="AB52" s="1942"/>
      <c r="AC52" s="1943"/>
      <c r="AD52" s="31"/>
      <c r="AE52" s="87"/>
      <c r="AF52" s="87"/>
      <c r="AG52" s="87"/>
      <c r="AH52" s="87"/>
      <c r="AI52" s="87"/>
      <c r="AJ52" s="87"/>
    </row>
    <row r="53" spans="1:36" ht="15" customHeight="1">
      <c r="A53" s="87"/>
      <c r="B53" s="1826" t="s">
        <v>226</v>
      </c>
      <c r="C53" s="1827"/>
      <c r="D53" s="1828"/>
      <c r="E53" s="1832"/>
      <c r="F53" s="1833"/>
      <c r="G53" s="1834"/>
      <c r="H53" s="1757"/>
      <c r="I53" s="1771"/>
      <c r="J53" s="1771"/>
      <c r="K53" s="1771"/>
      <c r="L53" s="1771"/>
      <c r="M53" s="1771"/>
      <c r="N53" s="1771"/>
      <c r="O53" s="32"/>
      <c r="P53" s="1775"/>
      <c r="Q53" s="87"/>
      <c r="R53" s="2010"/>
      <c r="S53" s="1939"/>
      <c r="T53" s="1803"/>
      <c r="U53" s="1940"/>
      <c r="V53" s="1944"/>
      <c r="W53" s="1945"/>
      <c r="X53" s="1945"/>
      <c r="Y53" s="1945"/>
      <c r="Z53" s="1945"/>
      <c r="AA53" s="1945"/>
      <c r="AB53" s="1945"/>
      <c r="AC53" s="1946"/>
      <c r="AD53" s="1279"/>
      <c r="AE53" s="87"/>
      <c r="AF53" s="87"/>
      <c r="AG53" s="87"/>
      <c r="AH53" s="87"/>
      <c r="AI53" s="87"/>
      <c r="AJ53" s="87"/>
    </row>
    <row r="54" spans="1:36" ht="15" customHeight="1">
      <c r="A54" s="87"/>
      <c r="B54" s="1758" t="s">
        <v>0</v>
      </c>
      <c r="C54" s="1759"/>
      <c r="D54" s="1764" t="s">
        <v>227</v>
      </c>
      <c r="E54" s="1765"/>
      <c r="F54" s="1765"/>
      <c r="G54" s="1766"/>
      <c r="H54" s="1778" t="s">
        <v>6</v>
      </c>
      <c r="I54" s="1781">
        <f>'付表1-3'!AF28</f>
        <v>0</v>
      </c>
      <c r="J54" s="1781"/>
      <c r="K54" s="1781"/>
      <c r="L54" s="1781"/>
      <c r="M54" s="1781"/>
      <c r="N54" s="1781"/>
      <c r="O54" s="87"/>
      <c r="P54" s="1743" t="s">
        <v>7</v>
      </c>
      <c r="Q54" s="87"/>
      <c r="R54" s="1971" t="str">
        <f>IF(AU113=TRUE,"○","")</f>
        <v/>
      </c>
      <c r="S54" s="1973" t="s">
        <v>674</v>
      </c>
      <c r="T54" s="1974"/>
      <c r="U54" s="1974"/>
      <c r="V54" s="1974"/>
      <c r="W54" s="1974"/>
      <c r="X54" s="1974"/>
      <c r="Y54" s="1974"/>
      <c r="Z54" s="1974"/>
      <c r="AA54" s="1974"/>
      <c r="AB54" s="1974"/>
      <c r="AC54" s="1975"/>
      <c r="AD54" s="1279"/>
      <c r="AE54" s="87"/>
      <c r="AF54" s="87"/>
      <c r="AG54" s="87"/>
      <c r="AH54" s="87"/>
      <c r="AI54" s="87"/>
      <c r="AJ54" s="87"/>
    </row>
    <row r="55" spans="1:36" ht="15" customHeight="1">
      <c r="A55" s="87"/>
      <c r="B55" s="1760"/>
      <c r="C55" s="1761"/>
      <c r="D55" s="1767"/>
      <c r="E55" s="1768"/>
      <c r="F55" s="1768"/>
      <c r="G55" s="1769"/>
      <c r="H55" s="1778"/>
      <c r="I55" s="1781"/>
      <c r="J55" s="1781"/>
      <c r="K55" s="1781"/>
      <c r="L55" s="1781"/>
      <c r="M55" s="1781"/>
      <c r="N55" s="1781"/>
      <c r="O55" s="87"/>
      <c r="P55" s="1743"/>
      <c r="Q55" s="87"/>
      <c r="R55" s="1972"/>
      <c r="S55" s="1976"/>
      <c r="T55" s="1977"/>
      <c r="U55" s="1977"/>
      <c r="V55" s="1977"/>
      <c r="W55" s="1977"/>
      <c r="X55" s="1977"/>
      <c r="Y55" s="1977"/>
      <c r="Z55" s="1977"/>
      <c r="AA55" s="1977"/>
      <c r="AB55" s="1977"/>
      <c r="AC55" s="1978"/>
      <c r="AD55" s="1279"/>
      <c r="AE55" s="87"/>
      <c r="AF55" s="87"/>
      <c r="AG55" s="87"/>
      <c r="AH55" s="87"/>
      <c r="AI55" s="87"/>
      <c r="AJ55" s="87"/>
    </row>
    <row r="56" spans="1:36" ht="15" customHeight="1">
      <c r="A56" s="87"/>
      <c r="B56" s="1760"/>
      <c r="C56" s="1761"/>
      <c r="D56" s="1764" t="s">
        <v>228</v>
      </c>
      <c r="E56" s="1765"/>
      <c r="F56" s="1765"/>
      <c r="G56" s="1766"/>
      <c r="H56" s="1756" t="s">
        <v>229</v>
      </c>
      <c r="I56" s="1770">
        <f>IF(AU112=TRUE,INT(I52*22/78/100)*100,'付表1-3'!AF29)</f>
        <v>47200</v>
      </c>
      <c r="J56" s="1770"/>
      <c r="K56" s="1770"/>
      <c r="L56" s="1770"/>
      <c r="M56" s="1770"/>
      <c r="N56" s="1770"/>
      <c r="O56" s="1274"/>
      <c r="P56" s="1774" t="s">
        <v>230</v>
      </c>
      <c r="Q56" s="87"/>
      <c r="R56" s="1993" t="s">
        <v>237</v>
      </c>
      <c r="S56" s="1994"/>
      <c r="T56" s="1995"/>
      <c r="U56" s="1276"/>
      <c r="V56" s="1276"/>
      <c r="W56" s="1276"/>
      <c r="X56" s="1276"/>
      <c r="Y56" s="91"/>
      <c r="Z56" s="98"/>
      <c r="AA56" s="91"/>
      <c r="AB56" s="91"/>
      <c r="AC56" s="92"/>
      <c r="AD56" s="38"/>
      <c r="AE56" s="87"/>
      <c r="AF56" s="87"/>
      <c r="AG56" s="87"/>
      <c r="AH56" s="87"/>
      <c r="AI56" s="87"/>
      <c r="AJ56" s="87"/>
    </row>
    <row r="57" spans="1:36" ht="15" customHeight="1">
      <c r="A57" s="87"/>
      <c r="B57" s="1762"/>
      <c r="C57" s="1763"/>
      <c r="D57" s="1767"/>
      <c r="E57" s="1768"/>
      <c r="F57" s="1768"/>
      <c r="G57" s="1769"/>
      <c r="H57" s="1757"/>
      <c r="I57" s="1771"/>
      <c r="J57" s="1771"/>
      <c r="K57" s="1771"/>
      <c r="L57" s="1771"/>
      <c r="M57" s="1771"/>
      <c r="N57" s="1771"/>
      <c r="O57" s="32"/>
      <c r="P57" s="1775"/>
      <c r="Q57" s="87"/>
      <c r="R57" s="1996"/>
      <c r="S57" s="1997"/>
      <c r="T57" s="1998"/>
      <c r="U57" s="1267"/>
      <c r="V57" s="1267"/>
      <c r="W57" s="1267"/>
      <c r="X57" s="1267"/>
      <c r="Y57" s="93"/>
      <c r="Z57" s="99"/>
      <c r="AA57" s="93"/>
      <c r="AB57" s="93"/>
      <c r="AC57" s="94"/>
      <c r="AD57" s="39"/>
      <c r="AE57" s="87"/>
      <c r="AF57" s="87"/>
      <c r="AG57" s="87"/>
      <c r="AH57" s="87"/>
      <c r="AI57" s="87"/>
      <c r="AJ57" s="87"/>
    </row>
    <row r="58" spans="1:36">
      <c r="A58" s="87"/>
      <c r="B58" s="20"/>
      <c r="C58" s="1729" t="s">
        <v>231</v>
      </c>
      <c r="D58" s="1729"/>
      <c r="E58" s="1729"/>
      <c r="F58" s="1729"/>
      <c r="G58" s="1730"/>
      <c r="H58" s="1778" t="s">
        <v>232</v>
      </c>
      <c r="I58" s="1782"/>
      <c r="J58" s="1782"/>
      <c r="K58" s="1782"/>
      <c r="L58" s="1782"/>
      <c r="M58" s="1782"/>
      <c r="N58" s="1782"/>
      <c r="O58" s="87"/>
      <c r="P58" s="1743" t="s">
        <v>233</v>
      </c>
      <c r="Q58" s="87"/>
      <c r="R58" s="95"/>
      <c r="S58" s="15"/>
      <c r="T58" s="15"/>
      <c r="U58" s="15"/>
      <c r="V58" s="15"/>
      <c r="W58" s="15"/>
      <c r="X58" s="15"/>
      <c r="Y58" s="15"/>
      <c r="Z58" s="15"/>
      <c r="AA58" s="15"/>
      <c r="AB58" s="15"/>
      <c r="AC58" s="15"/>
      <c r="AD58" s="1266"/>
      <c r="AE58" s="87"/>
      <c r="AF58" s="87"/>
      <c r="AG58" s="87"/>
      <c r="AH58" s="87"/>
      <c r="AI58" s="87"/>
      <c r="AJ58" s="87"/>
    </row>
    <row r="59" spans="1:36" ht="12" customHeight="1">
      <c r="A59" s="87"/>
      <c r="B59" s="20"/>
      <c r="C59" s="1732"/>
      <c r="D59" s="1732"/>
      <c r="E59" s="1732"/>
      <c r="F59" s="1732"/>
      <c r="G59" s="1733"/>
      <c r="H59" s="1778"/>
      <c r="I59" s="1782"/>
      <c r="J59" s="1782"/>
      <c r="K59" s="1782"/>
      <c r="L59" s="1782"/>
      <c r="M59" s="1782"/>
      <c r="N59" s="1782"/>
      <c r="O59" s="87"/>
      <c r="P59" s="1743"/>
      <c r="Q59" s="87"/>
      <c r="R59" s="1999" t="s">
        <v>657</v>
      </c>
      <c r="S59" s="2000"/>
      <c r="T59" s="2001"/>
      <c r="U59" s="1985"/>
      <c r="V59" s="1985"/>
      <c r="W59" s="1985"/>
      <c r="X59" s="1985"/>
      <c r="Y59" s="1985"/>
      <c r="Z59" s="1985"/>
      <c r="AA59" s="1985"/>
      <c r="AB59" s="1985"/>
      <c r="AC59" s="1985"/>
      <c r="AD59" s="968"/>
      <c r="AE59" s="87"/>
      <c r="AF59" s="87"/>
      <c r="AG59" s="87"/>
      <c r="AH59" s="87"/>
      <c r="AI59" s="87"/>
      <c r="AJ59" s="87"/>
    </row>
    <row r="60" spans="1:36">
      <c r="A60" s="87"/>
      <c r="B60" s="23"/>
      <c r="C60" s="1729" t="s">
        <v>234</v>
      </c>
      <c r="D60" s="1729"/>
      <c r="E60" s="1729"/>
      <c r="F60" s="1729"/>
      <c r="G60" s="1730"/>
      <c r="H60" s="1756" t="s">
        <v>235</v>
      </c>
      <c r="I60" s="1812">
        <f>IF(I56-I58&gt;0,INT((I56-I58)/100)*100,
0)</f>
        <v>47200</v>
      </c>
      <c r="J60" s="1770"/>
      <c r="K60" s="1770"/>
      <c r="L60" s="1770"/>
      <c r="M60" s="1770"/>
      <c r="N60" s="1770"/>
      <c r="O60" s="1274"/>
      <c r="P60" s="1774" t="s">
        <v>236</v>
      </c>
      <c r="Q60" s="87"/>
      <c r="R60" s="2002"/>
      <c r="S60" s="2003"/>
      <c r="T60" s="2004"/>
      <c r="U60" s="1986"/>
      <c r="V60" s="1986"/>
      <c r="W60" s="1986"/>
      <c r="X60" s="1986"/>
      <c r="Y60" s="1986"/>
      <c r="Z60" s="1986"/>
      <c r="AA60" s="1986"/>
      <c r="AB60" s="1986"/>
      <c r="AC60" s="1986"/>
      <c r="AD60" s="969"/>
      <c r="AE60" s="87"/>
      <c r="AF60" s="87"/>
      <c r="AG60" s="87"/>
      <c r="AH60" s="87"/>
      <c r="AI60" s="87"/>
      <c r="AJ60" s="87"/>
    </row>
    <row r="61" spans="1:36" ht="15" customHeight="1">
      <c r="A61" s="87"/>
      <c r="B61" s="1814" t="s">
        <v>238</v>
      </c>
      <c r="C61" s="1815"/>
      <c r="D61" s="1815"/>
      <c r="E61" s="1815"/>
      <c r="F61" s="1815"/>
      <c r="G61" s="1815"/>
      <c r="H61" s="1757"/>
      <c r="I61" s="1813"/>
      <c r="J61" s="1771"/>
      <c r="K61" s="1771"/>
      <c r="L61" s="1771"/>
      <c r="M61" s="1771"/>
      <c r="N61" s="1771"/>
      <c r="O61" s="32"/>
      <c r="P61" s="1775"/>
      <c r="Q61" s="87"/>
      <c r="R61" s="2002"/>
      <c r="S61" s="2003"/>
      <c r="T61" s="2004"/>
      <c r="U61" s="1986"/>
      <c r="V61" s="1986"/>
      <c r="W61" s="1986"/>
      <c r="X61" s="1986"/>
      <c r="Y61" s="1986"/>
      <c r="Z61" s="1986"/>
      <c r="AA61" s="1986"/>
      <c r="AB61" s="1986"/>
      <c r="AC61" s="1986"/>
      <c r="AD61" s="969"/>
      <c r="AE61" s="87"/>
      <c r="AF61" s="87"/>
      <c r="AG61" s="87"/>
      <c r="AH61" s="87"/>
      <c r="AI61" s="87"/>
      <c r="AJ61" s="87"/>
    </row>
    <row r="62" spans="1:36">
      <c r="A62" s="87"/>
      <c r="B62" s="20"/>
      <c r="C62" s="1780" t="s">
        <v>239</v>
      </c>
      <c r="D62" s="1780"/>
      <c r="E62" s="1780"/>
      <c r="F62" s="1780"/>
      <c r="G62" s="1780"/>
      <c r="H62" s="1778" t="s">
        <v>240</v>
      </c>
      <c r="I62" s="1781">
        <f>IF(I58-I56&gt;0,INT((I58-I56)/100)*100,
0)</f>
        <v>0</v>
      </c>
      <c r="J62" s="1781"/>
      <c r="K62" s="1781"/>
      <c r="L62" s="1781"/>
      <c r="M62" s="1781"/>
      <c r="N62" s="1781"/>
      <c r="O62" s="87"/>
      <c r="P62" s="1743" t="s">
        <v>241</v>
      </c>
      <c r="Q62" s="87"/>
      <c r="R62" s="2002"/>
      <c r="S62" s="2003"/>
      <c r="T62" s="2004"/>
      <c r="U62" s="1986"/>
      <c r="V62" s="1986"/>
      <c r="W62" s="1986"/>
      <c r="X62" s="1986"/>
      <c r="Y62" s="1986"/>
      <c r="Z62" s="1986"/>
      <c r="AA62" s="1986"/>
      <c r="AB62" s="1986"/>
      <c r="AC62" s="1986"/>
      <c r="AD62" s="969"/>
      <c r="AE62" s="87"/>
      <c r="AF62" s="87"/>
      <c r="AG62" s="87"/>
      <c r="AH62" s="87"/>
      <c r="AI62" s="87"/>
      <c r="AJ62" s="87"/>
    </row>
    <row r="63" spans="1:36" ht="15" customHeight="1">
      <c r="A63" s="87"/>
      <c r="B63" s="1744" t="s">
        <v>242</v>
      </c>
      <c r="C63" s="1745"/>
      <c r="D63" s="1745"/>
      <c r="E63" s="1745"/>
      <c r="F63" s="1745"/>
      <c r="G63" s="1745"/>
      <c r="H63" s="1778"/>
      <c r="I63" s="1781"/>
      <c r="J63" s="1781"/>
      <c r="K63" s="1781"/>
      <c r="L63" s="1781"/>
      <c r="M63" s="1781"/>
      <c r="N63" s="1781"/>
      <c r="O63" s="87"/>
      <c r="P63" s="1743"/>
      <c r="Q63" s="87"/>
      <c r="R63" s="2002"/>
      <c r="S63" s="2003"/>
      <c r="T63" s="2004"/>
      <c r="U63" s="1986"/>
      <c r="V63" s="1986"/>
      <c r="W63" s="1986"/>
      <c r="X63" s="1986"/>
      <c r="Y63" s="1986"/>
      <c r="Z63" s="1986"/>
      <c r="AA63" s="1986"/>
      <c r="AB63" s="1986"/>
      <c r="AC63" s="1986"/>
      <c r="AD63" s="969"/>
      <c r="AE63" s="87"/>
      <c r="AF63" s="87"/>
      <c r="AG63" s="87"/>
      <c r="AH63" s="87"/>
      <c r="AI63" s="87"/>
      <c r="AJ63" s="87"/>
    </row>
    <row r="64" spans="1:36" ht="15" customHeight="1">
      <c r="A64" s="87"/>
      <c r="B64" s="1746" t="s">
        <v>210</v>
      </c>
      <c r="C64" s="1747"/>
      <c r="D64" s="1748"/>
      <c r="E64" s="1755" t="s">
        <v>243</v>
      </c>
      <c r="F64" s="1755"/>
      <c r="G64" s="1755"/>
      <c r="H64" s="1756" t="s">
        <v>244</v>
      </c>
      <c r="I64" s="1772">
        <v>0</v>
      </c>
      <c r="J64" s="1772"/>
      <c r="K64" s="1772"/>
      <c r="L64" s="1772"/>
      <c r="M64" s="1772"/>
      <c r="N64" s="1772"/>
      <c r="O64" s="1274"/>
      <c r="P64" s="1774" t="s">
        <v>245</v>
      </c>
      <c r="Q64" s="87"/>
      <c r="R64" s="2002"/>
      <c r="S64" s="2003"/>
      <c r="T64" s="2004"/>
      <c r="U64" s="1987" t="s">
        <v>247</v>
      </c>
      <c r="V64" s="1988"/>
      <c r="W64" s="1991"/>
      <c r="X64" s="1991"/>
      <c r="Y64" s="1991"/>
      <c r="Z64" s="1991"/>
      <c r="AA64" s="1991"/>
      <c r="AB64" s="1991"/>
      <c r="AC64" s="1991"/>
      <c r="AD64" s="96"/>
      <c r="AE64" s="87"/>
      <c r="AF64" s="87"/>
      <c r="AG64" s="87"/>
      <c r="AH64" s="87"/>
      <c r="AI64" s="87"/>
      <c r="AJ64" s="87"/>
    </row>
    <row r="65" spans="1:36" ht="15" customHeight="1">
      <c r="A65" s="87"/>
      <c r="B65" s="1749"/>
      <c r="C65" s="1750"/>
      <c r="D65" s="1751"/>
      <c r="E65" s="1776" t="s">
        <v>246</v>
      </c>
      <c r="F65" s="1776"/>
      <c r="G65" s="1776"/>
      <c r="H65" s="1757"/>
      <c r="I65" s="1773"/>
      <c r="J65" s="1773"/>
      <c r="K65" s="1773"/>
      <c r="L65" s="1773"/>
      <c r="M65" s="1773"/>
      <c r="N65" s="1773"/>
      <c r="O65" s="32"/>
      <c r="P65" s="1775"/>
      <c r="Q65" s="87"/>
      <c r="R65" s="2005"/>
      <c r="S65" s="2006"/>
      <c r="T65" s="2007"/>
      <c r="U65" s="1989"/>
      <c r="V65" s="1990"/>
      <c r="W65" s="1992"/>
      <c r="X65" s="1992"/>
      <c r="Y65" s="1992"/>
      <c r="Z65" s="1992"/>
      <c r="AA65" s="1992"/>
      <c r="AB65" s="1992"/>
      <c r="AC65" s="1992"/>
      <c r="AD65" s="97" t="s">
        <v>248</v>
      </c>
      <c r="AE65" s="87"/>
      <c r="AF65" s="87"/>
      <c r="AG65" s="87"/>
      <c r="AH65" s="87"/>
      <c r="AI65" s="87"/>
      <c r="AJ65" s="87"/>
    </row>
    <row r="66" spans="1:36" ht="15" customHeight="1">
      <c r="A66" s="87"/>
      <c r="B66" s="1749"/>
      <c r="C66" s="1750"/>
      <c r="D66" s="1751"/>
      <c r="E66" s="1777" t="s">
        <v>249</v>
      </c>
      <c r="F66" s="1777"/>
      <c r="G66" s="1777"/>
      <c r="H66" s="1778" t="s">
        <v>250</v>
      </c>
      <c r="I66" s="1781">
        <f>IF(OR(M20&lt;&gt;"確定",I64&lt;&gt;0),INT((I60-I64)/100)*100,
0)</f>
        <v>0</v>
      </c>
      <c r="J66" s="1781"/>
      <c r="K66" s="1781"/>
      <c r="L66" s="1781"/>
      <c r="M66" s="1781"/>
      <c r="N66" s="1781"/>
      <c r="O66" s="87"/>
      <c r="P66" s="1743" t="s">
        <v>251</v>
      </c>
      <c r="Q66" s="87"/>
      <c r="R66" s="40"/>
      <c r="S66" s="40"/>
      <c r="T66" s="40"/>
      <c r="U66" s="1266"/>
      <c r="V66" s="1266"/>
      <c r="W66" s="1266"/>
      <c r="X66" s="1266"/>
      <c r="Y66" s="1266"/>
      <c r="Z66" s="1266"/>
      <c r="AA66" s="1266"/>
      <c r="AB66" s="1266"/>
      <c r="AC66" s="1266"/>
      <c r="AD66" s="1266"/>
      <c r="AE66" s="87"/>
      <c r="AF66" s="87"/>
      <c r="AG66" s="87"/>
      <c r="AH66" s="87"/>
      <c r="AI66" s="87"/>
      <c r="AJ66" s="87"/>
    </row>
    <row r="67" spans="1:36" ht="15" customHeight="1">
      <c r="A67" s="87"/>
      <c r="B67" s="1752"/>
      <c r="C67" s="1753"/>
      <c r="D67" s="1754"/>
      <c r="E67" s="1795" t="s">
        <v>246</v>
      </c>
      <c r="F67" s="1795"/>
      <c r="G67" s="1795"/>
      <c r="H67" s="1779"/>
      <c r="I67" s="1793"/>
      <c r="J67" s="1793"/>
      <c r="K67" s="1793"/>
      <c r="L67" s="1793"/>
      <c r="M67" s="1793"/>
      <c r="N67" s="1793"/>
      <c r="O67" s="80"/>
      <c r="P67" s="1794"/>
      <c r="Q67" s="87"/>
      <c r="R67" s="1796" t="str">
        <f>IF(AU110=TRUE,"○","")</f>
        <v>○</v>
      </c>
      <c r="S67" s="1266"/>
      <c r="T67" s="1798" t="s">
        <v>252</v>
      </c>
      <c r="U67" s="1784"/>
      <c r="V67" s="1784"/>
      <c r="W67" s="1784"/>
      <c r="X67" s="1784"/>
      <c r="Y67" s="1784"/>
      <c r="Z67" s="1784"/>
      <c r="AA67" s="1784"/>
      <c r="AB67" s="1784"/>
      <c r="AC67" s="1784"/>
      <c r="AD67" s="878"/>
      <c r="AE67" s="87"/>
      <c r="AF67" s="87"/>
      <c r="AG67" s="87"/>
      <c r="AH67" s="87"/>
      <c r="AI67" s="87"/>
      <c r="AJ67" s="87"/>
    </row>
    <row r="68" spans="1:36" ht="16.5" customHeight="1">
      <c r="A68" s="87"/>
      <c r="B68" s="87"/>
      <c r="C68" s="87"/>
      <c r="D68" s="87"/>
      <c r="E68" s="87"/>
      <c r="F68" s="87"/>
      <c r="G68" s="87"/>
      <c r="H68" s="87"/>
      <c r="I68" s="41"/>
      <c r="J68" s="41"/>
      <c r="K68" s="41"/>
      <c r="L68" s="41"/>
      <c r="M68" s="41"/>
      <c r="N68" s="41"/>
      <c r="O68" s="87"/>
      <c r="P68" s="87"/>
      <c r="Q68" s="87"/>
      <c r="R68" s="1797"/>
      <c r="S68" s="42"/>
      <c r="T68" s="1786"/>
      <c r="U68" s="1786"/>
      <c r="V68" s="1786"/>
      <c r="W68" s="1786"/>
      <c r="X68" s="1786"/>
      <c r="Y68" s="1786"/>
      <c r="Z68" s="1786"/>
      <c r="AA68" s="1786"/>
      <c r="AB68" s="1786"/>
      <c r="AC68" s="1786"/>
      <c r="AD68" s="876"/>
      <c r="AE68" s="87"/>
      <c r="AF68" s="87"/>
      <c r="AG68" s="87"/>
      <c r="AH68" s="87"/>
      <c r="AI68" s="87"/>
      <c r="AJ68" s="87"/>
    </row>
    <row r="69" spans="1:36" ht="14.25" customHeight="1">
      <c r="A69" s="87"/>
      <c r="B69" s="1799" t="s">
        <v>253</v>
      </c>
      <c r="C69" s="1800"/>
      <c r="D69" s="1800"/>
      <c r="E69" s="1800"/>
      <c r="F69" s="1800"/>
      <c r="G69" s="1801"/>
      <c r="H69" s="1802" t="s">
        <v>254</v>
      </c>
      <c r="I69" s="1804">
        <f>IF(I42&lt;&gt;0,I43+I66,(I38+I60)-(I33+I40+I54+I62))</f>
        <v>214600</v>
      </c>
      <c r="J69" s="1805"/>
      <c r="K69" s="1805"/>
      <c r="L69" s="1805"/>
      <c r="M69" s="1805"/>
      <c r="N69" s="1805"/>
      <c r="O69" s="1290"/>
      <c r="P69" s="1808" t="s">
        <v>255</v>
      </c>
      <c r="Q69" s="87"/>
      <c r="R69" s="1796" t="str">
        <f>IF(AU111=TRUE,"○","")</f>
        <v/>
      </c>
      <c r="S69" s="40"/>
      <c r="T69" s="1783" t="s">
        <v>256</v>
      </c>
      <c r="U69" s="1784"/>
      <c r="V69" s="1784"/>
      <c r="W69" s="1784"/>
      <c r="X69" s="1784"/>
      <c r="Y69" s="1784"/>
      <c r="Z69" s="1784"/>
      <c r="AA69" s="1784"/>
      <c r="AB69" s="1784"/>
      <c r="AC69" s="1784"/>
      <c r="AD69" s="878"/>
      <c r="AE69" s="87"/>
      <c r="AF69" s="87"/>
      <c r="AG69" s="87"/>
      <c r="AH69" s="87"/>
      <c r="AI69" s="87"/>
      <c r="AJ69" s="87"/>
    </row>
    <row r="70" spans="1:36" ht="7.5" customHeight="1">
      <c r="A70" s="87"/>
      <c r="B70" s="1787" t="s">
        <v>257</v>
      </c>
      <c r="C70" s="1788"/>
      <c r="D70" s="1788"/>
      <c r="E70" s="1788"/>
      <c r="F70" s="1788"/>
      <c r="G70" s="1789"/>
      <c r="H70" s="1745"/>
      <c r="I70" s="1806"/>
      <c r="J70" s="1781"/>
      <c r="K70" s="1781"/>
      <c r="L70" s="1781"/>
      <c r="M70" s="1781"/>
      <c r="N70" s="1781"/>
      <c r="O70" s="877"/>
      <c r="P70" s="1809"/>
      <c r="Q70" s="87"/>
      <c r="R70" s="1811"/>
      <c r="S70" s="43"/>
      <c r="T70" s="1785"/>
      <c r="U70" s="1785"/>
      <c r="V70" s="1785"/>
      <c r="W70" s="1785"/>
      <c r="X70" s="1785"/>
      <c r="Y70" s="1785"/>
      <c r="Z70" s="1785"/>
      <c r="AA70" s="1785"/>
      <c r="AB70" s="1785"/>
      <c r="AC70" s="1785"/>
      <c r="AD70" s="31"/>
      <c r="AE70" s="87"/>
      <c r="AF70" s="87"/>
      <c r="AG70" s="87"/>
      <c r="AH70" s="87"/>
      <c r="AI70" s="87"/>
      <c r="AJ70" s="87"/>
    </row>
    <row r="71" spans="1:36" ht="10.5" customHeight="1">
      <c r="A71" s="87"/>
      <c r="B71" s="1790"/>
      <c r="C71" s="1791"/>
      <c r="D71" s="1791"/>
      <c r="E71" s="1791"/>
      <c r="F71" s="1791"/>
      <c r="G71" s="1792"/>
      <c r="H71" s="1803"/>
      <c r="I71" s="1807"/>
      <c r="J71" s="1793"/>
      <c r="K71" s="1793"/>
      <c r="L71" s="1793"/>
      <c r="M71" s="1793"/>
      <c r="N71" s="1793"/>
      <c r="O71" s="1291"/>
      <c r="P71" s="1810"/>
      <c r="Q71" s="87"/>
      <c r="R71" s="1797"/>
      <c r="S71" s="42"/>
      <c r="T71" s="1786"/>
      <c r="U71" s="1786"/>
      <c r="V71" s="1786"/>
      <c r="W71" s="1786"/>
      <c r="X71" s="1786"/>
      <c r="Y71" s="1786"/>
      <c r="Z71" s="1786"/>
      <c r="AA71" s="1786"/>
      <c r="AB71" s="1786"/>
      <c r="AC71" s="1786"/>
      <c r="AD71" s="876"/>
      <c r="AE71" s="87"/>
      <c r="AF71" s="87"/>
      <c r="AG71" s="87"/>
      <c r="AH71" s="87"/>
      <c r="AI71" s="87"/>
      <c r="AJ71" s="87"/>
    </row>
    <row r="72" spans="1:36">
      <c r="A72" s="87"/>
      <c r="B72" s="87"/>
      <c r="C72" s="87"/>
      <c r="D72" s="87"/>
      <c r="E72" s="87"/>
      <c r="F72" s="87"/>
      <c r="G72" s="87"/>
      <c r="H72" s="87"/>
      <c r="I72" s="87"/>
      <c r="J72" s="87"/>
      <c r="K72" s="87"/>
      <c r="L72" s="87"/>
      <c r="M72" s="87"/>
      <c r="N72" s="87"/>
      <c r="O72" s="87"/>
      <c r="P72" s="87"/>
      <c r="Q72" s="87"/>
      <c r="R72" s="87"/>
      <c r="S72" s="87"/>
      <c r="T72" s="87"/>
      <c r="U72" s="87"/>
      <c r="V72" s="87"/>
      <c r="W72" s="87"/>
      <c r="X72" s="87"/>
      <c r="Y72" s="87"/>
      <c r="Z72" s="87"/>
      <c r="AA72" s="87"/>
      <c r="AB72" s="87"/>
      <c r="AC72" s="87"/>
      <c r="AD72" s="87"/>
      <c r="AE72" s="87"/>
      <c r="AF72" s="87"/>
      <c r="AG72" s="87"/>
      <c r="AH72" s="87"/>
      <c r="AI72" s="87"/>
      <c r="AJ72" s="87"/>
    </row>
    <row r="73" spans="1:36">
      <c r="A73" s="87"/>
      <c r="B73" s="87"/>
      <c r="C73" s="87"/>
      <c r="D73" s="87"/>
      <c r="E73" s="87"/>
      <c r="F73" s="87"/>
      <c r="G73" s="87"/>
      <c r="H73" s="87"/>
      <c r="I73" s="87"/>
      <c r="J73" s="87"/>
      <c r="K73" s="87"/>
      <c r="L73" s="87"/>
      <c r="M73" s="87"/>
      <c r="N73" s="87"/>
      <c r="O73" s="87"/>
      <c r="P73" s="87"/>
      <c r="Q73" s="87"/>
      <c r="R73" s="87"/>
      <c r="S73" s="87"/>
      <c r="T73" s="87"/>
      <c r="U73" s="87"/>
      <c r="V73" s="87"/>
      <c r="W73" s="87"/>
      <c r="X73" s="87"/>
      <c r="Y73" s="87"/>
      <c r="Z73" s="87"/>
      <c r="AA73" s="87"/>
      <c r="AB73" s="87"/>
      <c r="AC73" s="87"/>
      <c r="AD73" s="87"/>
      <c r="AE73" s="87"/>
      <c r="AF73" s="87"/>
      <c r="AG73" s="87"/>
      <c r="AH73" s="87"/>
      <c r="AI73" s="87"/>
      <c r="AJ73" s="87"/>
    </row>
    <row r="74" spans="1:36">
      <c r="A74" s="87"/>
      <c r="B74" s="87"/>
      <c r="C74" s="87"/>
      <c r="D74" s="87"/>
      <c r="E74" s="87"/>
      <c r="F74" s="87"/>
      <c r="G74" s="87"/>
      <c r="H74" s="87"/>
      <c r="I74" s="87"/>
      <c r="J74" s="87"/>
      <c r="K74" s="87"/>
      <c r="L74" s="87"/>
      <c r="M74" s="87"/>
      <c r="N74" s="87"/>
      <c r="O74" s="87"/>
      <c r="P74" s="87"/>
      <c r="Q74" s="87"/>
      <c r="R74" s="87"/>
      <c r="S74" s="87"/>
      <c r="T74" s="87"/>
      <c r="U74" s="87"/>
      <c r="V74" s="87"/>
      <c r="W74" s="87"/>
      <c r="X74" s="87"/>
      <c r="Y74" s="87"/>
      <c r="Z74" s="87"/>
      <c r="AA74" s="87"/>
      <c r="AB74" s="87"/>
      <c r="AC74" s="87"/>
      <c r="AD74" s="87"/>
      <c r="AE74" s="87"/>
      <c r="AF74" s="87"/>
      <c r="AG74" s="87"/>
      <c r="AH74" s="87"/>
      <c r="AI74" s="87"/>
      <c r="AJ74" s="87"/>
    </row>
    <row r="75" spans="1:36">
      <c r="A75" s="87"/>
      <c r="B75" s="87"/>
      <c r="C75" s="87"/>
      <c r="D75" s="87"/>
      <c r="E75" s="87"/>
      <c r="F75" s="87"/>
      <c r="G75" s="87"/>
      <c r="H75" s="87"/>
      <c r="I75" s="87"/>
      <c r="J75" s="87"/>
      <c r="K75" s="87"/>
      <c r="L75" s="87"/>
      <c r="M75" s="87"/>
      <c r="N75" s="87"/>
      <c r="O75" s="87"/>
      <c r="P75" s="87"/>
      <c r="Q75" s="87"/>
      <c r="R75" s="87"/>
      <c r="S75" s="87"/>
      <c r="T75" s="87"/>
      <c r="U75" s="87"/>
      <c r="V75" s="87"/>
      <c r="W75" s="87"/>
      <c r="X75" s="87"/>
      <c r="Y75" s="87"/>
      <c r="Z75" s="87"/>
      <c r="AA75" s="87"/>
      <c r="AB75" s="87"/>
      <c r="AC75" s="87"/>
      <c r="AD75" s="87"/>
      <c r="AE75" s="87"/>
      <c r="AF75" s="87"/>
      <c r="AG75" s="87"/>
      <c r="AH75" s="87"/>
      <c r="AI75" s="87"/>
      <c r="AJ75" s="87"/>
    </row>
    <row r="76" spans="1:36">
      <c r="A76" s="87"/>
      <c r="B76" s="87"/>
      <c r="C76" s="87"/>
      <c r="D76" s="87"/>
      <c r="E76" s="87"/>
      <c r="F76" s="87"/>
      <c r="G76" s="87"/>
      <c r="H76" s="87"/>
      <c r="I76" s="87"/>
      <c r="J76" s="87"/>
      <c r="K76" s="87"/>
      <c r="L76" s="87"/>
      <c r="M76" s="87"/>
      <c r="N76" s="87"/>
      <c r="O76" s="87"/>
      <c r="P76" s="87"/>
      <c r="Q76" s="87"/>
      <c r="R76" s="87"/>
      <c r="S76" s="87"/>
      <c r="T76" s="87"/>
      <c r="U76" s="87"/>
      <c r="V76" s="87"/>
      <c r="W76" s="87"/>
      <c r="X76" s="87"/>
      <c r="Y76" s="87"/>
      <c r="Z76" s="87"/>
      <c r="AA76" s="87"/>
      <c r="AB76" s="87"/>
      <c r="AC76" s="87"/>
      <c r="AD76" s="87"/>
      <c r="AE76" s="87"/>
      <c r="AF76" s="87"/>
      <c r="AG76" s="87"/>
      <c r="AH76" s="87"/>
      <c r="AI76" s="87"/>
      <c r="AJ76" s="87"/>
    </row>
    <row r="77" spans="1:36">
      <c r="A77" s="87"/>
      <c r="B77" s="87"/>
      <c r="C77" s="87"/>
      <c r="D77" s="87"/>
      <c r="E77" s="87"/>
      <c r="F77" s="87"/>
      <c r="G77" s="87"/>
      <c r="H77" s="87"/>
      <c r="I77" s="87"/>
      <c r="J77" s="87"/>
      <c r="K77" s="87"/>
      <c r="L77" s="87"/>
      <c r="M77" s="87"/>
      <c r="N77" s="87"/>
      <c r="O77" s="87"/>
      <c r="P77" s="87"/>
      <c r="Q77" s="87"/>
      <c r="R77" s="87"/>
      <c r="S77" s="87"/>
      <c r="T77" s="87"/>
      <c r="U77" s="87"/>
      <c r="V77" s="87"/>
      <c r="W77" s="87"/>
      <c r="X77" s="87"/>
      <c r="Y77" s="87"/>
      <c r="Z77" s="87"/>
      <c r="AA77" s="87"/>
      <c r="AB77" s="87"/>
      <c r="AC77" s="87"/>
      <c r="AD77" s="87"/>
      <c r="AE77" s="87"/>
      <c r="AF77" s="87"/>
      <c r="AG77" s="87"/>
      <c r="AH77" s="87"/>
      <c r="AI77" s="87"/>
      <c r="AJ77" s="87"/>
    </row>
    <row r="78" spans="1:36">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row>
    <row r="79" spans="1:36">
      <c r="A79" s="87"/>
      <c r="B79" s="87"/>
      <c r="C79" s="87"/>
      <c r="D79" s="87"/>
      <c r="E79" s="87"/>
      <c r="F79" s="87"/>
      <c r="G79" s="87"/>
      <c r="H79" s="87"/>
      <c r="I79" s="87"/>
      <c r="J79" s="87"/>
      <c r="K79" s="87"/>
      <c r="L79" s="87"/>
      <c r="M79" s="87"/>
      <c r="N79" s="87"/>
      <c r="O79" s="87"/>
      <c r="P79" s="87"/>
      <c r="Q79" s="87"/>
      <c r="R79" s="87"/>
      <c r="S79" s="87"/>
      <c r="T79" s="87"/>
      <c r="U79" s="87"/>
      <c r="V79" s="87"/>
      <c r="W79" s="87"/>
      <c r="X79" s="87"/>
      <c r="Y79" s="87"/>
      <c r="Z79" s="87"/>
      <c r="AA79" s="87"/>
      <c r="AB79" s="87"/>
      <c r="AC79" s="87"/>
      <c r="AD79" s="87"/>
      <c r="AE79" s="87"/>
      <c r="AF79" s="87"/>
      <c r="AG79" s="87"/>
      <c r="AH79" s="87"/>
      <c r="AI79" s="87"/>
      <c r="AJ79" s="87"/>
    </row>
    <row r="80" spans="1:36">
      <c r="A80" s="87"/>
      <c r="B80" s="87"/>
      <c r="C80" s="87"/>
      <c r="D80" s="87"/>
      <c r="E80" s="87"/>
      <c r="F80" s="87"/>
      <c r="G80" s="87"/>
      <c r="H80" s="87"/>
      <c r="I80" s="87"/>
      <c r="J80" s="87"/>
      <c r="K80" s="87"/>
      <c r="L80" s="87"/>
      <c r="M80" s="87"/>
      <c r="N80" s="87"/>
      <c r="O80" s="87"/>
      <c r="P80" s="87"/>
      <c r="Q80" s="87"/>
      <c r="R80" s="87"/>
      <c r="S80" s="87"/>
      <c r="T80" s="87"/>
      <c r="U80" s="87"/>
      <c r="V80" s="87"/>
      <c r="W80" s="87"/>
      <c r="X80" s="87"/>
      <c r="Y80" s="87"/>
      <c r="Z80" s="87"/>
      <c r="AA80" s="87"/>
      <c r="AB80" s="87"/>
      <c r="AC80" s="87"/>
      <c r="AD80" s="87"/>
      <c r="AE80" s="87"/>
      <c r="AF80" s="87"/>
      <c r="AG80" s="87"/>
      <c r="AH80" s="87"/>
      <c r="AI80" s="87"/>
      <c r="AJ80" s="87"/>
    </row>
    <row r="81" spans="1:36">
      <c r="A81" s="87"/>
      <c r="B81" s="87"/>
      <c r="C81" s="87"/>
      <c r="D81" s="87"/>
      <c r="E81" s="87"/>
      <c r="F81" s="87"/>
      <c r="G81" s="87"/>
      <c r="H81" s="87"/>
      <c r="I81" s="87"/>
      <c r="J81" s="87"/>
      <c r="K81" s="87"/>
      <c r="L81" s="87"/>
      <c r="M81" s="87"/>
      <c r="N81" s="87"/>
      <c r="O81" s="87"/>
      <c r="P81" s="87"/>
      <c r="Q81" s="87"/>
      <c r="R81" s="87"/>
      <c r="S81" s="87"/>
      <c r="T81" s="87"/>
      <c r="U81" s="87"/>
      <c r="V81" s="87"/>
      <c r="W81" s="87"/>
      <c r="X81" s="87"/>
      <c r="Y81" s="87"/>
      <c r="Z81" s="87"/>
      <c r="AA81" s="87"/>
      <c r="AB81" s="87"/>
      <c r="AC81" s="87"/>
      <c r="AD81" s="87"/>
      <c r="AE81" s="87"/>
      <c r="AF81" s="87"/>
      <c r="AG81" s="87"/>
      <c r="AH81" s="87"/>
      <c r="AI81" s="87"/>
      <c r="AJ81" s="87"/>
    </row>
    <row r="99" spans="45:49">
      <c r="AS99" s="974"/>
      <c r="AT99" s="974"/>
      <c r="AU99" s="974"/>
      <c r="AV99" s="974"/>
    </row>
    <row r="100" spans="45:49">
      <c r="AS100" s="974"/>
      <c r="AT100" s="974"/>
      <c r="AU100" s="974"/>
      <c r="AV100" s="974"/>
      <c r="AW100" s="974"/>
    </row>
    <row r="101" spans="45:49">
      <c r="AS101" s="974"/>
      <c r="AT101" s="74" t="s">
        <v>665</v>
      </c>
      <c r="AU101" s="975" t="b">
        <v>0</v>
      </c>
      <c r="AV101" s="974"/>
      <c r="AW101" s="974"/>
    </row>
    <row r="102" spans="45:49">
      <c r="AT102" s="1" t="s">
        <v>124</v>
      </c>
      <c r="AU102" s="75" t="b">
        <v>0</v>
      </c>
      <c r="AV102" s="75" t="b">
        <v>1</v>
      </c>
    </row>
    <row r="103" spans="45:49">
      <c r="AT103" s="1" t="s">
        <v>125</v>
      </c>
      <c r="AU103" s="75" t="b">
        <v>0</v>
      </c>
      <c r="AV103" s="75" t="b">
        <v>1</v>
      </c>
    </row>
    <row r="104" spans="45:49">
      <c r="AT104" s="1" t="s">
        <v>126</v>
      </c>
      <c r="AU104" s="75" t="b">
        <v>0</v>
      </c>
      <c r="AV104" s="75" t="b">
        <v>1</v>
      </c>
    </row>
    <row r="105" spans="45:49">
      <c r="AT105" s="1" t="s">
        <v>127</v>
      </c>
      <c r="AU105" s="75" t="b">
        <v>0</v>
      </c>
      <c r="AV105" s="75" t="b">
        <v>1</v>
      </c>
    </row>
    <row r="106" spans="45:49">
      <c r="AT106" s="1" t="s">
        <v>131</v>
      </c>
      <c r="AU106" s="75" t="b">
        <v>0</v>
      </c>
      <c r="AV106" s="75" t="b">
        <v>1</v>
      </c>
    </row>
    <row r="107" spans="45:49">
      <c r="AT107" s="1" t="s">
        <v>130</v>
      </c>
      <c r="AU107" s="1253" t="str">
        <f>IF(AU112=TRUE,"",
IF('付表2-3'!AB34&gt;'付表2-3'!AB39,"",
IF('付表2-3'!AB39&gt;'付表2-3'!AB41,"〇","")))</f>
        <v/>
      </c>
      <c r="AV107" s="76"/>
    </row>
    <row r="108" spans="45:49">
      <c r="AT108" s="74" t="s">
        <v>128</v>
      </c>
      <c r="AU108" s="1253" t="str">
        <f>IF(AU112=TRUE,"",
IF('付表2-3'!AB34&gt;'付表2-3'!AB39,"",
IF('付表2-3'!AB39&gt;'付表2-3'!AB41,"","〇")))</f>
        <v/>
      </c>
      <c r="AV108" s="76"/>
    </row>
    <row r="109" spans="45:49">
      <c r="AT109" s="74" t="s">
        <v>129</v>
      </c>
      <c r="AU109" s="1253" t="str">
        <f>IF(AU112=TRUE,"",
IF('付表2-3'!AB34&gt;'付表2-3'!AB39,"〇",
IF('付表2-3'!AB39&gt;'付表2-3'!AB41,"","")))</f>
        <v>〇</v>
      </c>
      <c r="AV109" s="76"/>
    </row>
    <row r="110" spans="45:49">
      <c r="AT110" s="1" t="s">
        <v>132</v>
      </c>
      <c r="AU110" s="75" t="b">
        <v>1</v>
      </c>
      <c r="AV110" s="76"/>
    </row>
    <row r="111" spans="45:49">
      <c r="AT111" s="1" t="s">
        <v>258</v>
      </c>
      <c r="AU111" s="75" t="b">
        <v>0</v>
      </c>
      <c r="AV111" s="76"/>
    </row>
    <row r="112" spans="45:49">
      <c r="AT112" s="74" t="s">
        <v>715</v>
      </c>
      <c r="AU112" s="1253" t="b">
        <v>0</v>
      </c>
    </row>
    <row r="113" spans="46:47">
      <c r="AT113" s="74" t="s">
        <v>716</v>
      </c>
      <c r="AU113" s="75" t="b">
        <v>0</v>
      </c>
    </row>
  </sheetData>
  <sheetProtection algorithmName="SHA-512" hashValue="ZoV+WUCdadGK5oStTHMqfAfQp2NaolICuyMR4WgwS6OWgwKSHGMWUcUgGdOFftUHCkEGlQr0LlQN/H2H1bQS0A==" saltValue="Q46JMRlKgc7T1I2XVCOJjg==" spinCount="100000" sheet="1" objects="1" scenarios="1"/>
  <mergeCells count="219">
    <mergeCell ref="R54:R55"/>
    <mergeCell ref="S54:AC55"/>
    <mergeCell ref="P2:Q3"/>
    <mergeCell ref="R2:Y3"/>
    <mergeCell ref="AA22:AB22"/>
    <mergeCell ref="AA23:AB23"/>
    <mergeCell ref="U59:AC63"/>
    <mergeCell ref="U64:V65"/>
    <mergeCell ref="W64:AC65"/>
    <mergeCell ref="R56:T57"/>
    <mergeCell ref="R59:T65"/>
    <mergeCell ref="R43:R53"/>
    <mergeCell ref="S43:U45"/>
    <mergeCell ref="V43:W45"/>
    <mergeCell ref="X43:Z45"/>
    <mergeCell ref="AA43:AC45"/>
    <mergeCell ref="S46:T48"/>
    <mergeCell ref="U46:U48"/>
    <mergeCell ref="V46:X48"/>
    <mergeCell ref="Y46:AC48"/>
    <mergeCell ref="S49:U51"/>
    <mergeCell ref="V49:W51"/>
    <mergeCell ref="X49:X51"/>
    <mergeCell ref="Y49:AC51"/>
    <mergeCell ref="S52:U53"/>
    <mergeCell ref="V52:AC53"/>
    <mergeCell ref="AA24:AB24"/>
    <mergeCell ref="B10:E11"/>
    <mergeCell ref="Q10:U10"/>
    <mergeCell ref="V10:X10"/>
    <mergeCell ref="Y10:AD10"/>
    <mergeCell ref="C4:E6"/>
    <mergeCell ref="G4:N5"/>
    <mergeCell ref="V4:AD4"/>
    <mergeCell ref="Q5:U6"/>
    <mergeCell ref="V5:AD6"/>
    <mergeCell ref="F6:G6"/>
    <mergeCell ref="H6:N6"/>
    <mergeCell ref="L19:L20"/>
    <mergeCell ref="E16:E17"/>
    <mergeCell ref="F16:F17"/>
    <mergeCell ref="G16:G17"/>
    <mergeCell ref="H16:H17"/>
    <mergeCell ref="I16:I17"/>
    <mergeCell ref="J16:J17"/>
    <mergeCell ref="L17:U18"/>
    <mergeCell ref="R19:T20"/>
    <mergeCell ref="Y7:Z7"/>
    <mergeCell ref="B2:G2"/>
    <mergeCell ref="I2:K3"/>
    <mergeCell ref="L2:M3"/>
    <mergeCell ref="G11:N11"/>
    <mergeCell ref="B12:E12"/>
    <mergeCell ref="G12:N12"/>
    <mergeCell ref="C13:E14"/>
    <mergeCell ref="F13:F14"/>
    <mergeCell ref="G13:N14"/>
    <mergeCell ref="B7:E7"/>
    <mergeCell ref="G7:N7"/>
    <mergeCell ref="Q7:U7"/>
    <mergeCell ref="Q13:W13"/>
    <mergeCell ref="X13:Y13"/>
    <mergeCell ref="Z14:AD14"/>
    <mergeCell ref="C8:E9"/>
    <mergeCell ref="AA7:AD7"/>
    <mergeCell ref="G8:N9"/>
    <mergeCell ref="P4:P14"/>
    <mergeCell ref="V7:X7"/>
    <mergeCell ref="E22:M22"/>
    <mergeCell ref="R22:R25"/>
    <mergeCell ref="S22:X22"/>
    <mergeCell ref="C25:G25"/>
    <mergeCell ref="I25:N25"/>
    <mergeCell ref="S25:X25"/>
    <mergeCell ref="D16:D19"/>
    <mergeCell ref="C23:G23"/>
    <mergeCell ref="I23:N23"/>
    <mergeCell ref="S23:X23"/>
    <mergeCell ref="C24:G24"/>
    <mergeCell ref="I24:N24"/>
    <mergeCell ref="S24:X24"/>
    <mergeCell ref="M20:P20"/>
    <mergeCell ref="B16:C17"/>
    <mergeCell ref="B20:C20"/>
    <mergeCell ref="AA25:AB25"/>
    <mergeCell ref="C26:C32"/>
    <mergeCell ref="D26:G26"/>
    <mergeCell ref="I26:N26"/>
    <mergeCell ref="R26:R34"/>
    <mergeCell ref="S26:X26"/>
    <mergeCell ref="AA26:AB26"/>
    <mergeCell ref="D27:G27"/>
    <mergeCell ref="H27:H28"/>
    <mergeCell ref="I27:N28"/>
    <mergeCell ref="D31:G31"/>
    <mergeCell ref="H31:H32"/>
    <mergeCell ref="I31:N32"/>
    <mergeCell ref="P31:P32"/>
    <mergeCell ref="T31:X32"/>
    <mergeCell ref="D32:G32"/>
    <mergeCell ref="AD27:AD32"/>
    <mergeCell ref="D28:G28"/>
    <mergeCell ref="Z28:AC28"/>
    <mergeCell ref="D29:G30"/>
    <mergeCell ref="H29:H30"/>
    <mergeCell ref="I29:N30"/>
    <mergeCell ref="P29:P30"/>
    <mergeCell ref="Y29:Y30"/>
    <mergeCell ref="Z29:AC29"/>
    <mergeCell ref="Z30:AC30"/>
    <mergeCell ref="P27:P28"/>
    <mergeCell ref="S27:S32"/>
    <mergeCell ref="T27:X30"/>
    <mergeCell ref="Y27:Y28"/>
    <mergeCell ref="Z27:AC27"/>
    <mergeCell ref="Z31:AC32"/>
    <mergeCell ref="Y31:Y32"/>
    <mergeCell ref="AC33:AC34"/>
    <mergeCell ref="B34:G34"/>
    <mergeCell ref="C35:G35"/>
    <mergeCell ref="H35:H36"/>
    <mergeCell ref="I35:N36"/>
    <mergeCell ref="P35:P36"/>
    <mergeCell ref="C33:G33"/>
    <mergeCell ref="H33:H34"/>
    <mergeCell ref="I33:N34"/>
    <mergeCell ref="P33:P34"/>
    <mergeCell ref="R35:R36"/>
    <mergeCell ref="P40:P41"/>
    <mergeCell ref="B36:G36"/>
    <mergeCell ref="C37:G37"/>
    <mergeCell ref="I37:N37"/>
    <mergeCell ref="C38:G38"/>
    <mergeCell ref="H38:H39"/>
    <mergeCell ref="I38:N39"/>
    <mergeCell ref="P38:P39"/>
    <mergeCell ref="B39:G39"/>
    <mergeCell ref="B41:G41"/>
    <mergeCell ref="B42:D43"/>
    <mergeCell ref="E42:G42"/>
    <mergeCell ref="I42:N42"/>
    <mergeCell ref="E45:G45"/>
    <mergeCell ref="E48:L49"/>
    <mergeCell ref="C40:G40"/>
    <mergeCell ref="H40:H41"/>
    <mergeCell ref="I40:N41"/>
    <mergeCell ref="E43:G43"/>
    <mergeCell ref="I43:N43"/>
    <mergeCell ref="E44:G44"/>
    <mergeCell ref="H44:H45"/>
    <mergeCell ref="E47:G47"/>
    <mergeCell ref="I44:N45"/>
    <mergeCell ref="C46:D47"/>
    <mergeCell ref="E46:G46"/>
    <mergeCell ref="B44:D45"/>
    <mergeCell ref="P44:P45"/>
    <mergeCell ref="P52:P53"/>
    <mergeCell ref="I60:N61"/>
    <mergeCell ref="P60:P61"/>
    <mergeCell ref="B61:G61"/>
    <mergeCell ref="H54:H55"/>
    <mergeCell ref="I54:N55"/>
    <mergeCell ref="H46:H47"/>
    <mergeCell ref="I46:N47"/>
    <mergeCell ref="P46:P47"/>
    <mergeCell ref="H50:H51"/>
    <mergeCell ref="I50:N51"/>
    <mergeCell ref="P54:P55"/>
    <mergeCell ref="P56:P57"/>
    <mergeCell ref="B50:D50"/>
    <mergeCell ref="E50:G51"/>
    <mergeCell ref="B51:D51"/>
    <mergeCell ref="B53:D53"/>
    <mergeCell ref="P50:P51"/>
    <mergeCell ref="B52:D52"/>
    <mergeCell ref="E52:G53"/>
    <mergeCell ref="H52:H53"/>
    <mergeCell ref="I52:N53"/>
    <mergeCell ref="H60:H61"/>
    <mergeCell ref="C58:G59"/>
    <mergeCell ref="H58:H59"/>
    <mergeCell ref="I58:N59"/>
    <mergeCell ref="C60:G60"/>
    <mergeCell ref="T69:AC71"/>
    <mergeCell ref="B70:G71"/>
    <mergeCell ref="I66:N67"/>
    <mergeCell ref="P66:P67"/>
    <mergeCell ref="E67:G67"/>
    <mergeCell ref="R67:R68"/>
    <mergeCell ref="T67:AC68"/>
    <mergeCell ref="B69:G69"/>
    <mergeCell ref="H69:H71"/>
    <mergeCell ref="I69:N71"/>
    <mergeCell ref="P69:P71"/>
    <mergeCell ref="R69:R71"/>
    <mergeCell ref="AD35:AD36"/>
    <mergeCell ref="S35:AC36"/>
    <mergeCell ref="S33:U34"/>
    <mergeCell ref="V33:AB34"/>
    <mergeCell ref="AF8:AF22"/>
    <mergeCell ref="P62:P63"/>
    <mergeCell ref="B63:G63"/>
    <mergeCell ref="B64:D67"/>
    <mergeCell ref="E64:G64"/>
    <mergeCell ref="H64:H65"/>
    <mergeCell ref="B54:C57"/>
    <mergeCell ref="D54:G55"/>
    <mergeCell ref="D56:G57"/>
    <mergeCell ref="H56:H57"/>
    <mergeCell ref="I56:N57"/>
    <mergeCell ref="I64:N65"/>
    <mergeCell ref="P64:P65"/>
    <mergeCell ref="E65:G65"/>
    <mergeCell ref="P58:P59"/>
    <mergeCell ref="E66:G66"/>
    <mergeCell ref="H66:H67"/>
    <mergeCell ref="C62:G62"/>
    <mergeCell ref="H62:H63"/>
    <mergeCell ref="I62:N63"/>
  </mergeCells>
  <phoneticPr fontId="2"/>
  <dataValidations count="1">
    <dataValidation type="textLength" allowBlank="1" showInputMessage="1" showErrorMessage="1" sqref="G11:N11" xr:uid="{00000000-0002-0000-0300-000000000000}">
      <formula1>12</formula1>
      <formula2>12</formula2>
    </dataValidation>
  </dataValidations>
  <printOptions horizontalCentered="1" verticalCentered="1"/>
  <pageMargins left="0" right="0" top="0" bottom="0" header="0" footer="0"/>
  <pageSetup paperSize="9" scale="74" orientation="portrait" blackAndWhite="1" verticalDpi="18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7041" r:id="rId4" name="Check Box 1">
              <controlPr defaultSize="0" print="0" autoFill="0" autoLine="0" autoPict="0">
                <anchor moveWithCells="1">
                  <from>
                    <xdr:col>24</xdr:col>
                    <xdr:colOff>47625</xdr:colOff>
                    <xdr:row>21</xdr:row>
                    <xdr:rowOff>9525</xdr:rowOff>
                  </from>
                  <to>
                    <xdr:col>25</xdr:col>
                    <xdr:colOff>19050</xdr:colOff>
                    <xdr:row>21</xdr:row>
                    <xdr:rowOff>285750</xdr:rowOff>
                  </to>
                </anchor>
              </controlPr>
            </control>
          </mc:Choice>
        </mc:AlternateContent>
        <mc:AlternateContent xmlns:mc="http://schemas.openxmlformats.org/markup-compatibility/2006">
          <mc:Choice Requires="x14">
            <control shapeId="87043" r:id="rId5" name="Check Box 3">
              <controlPr defaultSize="0" print="0" autoFill="0" autoLine="0" autoPict="0">
                <anchor moveWithCells="1">
                  <from>
                    <xdr:col>27</xdr:col>
                    <xdr:colOff>19050</xdr:colOff>
                    <xdr:row>21</xdr:row>
                    <xdr:rowOff>9525</xdr:rowOff>
                  </from>
                  <to>
                    <xdr:col>28</xdr:col>
                    <xdr:colOff>66675</xdr:colOff>
                    <xdr:row>21</xdr:row>
                    <xdr:rowOff>285750</xdr:rowOff>
                  </to>
                </anchor>
              </controlPr>
            </control>
          </mc:Choice>
        </mc:AlternateContent>
        <mc:AlternateContent xmlns:mc="http://schemas.openxmlformats.org/markup-compatibility/2006">
          <mc:Choice Requires="x14">
            <control shapeId="87044" r:id="rId6" name="Check Box 4">
              <controlPr defaultSize="0" print="0" autoFill="0" autoLine="0" autoPict="0">
                <anchor moveWithCells="1">
                  <from>
                    <xdr:col>17</xdr:col>
                    <xdr:colOff>47625</xdr:colOff>
                    <xdr:row>66</xdr:row>
                    <xdr:rowOff>66675</xdr:rowOff>
                  </from>
                  <to>
                    <xdr:col>17</xdr:col>
                    <xdr:colOff>333375</xdr:colOff>
                    <xdr:row>67</xdr:row>
                    <xdr:rowOff>161925</xdr:rowOff>
                  </to>
                </anchor>
              </controlPr>
            </control>
          </mc:Choice>
        </mc:AlternateContent>
        <mc:AlternateContent xmlns:mc="http://schemas.openxmlformats.org/markup-compatibility/2006">
          <mc:Choice Requires="x14">
            <control shapeId="87045" r:id="rId7" name="Check Box 5">
              <controlPr defaultSize="0" print="0" autoFill="0" autoLine="0" autoPict="0">
                <anchor moveWithCells="1">
                  <from>
                    <xdr:col>24</xdr:col>
                    <xdr:colOff>47625</xdr:colOff>
                    <xdr:row>22</xdr:row>
                    <xdr:rowOff>28575</xdr:rowOff>
                  </from>
                  <to>
                    <xdr:col>25</xdr:col>
                    <xdr:colOff>19050</xdr:colOff>
                    <xdr:row>22</xdr:row>
                    <xdr:rowOff>304800</xdr:rowOff>
                  </to>
                </anchor>
              </controlPr>
            </control>
          </mc:Choice>
        </mc:AlternateContent>
        <mc:AlternateContent xmlns:mc="http://schemas.openxmlformats.org/markup-compatibility/2006">
          <mc:Choice Requires="x14">
            <control shapeId="87046" r:id="rId8" name="Check Box 6">
              <controlPr defaultSize="0" print="0" autoFill="0" autoLine="0" autoPict="0">
                <anchor moveWithCells="1">
                  <from>
                    <xdr:col>24</xdr:col>
                    <xdr:colOff>47625</xdr:colOff>
                    <xdr:row>23</xdr:row>
                    <xdr:rowOff>28575</xdr:rowOff>
                  </from>
                  <to>
                    <xdr:col>25</xdr:col>
                    <xdr:colOff>19050</xdr:colOff>
                    <xdr:row>23</xdr:row>
                    <xdr:rowOff>304800</xdr:rowOff>
                  </to>
                </anchor>
              </controlPr>
            </control>
          </mc:Choice>
        </mc:AlternateContent>
        <mc:AlternateContent xmlns:mc="http://schemas.openxmlformats.org/markup-compatibility/2006">
          <mc:Choice Requires="x14">
            <control shapeId="87047" r:id="rId9" name="Check Box 7">
              <controlPr defaultSize="0" print="0" autoFill="0" autoLine="0" autoPict="0">
                <anchor moveWithCells="1">
                  <from>
                    <xdr:col>24</xdr:col>
                    <xdr:colOff>47625</xdr:colOff>
                    <xdr:row>24</xdr:row>
                    <xdr:rowOff>28575</xdr:rowOff>
                  </from>
                  <to>
                    <xdr:col>25</xdr:col>
                    <xdr:colOff>19050</xdr:colOff>
                    <xdr:row>24</xdr:row>
                    <xdr:rowOff>304800</xdr:rowOff>
                  </to>
                </anchor>
              </controlPr>
            </control>
          </mc:Choice>
        </mc:AlternateContent>
        <mc:AlternateContent xmlns:mc="http://schemas.openxmlformats.org/markup-compatibility/2006">
          <mc:Choice Requires="x14">
            <control shapeId="87048" r:id="rId10" name="Check Box 8">
              <controlPr defaultSize="0" print="0" autoFill="0" autoLine="0" autoPict="0">
                <anchor moveWithCells="1">
                  <from>
                    <xdr:col>24</xdr:col>
                    <xdr:colOff>47625</xdr:colOff>
                    <xdr:row>25</xdr:row>
                    <xdr:rowOff>28575</xdr:rowOff>
                  </from>
                  <to>
                    <xdr:col>25</xdr:col>
                    <xdr:colOff>19050</xdr:colOff>
                    <xdr:row>25</xdr:row>
                    <xdr:rowOff>304800</xdr:rowOff>
                  </to>
                </anchor>
              </controlPr>
            </control>
          </mc:Choice>
        </mc:AlternateContent>
        <mc:AlternateContent xmlns:mc="http://schemas.openxmlformats.org/markup-compatibility/2006">
          <mc:Choice Requires="x14">
            <control shapeId="87052" r:id="rId11" name="Check Box 12">
              <controlPr defaultSize="0" print="0" autoFill="0" autoLine="0" autoPict="0">
                <anchor moveWithCells="1">
                  <from>
                    <xdr:col>27</xdr:col>
                    <xdr:colOff>19050</xdr:colOff>
                    <xdr:row>22</xdr:row>
                    <xdr:rowOff>28575</xdr:rowOff>
                  </from>
                  <to>
                    <xdr:col>28</xdr:col>
                    <xdr:colOff>66675</xdr:colOff>
                    <xdr:row>22</xdr:row>
                    <xdr:rowOff>304800</xdr:rowOff>
                  </to>
                </anchor>
              </controlPr>
            </control>
          </mc:Choice>
        </mc:AlternateContent>
        <mc:AlternateContent xmlns:mc="http://schemas.openxmlformats.org/markup-compatibility/2006">
          <mc:Choice Requires="x14">
            <control shapeId="87053" r:id="rId12" name="Check Box 13">
              <controlPr defaultSize="0" print="0" autoFill="0" autoLine="0" autoPict="0">
                <anchor moveWithCells="1">
                  <from>
                    <xdr:col>27</xdr:col>
                    <xdr:colOff>19050</xdr:colOff>
                    <xdr:row>23</xdr:row>
                    <xdr:rowOff>28575</xdr:rowOff>
                  </from>
                  <to>
                    <xdr:col>28</xdr:col>
                    <xdr:colOff>66675</xdr:colOff>
                    <xdr:row>23</xdr:row>
                    <xdr:rowOff>304800</xdr:rowOff>
                  </to>
                </anchor>
              </controlPr>
            </control>
          </mc:Choice>
        </mc:AlternateContent>
        <mc:AlternateContent xmlns:mc="http://schemas.openxmlformats.org/markup-compatibility/2006">
          <mc:Choice Requires="x14">
            <control shapeId="87054" r:id="rId13" name="Check Box 14">
              <controlPr defaultSize="0" print="0" autoFill="0" autoLine="0" autoPict="0">
                <anchor moveWithCells="1">
                  <from>
                    <xdr:col>27</xdr:col>
                    <xdr:colOff>19050</xdr:colOff>
                    <xdr:row>24</xdr:row>
                    <xdr:rowOff>28575</xdr:rowOff>
                  </from>
                  <to>
                    <xdr:col>28</xdr:col>
                    <xdr:colOff>66675</xdr:colOff>
                    <xdr:row>24</xdr:row>
                    <xdr:rowOff>304800</xdr:rowOff>
                  </to>
                </anchor>
              </controlPr>
            </control>
          </mc:Choice>
        </mc:AlternateContent>
        <mc:AlternateContent xmlns:mc="http://schemas.openxmlformats.org/markup-compatibility/2006">
          <mc:Choice Requires="x14">
            <control shapeId="87055" r:id="rId14" name="Check Box 15">
              <controlPr defaultSize="0" print="0" autoFill="0" autoLine="0" autoPict="0">
                <anchor moveWithCells="1">
                  <from>
                    <xdr:col>27</xdr:col>
                    <xdr:colOff>19050</xdr:colOff>
                    <xdr:row>25</xdr:row>
                    <xdr:rowOff>28575</xdr:rowOff>
                  </from>
                  <to>
                    <xdr:col>28</xdr:col>
                    <xdr:colOff>66675</xdr:colOff>
                    <xdr:row>25</xdr:row>
                    <xdr:rowOff>304800</xdr:rowOff>
                  </to>
                </anchor>
              </controlPr>
            </control>
          </mc:Choice>
        </mc:AlternateContent>
        <mc:AlternateContent xmlns:mc="http://schemas.openxmlformats.org/markup-compatibility/2006">
          <mc:Choice Requires="x14">
            <control shapeId="87056" r:id="rId15" name="Check Box 16">
              <controlPr defaultSize="0" print="0" autoFill="0" autoLine="0" autoPict="0">
                <anchor moveWithCells="1">
                  <from>
                    <xdr:col>17</xdr:col>
                    <xdr:colOff>38100</xdr:colOff>
                    <xdr:row>68</xdr:row>
                    <xdr:rowOff>19050</xdr:rowOff>
                  </from>
                  <to>
                    <xdr:col>17</xdr:col>
                    <xdr:colOff>381000</xdr:colOff>
                    <xdr:row>70</xdr:row>
                    <xdr:rowOff>123825</xdr:rowOff>
                  </to>
                </anchor>
              </controlPr>
            </control>
          </mc:Choice>
        </mc:AlternateContent>
        <mc:AlternateContent xmlns:mc="http://schemas.openxmlformats.org/markup-compatibility/2006">
          <mc:Choice Requires="x14">
            <control shapeId="87059" r:id="rId16" name="Check Box 19">
              <controlPr defaultSize="0" print="0" autoFill="0" autoLine="0" autoPict="0">
                <anchor moveWithCells="1">
                  <from>
                    <xdr:col>15</xdr:col>
                    <xdr:colOff>57150</xdr:colOff>
                    <xdr:row>1</xdr:row>
                    <xdr:rowOff>19050</xdr:rowOff>
                  </from>
                  <to>
                    <xdr:col>16</xdr:col>
                    <xdr:colOff>76200</xdr:colOff>
                    <xdr:row>2</xdr:row>
                    <xdr:rowOff>114300</xdr:rowOff>
                  </to>
                </anchor>
              </controlPr>
            </control>
          </mc:Choice>
        </mc:AlternateContent>
        <mc:AlternateContent xmlns:mc="http://schemas.openxmlformats.org/markup-compatibility/2006">
          <mc:Choice Requires="x14">
            <control shapeId="87061" r:id="rId17" name="Check Box 21">
              <controlPr defaultSize="0" print="0" autoFill="0" autoLine="0" autoPict="0">
                <anchor moveWithCells="1">
                  <from>
                    <xdr:col>17</xdr:col>
                    <xdr:colOff>85725</xdr:colOff>
                    <xdr:row>53</xdr:row>
                    <xdr:rowOff>57150</xdr:rowOff>
                  </from>
                  <to>
                    <xdr:col>17</xdr:col>
                    <xdr:colOff>381000</xdr:colOff>
                    <xdr:row>54</xdr:row>
                    <xdr:rowOff>142875</xdr:rowOff>
                  </to>
                </anchor>
              </controlPr>
            </control>
          </mc:Choice>
        </mc:AlternateContent>
        <mc:AlternateContent xmlns:mc="http://schemas.openxmlformats.org/markup-compatibility/2006">
          <mc:Choice Requires="x14">
            <control shapeId="87063" r:id="rId18" name="Check Box 23">
              <controlPr defaultSize="0" print="0" autoFill="0" autoLine="0" autoPict="0">
                <anchor moveWithCells="1">
                  <from>
                    <xdr:col>17</xdr:col>
                    <xdr:colOff>85725</xdr:colOff>
                    <xdr:row>34</xdr:row>
                    <xdr:rowOff>57150</xdr:rowOff>
                  </from>
                  <to>
                    <xdr:col>17</xdr:col>
                    <xdr:colOff>381000</xdr:colOff>
                    <xdr:row>35</xdr:row>
                    <xdr:rowOff>133350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dimension ref="B1:EA201"/>
  <sheetViews>
    <sheetView showGridLines="0" showRowColHeaders="0" showZeros="0" zoomScale="78" zoomScaleNormal="78" zoomScaleSheetLayoutView="80" workbookViewId="0">
      <selection activeCell="DW161" sqref="DW161"/>
    </sheetView>
  </sheetViews>
  <sheetFormatPr defaultRowHeight="13.5"/>
  <cols>
    <col min="1" max="1" width="8.75" style="2" customWidth="1"/>
    <col min="2" max="3" width="4.375" style="2" customWidth="1"/>
    <col min="4" max="4" width="1.625" style="2" customWidth="1"/>
    <col min="5" max="5" width="4.125" style="2" customWidth="1"/>
    <col min="6" max="6" width="0.75" style="2" customWidth="1"/>
    <col min="7" max="7" width="1.625" style="2" customWidth="1"/>
    <col min="8" max="8" width="0.5" style="2" customWidth="1"/>
    <col min="9" max="9" width="1.625" style="2" customWidth="1"/>
    <col min="10" max="10" width="0.5" style="2" customWidth="1"/>
    <col min="11" max="11" width="1.625" style="2" customWidth="1"/>
    <col min="12" max="12" width="0.5" style="2" customWidth="1"/>
    <col min="13" max="13" width="1.625" style="2" customWidth="1"/>
    <col min="14" max="14" width="0.5" style="2" customWidth="1"/>
    <col min="15" max="15" width="1.5" style="2" customWidth="1"/>
    <col min="16" max="16" width="0.875" style="2" customWidth="1"/>
    <col min="17" max="17" width="0.5" style="2" customWidth="1"/>
    <col min="18" max="18" width="0.75" style="2" customWidth="1"/>
    <col min="19" max="19" width="0.5" style="2" customWidth="1"/>
    <col min="20" max="20" width="1.125" style="2" customWidth="1"/>
    <col min="21" max="22" width="0.5" style="2" customWidth="1"/>
    <col min="23" max="23" width="1.625" style="2" customWidth="1"/>
    <col min="24" max="24" width="0.5" style="2" customWidth="1"/>
    <col min="25" max="25" width="1.625" style="2" customWidth="1"/>
    <col min="26" max="26" width="0.5" style="2" customWidth="1"/>
    <col min="27" max="27" width="1.625" style="2" customWidth="1"/>
    <col min="28" max="28" width="0.75" style="2" customWidth="1"/>
    <col min="29" max="29" width="1.625" style="2" customWidth="1"/>
    <col min="30" max="30" width="0.5" style="2" customWidth="1"/>
    <col min="31" max="31" width="1.625" style="2" customWidth="1"/>
    <col min="32" max="32" width="0.5" style="2" customWidth="1"/>
    <col min="33" max="33" width="1.625" style="2" customWidth="1"/>
    <col min="34" max="34" width="0.5" style="2" customWidth="1"/>
    <col min="35" max="35" width="1.625" style="2" customWidth="1"/>
    <col min="36" max="36" width="0.5" style="2" customWidth="1"/>
    <col min="37" max="37" width="1.625" style="2" customWidth="1"/>
    <col min="38" max="38" width="0.5" style="2" customWidth="1"/>
    <col min="39" max="39" width="1.625" style="2" customWidth="1"/>
    <col min="40" max="40" width="0.5" style="2" customWidth="1"/>
    <col min="41" max="41" width="1.625" style="2" customWidth="1"/>
    <col min="42" max="42" width="0.5" style="2" customWidth="1"/>
    <col min="43" max="43" width="1.625" style="2" customWidth="1"/>
    <col min="44" max="44" width="0.5" style="2" customWidth="1"/>
    <col min="45" max="45" width="1.625" style="2" customWidth="1"/>
    <col min="46" max="46" width="0.5" style="2" customWidth="1"/>
    <col min="47" max="47" width="1.625" style="2" customWidth="1"/>
    <col min="48" max="48" width="0.5" style="2" customWidth="1"/>
    <col min="49" max="49" width="1.625" style="2" customWidth="1"/>
    <col min="50" max="50" width="0.5" style="2" customWidth="1"/>
    <col min="51" max="51" width="1.625" style="2" customWidth="1"/>
    <col min="52" max="52" width="0.5" style="2" customWidth="1"/>
    <col min="53" max="53" width="1.625" style="2" customWidth="1"/>
    <col min="54" max="54" width="0.5" style="2" customWidth="1"/>
    <col min="55" max="55" width="1.625" style="2" customWidth="1"/>
    <col min="56" max="56" width="0.5" style="2" customWidth="1"/>
    <col min="57" max="57" width="1.625" style="2" customWidth="1"/>
    <col min="58" max="58" width="0.5" style="2" customWidth="1"/>
    <col min="59" max="59" width="1.625" style="2" customWidth="1"/>
    <col min="60" max="60" width="0.5" style="2" customWidth="1"/>
    <col min="61" max="61" width="1.625" style="2" customWidth="1"/>
    <col min="62" max="62" width="0.5" style="2" customWidth="1"/>
    <col min="63" max="63" width="1.625" style="2" customWidth="1"/>
    <col min="64" max="64" width="0.5" style="2" customWidth="1"/>
    <col min="65" max="65" width="1.625" style="2" customWidth="1"/>
    <col min="66" max="66" width="0.5" style="2" customWidth="1"/>
    <col min="67" max="67" width="3.75" style="2" customWidth="1"/>
    <col min="68" max="68" width="0.5" style="2" customWidth="1"/>
    <col min="69" max="69" width="3.75" style="2" customWidth="1"/>
    <col min="70" max="70" width="0.5" style="2" customWidth="1"/>
    <col min="71" max="71" width="3" style="2" customWidth="1"/>
    <col min="72" max="72" width="1.25" style="2" customWidth="1"/>
    <col min="73" max="73" width="0.625" style="2" customWidth="1"/>
    <col min="74" max="75" width="1" style="2" customWidth="1"/>
    <col min="76" max="76" width="1.5" style="2" customWidth="1"/>
    <col min="77" max="77" width="1.75" style="2" customWidth="1"/>
    <col min="78" max="78" width="1" style="2" customWidth="1"/>
    <col min="79" max="79" width="2.875" style="2" customWidth="1"/>
    <col min="80" max="80" width="0.625" style="2" customWidth="1"/>
    <col min="81" max="81" width="0.75" style="2" customWidth="1"/>
    <col min="82" max="82" width="0.875" style="2" customWidth="1"/>
    <col min="83" max="83" width="1.5" style="2" customWidth="1"/>
    <col min="84" max="84" width="2" style="2" customWidth="1"/>
    <col min="85" max="85" width="1.5" style="2" customWidth="1"/>
    <col min="86" max="86" width="1.25" style="2" customWidth="1"/>
    <col min="87" max="87" width="1.125" style="2" customWidth="1"/>
    <col min="88" max="88" width="1.375" style="2" customWidth="1"/>
    <col min="89" max="89" width="1" style="2" customWidth="1"/>
    <col min="90" max="90" width="3.125" style="2" customWidth="1"/>
    <col min="91" max="91" width="1.375" style="2" customWidth="1"/>
    <col min="92" max="92" width="2.125" style="2" customWidth="1"/>
    <col min="93" max="94" width="1.625" style="2" customWidth="1"/>
    <col min="95" max="95" width="0.75" style="2" customWidth="1"/>
    <col min="96" max="96" width="1.375" style="2" customWidth="1"/>
    <col min="97" max="97" width="2" style="2" customWidth="1"/>
    <col min="98" max="99" width="0.875" style="2" customWidth="1"/>
    <col min="100" max="100" width="1.25" style="2" customWidth="1"/>
    <col min="101" max="101" width="1.375" style="2" customWidth="1"/>
    <col min="102" max="102" width="0.875" style="2" customWidth="1"/>
    <col min="103" max="103" width="0.75" style="2" customWidth="1"/>
    <col min="104" max="104" width="1.125" style="2" customWidth="1"/>
    <col min="105" max="105" width="2.625" style="2" customWidth="1"/>
    <col min="106" max="106" width="1.5" style="2" customWidth="1"/>
    <col min="107" max="107" width="0.625" style="2" customWidth="1"/>
    <col min="108" max="108" width="1.375" style="2" customWidth="1"/>
    <col min="109" max="109" width="1.75" style="2" customWidth="1"/>
    <col min="110" max="110" width="1.25" style="2" customWidth="1"/>
    <col min="111" max="111" width="1" style="2" customWidth="1"/>
    <col min="112" max="112" width="1.25" style="2" customWidth="1"/>
    <col min="113" max="113" width="1.625" style="2" customWidth="1"/>
    <col min="114" max="114" width="1.5" style="2" customWidth="1"/>
    <col min="115" max="115" width="1.375" style="2" customWidth="1"/>
    <col min="116" max="116" width="1.125" style="2" customWidth="1"/>
    <col min="117" max="117" width="1.375" style="2" customWidth="1"/>
    <col min="118" max="118" width="1.75" style="2" customWidth="1"/>
    <col min="119" max="119" width="1.125" style="2" customWidth="1"/>
    <col min="120" max="120" width="2.75" style="2" customWidth="1"/>
    <col min="121" max="121" width="1.25" style="2" customWidth="1"/>
    <col min="122" max="122" width="0.125" style="2" hidden="1" customWidth="1"/>
    <col min="123" max="123" width="3.625" style="2" customWidth="1"/>
    <col min="124" max="124" width="1.875" style="2" customWidth="1"/>
    <col min="125" max="125" width="2.625" style="2" customWidth="1"/>
    <col min="126" max="126" width="3.875" style="2" customWidth="1"/>
    <col min="127" max="127" width="2.625" style="2" customWidth="1"/>
    <col min="128" max="128" width="4" style="2" customWidth="1"/>
    <col min="129" max="16384" width="9" style="2"/>
  </cols>
  <sheetData>
    <row r="1" spans="2:124" ht="33" customHeight="1"/>
    <row r="2" spans="2:124" ht="24.75" customHeight="1">
      <c r="S2" s="86"/>
      <c r="T2" s="86"/>
      <c r="U2" s="86"/>
      <c r="V2" s="86"/>
      <c r="W2" s="86"/>
      <c r="X2" s="86"/>
      <c r="Y2" s="86"/>
      <c r="Z2" s="86"/>
      <c r="AA2" s="86"/>
      <c r="AB2" s="86"/>
      <c r="AC2" s="86"/>
      <c r="AD2" s="86"/>
      <c r="AE2" s="86"/>
      <c r="AF2" s="86"/>
      <c r="AG2" s="86"/>
      <c r="AH2" s="86"/>
      <c r="AI2" s="86"/>
      <c r="AJ2" s="86"/>
      <c r="AK2" s="86"/>
      <c r="AL2" s="86"/>
      <c r="AM2" s="86"/>
      <c r="AN2" s="86"/>
      <c r="AO2" s="86"/>
      <c r="AP2" s="86"/>
      <c r="AQ2" s="86"/>
      <c r="AR2" s="86"/>
      <c r="AS2" s="86"/>
      <c r="AT2" s="86"/>
      <c r="AU2" s="86"/>
      <c r="AV2" s="86"/>
      <c r="AW2" s="86"/>
      <c r="AX2" s="86"/>
      <c r="AY2" s="86"/>
      <c r="AZ2" s="86"/>
      <c r="BA2" s="86"/>
      <c r="BB2" s="86"/>
      <c r="BC2" s="86"/>
      <c r="BD2" s="86"/>
      <c r="BE2" s="86"/>
      <c r="BF2" s="86"/>
      <c r="BG2" s="86"/>
      <c r="BH2" s="86"/>
      <c r="BI2" s="86"/>
      <c r="BJ2" s="86"/>
      <c r="BK2" s="86"/>
      <c r="BL2" s="86"/>
      <c r="BM2" s="86"/>
      <c r="BN2" s="86"/>
      <c r="BO2" s="86"/>
      <c r="BP2" s="86"/>
      <c r="BQ2" s="86"/>
      <c r="BR2" s="86"/>
      <c r="BS2" s="86"/>
      <c r="BT2" s="86"/>
      <c r="BU2" s="86"/>
      <c r="BV2" s="86"/>
      <c r="BW2" s="86"/>
      <c r="BX2" s="86"/>
      <c r="BY2" s="86"/>
    </row>
    <row r="3" spans="2:124" ht="23.25" customHeight="1">
      <c r="BQ3" s="83"/>
    </row>
    <row r="4" spans="2:124" ht="6.75" customHeight="1"/>
    <row r="5" spans="2:124" ht="9" customHeight="1">
      <c r="B5" s="2460" t="str">
        <f>一般①入力用!B2</f>
        <v>令和 7年 3月31日</v>
      </c>
      <c r="C5" s="2461"/>
      <c r="D5" s="2461"/>
      <c r="E5" s="2461"/>
      <c r="F5" s="2461"/>
      <c r="G5" s="2461"/>
      <c r="H5" s="2461"/>
      <c r="I5" s="2461"/>
      <c r="J5" s="2461"/>
      <c r="K5" s="2461"/>
      <c r="L5" s="2461"/>
      <c r="M5" s="2461"/>
      <c r="N5" s="2461"/>
      <c r="O5" s="2461"/>
      <c r="P5" s="2461"/>
      <c r="Q5" s="2461"/>
      <c r="R5" s="2461"/>
      <c r="S5" s="2461"/>
      <c r="T5" s="2461"/>
      <c r="U5" s="2461"/>
      <c r="V5" s="2461"/>
      <c r="W5" s="2461"/>
      <c r="X5" s="2461"/>
      <c r="Y5" s="2461"/>
      <c r="Z5" s="313"/>
      <c r="AA5" s="314"/>
      <c r="AB5" s="314"/>
      <c r="AC5" s="314"/>
      <c r="AD5" s="313"/>
      <c r="AE5" s="315"/>
      <c r="AF5" s="315"/>
      <c r="AG5" s="315"/>
      <c r="AH5" s="315"/>
      <c r="AI5" s="315"/>
      <c r="AJ5" s="315"/>
      <c r="AK5" s="2464" t="str">
        <f>一般①入力用!I2</f>
        <v>麹町</v>
      </c>
      <c r="AL5" s="2464"/>
      <c r="AM5" s="2464"/>
      <c r="AN5" s="2464"/>
      <c r="AO5" s="2464"/>
      <c r="AP5" s="2464"/>
      <c r="AQ5" s="2464"/>
      <c r="AR5" s="2464"/>
      <c r="AS5" s="2464"/>
      <c r="AT5" s="2464"/>
      <c r="AU5" s="2464"/>
      <c r="AV5" s="2464"/>
      <c r="AW5" s="2464"/>
      <c r="AX5" s="2464"/>
      <c r="AY5" s="2464"/>
      <c r="AZ5" s="2464"/>
      <c r="BA5" s="2464"/>
      <c r="BB5" s="316"/>
      <c r="BC5" s="316"/>
      <c r="BD5" s="316"/>
      <c r="BE5" s="2466" t="s">
        <v>259</v>
      </c>
      <c r="BF5" s="2466"/>
      <c r="BG5" s="2466"/>
      <c r="BH5" s="2466"/>
      <c r="BI5" s="2466"/>
      <c r="BJ5" s="2466"/>
      <c r="BK5" s="2466"/>
      <c r="BL5" s="2466"/>
      <c r="BM5" s="2466"/>
      <c r="BN5" s="2466"/>
      <c r="BO5" s="2466"/>
      <c r="BP5" s="2466"/>
      <c r="BQ5" s="2466"/>
      <c r="BR5" s="317"/>
      <c r="BS5" s="108"/>
      <c r="BT5" s="2488" t="str">
        <f>IF(一般①入力用!P2=0,"",一般①入力用!P2)</f>
        <v/>
      </c>
      <c r="BU5" s="2489"/>
      <c r="BV5" s="2489"/>
      <c r="BW5" s="2489"/>
      <c r="BX5" s="2490"/>
      <c r="BY5" s="2482" t="s">
        <v>665</v>
      </c>
      <c r="BZ5" s="2483"/>
      <c r="CA5" s="2483"/>
      <c r="CB5" s="2483"/>
      <c r="CC5" s="2483"/>
      <c r="CD5" s="2483"/>
      <c r="CE5" s="2483"/>
      <c r="CF5" s="2483"/>
      <c r="CG5" s="2483"/>
      <c r="CH5" s="2483"/>
      <c r="CI5" s="2483"/>
      <c r="CJ5" s="2483"/>
      <c r="CK5" s="2483"/>
      <c r="CL5" s="2483"/>
      <c r="CM5" s="2483"/>
      <c r="CN5" s="2483"/>
      <c r="CO5" s="2483"/>
      <c r="CP5" s="2483"/>
      <c r="CQ5" s="2483"/>
      <c r="CR5" s="2483"/>
      <c r="CS5" s="2483"/>
      <c r="CT5" s="2483"/>
      <c r="CU5" s="2483"/>
      <c r="CV5" s="2483"/>
      <c r="CW5" s="2483"/>
      <c r="CX5" s="2483"/>
      <c r="CY5" s="2483"/>
      <c r="CZ5" s="2484"/>
      <c r="DA5" s="318"/>
      <c r="DB5" s="318"/>
      <c r="DR5" s="108"/>
      <c r="DS5" s="108"/>
      <c r="DT5" s="108"/>
    </row>
    <row r="6" spans="2:124" ht="28.5" customHeight="1">
      <c r="B6" s="2462"/>
      <c r="C6" s="2463"/>
      <c r="D6" s="2463"/>
      <c r="E6" s="2463"/>
      <c r="F6" s="2463"/>
      <c r="G6" s="2463"/>
      <c r="H6" s="2463"/>
      <c r="I6" s="2463"/>
      <c r="J6" s="2463"/>
      <c r="K6" s="2463"/>
      <c r="L6" s="2463"/>
      <c r="M6" s="2463"/>
      <c r="N6" s="2463"/>
      <c r="O6" s="2463"/>
      <c r="P6" s="2463"/>
      <c r="Q6" s="2463"/>
      <c r="R6" s="2463"/>
      <c r="S6" s="2463"/>
      <c r="T6" s="2463"/>
      <c r="U6" s="2463"/>
      <c r="V6" s="2463"/>
      <c r="W6" s="2463"/>
      <c r="X6" s="2463"/>
      <c r="Y6" s="2463"/>
      <c r="Z6" s="319"/>
      <c r="AA6" s="320"/>
      <c r="AB6" s="320"/>
      <c r="AC6" s="320"/>
      <c r="AD6" s="319"/>
      <c r="AE6" s="109"/>
      <c r="AF6" s="109"/>
      <c r="AG6" s="109"/>
      <c r="AH6" s="109"/>
      <c r="AI6" s="109"/>
      <c r="AJ6" s="109"/>
      <c r="AK6" s="2465"/>
      <c r="AL6" s="2465"/>
      <c r="AM6" s="2465"/>
      <c r="AN6" s="2465"/>
      <c r="AO6" s="2465"/>
      <c r="AP6" s="2465"/>
      <c r="AQ6" s="2465"/>
      <c r="AR6" s="2465"/>
      <c r="AS6" s="2465"/>
      <c r="AT6" s="2465"/>
      <c r="AU6" s="2465"/>
      <c r="AV6" s="2465"/>
      <c r="AW6" s="2465"/>
      <c r="AX6" s="2465"/>
      <c r="AY6" s="2465"/>
      <c r="AZ6" s="2465"/>
      <c r="BA6" s="2465"/>
      <c r="BB6" s="115"/>
      <c r="BC6" s="115"/>
      <c r="BD6" s="115"/>
      <c r="BE6" s="2467"/>
      <c r="BF6" s="2467"/>
      <c r="BG6" s="2467"/>
      <c r="BH6" s="2467"/>
      <c r="BI6" s="2467"/>
      <c r="BJ6" s="2467"/>
      <c r="BK6" s="2467"/>
      <c r="BL6" s="2467"/>
      <c r="BM6" s="2467"/>
      <c r="BN6" s="2467"/>
      <c r="BO6" s="2467"/>
      <c r="BP6" s="2467"/>
      <c r="BQ6" s="2467"/>
      <c r="BR6" s="321"/>
      <c r="BS6" s="108"/>
      <c r="BT6" s="2491"/>
      <c r="BU6" s="2492"/>
      <c r="BV6" s="2492"/>
      <c r="BW6" s="2492"/>
      <c r="BX6" s="2493"/>
      <c r="BY6" s="2485"/>
      <c r="BZ6" s="2486"/>
      <c r="CA6" s="2486"/>
      <c r="CB6" s="2486"/>
      <c r="CC6" s="2486"/>
      <c r="CD6" s="2486"/>
      <c r="CE6" s="2486"/>
      <c r="CF6" s="2486"/>
      <c r="CG6" s="2486"/>
      <c r="CH6" s="2486"/>
      <c r="CI6" s="2486"/>
      <c r="CJ6" s="2486"/>
      <c r="CK6" s="2486"/>
      <c r="CL6" s="2486"/>
      <c r="CM6" s="2486"/>
      <c r="CN6" s="2486"/>
      <c r="CO6" s="2486"/>
      <c r="CP6" s="2486"/>
      <c r="CQ6" s="2486"/>
      <c r="CR6" s="2486"/>
      <c r="CS6" s="2486"/>
      <c r="CT6" s="2486"/>
      <c r="CU6" s="2486"/>
      <c r="CV6" s="2486"/>
      <c r="CW6" s="2486"/>
      <c r="CX6" s="2486"/>
      <c r="CY6" s="2486"/>
      <c r="CZ6" s="2487"/>
      <c r="DA6" s="109"/>
      <c r="DB6" s="109"/>
      <c r="DR6" s="108"/>
      <c r="DS6" s="108"/>
      <c r="DT6" s="108"/>
    </row>
    <row r="7" spans="2:124" ht="3.75" customHeight="1">
      <c r="B7" s="322"/>
      <c r="C7" s="109"/>
      <c r="D7" s="109"/>
      <c r="E7" s="109"/>
      <c r="F7" s="109"/>
      <c r="G7" s="109"/>
      <c r="H7" s="109"/>
      <c r="I7" s="109"/>
      <c r="J7" s="109"/>
      <c r="K7" s="109"/>
      <c r="L7" s="109"/>
      <c r="M7" s="109"/>
      <c r="N7" s="109"/>
      <c r="O7" s="109"/>
      <c r="P7" s="109"/>
      <c r="Q7" s="109"/>
      <c r="R7" s="109"/>
      <c r="S7" s="109"/>
      <c r="T7" s="109"/>
      <c r="U7" s="109"/>
      <c r="V7" s="109"/>
      <c r="W7" s="109"/>
      <c r="X7" s="109"/>
      <c r="Y7" s="109"/>
      <c r="Z7" s="109"/>
      <c r="AA7" s="109"/>
      <c r="AB7" s="109"/>
      <c r="AC7" s="109"/>
      <c r="AD7" s="109"/>
      <c r="AE7" s="109"/>
      <c r="AF7" s="109"/>
      <c r="AG7" s="109"/>
      <c r="AH7" s="109"/>
      <c r="AI7" s="109"/>
      <c r="AJ7" s="109"/>
      <c r="AK7" s="2465"/>
      <c r="AL7" s="2465"/>
      <c r="AM7" s="2465"/>
      <c r="AN7" s="2465"/>
      <c r="AO7" s="2465"/>
      <c r="AP7" s="2465"/>
      <c r="AQ7" s="2465"/>
      <c r="AR7" s="2465"/>
      <c r="AS7" s="2465"/>
      <c r="AT7" s="2465"/>
      <c r="AU7" s="2465"/>
      <c r="AV7" s="2465"/>
      <c r="AW7" s="2465"/>
      <c r="AX7" s="2465"/>
      <c r="AY7" s="2465"/>
      <c r="AZ7" s="2465"/>
      <c r="BA7" s="2465"/>
      <c r="BB7" s="115"/>
      <c r="BC7" s="115"/>
      <c r="BD7" s="115"/>
      <c r="BE7" s="2467"/>
      <c r="BF7" s="2467"/>
      <c r="BG7" s="2467"/>
      <c r="BH7" s="2467"/>
      <c r="BI7" s="2467"/>
      <c r="BJ7" s="2467"/>
      <c r="BK7" s="2467"/>
      <c r="BL7" s="2467"/>
      <c r="BM7" s="2467"/>
      <c r="BN7" s="2467"/>
      <c r="BO7" s="2467"/>
      <c r="BP7" s="2467"/>
      <c r="BQ7" s="2467"/>
      <c r="BR7" s="321"/>
      <c r="BS7" s="108"/>
      <c r="BT7" s="2494" t="s">
        <v>260</v>
      </c>
      <c r="BU7" s="2495"/>
      <c r="BV7" s="2495"/>
      <c r="BW7" s="2496"/>
      <c r="BX7" s="2532" t="s">
        <v>261</v>
      </c>
      <c r="BY7" s="2533"/>
      <c r="BZ7" s="2523" t="str">
        <f>一般①入力用!R4</f>
        <v>04</v>
      </c>
      <c r="CA7" s="2524"/>
      <c r="CB7" s="2524"/>
      <c r="CC7" s="2525"/>
      <c r="CD7" s="2532" t="s">
        <v>666</v>
      </c>
      <c r="CE7" s="2533"/>
      <c r="CF7" s="2538"/>
      <c r="CG7" s="2539"/>
      <c r="CH7" s="2540"/>
      <c r="CI7" s="2547" t="s">
        <v>648</v>
      </c>
      <c r="CJ7" s="2548"/>
      <c r="CK7" s="2548"/>
      <c r="CL7" s="2548"/>
      <c r="CM7" s="2549"/>
      <c r="CN7" s="977"/>
      <c r="CO7" s="978"/>
      <c r="CP7" s="978"/>
      <c r="CQ7" s="978"/>
      <c r="CR7" s="978"/>
      <c r="CS7" s="978"/>
      <c r="CT7" s="978"/>
      <c r="CU7" s="978"/>
      <c r="CV7" s="978"/>
      <c r="CW7" s="978"/>
      <c r="CX7" s="978"/>
      <c r="CY7" s="978"/>
      <c r="CZ7" s="978"/>
      <c r="DA7" s="112"/>
      <c r="DB7" s="112"/>
      <c r="DC7" s="979"/>
      <c r="DD7" s="979"/>
      <c r="DE7" s="979"/>
      <c r="DF7" s="979"/>
      <c r="DG7" s="979"/>
      <c r="DH7" s="979"/>
      <c r="DI7" s="979"/>
      <c r="DJ7" s="979"/>
      <c r="DK7" s="979"/>
      <c r="DL7" s="979"/>
      <c r="DM7" s="979"/>
      <c r="DN7" s="979"/>
      <c r="DO7" s="979"/>
      <c r="DP7" s="979"/>
      <c r="DQ7" s="980"/>
      <c r="DR7" s="108"/>
      <c r="DS7" s="108"/>
      <c r="DT7" s="108"/>
    </row>
    <row r="8" spans="2:124" ht="3.75" customHeight="1">
      <c r="B8" s="322"/>
      <c r="C8" s="109"/>
      <c r="D8" s="109"/>
      <c r="E8" s="109"/>
      <c r="F8" s="109"/>
      <c r="G8" s="109"/>
      <c r="H8" s="324"/>
      <c r="I8" s="324"/>
      <c r="J8" s="324"/>
      <c r="K8" s="324"/>
      <c r="L8" s="324"/>
      <c r="M8" s="324"/>
      <c r="N8" s="324"/>
      <c r="O8" s="324"/>
      <c r="P8" s="324"/>
      <c r="Q8" s="324"/>
      <c r="R8" s="324"/>
      <c r="S8" s="324"/>
      <c r="T8" s="324"/>
      <c r="U8" s="324"/>
      <c r="V8" s="324"/>
      <c r="W8" s="324"/>
      <c r="X8" s="324"/>
      <c r="Y8" s="324"/>
      <c r="Z8" s="324"/>
      <c r="AA8" s="324"/>
      <c r="AB8" s="324"/>
      <c r="AC8" s="324"/>
      <c r="AD8" s="324"/>
      <c r="AE8" s="324"/>
      <c r="AF8" s="324"/>
      <c r="AG8" s="324"/>
      <c r="AH8" s="324"/>
      <c r="AI8" s="324"/>
      <c r="AJ8" s="324"/>
      <c r="AK8" s="324"/>
      <c r="AL8" s="324"/>
      <c r="AM8" s="324"/>
      <c r="AN8" s="324"/>
      <c r="AO8" s="324"/>
      <c r="AP8" s="324"/>
      <c r="AQ8" s="324"/>
      <c r="AR8" s="324"/>
      <c r="AS8" s="324"/>
      <c r="AT8" s="324"/>
      <c r="AU8" s="324"/>
      <c r="AV8" s="324"/>
      <c r="AW8" s="324"/>
      <c r="AX8" s="324"/>
      <c r="AY8" s="324"/>
      <c r="AZ8" s="324"/>
      <c r="BA8" s="324"/>
      <c r="BB8" s="324"/>
      <c r="BC8" s="324"/>
      <c r="BD8" s="324"/>
      <c r="BE8" s="324"/>
      <c r="BF8" s="324"/>
      <c r="BG8" s="324"/>
      <c r="BH8" s="324"/>
      <c r="BI8" s="324"/>
      <c r="BJ8" s="324"/>
      <c r="BK8" s="324"/>
      <c r="BL8" s="324"/>
      <c r="BM8" s="324"/>
      <c r="BN8" s="324"/>
      <c r="BO8" s="324"/>
      <c r="BP8" s="324"/>
      <c r="BQ8" s="324"/>
      <c r="BR8" s="325"/>
      <c r="BS8" s="108"/>
      <c r="BT8" s="2497"/>
      <c r="BU8" s="2498"/>
      <c r="BV8" s="2498"/>
      <c r="BW8" s="2499"/>
      <c r="BX8" s="2534"/>
      <c r="BY8" s="2535"/>
      <c r="BZ8" s="2526"/>
      <c r="CA8" s="2527"/>
      <c r="CB8" s="2527"/>
      <c r="CC8" s="2528"/>
      <c r="CD8" s="2534"/>
      <c r="CE8" s="2535"/>
      <c r="CF8" s="2541"/>
      <c r="CG8" s="2542"/>
      <c r="CH8" s="2543"/>
      <c r="CI8" s="2550"/>
      <c r="CJ8" s="2551"/>
      <c r="CK8" s="2551"/>
      <c r="CL8" s="2551"/>
      <c r="CM8" s="2552"/>
      <c r="CN8" s="109"/>
      <c r="CO8" s="2556" t="str">
        <f>IF(一般①入力用!V4&lt;&gt;0,LEFT(一般①入力用!V4,1),"")</f>
        <v>0</v>
      </c>
      <c r="CP8" s="2556"/>
      <c r="CQ8" s="2556"/>
      <c r="CR8" s="2556"/>
      <c r="CS8" s="2556" t="str">
        <f>IF(OR(一般①入力用!V4=0,(EA201-(EA201-2))&lt;=0),"",MID(一般①入力用!V4,(EA201-(EA201-2)),1))</f>
        <v>0</v>
      </c>
      <c r="CT8" s="2556"/>
      <c r="CU8" s="2556"/>
      <c r="CV8" s="2556" t="str">
        <f>IF(OR(一般①入力用!V4=0,(EA201-(EA201-3))&lt;=0),"",MID(一般①入力用!V4,(EA201-(EA201-3)),1))</f>
        <v>0</v>
      </c>
      <c r="CW8" s="2556"/>
      <c r="CX8" s="2556"/>
      <c r="CY8" s="2556"/>
      <c r="CZ8" s="2556" t="str">
        <f>IF(OR(一般①入力用!V4=0,(EA201-(EA201-4))&lt;=0),"",MID(一般①入力用!V4,(EA201-(EA201-4)),1))</f>
        <v>1</v>
      </c>
      <c r="DA8" s="2556"/>
      <c r="DB8" s="2556"/>
      <c r="DC8" s="2556" t="str">
        <f>IF(OR(一般①入力用!V4=0,(EA201-(EA201-5))&lt;=0),"",MID(一般①入力用!V4,(EA201-(EA201-5)),1))</f>
        <v>2</v>
      </c>
      <c r="DD8" s="2556"/>
      <c r="DE8" s="2556"/>
      <c r="DF8" s="2556" t="str">
        <f>IF(OR(一般①入力用!V4=0,(EA201-(EA201-6))&lt;=0),"",MID(一般①入力用!V4,(EA201-(EA201-6)),1))</f>
        <v>3</v>
      </c>
      <c r="DG8" s="2556"/>
      <c r="DH8" s="2556"/>
      <c r="DI8" s="2556"/>
      <c r="DJ8" s="2556" t="str">
        <f>IF(OR(一般①入力用!V4=0,(EA201-(EA201-7))&lt;=0),"",MID(一般①入力用!V4,(EA201-(EA201-7)),1))</f>
        <v>4</v>
      </c>
      <c r="DK8" s="2556"/>
      <c r="DL8" s="2556"/>
      <c r="DM8" s="2556" t="str">
        <f>IF(OR(一般①入力用!V4=0,(EA201-(EA201-8))&lt;=0),"",MID(一般①入力用!V4,(EA201-(EA201-8)),1))</f>
        <v>5</v>
      </c>
      <c r="DN8" s="2556"/>
      <c r="DO8" s="2556"/>
      <c r="DP8" s="109"/>
      <c r="DQ8" s="321"/>
      <c r="DR8" s="108"/>
      <c r="DS8" s="108"/>
      <c r="DT8" s="108"/>
    </row>
    <row r="9" spans="2:124" ht="23.25" customHeight="1">
      <c r="B9" s="2506" t="s">
        <v>1034</v>
      </c>
      <c r="C9" s="2507"/>
      <c r="D9" s="2507"/>
      <c r="E9" s="2507"/>
      <c r="F9" s="2507"/>
      <c r="G9" s="2508"/>
      <c r="H9" s="2509" t="str">
        <f>一般①入力用!G4</f>
        <v>東京都千代田区霞が関３－１－１</v>
      </c>
      <c r="I9" s="2510"/>
      <c r="J9" s="2510"/>
      <c r="K9" s="2510"/>
      <c r="L9" s="2510"/>
      <c r="M9" s="2510"/>
      <c r="N9" s="2510"/>
      <c r="O9" s="2510"/>
      <c r="P9" s="2510"/>
      <c r="Q9" s="2510"/>
      <c r="R9" s="2510"/>
      <c r="S9" s="2510"/>
      <c r="T9" s="2510"/>
      <c r="U9" s="2510"/>
      <c r="V9" s="2510"/>
      <c r="W9" s="2510"/>
      <c r="X9" s="2510"/>
      <c r="Y9" s="2510"/>
      <c r="Z9" s="2510"/>
      <c r="AA9" s="2510"/>
      <c r="AB9" s="2510"/>
      <c r="AC9" s="2510"/>
      <c r="AD9" s="2510"/>
      <c r="AE9" s="2510"/>
      <c r="AF9" s="2510"/>
      <c r="AG9" s="2510"/>
      <c r="AH9" s="2510"/>
      <c r="AI9" s="2510"/>
      <c r="AJ9" s="2510"/>
      <c r="AK9" s="2510"/>
      <c r="AL9" s="2510"/>
      <c r="AM9" s="2510"/>
      <c r="AN9" s="2510"/>
      <c r="AO9" s="2510"/>
      <c r="AP9" s="2510"/>
      <c r="AQ9" s="2510"/>
      <c r="AR9" s="2510"/>
      <c r="AS9" s="2510"/>
      <c r="AT9" s="2510"/>
      <c r="AU9" s="2510"/>
      <c r="AV9" s="2510"/>
      <c r="AW9" s="2510"/>
      <c r="AX9" s="2510"/>
      <c r="AY9" s="2510"/>
      <c r="AZ9" s="2510"/>
      <c r="BA9" s="2510"/>
      <c r="BB9" s="2510"/>
      <c r="BC9" s="2510"/>
      <c r="BD9" s="2510"/>
      <c r="BE9" s="2510"/>
      <c r="BF9" s="2510"/>
      <c r="BG9" s="2510"/>
      <c r="BH9" s="2510"/>
      <c r="BI9" s="2510"/>
      <c r="BJ9" s="2510"/>
      <c r="BK9" s="2510"/>
      <c r="BL9" s="2510"/>
      <c r="BM9" s="2510"/>
      <c r="BN9" s="2510"/>
      <c r="BO9" s="2510"/>
      <c r="BP9" s="2510"/>
      <c r="BQ9" s="2510"/>
      <c r="BR9" s="2511"/>
      <c r="BS9" s="108"/>
      <c r="BT9" s="2497"/>
      <c r="BU9" s="2498"/>
      <c r="BV9" s="2498"/>
      <c r="BW9" s="2499"/>
      <c r="BX9" s="2534"/>
      <c r="BY9" s="2535"/>
      <c r="BZ9" s="2526"/>
      <c r="CA9" s="2527"/>
      <c r="CB9" s="2527"/>
      <c r="CC9" s="2528"/>
      <c r="CD9" s="2534"/>
      <c r="CE9" s="2535"/>
      <c r="CF9" s="2541"/>
      <c r="CG9" s="2542"/>
      <c r="CH9" s="2543"/>
      <c r="CI9" s="2550"/>
      <c r="CJ9" s="2551"/>
      <c r="CK9" s="2551"/>
      <c r="CL9" s="2551"/>
      <c r="CM9" s="2552"/>
      <c r="CN9" s="109"/>
      <c r="CO9" s="2556"/>
      <c r="CP9" s="2556"/>
      <c r="CQ9" s="2556"/>
      <c r="CR9" s="2556"/>
      <c r="CS9" s="2556"/>
      <c r="CT9" s="2556"/>
      <c r="CU9" s="2556"/>
      <c r="CV9" s="2556"/>
      <c r="CW9" s="2556"/>
      <c r="CX9" s="2556"/>
      <c r="CY9" s="2556"/>
      <c r="CZ9" s="2556"/>
      <c r="DA9" s="2556"/>
      <c r="DB9" s="2556"/>
      <c r="DC9" s="2556"/>
      <c r="DD9" s="2556"/>
      <c r="DE9" s="2556"/>
      <c r="DF9" s="2556"/>
      <c r="DG9" s="2556"/>
      <c r="DH9" s="2556"/>
      <c r="DI9" s="2556"/>
      <c r="DJ9" s="2556"/>
      <c r="DK9" s="2556"/>
      <c r="DL9" s="2556"/>
      <c r="DM9" s="2556"/>
      <c r="DN9" s="2556"/>
      <c r="DO9" s="2556"/>
      <c r="DP9" s="109"/>
      <c r="DQ9" s="321"/>
      <c r="DR9" s="108"/>
      <c r="DS9" s="818"/>
      <c r="DT9" s="818"/>
    </row>
    <row r="10" spans="2:124" ht="4.5" customHeight="1">
      <c r="B10" s="2437"/>
      <c r="C10" s="2438"/>
      <c r="D10" s="2438"/>
      <c r="E10" s="2438"/>
      <c r="F10" s="2438"/>
      <c r="G10" s="2439"/>
      <c r="H10" s="2512"/>
      <c r="I10" s="2513"/>
      <c r="J10" s="2513"/>
      <c r="K10" s="2513"/>
      <c r="L10" s="2513"/>
      <c r="M10" s="2513"/>
      <c r="N10" s="2513"/>
      <c r="O10" s="2513"/>
      <c r="P10" s="2513"/>
      <c r="Q10" s="2513"/>
      <c r="R10" s="2513"/>
      <c r="S10" s="2513"/>
      <c r="T10" s="2513"/>
      <c r="U10" s="2513"/>
      <c r="V10" s="2513"/>
      <c r="W10" s="2513"/>
      <c r="X10" s="2513"/>
      <c r="Y10" s="2513"/>
      <c r="Z10" s="2513"/>
      <c r="AA10" s="2513"/>
      <c r="AB10" s="2513"/>
      <c r="AC10" s="2513"/>
      <c r="AD10" s="2513"/>
      <c r="AE10" s="2513"/>
      <c r="AF10" s="2513"/>
      <c r="AG10" s="2513"/>
      <c r="AH10" s="2513"/>
      <c r="AI10" s="2513"/>
      <c r="AJ10" s="2513"/>
      <c r="AK10" s="2513"/>
      <c r="AL10" s="2513"/>
      <c r="AM10" s="2513"/>
      <c r="AN10" s="2513"/>
      <c r="AO10" s="2513"/>
      <c r="AP10" s="2513"/>
      <c r="AQ10" s="2513"/>
      <c r="AR10" s="2513"/>
      <c r="AS10" s="2513"/>
      <c r="AT10" s="2513"/>
      <c r="AU10" s="2513"/>
      <c r="AV10" s="2513"/>
      <c r="AW10" s="2513"/>
      <c r="AX10" s="2513"/>
      <c r="AY10" s="2513"/>
      <c r="AZ10" s="2513"/>
      <c r="BA10" s="2513"/>
      <c r="BB10" s="2513"/>
      <c r="BC10" s="2513"/>
      <c r="BD10" s="2513"/>
      <c r="BE10" s="2513"/>
      <c r="BF10" s="2513"/>
      <c r="BG10" s="2513"/>
      <c r="BH10" s="2513"/>
      <c r="BI10" s="2513"/>
      <c r="BJ10" s="2513"/>
      <c r="BK10" s="2513"/>
      <c r="BL10" s="2513"/>
      <c r="BM10" s="2513"/>
      <c r="BN10" s="2513"/>
      <c r="BO10" s="2513"/>
      <c r="BP10" s="2513"/>
      <c r="BQ10" s="2513"/>
      <c r="BR10" s="2514"/>
      <c r="BS10" s="108"/>
      <c r="BT10" s="2497"/>
      <c r="BU10" s="2498"/>
      <c r="BV10" s="2498"/>
      <c r="BW10" s="2499"/>
      <c r="BX10" s="2536"/>
      <c r="BY10" s="2537"/>
      <c r="BZ10" s="2529"/>
      <c r="CA10" s="2530"/>
      <c r="CB10" s="2530"/>
      <c r="CC10" s="2531"/>
      <c r="CD10" s="2536"/>
      <c r="CE10" s="2537"/>
      <c r="CF10" s="2544"/>
      <c r="CG10" s="2545"/>
      <c r="CH10" s="2546"/>
      <c r="CI10" s="2553"/>
      <c r="CJ10" s="2554"/>
      <c r="CK10" s="2554"/>
      <c r="CL10" s="2554"/>
      <c r="CM10" s="2555"/>
      <c r="CN10" s="324"/>
      <c r="CO10" s="328"/>
      <c r="CP10" s="328"/>
      <c r="CQ10" s="328"/>
      <c r="CR10" s="328"/>
      <c r="CS10" s="328"/>
      <c r="CT10" s="328"/>
      <c r="CU10" s="328"/>
      <c r="CV10" s="328"/>
      <c r="CW10" s="328"/>
      <c r="CX10" s="328"/>
      <c r="CY10" s="328"/>
      <c r="CZ10" s="328"/>
      <c r="DA10" s="328"/>
      <c r="DB10" s="328"/>
      <c r="DC10" s="328"/>
      <c r="DD10" s="328"/>
      <c r="DE10" s="328"/>
      <c r="DF10" s="328"/>
      <c r="DG10" s="328"/>
      <c r="DH10" s="328"/>
      <c r="DI10" s="328"/>
      <c r="DJ10" s="328"/>
      <c r="DK10" s="328"/>
      <c r="DL10" s="328"/>
      <c r="DM10" s="328"/>
      <c r="DN10" s="328"/>
      <c r="DO10" s="328"/>
      <c r="DP10" s="324"/>
      <c r="DQ10" s="325"/>
      <c r="DR10" s="108"/>
      <c r="DS10" s="818"/>
      <c r="DT10" s="818"/>
    </row>
    <row r="11" spans="2:124" ht="4.5" customHeight="1">
      <c r="B11" s="2437"/>
      <c r="C11" s="2438"/>
      <c r="D11" s="2438"/>
      <c r="E11" s="2438"/>
      <c r="F11" s="2438"/>
      <c r="G11" s="2439"/>
      <c r="H11" s="2512"/>
      <c r="I11" s="2513"/>
      <c r="J11" s="2513"/>
      <c r="K11" s="2513"/>
      <c r="L11" s="2513"/>
      <c r="M11" s="2513"/>
      <c r="N11" s="2513"/>
      <c r="O11" s="2513"/>
      <c r="P11" s="2513"/>
      <c r="Q11" s="2513"/>
      <c r="R11" s="2513"/>
      <c r="S11" s="2513"/>
      <c r="T11" s="2513"/>
      <c r="U11" s="2513"/>
      <c r="V11" s="2513"/>
      <c r="W11" s="2513"/>
      <c r="X11" s="2513"/>
      <c r="Y11" s="2513"/>
      <c r="Z11" s="2513"/>
      <c r="AA11" s="2513"/>
      <c r="AB11" s="2513"/>
      <c r="AC11" s="2513"/>
      <c r="AD11" s="2513"/>
      <c r="AE11" s="2513"/>
      <c r="AF11" s="2513"/>
      <c r="AG11" s="2513"/>
      <c r="AH11" s="2513"/>
      <c r="AI11" s="2513"/>
      <c r="AJ11" s="2513"/>
      <c r="AK11" s="2513"/>
      <c r="AL11" s="2513"/>
      <c r="AM11" s="2513"/>
      <c r="AN11" s="2513"/>
      <c r="AO11" s="2513"/>
      <c r="AP11" s="2513"/>
      <c r="AQ11" s="2513"/>
      <c r="AR11" s="2513"/>
      <c r="AS11" s="2513"/>
      <c r="AT11" s="2513"/>
      <c r="AU11" s="2513"/>
      <c r="AV11" s="2513"/>
      <c r="AW11" s="2513"/>
      <c r="AX11" s="2513"/>
      <c r="AY11" s="2513"/>
      <c r="AZ11" s="2513"/>
      <c r="BA11" s="2513"/>
      <c r="BB11" s="2513"/>
      <c r="BC11" s="2513"/>
      <c r="BD11" s="2513"/>
      <c r="BE11" s="2513"/>
      <c r="BF11" s="2513"/>
      <c r="BG11" s="2513"/>
      <c r="BH11" s="2513"/>
      <c r="BI11" s="2513"/>
      <c r="BJ11" s="2513"/>
      <c r="BK11" s="2513"/>
      <c r="BL11" s="2513"/>
      <c r="BM11" s="2513"/>
      <c r="BN11" s="2513"/>
      <c r="BO11" s="2513"/>
      <c r="BP11" s="2513"/>
      <c r="BQ11" s="2513"/>
      <c r="BR11" s="2514"/>
      <c r="BS11" s="108"/>
      <c r="BT11" s="2497"/>
      <c r="BU11" s="2498"/>
      <c r="BV11" s="2498"/>
      <c r="BW11" s="2499"/>
      <c r="BX11" s="1307"/>
      <c r="BY11" s="1307"/>
      <c r="BZ11" s="1307"/>
      <c r="CA11" s="1307"/>
      <c r="CB11" s="1307"/>
      <c r="CC11" s="1307"/>
      <c r="CD11" s="1307"/>
      <c r="CE11" s="1307"/>
      <c r="CF11" s="1307"/>
      <c r="CG11" s="1307"/>
      <c r="CH11" s="1307"/>
      <c r="CI11" s="1307"/>
      <c r="CJ11" s="1307"/>
      <c r="CK11" s="1307"/>
      <c r="CL11" s="1307"/>
      <c r="CM11" s="1314"/>
      <c r="CN11" s="847"/>
      <c r="CO11" s="847"/>
      <c r="CP11" s="847"/>
      <c r="CQ11" s="847"/>
      <c r="CR11" s="847"/>
      <c r="CS11" s="847"/>
      <c r="CT11" s="847"/>
      <c r="CU11" s="847"/>
      <c r="CV11" s="847"/>
      <c r="CW11" s="847"/>
      <c r="CX11" s="847"/>
      <c r="CY11" s="847"/>
      <c r="CZ11" s="847"/>
      <c r="DA11" s="847"/>
      <c r="DB11" s="847"/>
      <c r="DC11" s="847"/>
      <c r="DD11" s="847"/>
      <c r="DE11" s="847"/>
      <c r="DF11" s="847"/>
      <c r="DG11" s="847"/>
      <c r="DH11" s="847"/>
      <c r="DI11" s="847"/>
      <c r="DJ11" s="847"/>
      <c r="DK11" s="847"/>
      <c r="DL11" s="847"/>
      <c r="DM11" s="847"/>
      <c r="DN11" s="847"/>
      <c r="DO11" s="847"/>
      <c r="DP11" s="847"/>
      <c r="DQ11" s="848"/>
      <c r="DR11" s="108"/>
      <c r="DS11" s="818"/>
      <c r="DT11" s="818"/>
    </row>
    <row r="12" spans="2:124" ht="21" customHeight="1">
      <c r="B12" s="2437"/>
      <c r="C12" s="2438"/>
      <c r="D12" s="2438"/>
      <c r="E12" s="2438"/>
      <c r="F12" s="2438"/>
      <c r="G12" s="2439"/>
      <c r="H12" s="2512"/>
      <c r="I12" s="2513"/>
      <c r="J12" s="2513"/>
      <c r="K12" s="2513"/>
      <c r="L12" s="2513"/>
      <c r="M12" s="2513"/>
      <c r="N12" s="2513"/>
      <c r="O12" s="2513"/>
      <c r="P12" s="2513"/>
      <c r="Q12" s="2513"/>
      <c r="R12" s="2513"/>
      <c r="S12" s="2513"/>
      <c r="T12" s="2513"/>
      <c r="U12" s="2513"/>
      <c r="V12" s="2513"/>
      <c r="W12" s="2513"/>
      <c r="X12" s="2513"/>
      <c r="Y12" s="2513"/>
      <c r="Z12" s="2513"/>
      <c r="AA12" s="2513"/>
      <c r="AB12" s="2513"/>
      <c r="AC12" s="2513"/>
      <c r="AD12" s="2513"/>
      <c r="AE12" s="2513"/>
      <c r="AF12" s="2513"/>
      <c r="AG12" s="2513"/>
      <c r="AH12" s="2513"/>
      <c r="AI12" s="2513"/>
      <c r="AJ12" s="2513"/>
      <c r="AK12" s="2513"/>
      <c r="AL12" s="2513"/>
      <c r="AM12" s="2513"/>
      <c r="AN12" s="2513"/>
      <c r="AO12" s="2513"/>
      <c r="AP12" s="2513"/>
      <c r="AQ12" s="2513"/>
      <c r="AR12" s="2513"/>
      <c r="AS12" s="2513"/>
      <c r="AT12" s="2513"/>
      <c r="AU12" s="2513"/>
      <c r="AV12" s="2513"/>
      <c r="AW12" s="2513"/>
      <c r="AX12" s="2513"/>
      <c r="AY12" s="2513"/>
      <c r="AZ12" s="2513"/>
      <c r="BA12" s="2513"/>
      <c r="BB12" s="2513"/>
      <c r="BC12" s="2513"/>
      <c r="BD12" s="2513"/>
      <c r="BE12" s="2513"/>
      <c r="BF12" s="2513"/>
      <c r="BG12" s="2513"/>
      <c r="BH12" s="2513"/>
      <c r="BI12" s="2513"/>
      <c r="BJ12" s="2513"/>
      <c r="BK12" s="2513"/>
      <c r="BL12" s="2513"/>
      <c r="BM12" s="2513"/>
      <c r="BN12" s="2513"/>
      <c r="BO12" s="2513"/>
      <c r="BP12" s="2513"/>
      <c r="BQ12" s="2513"/>
      <c r="BR12" s="2514"/>
      <c r="BS12" s="108"/>
      <c r="BT12" s="2497"/>
      <c r="BU12" s="2498"/>
      <c r="BV12" s="2498"/>
      <c r="BW12" s="2499"/>
      <c r="BX12" s="2565" t="s">
        <v>262</v>
      </c>
      <c r="BY12" s="2565"/>
      <c r="BZ12" s="2565"/>
      <c r="CA12" s="2565"/>
      <c r="CB12" s="2565"/>
      <c r="CC12" s="2565"/>
      <c r="CD12" s="2565"/>
      <c r="CE12" s="2565"/>
      <c r="CF12" s="2565"/>
      <c r="CG12" s="2565"/>
      <c r="CH12" s="2565"/>
      <c r="CI12" s="2565"/>
      <c r="CJ12" s="2565"/>
      <c r="CK12" s="2565"/>
      <c r="CL12" s="2565"/>
      <c r="CM12" s="2566"/>
      <c r="CN12" s="2480" t="s">
        <v>386</v>
      </c>
      <c r="CO12" s="2481"/>
      <c r="CP12" s="2481"/>
      <c r="CQ12" s="329"/>
      <c r="CR12" s="329"/>
      <c r="CS12" s="109"/>
      <c r="CT12" s="109"/>
      <c r="CU12" s="109"/>
      <c r="CV12" s="109"/>
      <c r="CW12" s="109"/>
      <c r="CX12" s="109"/>
      <c r="CY12" s="109"/>
      <c r="CZ12" s="2470" t="s">
        <v>43</v>
      </c>
      <c r="DA12" s="2470"/>
      <c r="DB12" s="109"/>
      <c r="DC12" s="109"/>
      <c r="DD12" s="109"/>
      <c r="DE12" s="109"/>
      <c r="DF12" s="109"/>
      <c r="DG12" s="109"/>
      <c r="DH12" s="2470" t="s">
        <v>385</v>
      </c>
      <c r="DI12" s="2470"/>
      <c r="DJ12" s="2470"/>
      <c r="DK12" s="109"/>
      <c r="DL12" s="109"/>
      <c r="DM12" s="109"/>
      <c r="DN12" s="109"/>
      <c r="DO12" s="109"/>
      <c r="DP12" s="2563" t="s">
        <v>45</v>
      </c>
      <c r="DQ12" s="2564"/>
      <c r="DR12" s="108"/>
      <c r="DS12" s="818"/>
      <c r="DT12" s="818"/>
    </row>
    <row r="13" spans="2:124" ht="6" customHeight="1">
      <c r="B13" s="2437"/>
      <c r="C13" s="2438"/>
      <c r="D13" s="2438"/>
      <c r="E13" s="2438"/>
      <c r="F13" s="2438"/>
      <c r="G13" s="2439"/>
      <c r="H13" s="330"/>
      <c r="I13" s="331"/>
      <c r="J13" s="331"/>
      <c r="K13" s="332"/>
      <c r="L13" s="332"/>
      <c r="M13" s="332"/>
      <c r="N13" s="332"/>
      <c r="O13" s="332"/>
      <c r="P13" s="332"/>
      <c r="Q13" s="332"/>
      <c r="R13" s="332"/>
      <c r="S13" s="332"/>
      <c r="T13" s="332"/>
      <c r="U13" s="332"/>
      <c r="V13" s="332"/>
      <c r="W13" s="2443" t="s">
        <v>46</v>
      </c>
      <c r="X13" s="2443"/>
      <c r="Y13" s="2443"/>
      <c r="Z13" s="2443"/>
      <c r="AA13" s="2443"/>
      <c r="AB13" s="2443"/>
      <c r="AC13" s="2443"/>
      <c r="AD13" s="2443"/>
      <c r="AE13" s="2443"/>
      <c r="AF13" s="2443"/>
      <c r="AG13" s="2443"/>
      <c r="AH13" s="333"/>
      <c r="AI13" s="2515" t="str">
        <f>一般①入力用!H6</f>
        <v>06-4444-4444</v>
      </c>
      <c r="AJ13" s="2515"/>
      <c r="AK13" s="2515"/>
      <c r="AL13" s="2515"/>
      <c r="AM13" s="2515"/>
      <c r="AN13" s="2515"/>
      <c r="AO13" s="2515"/>
      <c r="AP13" s="2515"/>
      <c r="AQ13" s="2515"/>
      <c r="AR13" s="2515"/>
      <c r="AS13" s="2515"/>
      <c r="AT13" s="2515"/>
      <c r="AU13" s="2515"/>
      <c r="AV13" s="2515"/>
      <c r="AW13" s="2515"/>
      <c r="AX13" s="2515"/>
      <c r="AY13" s="2515"/>
      <c r="AZ13" s="2515"/>
      <c r="BA13" s="2515"/>
      <c r="BB13" s="2515"/>
      <c r="BC13" s="2515"/>
      <c r="BD13" s="2515"/>
      <c r="BE13" s="2515"/>
      <c r="BF13" s="2515"/>
      <c r="BG13" s="2515"/>
      <c r="BH13" s="2515"/>
      <c r="BI13" s="2515"/>
      <c r="BJ13" s="2517" t="s">
        <v>263</v>
      </c>
      <c r="BK13" s="2517"/>
      <c r="BL13" s="2517"/>
      <c r="BM13" s="333"/>
      <c r="BN13" s="333"/>
      <c r="BO13" s="333"/>
      <c r="BP13" s="332"/>
      <c r="BQ13" s="2468"/>
      <c r="BR13" s="2469"/>
      <c r="BS13" s="108"/>
      <c r="BT13" s="2497"/>
      <c r="BU13" s="2498"/>
      <c r="BV13" s="2498"/>
      <c r="BW13" s="2499"/>
      <c r="BX13" s="2565"/>
      <c r="BY13" s="2565"/>
      <c r="BZ13" s="2565"/>
      <c r="CA13" s="2565"/>
      <c r="CB13" s="2565"/>
      <c r="CC13" s="2565"/>
      <c r="CD13" s="2565"/>
      <c r="CE13" s="2565"/>
      <c r="CF13" s="2565"/>
      <c r="CG13" s="2565"/>
      <c r="CH13" s="2565"/>
      <c r="CI13" s="2565"/>
      <c r="CJ13" s="2565"/>
      <c r="CK13" s="2565"/>
      <c r="CL13" s="2565"/>
      <c r="CM13" s="2566"/>
      <c r="CN13" s="334"/>
      <c r="CO13" s="329"/>
      <c r="CP13" s="329"/>
      <c r="CQ13" s="329"/>
      <c r="CR13" s="329"/>
      <c r="CS13" s="109"/>
      <c r="CT13" s="109"/>
      <c r="CU13" s="109"/>
      <c r="CV13" s="109"/>
      <c r="CW13" s="109"/>
      <c r="CX13" s="109"/>
      <c r="CY13" s="109"/>
      <c r="CZ13" s="2470"/>
      <c r="DA13" s="2470"/>
      <c r="DB13" s="109"/>
      <c r="DC13" s="109"/>
      <c r="DD13" s="109"/>
      <c r="DE13" s="109"/>
      <c r="DF13" s="109"/>
      <c r="DG13" s="109"/>
      <c r="DH13" s="2470"/>
      <c r="DI13" s="2470"/>
      <c r="DJ13" s="2470"/>
      <c r="DK13" s="109"/>
      <c r="DL13" s="109"/>
      <c r="DM13" s="109"/>
      <c r="DN13" s="109"/>
      <c r="DO13" s="109"/>
      <c r="DP13" s="2563"/>
      <c r="DQ13" s="2564"/>
      <c r="DR13" s="108"/>
      <c r="DS13" s="818"/>
      <c r="DT13" s="818"/>
    </row>
    <row r="14" spans="2:124" ht="3" customHeight="1">
      <c r="B14" s="2437"/>
      <c r="C14" s="2438"/>
      <c r="D14" s="2438"/>
      <c r="E14" s="2438"/>
      <c r="F14" s="2438"/>
      <c r="G14" s="2439"/>
      <c r="H14" s="330"/>
      <c r="I14" s="331"/>
      <c r="J14" s="331"/>
      <c r="K14" s="335"/>
      <c r="L14" s="335"/>
      <c r="M14" s="335"/>
      <c r="N14" s="335"/>
      <c r="O14" s="335"/>
      <c r="P14" s="335"/>
      <c r="Q14" s="335"/>
      <c r="R14" s="335"/>
      <c r="S14" s="335"/>
      <c r="T14" s="335"/>
      <c r="U14" s="335"/>
      <c r="V14" s="335"/>
      <c r="W14" s="2443"/>
      <c r="X14" s="2443"/>
      <c r="Y14" s="2443"/>
      <c r="Z14" s="2443"/>
      <c r="AA14" s="2443"/>
      <c r="AB14" s="2443"/>
      <c r="AC14" s="2443"/>
      <c r="AD14" s="2443"/>
      <c r="AE14" s="2443"/>
      <c r="AF14" s="2443"/>
      <c r="AG14" s="2443"/>
      <c r="AH14" s="333"/>
      <c r="AI14" s="2515"/>
      <c r="AJ14" s="2515"/>
      <c r="AK14" s="2515"/>
      <c r="AL14" s="2515"/>
      <c r="AM14" s="2515"/>
      <c r="AN14" s="2515"/>
      <c r="AO14" s="2515"/>
      <c r="AP14" s="2515"/>
      <c r="AQ14" s="2515"/>
      <c r="AR14" s="2515"/>
      <c r="AS14" s="2515"/>
      <c r="AT14" s="2515"/>
      <c r="AU14" s="2515"/>
      <c r="AV14" s="2515"/>
      <c r="AW14" s="2515"/>
      <c r="AX14" s="2515"/>
      <c r="AY14" s="2515"/>
      <c r="AZ14" s="2515"/>
      <c r="BA14" s="2515"/>
      <c r="BB14" s="2515"/>
      <c r="BC14" s="2515"/>
      <c r="BD14" s="2515"/>
      <c r="BE14" s="2515"/>
      <c r="BF14" s="2515"/>
      <c r="BG14" s="2515"/>
      <c r="BH14" s="2515"/>
      <c r="BI14" s="2515"/>
      <c r="BJ14" s="2517"/>
      <c r="BK14" s="2517"/>
      <c r="BL14" s="2517"/>
      <c r="BM14" s="333"/>
      <c r="BN14" s="333"/>
      <c r="BO14" s="333"/>
      <c r="BP14" s="335"/>
      <c r="BQ14" s="2468"/>
      <c r="BR14" s="2469"/>
      <c r="BS14" s="108"/>
      <c r="BT14" s="2497"/>
      <c r="BU14" s="2498"/>
      <c r="BV14" s="2498"/>
      <c r="BW14" s="2499"/>
      <c r="BX14" s="336"/>
      <c r="BY14" s="336"/>
      <c r="BZ14" s="336"/>
      <c r="CA14" s="336"/>
      <c r="CB14" s="336"/>
      <c r="CC14" s="336"/>
      <c r="CD14" s="336"/>
      <c r="CE14" s="336"/>
      <c r="CF14" s="336"/>
      <c r="CG14" s="336"/>
      <c r="CH14" s="336"/>
      <c r="CI14" s="336"/>
      <c r="CJ14" s="336"/>
      <c r="CK14" s="336"/>
      <c r="CL14" s="336"/>
      <c r="CM14" s="337"/>
      <c r="CN14" s="327"/>
      <c r="CO14" s="324"/>
      <c r="CP14" s="324"/>
      <c r="CQ14" s="324"/>
      <c r="CR14" s="324"/>
      <c r="CS14" s="324"/>
      <c r="CT14" s="324"/>
      <c r="CU14" s="324"/>
      <c r="CV14" s="324"/>
      <c r="CW14" s="324"/>
      <c r="CX14" s="324"/>
      <c r="CY14" s="324"/>
      <c r="CZ14" s="324"/>
      <c r="DA14" s="324"/>
      <c r="DB14" s="324"/>
      <c r="DC14" s="324"/>
      <c r="DD14" s="324"/>
      <c r="DE14" s="324"/>
      <c r="DF14" s="324"/>
      <c r="DG14" s="324"/>
      <c r="DH14" s="324"/>
      <c r="DI14" s="324"/>
      <c r="DJ14" s="324"/>
      <c r="DK14" s="324"/>
      <c r="DL14" s="324"/>
      <c r="DM14" s="324"/>
      <c r="DN14" s="324"/>
      <c r="DO14" s="324"/>
      <c r="DP14" s="324"/>
      <c r="DQ14" s="325"/>
      <c r="DR14" s="108"/>
      <c r="DS14" s="818"/>
      <c r="DT14" s="818"/>
    </row>
    <row r="15" spans="2:124" ht="7.5" customHeight="1">
      <c r="B15" s="2440"/>
      <c r="C15" s="2441"/>
      <c r="D15" s="2441"/>
      <c r="E15" s="2441"/>
      <c r="F15" s="2441"/>
      <c r="G15" s="2442"/>
      <c r="H15" s="330"/>
      <c r="I15" s="338"/>
      <c r="J15" s="331"/>
      <c r="K15" s="335"/>
      <c r="L15" s="335"/>
      <c r="M15" s="335"/>
      <c r="N15" s="335"/>
      <c r="O15" s="335"/>
      <c r="P15" s="335"/>
      <c r="Q15" s="335"/>
      <c r="R15" s="335"/>
      <c r="S15" s="335"/>
      <c r="T15" s="335"/>
      <c r="U15" s="335"/>
      <c r="V15" s="335"/>
      <c r="W15" s="2444"/>
      <c r="X15" s="2444"/>
      <c r="Y15" s="2444"/>
      <c r="Z15" s="2444"/>
      <c r="AA15" s="2444"/>
      <c r="AB15" s="2444"/>
      <c r="AC15" s="2444"/>
      <c r="AD15" s="2444"/>
      <c r="AE15" s="2444"/>
      <c r="AF15" s="2444"/>
      <c r="AG15" s="2444"/>
      <c r="AH15" s="339"/>
      <c r="AI15" s="2516"/>
      <c r="AJ15" s="2516"/>
      <c r="AK15" s="2516"/>
      <c r="AL15" s="2516"/>
      <c r="AM15" s="2516"/>
      <c r="AN15" s="2516"/>
      <c r="AO15" s="2516"/>
      <c r="AP15" s="2516"/>
      <c r="AQ15" s="2516"/>
      <c r="AR15" s="2516"/>
      <c r="AS15" s="2516"/>
      <c r="AT15" s="2516"/>
      <c r="AU15" s="2516"/>
      <c r="AV15" s="2516"/>
      <c r="AW15" s="2516"/>
      <c r="AX15" s="2516"/>
      <c r="AY15" s="2516"/>
      <c r="AZ15" s="2516"/>
      <c r="BA15" s="2516"/>
      <c r="BB15" s="2516"/>
      <c r="BC15" s="2516"/>
      <c r="BD15" s="2516"/>
      <c r="BE15" s="2516"/>
      <c r="BF15" s="2516"/>
      <c r="BG15" s="2516"/>
      <c r="BH15" s="2516"/>
      <c r="BI15" s="2516"/>
      <c r="BJ15" s="2518"/>
      <c r="BK15" s="2518"/>
      <c r="BL15" s="2518"/>
      <c r="BM15" s="339"/>
      <c r="BN15" s="339"/>
      <c r="BO15" s="339"/>
      <c r="BP15" s="335"/>
      <c r="BQ15" s="2468"/>
      <c r="BR15" s="2469"/>
      <c r="BS15" s="108"/>
      <c r="BT15" s="2497"/>
      <c r="BU15" s="2498"/>
      <c r="BV15" s="2498"/>
      <c r="BW15" s="2499"/>
      <c r="BX15" s="2389" t="s">
        <v>78</v>
      </c>
      <c r="BY15" s="2389"/>
      <c r="BZ15" s="2389"/>
      <c r="CA15" s="2389"/>
      <c r="CB15" s="2389"/>
      <c r="CC15" s="2389"/>
      <c r="CD15" s="2389"/>
      <c r="CE15" s="2389"/>
      <c r="CF15" s="2389"/>
      <c r="CG15" s="2389"/>
      <c r="CH15" s="2389"/>
      <c r="CI15" s="2389"/>
      <c r="CJ15" s="2389"/>
      <c r="CK15" s="2389"/>
      <c r="CL15" s="2389"/>
      <c r="CM15" s="2453"/>
      <c r="CN15" s="2389" t="s">
        <v>321</v>
      </c>
      <c r="CO15" s="2389"/>
      <c r="CP15" s="2389"/>
      <c r="CQ15" s="2389"/>
      <c r="CR15" s="2389"/>
      <c r="CS15" s="2389"/>
      <c r="CT15" s="2389"/>
      <c r="CU15" s="2389"/>
      <c r="CV15" s="2390"/>
      <c r="CW15" s="2388" t="s">
        <v>322</v>
      </c>
      <c r="CX15" s="2389"/>
      <c r="CY15" s="2389"/>
      <c r="CZ15" s="2389"/>
      <c r="DA15" s="2389"/>
      <c r="DB15" s="2389"/>
      <c r="DC15" s="2389"/>
      <c r="DD15" s="2389"/>
      <c r="DE15" s="2389"/>
      <c r="DF15" s="2390"/>
      <c r="DG15" s="2388" t="s">
        <v>323</v>
      </c>
      <c r="DH15" s="2389"/>
      <c r="DI15" s="2389"/>
      <c r="DJ15" s="2389"/>
      <c r="DK15" s="2389"/>
      <c r="DL15" s="2389"/>
      <c r="DM15" s="2389"/>
      <c r="DN15" s="2389"/>
      <c r="DO15" s="2389"/>
      <c r="DP15" s="2389"/>
      <c r="DQ15" s="2390"/>
      <c r="DR15" s="108"/>
      <c r="DS15" s="818"/>
      <c r="DT15" s="818"/>
    </row>
    <row r="16" spans="2:124" ht="6.75" customHeight="1">
      <c r="B16" s="2425" t="s">
        <v>312</v>
      </c>
      <c r="C16" s="2426"/>
      <c r="D16" s="2426"/>
      <c r="E16" s="2426"/>
      <c r="F16" s="2426"/>
      <c r="G16" s="2427"/>
      <c r="H16" s="2471" t="str">
        <f>一般①入力用!G7</f>
        <v>コウノショウテン</v>
      </c>
      <c r="I16" s="2472"/>
      <c r="J16" s="2472"/>
      <c r="K16" s="2472"/>
      <c r="L16" s="2472"/>
      <c r="M16" s="2472"/>
      <c r="N16" s="2472"/>
      <c r="O16" s="2472"/>
      <c r="P16" s="2472"/>
      <c r="Q16" s="2472"/>
      <c r="R16" s="2472"/>
      <c r="S16" s="2472"/>
      <c r="T16" s="2472"/>
      <c r="U16" s="2472"/>
      <c r="V16" s="2472"/>
      <c r="W16" s="2472"/>
      <c r="X16" s="2472"/>
      <c r="Y16" s="2472"/>
      <c r="Z16" s="2472"/>
      <c r="AA16" s="2472"/>
      <c r="AB16" s="2472"/>
      <c r="AC16" s="2472"/>
      <c r="AD16" s="2472"/>
      <c r="AE16" s="2472"/>
      <c r="AF16" s="2472"/>
      <c r="AG16" s="2472"/>
      <c r="AH16" s="2472"/>
      <c r="AI16" s="2472"/>
      <c r="AJ16" s="2472"/>
      <c r="AK16" s="2472"/>
      <c r="AL16" s="2472"/>
      <c r="AM16" s="2472"/>
      <c r="AN16" s="2472"/>
      <c r="AO16" s="2472"/>
      <c r="AP16" s="2472"/>
      <c r="AQ16" s="2472"/>
      <c r="AR16" s="2472"/>
      <c r="AS16" s="2472"/>
      <c r="AT16" s="2472"/>
      <c r="AU16" s="2472"/>
      <c r="AV16" s="2472"/>
      <c r="AW16" s="2472"/>
      <c r="AX16" s="2472"/>
      <c r="AY16" s="2472"/>
      <c r="AZ16" s="2472"/>
      <c r="BA16" s="2472"/>
      <c r="BB16" s="2472"/>
      <c r="BC16" s="2472"/>
      <c r="BD16" s="2472"/>
      <c r="BE16" s="2472"/>
      <c r="BF16" s="2472"/>
      <c r="BG16" s="2472"/>
      <c r="BH16" s="2472"/>
      <c r="BI16" s="2472"/>
      <c r="BJ16" s="2472"/>
      <c r="BK16" s="2472"/>
      <c r="BL16" s="2472"/>
      <c r="BM16" s="2472"/>
      <c r="BN16" s="2472"/>
      <c r="BO16" s="2472"/>
      <c r="BP16" s="2472"/>
      <c r="BQ16" s="2472"/>
      <c r="BR16" s="2473"/>
      <c r="BS16" s="108"/>
      <c r="BT16" s="2497"/>
      <c r="BU16" s="2498"/>
      <c r="BV16" s="2498"/>
      <c r="BW16" s="2499"/>
      <c r="BX16" s="2082"/>
      <c r="BY16" s="2082"/>
      <c r="BZ16" s="2082"/>
      <c r="CA16" s="2082"/>
      <c r="CB16" s="2082"/>
      <c r="CC16" s="2082"/>
      <c r="CD16" s="2082"/>
      <c r="CE16" s="2082"/>
      <c r="CF16" s="2082"/>
      <c r="CG16" s="2082"/>
      <c r="CH16" s="2082"/>
      <c r="CI16" s="2082"/>
      <c r="CJ16" s="2082"/>
      <c r="CK16" s="2082"/>
      <c r="CL16" s="2082"/>
      <c r="CM16" s="2083"/>
      <c r="CN16" s="2082"/>
      <c r="CO16" s="2082"/>
      <c r="CP16" s="2082"/>
      <c r="CQ16" s="2082"/>
      <c r="CR16" s="2082"/>
      <c r="CS16" s="2082"/>
      <c r="CT16" s="2082"/>
      <c r="CU16" s="2082"/>
      <c r="CV16" s="2403"/>
      <c r="CW16" s="2081"/>
      <c r="CX16" s="2082"/>
      <c r="CY16" s="2082"/>
      <c r="CZ16" s="2082"/>
      <c r="DA16" s="2082"/>
      <c r="DB16" s="2082"/>
      <c r="DC16" s="2082"/>
      <c r="DD16" s="2082"/>
      <c r="DE16" s="2082"/>
      <c r="DF16" s="2403"/>
      <c r="DG16" s="2081"/>
      <c r="DH16" s="2082"/>
      <c r="DI16" s="2082"/>
      <c r="DJ16" s="2082"/>
      <c r="DK16" s="2082"/>
      <c r="DL16" s="2082"/>
      <c r="DM16" s="2082"/>
      <c r="DN16" s="2082"/>
      <c r="DO16" s="2082"/>
      <c r="DP16" s="2082"/>
      <c r="DQ16" s="2403"/>
      <c r="DR16" s="108"/>
      <c r="DS16" s="818"/>
      <c r="DT16" s="818"/>
    </row>
    <row r="17" spans="2:126" ht="4.5" customHeight="1">
      <c r="B17" s="2428"/>
      <c r="C17" s="2429"/>
      <c r="D17" s="2429"/>
      <c r="E17" s="2429"/>
      <c r="F17" s="2429"/>
      <c r="G17" s="2430"/>
      <c r="H17" s="2474"/>
      <c r="I17" s="2475"/>
      <c r="J17" s="2475"/>
      <c r="K17" s="2475"/>
      <c r="L17" s="2475"/>
      <c r="M17" s="2475"/>
      <c r="N17" s="2475"/>
      <c r="O17" s="2475"/>
      <c r="P17" s="2475"/>
      <c r="Q17" s="2475"/>
      <c r="R17" s="2475"/>
      <c r="S17" s="2475"/>
      <c r="T17" s="2475"/>
      <c r="U17" s="2475"/>
      <c r="V17" s="2475"/>
      <c r="W17" s="2475"/>
      <c r="X17" s="2475"/>
      <c r="Y17" s="2475"/>
      <c r="Z17" s="2475"/>
      <c r="AA17" s="2475"/>
      <c r="AB17" s="2475"/>
      <c r="AC17" s="2475"/>
      <c r="AD17" s="2475"/>
      <c r="AE17" s="2475"/>
      <c r="AF17" s="2475"/>
      <c r="AG17" s="2475"/>
      <c r="AH17" s="2475"/>
      <c r="AI17" s="2475"/>
      <c r="AJ17" s="2475"/>
      <c r="AK17" s="2475"/>
      <c r="AL17" s="2475"/>
      <c r="AM17" s="2475"/>
      <c r="AN17" s="2475"/>
      <c r="AO17" s="2475"/>
      <c r="AP17" s="2475"/>
      <c r="AQ17" s="2475"/>
      <c r="AR17" s="2475"/>
      <c r="AS17" s="2475"/>
      <c r="AT17" s="2475"/>
      <c r="AU17" s="2475"/>
      <c r="AV17" s="2475"/>
      <c r="AW17" s="2475"/>
      <c r="AX17" s="2475"/>
      <c r="AY17" s="2475"/>
      <c r="AZ17" s="2475"/>
      <c r="BA17" s="2475"/>
      <c r="BB17" s="2475"/>
      <c r="BC17" s="2475"/>
      <c r="BD17" s="2475"/>
      <c r="BE17" s="2475"/>
      <c r="BF17" s="2475"/>
      <c r="BG17" s="2475"/>
      <c r="BH17" s="2475"/>
      <c r="BI17" s="2475"/>
      <c r="BJ17" s="2475"/>
      <c r="BK17" s="2475"/>
      <c r="BL17" s="2475"/>
      <c r="BM17" s="2475"/>
      <c r="BN17" s="2475"/>
      <c r="BO17" s="2475"/>
      <c r="BP17" s="2475"/>
      <c r="BQ17" s="2475"/>
      <c r="BR17" s="2476"/>
      <c r="BS17" s="108"/>
      <c r="BT17" s="2497"/>
      <c r="BU17" s="2498"/>
      <c r="BV17" s="2498"/>
      <c r="BW17" s="2499"/>
      <c r="BX17" s="315"/>
      <c r="BY17" s="315"/>
      <c r="BZ17" s="315"/>
      <c r="CA17" s="315"/>
      <c r="CB17" s="315"/>
      <c r="CC17" s="315"/>
      <c r="CD17" s="315"/>
      <c r="CE17" s="315"/>
      <c r="CF17" s="315"/>
      <c r="CG17" s="315"/>
      <c r="CH17" s="315"/>
      <c r="CI17" s="315"/>
      <c r="CJ17" s="315"/>
      <c r="CK17" s="315"/>
      <c r="CL17" s="315"/>
      <c r="CM17" s="341"/>
      <c r="CN17" s="340"/>
      <c r="CO17" s="315"/>
      <c r="CP17" s="315"/>
      <c r="CQ17" s="315"/>
      <c r="CR17" s="315"/>
      <c r="CS17" s="315"/>
      <c r="CT17" s="315"/>
      <c r="CU17" s="315"/>
      <c r="CV17" s="317"/>
      <c r="CW17" s="342"/>
      <c r="CX17" s="315"/>
      <c r="CY17" s="315"/>
      <c r="CZ17" s="315"/>
      <c r="DA17" s="315"/>
      <c r="DB17" s="315"/>
      <c r="DC17" s="315"/>
      <c r="DD17" s="315"/>
      <c r="DE17" s="315"/>
      <c r="DF17" s="317"/>
      <c r="DG17" s="342"/>
      <c r="DH17" s="315"/>
      <c r="DI17" s="315"/>
      <c r="DJ17" s="315"/>
      <c r="DK17" s="315"/>
      <c r="DL17" s="315"/>
      <c r="DM17" s="315"/>
      <c r="DN17" s="315"/>
      <c r="DO17" s="315"/>
      <c r="DP17" s="315"/>
      <c r="DQ17" s="317"/>
      <c r="DR17" s="108"/>
      <c r="DS17" s="818"/>
      <c r="DT17" s="818"/>
    </row>
    <row r="18" spans="2:126" ht="10.5" customHeight="1">
      <c r="B18" s="2428"/>
      <c r="C18" s="2429"/>
      <c r="D18" s="2429"/>
      <c r="E18" s="2429"/>
      <c r="F18" s="2429"/>
      <c r="G18" s="2430"/>
      <c r="H18" s="2477"/>
      <c r="I18" s="2478"/>
      <c r="J18" s="2478"/>
      <c r="K18" s="2478"/>
      <c r="L18" s="2478"/>
      <c r="M18" s="2478"/>
      <c r="N18" s="2478"/>
      <c r="O18" s="2478"/>
      <c r="P18" s="2478"/>
      <c r="Q18" s="2478"/>
      <c r="R18" s="2478"/>
      <c r="S18" s="2478"/>
      <c r="T18" s="2478"/>
      <c r="U18" s="2478"/>
      <c r="V18" s="2478"/>
      <c r="W18" s="2478"/>
      <c r="X18" s="2478"/>
      <c r="Y18" s="2478"/>
      <c r="Z18" s="2478"/>
      <c r="AA18" s="2478"/>
      <c r="AB18" s="2478"/>
      <c r="AC18" s="2478"/>
      <c r="AD18" s="2478"/>
      <c r="AE18" s="2478"/>
      <c r="AF18" s="2478"/>
      <c r="AG18" s="2478"/>
      <c r="AH18" s="2478"/>
      <c r="AI18" s="2478"/>
      <c r="AJ18" s="2478"/>
      <c r="AK18" s="2478"/>
      <c r="AL18" s="2478"/>
      <c r="AM18" s="2478"/>
      <c r="AN18" s="2478"/>
      <c r="AO18" s="2478"/>
      <c r="AP18" s="2478"/>
      <c r="AQ18" s="2478"/>
      <c r="AR18" s="2478"/>
      <c r="AS18" s="2478"/>
      <c r="AT18" s="2478"/>
      <c r="AU18" s="2478"/>
      <c r="AV18" s="2478"/>
      <c r="AW18" s="2478"/>
      <c r="AX18" s="2478"/>
      <c r="AY18" s="2478"/>
      <c r="AZ18" s="2478"/>
      <c r="BA18" s="2478"/>
      <c r="BB18" s="2478"/>
      <c r="BC18" s="2478"/>
      <c r="BD18" s="2478"/>
      <c r="BE18" s="2478"/>
      <c r="BF18" s="2478"/>
      <c r="BG18" s="2478"/>
      <c r="BH18" s="2478"/>
      <c r="BI18" s="2478"/>
      <c r="BJ18" s="2478"/>
      <c r="BK18" s="2478"/>
      <c r="BL18" s="2478"/>
      <c r="BM18" s="2478"/>
      <c r="BN18" s="2478"/>
      <c r="BO18" s="2478"/>
      <c r="BP18" s="2478"/>
      <c r="BQ18" s="2478"/>
      <c r="BR18" s="2479"/>
      <c r="BS18" s="108"/>
      <c r="BT18" s="2497"/>
      <c r="BU18" s="2498"/>
      <c r="BV18" s="2498"/>
      <c r="BW18" s="2499"/>
      <c r="BX18" s="109"/>
      <c r="BY18" s="109"/>
      <c r="BZ18" s="109"/>
      <c r="CA18" s="109"/>
      <c r="CB18" s="109"/>
      <c r="CC18" s="109"/>
      <c r="CD18" s="109"/>
      <c r="CE18" s="109"/>
      <c r="CF18" s="109"/>
      <c r="CG18" s="109"/>
      <c r="CH18" s="109"/>
      <c r="CI18" s="109"/>
      <c r="CJ18" s="109"/>
      <c r="CK18" s="109"/>
      <c r="CL18" s="109"/>
      <c r="CM18" s="110"/>
      <c r="CN18" s="326"/>
      <c r="CO18" s="109"/>
      <c r="CP18" s="109"/>
      <c r="CQ18" s="109"/>
      <c r="CR18" s="109"/>
      <c r="CS18" s="109"/>
      <c r="CT18" s="109"/>
      <c r="CU18" s="109"/>
      <c r="CV18" s="321"/>
      <c r="CW18" s="322"/>
      <c r="CX18" s="109"/>
      <c r="CY18" s="109"/>
      <c r="CZ18" s="109"/>
      <c r="DA18" s="109"/>
      <c r="DB18" s="109"/>
      <c r="DC18" s="109"/>
      <c r="DD18" s="109"/>
      <c r="DE18" s="109"/>
      <c r="DF18" s="321"/>
      <c r="DG18" s="322"/>
      <c r="DH18" s="109"/>
      <c r="DI18" s="109"/>
      <c r="DJ18" s="109"/>
      <c r="DK18" s="109"/>
      <c r="DL18" s="109"/>
      <c r="DM18" s="109"/>
      <c r="DN18" s="109"/>
      <c r="DO18" s="109"/>
      <c r="DP18" s="109"/>
      <c r="DQ18" s="321"/>
      <c r="DR18" s="108"/>
      <c r="DS18" s="818"/>
      <c r="DT18" s="818"/>
    </row>
    <row r="19" spans="2:126" ht="13.5" customHeight="1">
      <c r="B19" s="2419" t="s">
        <v>1031</v>
      </c>
      <c r="C19" s="2420"/>
      <c r="D19" s="2420"/>
      <c r="E19" s="2420"/>
      <c r="F19" s="2420"/>
      <c r="G19" s="2421"/>
      <c r="H19" s="2571" t="str">
        <f>一般①入力用!G8</f>
        <v>甲野商店</v>
      </c>
      <c r="I19" s="2572"/>
      <c r="J19" s="2572"/>
      <c r="K19" s="2572"/>
      <c r="L19" s="2572"/>
      <c r="M19" s="2572"/>
      <c r="N19" s="2572"/>
      <c r="O19" s="2572"/>
      <c r="P19" s="2572"/>
      <c r="Q19" s="2572"/>
      <c r="R19" s="2572"/>
      <c r="S19" s="2572"/>
      <c r="T19" s="2572"/>
      <c r="U19" s="2572"/>
      <c r="V19" s="2572"/>
      <c r="W19" s="2572"/>
      <c r="X19" s="2572"/>
      <c r="Y19" s="2572"/>
      <c r="Z19" s="2572"/>
      <c r="AA19" s="2572"/>
      <c r="AB19" s="2572"/>
      <c r="AC19" s="2572"/>
      <c r="AD19" s="2572"/>
      <c r="AE19" s="2572"/>
      <c r="AF19" s="2572"/>
      <c r="AG19" s="2572"/>
      <c r="AH19" s="2572"/>
      <c r="AI19" s="2572"/>
      <c r="AJ19" s="2572"/>
      <c r="AK19" s="2572"/>
      <c r="AL19" s="2572"/>
      <c r="AM19" s="2572"/>
      <c r="AN19" s="2572"/>
      <c r="AO19" s="2572"/>
      <c r="AP19" s="2572"/>
      <c r="AQ19" s="2572"/>
      <c r="AR19" s="2572"/>
      <c r="AS19" s="2572"/>
      <c r="AT19" s="2572"/>
      <c r="AU19" s="2572"/>
      <c r="AV19" s="2572"/>
      <c r="AW19" s="2572"/>
      <c r="AX19" s="2572"/>
      <c r="AY19" s="2572"/>
      <c r="AZ19" s="2572"/>
      <c r="BA19" s="2572"/>
      <c r="BB19" s="2572"/>
      <c r="BC19" s="2572"/>
      <c r="BD19" s="2572"/>
      <c r="BE19" s="2572"/>
      <c r="BF19" s="2572"/>
      <c r="BG19" s="2572"/>
      <c r="BH19" s="2572"/>
      <c r="BI19" s="2572"/>
      <c r="BJ19" s="2572"/>
      <c r="BK19" s="2572"/>
      <c r="BL19" s="2572"/>
      <c r="BM19" s="2572"/>
      <c r="BN19" s="2572"/>
      <c r="BO19" s="2572"/>
      <c r="BP19" s="2572"/>
      <c r="BQ19" s="2572"/>
      <c r="BR19" s="2573"/>
      <c r="BS19" s="108"/>
      <c r="BT19" s="2497"/>
      <c r="BU19" s="2498"/>
      <c r="BV19" s="2498"/>
      <c r="BW19" s="2499"/>
      <c r="BX19" s="109"/>
      <c r="BY19" s="109"/>
      <c r="BZ19" s="109"/>
      <c r="CA19" s="109"/>
      <c r="CB19" s="109"/>
      <c r="CC19" s="109"/>
      <c r="CD19" s="109"/>
      <c r="CE19" s="109"/>
      <c r="CF19" s="109"/>
      <c r="CG19" s="109"/>
      <c r="CH19" s="109"/>
      <c r="CI19" s="109"/>
      <c r="CJ19" s="109"/>
      <c r="CK19" s="109"/>
      <c r="CL19" s="109"/>
      <c r="CM19" s="110"/>
      <c r="CN19" s="326"/>
      <c r="CO19" s="109"/>
      <c r="CP19" s="109"/>
      <c r="CQ19" s="109"/>
      <c r="CR19" s="109"/>
      <c r="CS19" s="109"/>
      <c r="CT19" s="109"/>
      <c r="CU19" s="109"/>
      <c r="CV19" s="321"/>
      <c r="CW19" s="322"/>
      <c r="CX19" s="109"/>
      <c r="CY19" s="109"/>
      <c r="CZ19" s="109"/>
      <c r="DA19" s="109"/>
      <c r="DB19" s="109"/>
      <c r="DC19" s="109"/>
      <c r="DD19" s="109"/>
      <c r="DE19" s="109"/>
      <c r="DF19" s="321"/>
      <c r="DG19" s="322"/>
      <c r="DH19" s="109"/>
      <c r="DI19" s="109"/>
      <c r="DJ19" s="109"/>
      <c r="DK19" s="109"/>
      <c r="DL19" s="109"/>
      <c r="DM19" s="109"/>
      <c r="DN19" s="109"/>
      <c r="DO19" s="109"/>
      <c r="DP19" s="109"/>
      <c r="DQ19" s="321"/>
      <c r="DR19" s="108"/>
      <c r="DS19" s="818"/>
      <c r="DT19" s="818"/>
    </row>
    <row r="20" spans="2:126" ht="3.95" customHeight="1">
      <c r="B20" s="2419"/>
      <c r="C20" s="2420"/>
      <c r="D20" s="2420"/>
      <c r="E20" s="2420"/>
      <c r="F20" s="2420"/>
      <c r="G20" s="2421"/>
      <c r="H20" s="2574"/>
      <c r="I20" s="2575"/>
      <c r="J20" s="2575"/>
      <c r="K20" s="2575"/>
      <c r="L20" s="2575"/>
      <c r="M20" s="2575"/>
      <c r="N20" s="2575"/>
      <c r="O20" s="2575"/>
      <c r="P20" s="2575"/>
      <c r="Q20" s="2575"/>
      <c r="R20" s="2575"/>
      <c r="S20" s="2575"/>
      <c r="T20" s="2575"/>
      <c r="U20" s="2575"/>
      <c r="V20" s="2575"/>
      <c r="W20" s="2575"/>
      <c r="X20" s="2575"/>
      <c r="Y20" s="2575"/>
      <c r="Z20" s="2575"/>
      <c r="AA20" s="2575"/>
      <c r="AB20" s="2575"/>
      <c r="AC20" s="2575"/>
      <c r="AD20" s="2575"/>
      <c r="AE20" s="2575"/>
      <c r="AF20" s="2575"/>
      <c r="AG20" s="2575"/>
      <c r="AH20" s="2575"/>
      <c r="AI20" s="2575"/>
      <c r="AJ20" s="2575"/>
      <c r="AK20" s="2575"/>
      <c r="AL20" s="2575"/>
      <c r="AM20" s="2575"/>
      <c r="AN20" s="2575"/>
      <c r="AO20" s="2575"/>
      <c r="AP20" s="2575"/>
      <c r="AQ20" s="2575"/>
      <c r="AR20" s="2575"/>
      <c r="AS20" s="2575"/>
      <c r="AT20" s="2575"/>
      <c r="AU20" s="2575"/>
      <c r="AV20" s="2575"/>
      <c r="AW20" s="2575"/>
      <c r="AX20" s="2575"/>
      <c r="AY20" s="2575"/>
      <c r="AZ20" s="2575"/>
      <c r="BA20" s="2575"/>
      <c r="BB20" s="2575"/>
      <c r="BC20" s="2575"/>
      <c r="BD20" s="2575"/>
      <c r="BE20" s="2575"/>
      <c r="BF20" s="2575"/>
      <c r="BG20" s="2575"/>
      <c r="BH20" s="2575"/>
      <c r="BI20" s="2575"/>
      <c r="BJ20" s="2575"/>
      <c r="BK20" s="2575"/>
      <c r="BL20" s="2575"/>
      <c r="BM20" s="2575"/>
      <c r="BN20" s="2575"/>
      <c r="BO20" s="2575"/>
      <c r="BP20" s="2575"/>
      <c r="BQ20" s="2575"/>
      <c r="BR20" s="2576"/>
      <c r="BS20" s="108"/>
      <c r="BT20" s="2497"/>
      <c r="BU20" s="2498"/>
      <c r="BV20" s="2498"/>
      <c r="BW20" s="2499"/>
      <c r="BX20" s="324"/>
      <c r="BY20" s="324"/>
      <c r="BZ20" s="324"/>
      <c r="CA20" s="324"/>
      <c r="CB20" s="324"/>
      <c r="CC20" s="324"/>
      <c r="CD20" s="324"/>
      <c r="CE20" s="324"/>
      <c r="CF20" s="324"/>
      <c r="CG20" s="324"/>
      <c r="CH20" s="324"/>
      <c r="CI20" s="324"/>
      <c r="CJ20" s="324"/>
      <c r="CK20" s="324"/>
      <c r="CL20" s="324"/>
      <c r="CM20" s="343"/>
      <c r="CN20" s="326"/>
      <c r="CO20" s="109"/>
      <c r="CP20" s="109"/>
      <c r="CQ20" s="109"/>
      <c r="CR20" s="109"/>
      <c r="CS20" s="109"/>
      <c r="CT20" s="109"/>
      <c r="CU20" s="324"/>
      <c r="CV20" s="325"/>
      <c r="CW20" s="323"/>
      <c r="CX20" s="324"/>
      <c r="CY20" s="324"/>
      <c r="CZ20" s="324"/>
      <c r="DA20" s="324"/>
      <c r="DB20" s="324"/>
      <c r="DC20" s="324"/>
      <c r="DD20" s="324"/>
      <c r="DE20" s="324"/>
      <c r="DF20" s="325"/>
      <c r="DG20" s="323"/>
      <c r="DH20" s="324"/>
      <c r="DI20" s="324"/>
      <c r="DJ20" s="324"/>
      <c r="DK20" s="324"/>
      <c r="DL20" s="324"/>
      <c r="DM20" s="324"/>
      <c r="DN20" s="109"/>
      <c r="DO20" s="109"/>
      <c r="DP20" s="109"/>
      <c r="DQ20" s="321"/>
      <c r="DR20" s="108"/>
      <c r="DS20" s="818"/>
      <c r="DT20" s="818"/>
    </row>
    <row r="21" spans="2:126" ht="16.5" customHeight="1">
      <c r="B21" s="2422"/>
      <c r="C21" s="2423"/>
      <c r="D21" s="2423"/>
      <c r="E21" s="2423"/>
      <c r="F21" s="2423"/>
      <c r="G21" s="2424"/>
      <c r="H21" s="2577"/>
      <c r="I21" s="2578"/>
      <c r="J21" s="2578"/>
      <c r="K21" s="2578"/>
      <c r="L21" s="2578"/>
      <c r="M21" s="2578"/>
      <c r="N21" s="2578"/>
      <c r="O21" s="2578"/>
      <c r="P21" s="2578"/>
      <c r="Q21" s="2578"/>
      <c r="R21" s="2578"/>
      <c r="S21" s="2578"/>
      <c r="T21" s="2578"/>
      <c r="U21" s="2578"/>
      <c r="V21" s="2578"/>
      <c r="W21" s="2578"/>
      <c r="X21" s="2578"/>
      <c r="Y21" s="2578"/>
      <c r="Z21" s="2578"/>
      <c r="AA21" s="2578"/>
      <c r="AB21" s="2578"/>
      <c r="AC21" s="2578"/>
      <c r="AD21" s="2578"/>
      <c r="AE21" s="2578"/>
      <c r="AF21" s="2578"/>
      <c r="AG21" s="2578"/>
      <c r="AH21" s="2578"/>
      <c r="AI21" s="2578"/>
      <c r="AJ21" s="2578"/>
      <c r="AK21" s="2578"/>
      <c r="AL21" s="2578"/>
      <c r="AM21" s="2578"/>
      <c r="AN21" s="2578"/>
      <c r="AO21" s="2578"/>
      <c r="AP21" s="2578"/>
      <c r="AQ21" s="2578"/>
      <c r="AR21" s="2578"/>
      <c r="AS21" s="2578"/>
      <c r="AT21" s="2578"/>
      <c r="AU21" s="2578"/>
      <c r="AV21" s="2578"/>
      <c r="AW21" s="2578"/>
      <c r="AX21" s="2578"/>
      <c r="AY21" s="2578"/>
      <c r="AZ21" s="2578"/>
      <c r="BA21" s="2578"/>
      <c r="BB21" s="2578"/>
      <c r="BC21" s="2578"/>
      <c r="BD21" s="2578"/>
      <c r="BE21" s="2578"/>
      <c r="BF21" s="2578"/>
      <c r="BG21" s="2578"/>
      <c r="BH21" s="2578"/>
      <c r="BI21" s="2578"/>
      <c r="BJ21" s="2578"/>
      <c r="BK21" s="2578"/>
      <c r="BL21" s="2578"/>
      <c r="BM21" s="2578"/>
      <c r="BN21" s="2578"/>
      <c r="BO21" s="2578"/>
      <c r="BP21" s="2578"/>
      <c r="BQ21" s="2578"/>
      <c r="BR21" s="2579"/>
      <c r="BS21" s="108"/>
      <c r="BT21" s="2497"/>
      <c r="BU21" s="2498"/>
      <c r="BV21" s="2498"/>
      <c r="BW21" s="2499"/>
      <c r="BX21" s="2580" t="s">
        <v>326</v>
      </c>
      <c r="BY21" s="2581"/>
      <c r="BZ21" s="2581"/>
      <c r="CA21" s="2581"/>
      <c r="CB21" s="2581"/>
      <c r="CC21" s="2581"/>
      <c r="CD21" s="2581"/>
      <c r="CE21" s="2581"/>
      <c r="CF21" s="2581"/>
      <c r="CG21" s="2581"/>
      <c r="CH21" s="2581"/>
      <c r="CI21" s="2581"/>
      <c r="CJ21" s="2581"/>
      <c r="CK21" s="2581"/>
      <c r="CL21" s="2581"/>
      <c r="CM21" s="2582"/>
      <c r="CN21" s="2519" t="s">
        <v>47</v>
      </c>
      <c r="CO21" s="2520"/>
      <c r="CP21" s="2520"/>
      <c r="CQ21" s="2520"/>
      <c r="CR21" s="2521"/>
      <c r="CS21" s="2445" t="s">
        <v>324</v>
      </c>
      <c r="CT21" s="2446"/>
      <c r="CU21" s="340"/>
      <c r="CV21" s="315"/>
      <c r="CW21" s="344"/>
      <c r="CX21" s="315"/>
      <c r="CY21" s="315"/>
      <c r="CZ21" s="315"/>
      <c r="DA21" s="315"/>
      <c r="DB21" s="315"/>
      <c r="DC21" s="315"/>
      <c r="DD21" s="315"/>
      <c r="DE21" s="315"/>
      <c r="DF21" s="315"/>
      <c r="DG21" s="315"/>
      <c r="DH21" s="315"/>
      <c r="DI21" s="315"/>
      <c r="DJ21" s="315"/>
      <c r="DK21" s="315"/>
      <c r="DL21" s="315"/>
      <c r="DM21" s="341"/>
      <c r="DN21" s="2557" t="s">
        <v>649</v>
      </c>
      <c r="DO21" s="2558"/>
      <c r="DP21" s="2558"/>
      <c r="DQ21" s="2559"/>
      <c r="DR21" s="108"/>
      <c r="DS21" s="818"/>
      <c r="DT21" s="818"/>
    </row>
    <row r="22" spans="2:126" ht="16.5" customHeight="1">
      <c r="B22" s="2416" t="s">
        <v>1032</v>
      </c>
      <c r="C22" s="2417"/>
      <c r="D22" s="2417"/>
      <c r="E22" s="2417"/>
      <c r="F22" s="2417"/>
      <c r="G22" s="2418"/>
      <c r="H22" s="345"/>
      <c r="I22" s="345"/>
      <c r="J22" s="345"/>
      <c r="K22" s="346"/>
      <c r="L22" s="346"/>
      <c r="M22" s="346"/>
      <c r="N22" s="346"/>
      <c r="O22" s="875"/>
      <c r="P22" s="875"/>
      <c r="Q22" s="346"/>
      <c r="R22" s="346"/>
      <c r="S22" s="346"/>
      <c r="T22" s="346"/>
      <c r="U22" s="346"/>
      <c r="V22" s="346"/>
      <c r="W22" s="346"/>
      <c r="X22" s="346"/>
      <c r="Y22" s="346"/>
      <c r="Z22" s="346"/>
      <c r="AA22" s="346"/>
      <c r="AB22" s="346"/>
      <c r="AC22" s="346"/>
      <c r="AD22" s="346"/>
      <c r="AE22" s="346"/>
      <c r="AF22" s="346"/>
      <c r="AG22" s="346"/>
      <c r="AH22" s="346"/>
      <c r="AI22" s="346"/>
      <c r="AJ22" s="346"/>
      <c r="AK22" s="346"/>
      <c r="AL22" s="346"/>
      <c r="AM22" s="346"/>
      <c r="AN22" s="346"/>
      <c r="AO22" s="346"/>
      <c r="AP22" s="346"/>
      <c r="AQ22" s="346"/>
      <c r="AR22" s="346"/>
      <c r="AS22" s="346"/>
      <c r="AT22" s="346"/>
      <c r="AU22" s="346"/>
      <c r="AV22" s="346"/>
      <c r="AW22" s="346"/>
      <c r="AX22" s="346"/>
      <c r="AY22" s="346"/>
      <c r="AZ22" s="346"/>
      <c r="BA22" s="346"/>
      <c r="BB22" s="346"/>
      <c r="BC22" s="346"/>
      <c r="BD22" s="346"/>
      <c r="BE22" s="346"/>
      <c r="BF22" s="346"/>
      <c r="BG22" s="346"/>
      <c r="BH22" s="346"/>
      <c r="BI22" s="346"/>
      <c r="BJ22" s="346"/>
      <c r="BK22" s="346"/>
      <c r="BL22" s="346"/>
      <c r="BM22" s="346"/>
      <c r="BN22" s="346"/>
      <c r="BO22" s="346"/>
      <c r="BP22" s="346"/>
      <c r="BQ22" s="346"/>
      <c r="BR22" s="347"/>
      <c r="BS22" s="108"/>
      <c r="BT22" s="2497"/>
      <c r="BU22" s="2498"/>
      <c r="BV22" s="2498"/>
      <c r="BW22" s="2499"/>
      <c r="BX22" s="207"/>
      <c r="BY22" s="207"/>
      <c r="BZ22" s="207"/>
      <c r="CA22" s="207"/>
      <c r="CB22" s="207"/>
      <c r="CC22" s="207"/>
      <c r="CD22" s="207"/>
      <c r="CE22" s="207"/>
      <c r="CF22" s="207"/>
      <c r="CG22" s="207"/>
      <c r="CH22" s="207"/>
      <c r="CI22" s="207"/>
      <c r="CJ22" s="207"/>
      <c r="CK22" s="207"/>
      <c r="CL22" s="207"/>
      <c r="CM22" s="208"/>
      <c r="CN22" s="190"/>
      <c r="CO22" s="348"/>
      <c r="CP22" s="348"/>
      <c r="CQ22" s="348"/>
      <c r="CR22" s="349"/>
      <c r="CS22" s="2447"/>
      <c r="CT22" s="2448"/>
      <c r="CU22" s="191"/>
      <c r="CV22" s="2451" t="s">
        <v>325</v>
      </c>
      <c r="CW22" s="2451"/>
      <c r="CX22" s="2451"/>
      <c r="CY22" s="2451"/>
      <c r="CZ22" s="2451"/>
      <c r="DA22" s="2451"/>
      <c r="DB22" s="2451"/>
      <c r="DC22" s="2451"/>
      <c r="DD22" s="2451"/>
      <c r="DE22" s="2451"/>
      <c r="DF22" s="2451"/>
      <c r="DG22" s="2451"/>
      <c r="DH22" s="2451"/>
      <c r="DI22" s="2451"/>
      <c r="DJ22" s="2451"/>
      <c r="DK22" s="2451"/>
      <c r="DL22" s="2451"/>
      <c r="DM22" s="2452"/>
      <c r="DN22" s="2560"/>
      <c r="DO22" s="2561"/>
      <c r="DP22" s="2561"/>
      <c r="DQ22" s="2562"/>
      <c r="DR22" s="108"/>
      <c r="DS22" s="818"/>
      <c r="DT22" s="818"/>
    </row>
    <row r="23" spans="2:126" ht="3.6" customHeight="1">
      <c r="B23" s="2419"/>
      <c r="C23" s="2420"/>
      <c r="D23" s="2420"/>
      <c r="E23" s="2420"/>
      <c r="F23" s="2420"/>
      <c r="G23" s="2421"/>
      <c r="H23" s="350"/>
      <c r="I23" s="351"/>
      <c r="J23" s="351"/>
      <c r="K23" s="352"/>
      <c r="L23" s="352"/>
      <c r="M23" s="352"/>
      <c r="N23" s="352"/>
      <c r="O23" s="352"/>
      <c r="P23" s="352"/>
      <c r="Q23" s="352"/>
      <c r="R23" s="352"/>
      <c r="S23" s="352"/>
      <c r="T23" s="352"/>
      <c r="U23" s="352"/>
      <c r="V23" s="352"/>
      <c r="W23" s="352"/>
      <c r="X23" s="352"/>
      <c r="Y23" s="352"/>
      <c r="Z23" s="352"/>
      <c r="AA23" s="352"/>
      <c r="AB23" s="352"/>
      <c r="AC23" s="352"/>
      <c r="AD23" s="352"/>
      <c r="AE23" s="352"/>
      <c r="AF23" s="352"/>
      <c r="AG23" s="352"/>
      <c r="AH23" s="352"/>
      <c r="AI23" s="352"/>
      <c r="AJ23" s="352"/>
      <c r="AK23" s="352"/>
      <c r="AL23" s="352"/>
      <c r="AM23" s="352"/>
      <c r="AN23" s="352"/>
      <c r="AO23" s="352"/>
      <c r="AP23" s="352"/>
      <c r="AQ23" s="352"/>
      <c r="AR23" s="352"/>
      <c r="AS23" s="352"/>
      <c r="AT23" s="352"/>
      <c r="AU23" s="352"/>
      <c r="AV23" s="352"/>
      <c r="AW23" s="352"/>
      <c r="AX23" s="352"/>
      <c r="AY23" s="352"/>
      <c r="AZ23" s="352"/>
      <c r="BA23" s="352"/>
      <c r="BB23" s="352"/>
      <c r="BC23" s="352"/>
      <c r="BD23" s="352"/>
      <c r="BE23" s="352"/>
      <c r="BF23" s="352"/>
      <c r="BG23" s="352"/>
      <c r="BH23" s="352"/>
      <c r="BI23" s="352"/>
      <c r="BJ23" s="352"/>
      <c r="BK23" s="352"/>
      <c r="BL23" s="352"/>
      <c r="BM23" s="352"/>
      <c r="BN23" s="352"/>
      <c r="BO23" s="352"/>
      <c r="BP23" s="352"/>
      <c r="BQ23" s="352"/>
      <c r="BR23" s="353"/>
      <c r="BS23" s="108"/>
      <c r="BT23" s="2497"/>
      <c r="BU23" s="2498"/>
      <c r="BV23" s="2498"/>
      <c r="BW23" s="2499"/>
      <c r="BX23" s="209"/>
      <c r="BY23" s="209"/>
      <c r="BZ23" s="209"/>
      <c r="CA23" s="209"/>
      <c r="CB23" s="209"/>
      <c r="CC23" s="209"/>
      <c r="CD23" s="209"/>
      <c r="CE23" s="209"/>
      <c r="CF23" s="209"/>
      <c r="CG23" s="209"/>
      <c r="CH23" s="209"/>
      <c r="CI23" s="209"/>
      <c r="CJ23" s="209"/>
      <c r="CK23" s="209"/>
      <c r="CL23" s="209"/>
      <c r="CM23" s="210"/>
      <c r="CN23" s="191"/>
      <c r="CO23" s="193"/>
      <c r="CP23" s="193"/>
      <c r="CQ23" s="193"/>
      <c r="CR23" s="355"/>
      <c r="CS23" s="2447"/>
      <c r="CT23" s="2448"/>
      <c r="CU23" s="191"/>
      <c r="CV23" s="2451"/>
      <c r="CW23" s="2451"/>
      <c r="CX23" s="2451"/>
      <c r="CY23" s="2451"/>
      <c r="CZ23" s="2451"/>
      <c r="DA23" s="2451"/>
      <c r="DB23" s="2451"/>
      <c r="DC23" s="2451"/>
      <c r="DD23" s="2451"/>
      <c r="DE23" s="2451"/>
      <c r="DF23" s="2451"/>
      <c r="DG23" s="2451"/>
      <c r="DH23" s="2451"/>
      <c r="DI23" s="2451"/>
      <c r="DJ23" s="2451"/>
      <c r="DK23" s="2451"/>
      <c r="DL23" s="2451"/>
      <c r="DM23" s="2452"/>
      <c r="DN23" s="2560"/>
      <c r="DO23" s="2561"/>
      <c r="DP23" s="2561"/>
      <c r="DQ23" s="2562"/>
      <c r="DR23" s="108"/>
      <c r="DS23" s="818"/>
      <c r="DT23" s="818"/>
    </row>
    <row r="24" spans="2:126" ht="27.75" customHeight="1">
      <c r="B24" s="2419"/>
      <c r="C24" s="2420"/>
      <c r="D24" s="2420"/>
      <c r="E24" s="2420"/>
      <c r="F24" s="2420"/>
      <c r="G24" s="2421"/>
      <c r="H24" s="356"/>
      <c r="I24" s="356"/>
      <c r="J24" s="357"/>
      <c r="K24" s="466"/>
      <c r="L24" s="466"/>
      <c r="M24" s="466"/>
      <c r="N24" s="846"/>
      <c r="O24" s="2432" t="str">
        <f>IF(OR(一般①入力用!G11=0,LEN(一般①入力用!G11)-11&lt;=0),"",MID(一般①入力用!G11,LEN(一般①入力用!G11)-11,1))</f>
        <v>1</v>
      </c>
      <c r="P24" s="2433"/>
      <c r="Q24" s="2433"/>
      <c r="R24" s="2434"/>
      <c r="S24" s="846"/>
      <c r="T24" s="2432" t="str">
        <f>IF(OR(一般①入力用!G11=0,LEN(一般①入力用!G11)-10&lt;=0),"",MID(一般①入力用!G11,LEN(一般①入力用!G11)-10,1))</f>
        <v>2</v>
      </c>
      <c r="U24" s="2433"/>
      <c r="V24" s="2433"/>
      <c r="W24" s="2434"/>
      <c r="X24" s="466"/>
      <c r="Y24" s="2432" t="str">
        <f>IF(OR(一般①入力用!G11=0,LEN(一般①入力用!G11)-9&lt;=0),"",MID(一般①入力用!G11,LEN(一般①入力用!G11)-9,1))</f>
        <v>3</v>
      </c>
      <c r="Z24" s="2433"/>
      <c r="AA24" s="2434"/>
      <c r="AB24" s="466"/>
      <c r="AC24" s="2432" t="str">
        <f>IF(OR(一般①入力用!G11=0,LEN(一般①入力用!G11)-8&lt;=0),"",MID(一般①入力用!G11,LEN(一般①入力用!G11)-8,1))</f>
        <v>4</v>
      </c>
      <c r="AD24" s="2433"/>
      <c r="AE24" s="2434"/>
      <c r="AF24" s="466"/>
      <c r="AG24" s="2432" t="str">
        <f>IF(OR(一般①入力用!G11=0,LEN(一般①入力用!G11)-7&lt;=0),"",MID(一般①入力用!G11,LEN(一般①入力用!G11)-7,1))</f>
        <v>5</v>
      </c>
      <c r="AH24" s="2433"/>
      <c r="AI24" s="2434"/>
      <c r="AJ24" s="466"/>
      <c r="AK24" s="2432" t="str">
        <f>IF(OR(一般①入力用!G11=0,LEN(一般①入力用!G11)-6&lt;=0),"",MID(一般①入力用!G11,LEN(一般①入力用!G11)-6,1))</f>
        <v>6</v>
      </c>
      <c r="AL24" s="2433"/>
      <c r="AM24" s="2434"/>
      <c r="AN24" s="466"/>
      <c r="AO24" s="2432" t="str">
        <f>IF(OR(一般①入力用!G11=0,LEN(一般①入力用!G11)-5&lt;=0),"",MID(一般①入力用!G11,LEN(一般①入力用!G11)-5,1))</f>
        <v>7</v>
      </c>
      <c r="AP24" s="2433"/>
      <c r="AQ24" s="2434"/>
      <c r="AR24" s="466"/>
      <c r="AS24" s="2432" t="str">
        <f>IF(OR(一般①入力用!G11=0,LEN(一般①入力用!G11)-4&lt;=0),"",MID(一般①入力用!G11,LEN(一般①入力用!G11)-4,1))</f>
        <v>8</v>
      </c>
      <c r="AT24" s="2433"/>
      <c r="AU24" s="2434"/>
      <c r="AV24" s="466"/>
      <c r="AW24" s="2432" t="str">
        <f>IF(OR(一般①入力用!G11=0,LEN(一般①入力用!G11)-3&lt;=0),"",MID(一般①入力用!G11,LEN(一般①入力用!G11)-3,1))</f>
        <v>9</v>
      </c>
      <c r="AX24" s="2433"/>
      <c r="AY24" s="2434"/>
      <c r="AZ24" s="466"/>
      <c r="BA24" s="2432" t="str">
        <f>IF(OR(一般①入力用!G11=0,LEN(一般①入力用!G11)-2&lt;=0),"",MID(一般①入力用!G11,LEN(一般①入力用!G11)-2,1))</f>
        <v>0</v>
      </c>
      <c r="BB24" s="2433"/>
      <c r="BC24" s="2434"/>
      <c r="BD24" s="466"/>
      <c r="BE24" s="2432" t="str">
        <f>IF(OR(一般①入力用!G11=0,LEN(一般①入力用!G11)-1&lt;=0),"",MID(一般①入力用!G11,LEN(一般①入力用!G11)-1,1))</f>
        <v>1</v>
      </c>
      <c r="BF24" s="2433"/>
      <c r="BG24" s="2434"/>
      <c r="BH24" s="466"/>
      <c r="BI24" s="2432" t="str">
        <f>IF(一般①入力用!G11&lt;&gt;0,RIGHT(一般①入力用!G11,1),"")</f>
        <v>2</v>
      </c>
      <c r="BJ24" s="2433"/>
      <c r="BK24" s="2434"/>
      <c r="BL24" s="358"/>
      <c r="BM24" s="358"/>
      <c r="BN24" s="352"/>
      <c r="BO24" s="358"/>
      <c r="BP24" s="358"/>
      <c r="BQ24" s="358"/>
      <c r="BR24" s="353"/>
      <c r="BS24" s="108"/>
      <c r="BT24" s="2497"/>
      <c r="BU24" s="2498"/>
      <c r="BV24" s="2498"/>
      <c r="BW24" s="2499"/>
      <c r="BX24" s="209"/>
      <c r="BY24" s="209"/>
      <c r="BZ24" s="209"/>
      <c r="CA24" s="209"/>
      <c r="CB24" s="209"/>
      <c r="CC24" s="209"/>
      <c r="CD24" s="209"/>
      <c r="CE24" s="209"/>
      <c r="CF24" s="209"/>
      <c r="CG24" s="209"/>
      <c r="CH24" s="209"/>
      <c r="CI24" s="209"/>
      <c r="CJ24" s="209"/>
      <c r="CK24" s="209"/>
      <c r="CL24" s="209"/>
      <c r="CM24" s="210"/>
      <c r="CN24" s="191"/>
      <c r="CO24" s="193"/>
      <c r="CP24" s="193"/>
      <c r="CQ24" s="193"/>
      <c r="CR24" s="355"/>
      <c r="CS24" s="2447"/>
      <c r="CT24" s="2448"/>
      <c r="CU24" s="191"/>
      <c r="CV24" s="2451"/>
      <c r="CW24" s="2451"/>
      <c r="CX24" s="2451"/>
      <c r="CY24" s="2451"/>
      <c r="CZ24" s="2451"/>
      <c r="DA24" s="2451"/>
      <c r="DB24" s="2451"/>
      <c r="DC24" s="2451"/>
      <c r="DD24" s="2451"/>
      <c r="DE24" s="2451"/>
      <c r="DF24" s="2451"/>
      <c r="DG24" s="2451"/>
      <c r="DH24" s="2451"/>
      <c r="DI24" s="2451"/>
      <c r="DJ24" s="2451"/>
      <c r="DK24" s="2451"/>
      <c r="DL24" s="2451"/>
      <c r="DM24" s="2452"/>
      <c r="DN24" s="354"/>
      <c r="DO24" s="209"/>
      <c r="DP24" s="209"/>
      <c r="DQ24" s="210"/>
      <c r="DR24" s="108"/>
      <c r="DS24" s="2053" t="s">
        <v>458</v>
      </c>
      <c r="DT24" s="2053"/>
    </row>
    <row r="25" spans="2:126" ht="3.6" customHeight="1">
      <c r="B25" s="2422"/>
      <c r="C25" s="2423"/>
      <c r="D25" s="2423"/>
      <c r="E25" s="2423"/>
      <c r="F25" s="2423"/>
      <c r="G25" s="2424"/>
      <c r="H25" s="350"/>
      <c r="I25" s="359"/>
      <c r="J25" s="360"/>
      <c r="K25" s="358"/>
      <c r="L25" s="358"/>
      <c r="M25" s="358"/>
      <c r="N25" s="360"/>
      <c r="O25" s="360"/>
      <c r="P25" s="360"/>
      <c r="Q25" s="360"/>
      <c r="R25" s="360"/>
      <c r="S25" s="360"/>
      <c r="T25" s="360"/>
      <c r="U25" s="360"/>
      <c r="V25" s="360"/>
      <c r="W25" s="360"/>
      <c r="X25" s="360"/>
      <c r="Y25" s="360"/>
      <c r="Z25" s="360"/>
      <c r="AA25" s="360"/>
      <c r="AB25" s="360"/>
      <c r="AC25" s="360"/>
      <c r="AD25" s="360"/>
      <c r="AE25" s="360"/>
      <c r="AF25" s="360"/>
      <c r="AG25" s="360"/>
      <c r="AH25" s="360"/>
      <c r="AI25" s="360"/>
      <c r="AJ25" s="360"/>
      <c r="AK25" s="360"/>
      <c r="AL25" s="360"/>
      <c r="AM25" s="360"/>
      <c r="AN25" s="360"/>
      <c r="AO25" s="360"/>
      <c r="AP25" s="360"/>
      <c r="AQ25" s="360"/>
      <c r="AR25" s="360"/>
      <c r="AS25" s="360"/>
      <c r="AT25" s="360"/>
      <c r="AU25" s="360"/>
      <c r="AV25" s="360"/>
      <c r="AW25" s="360"/>
      <c r="AX25" s="360"/>
      <c r="AY25" s="360"/>
      <c r="AZ25" s="360"/>
      <c r="BA25" s="360"/>
      <c r="BB25" s="360"/>
      <c r="BC25" s="360"/>
      <c r="BD25" s="360"/>
      <c r="BE25" s="360"/>
      <c r="BF25" s="360"/>
      <c r="BG25" s="360"/>
      <c r="BH25" s="360"/>
      <c r="BI25" s="360"/>
      <c r="BJ25" s="360"/>
      <c r="BK25" s="360"/>
      <c r="BL25" s="360"/>
      <c r="BM25" s="360"/>
      <c r="BN25" s="360"/>
      <c r="BO25" s="360"/>
      <c r="BP25" s="360"/>
      <c r="BQ25" s="360"/>
      <c r="BR25" s="353"/>
      <c r="BS25" s="108"/>
      <c r="BT25" s="2497"/>
      <c r="BU25" s="2498"/>
      <c r="BV25" s="2498"/>
      <c r="BW25" s="2499"/>
      <c r="BX25" s="209"/>
      <c r="BY25" s="209"/>
      <c r="BZ25" s="209"/>
      <c r="CA25" s="209"/>
      <c r="CB25" s="209"/>
      <c r="CC25" s="209"/>
      <c r="CD25" s="209"/>
      <c r="CE25" s="209"/>
      <c r="CF25" s="209"/>
      <c r="CG25" s="209"/>
      <c r="CH25" s="209"/>
      <c r="CI25" s="209"/>
      <c r="CJ25" s="209"/>
      <c r="CK25" s="209"/>
      <c r="CL25" s="209"/>
      <c r="CM25" s="210"/>
      <c r="CN25" s="191"/>
      <c r="CO25" s="193"/>
      <c r="CP25" s="193"/>
      <c r="CQ25" s="193"/>
      <c r="CR25" s="355"/>
      <c r="CS25" s="2447"/>
      <c r="CT25" s="2448"/>
      <c r="CU25" s="191"/>
      <c r="CV25" s="2451"/>
      <c r="CW25" s="2451"/>
      <c r="CX25" s="2451"/>
      <c r="CY25" s="2451"/>
      <c r="CZ25" s="2451"/>
      <c r="DA25" s="2451"/>
      <c r="DB25" s="2451"/>
      <c r="DC25" s="2451"/>
      <c r="DD25" s="2451"/>
      <c r="DE25" s="2451"/>
      <c r="DF25" s="2451"/>
      <c r="DG25" s="2451"/>
      <c r="DH25" s="2451"/>
      <c r="DI25" s="2451"/>
      <c r="DJ25" s="2451"/>
      <c r="DK25" s="2451"/>
      <c r="DL25" s="2451"/>
      <c r="DM25" s="2452"/>
      <c r="DN25" s="354"/>
      <c r="DO25" s="209"/>
      <c r="DP25" s="209"/>
      <c r="DQ25" s="210"/>
      <c r="DR25" s="108"/>
      <c r="DS25" s="2053"/>
      <c r="DT25" s="2053"/>
    </row>
    <row r="26" spans="2:126" ht="15.75" customHeight="1">
      <c r="B26" s="2250" t="s">
        <v>313</v>
      </c>
      <c r="C26" s="2251"/>
      <c r="D26" s="2251"/>
      <c r="E26" s="2251"/>
      <c r="F26" s="2251"/>
      <c r="G26" s="2252"/>
      <c r="H26" s="2503" t="str">
        <f>一般①入力用!G12</f>
        <v>コウノ　タロウ</v>
      </c>
      <c r="I26" s="2504"/>
      <c r="J26" s="2504"/>
      <c r="K26" s="2504"/>
      <c r="L26" s="2504"/>
      <c r="M26" s="2504"/>
      <c r="N26" s="2504"/>
      <c r="O26" s="2504"/>
      <c r="P26" s="2504"/>
      <c r="Q26" s="2504"/>
      <c r="R26" s="2504"/>
      <c r="S26" s="2504"/>
      <c r="T26" s="2504"/>
      <c r="U26" s="2504"/>
      <c r="V26" s="2504"/>
      <c r="W26" s="2504"/>
      <c r="X26" s="2504"/>
      <c r="Y26" s="2504"/>
      <c r="Z26" s="2504"/>
      <c r="AA26" s="2504"/>
      <c r="AB26" s="2504"/>
      <c r="AC26" s="2504"/>
      <c r="AD26" s="2504"/>
      <c r="AE26" s="2504"/>
      <c r="AF26" s="2504"/>
      <c r="AG26" s="2504"/>
      <c r="AH26" s="2504"/>
      <c r="AI26" s="2504"/>
      <c r="AJ26" s="2504"/>
      <c r="AK26" s="2504"/>
      <c r="AL26" s="2504"/>
      <c r="AM26" s="2504"/>
      <c r="AN26" s="2504"/>
      <c r="AO26" s="2504"/>
      <c r="AP26" s="2504"/>
      <c r="AQ26" s="2504"/>
      <c r="AR26" s="2504"/>
      <c r="AS26" s="2504"/>
      <c r="AT26" s="2504"/>
      <c r="AU26" s="2504"/>
      <c r="AV26" s="2504"/>
      <c r="AW26" s="2504"/>
      <c r="AX26" s="2504"/>
      <c r="AY26" s="2504"/>
      <c r="AZ26" s="2504"/>
      <c r="BA26" s="2504"/>
      <c r="BB26" s="2504"/>
      <c r="BC26" s="2504"/>
      <c r="BD26" s="2504"/>
      <c r="BE26" s="2504"/>
      <c r="BF26" s="2504"/>
      <c r="BG26" s="2504"/>
      <c r="BH26" s="2504"/>
      <c r="BI26" s="2504"/>
      <c r="BJ26" s="2504"/>
      <c r="BK26" s="2504"/>
      <c r="BL26" s="2504"/>
      <c r="BM26" s="2504"/>
      <c r="BN26" s="2504"/>
      <c r="BO26" s="2504"/>
      <c r="BP26" s="2504"/>
      <c r="BQ26" s="2504"/>
      <c r="BR26" s="2505"/>
      <c r="BS26" s="108"/>
      <c r="BT26" s="2497"/>
      <c r="BU26" s="2498"/>
      <c r="BV26" s="2498"/>
      <c r="BW26" s="2499"/>
      <c r="BX26" s="212"/>
      <c r="BY26" s="212"/>
      <c r="BZ26" s="212"/>
      <c r="CA26" s="212"/>
      <c r="CB26" s="212"/>
      <c r="CC26" s="212"/>
      <c r="CD26" s="212"/>
      <c r="CE26" s="212"/>
      <c r="CF26" s="212"/>
      <c r="CG26" s="212"/>
      <c r="CH26" s="212"/>
      <c r="CI26" s="212"/>
      <c r="CJ26" s="212"/>
      <c r="CK26" s="212"/>
      <c r="CL26" s="362" t="s">
        <v>264</v>
      </c>
      <c r="CM26" s="213"/>
      <c r="CN26" s="192"/>
      <c r="CO26" s="363"/>
      <c r="CP26" s="363"/>
      <c r="CQ26" s="363"/>
      <c r="CR26" s="364"/>
      <c r="CS26" s="2449"/>
      <c r="CT26" s="2450"/>
      <c r="CU26" s="192"/>
      <c r="CV26" s="365"/>
      <c r="CW26" s="365"/>
      <c r="CX26" s="365"/>
      <c r="CY26" s="365"/>
      <c r="CZ26" s="365"/>
      <c r="DA26" s="365"/>
      <c r="DB26" s="365"/>
      <c r="DC26" s="365"/>
      <c r="DD26" s="365"/>
      <c r="DE26" s="365"/>
      <c r="DF26" s="365"/>
      <c r="DG26" s="365"/>
      <c r="DH26" s="365"/>
      <c r="DI26" s="365"/>
      <c r="DJ26" s="365"/>
      <c r="DK26" s="365"/>
      <c r="DL26" s="365"/>
      <c r="DM26" s="366"/>
      <c r="DN26" s="361"/>
      <c r="DO26" s="212"/>
      <c r="DP26" s="212"/>
      <c r="DQ26" s="213"/>
      <c r="DR26" s="108"/>
      <c r="DS26" s="2053"/>
      <c r="DT26" s="2053"/>
    </row>
    <row r="27" spans="2:126" ht="14.25" customHeight="1">
      <c r="B27" s="2437" t="s">
        <v>1033</v>
      </c>
      <c r="C27" s="2438"/>
      <c r="D27" s="2438"/>
      <c r="E27" s="2438"/>
      <c r="F27" s="2438"/>
      <c r="G27" s="2439"/>
      <c r="H27" s="2454" t="str">
        <f>一般①入力用!G13</f>
        <v>甲野　太郎</v>
      </c>
      <c r="I27" s="2455"/>
      <c r="J27" s="2455"/>
      <c r="K27" s="2455"/>
      <c r="L27" s="2455"/>
      <c r="M27" s="2455"/>
      <c r="N27" s="2455"/>
      <c r="O27" s="2455"/>
      <c r="P27" s="2455"/>
      <c r="Q27" s="2455"/>
      <c r="R27" s="2455"/>
      <c r="S27" s="2455"/>
      <c r="T27" s="2455"/>
      <c r="U27" s="2455"/>
      <c r="V27" s="2455"/>
      <c r="W27" s="2455"/>
      <c r="X27" s="2455"/>
      <c r="Y27" s="2455"/>
      <c r="Z27" s="2455"/>
      <c r="AA27" s="2455"/>
      <c r="AB27" s="2455"/>
      <c r="AC27" s="2455"/>
      <c r="AD27" s="2455"/>
      <c r="AE27" s="2455"/>
      <c r="AF27" s="2455"/>
      <c r="AG27" s="2455"/>
      <c r="AH27" s="2455"/>
      <c r="AI27" s="2455"/>
      <c r="AJ27" s="2455"/>
      <c r="AK27" s="2455"/>
      <c r="AL27" s="2455"/>
      <c r="AM27" s="2455"/>
      <c r="AN27" s="2455"/>
      <c r="AO27" s="2455"/>
      <c r="AP27" s="2455"/>
      <c r="AQ27" s="2455"/>
      <c r="AR27" s="2455"/>
      <c r="AS27" s="2455"/>
      <c r="AT27" s="2455"/>
      <c r="AU27" s="2455"/>
      <c r="AV27" s="2455"/>
      <c r="AW27" s="2455"/>
      <c r="AX27" s="2455"/>
      <c r="AY27" s="2455"/>
      <c r="AZ27" s="2455"/>
      <c r="BA27" s="2455"/>
      <c r="BB27" s="2455"/>
      <c r="BC27" s="2455"/>
      <c r="BD27" s="2455"/>
      <c r="BE27" s="2455"/>
      <c r="BF27" s="2455"/>
      <c r="BG27" s="2455"/>
      <c r="BH27" s="2455"/>
      <c r="BI27" s="2455"/>
      <c r="BJ27" s="2455"/>
      <c r="BK27" s="2455"/>
      <c r="BL27" s="2455"/>
      <c r="BM27" s="2455"/>
      <c r="BN27" s="964"/>
      <c r="BO27" s="964"/>
      <c r="BP27" s="964"/>
      <c r="BQ27" s="964"/>
      <c r="BR27" s="965"/>
      <c r="BS27" s="108"/>
      <c r="BT27" s="2497"/>
      <c r="BU27" s="2498"/>
      <c r="BV27" s="2498"/>
      <c r="BW27" s="2499"/>
      <c r="BX27" s="2435" t="s">
        <v>117</v>
      </c>
      <c r="BY27" s="2435"/>
      <c r="BZ27" s="2435"/>
      <c r="CA27" s="2435"/>
      <c r="CB27" s="2435"/>
      <c r="CC27" s="2435"/>
      <c r="CD27" s="2435"/>
      <c r="CE27" s="2435"/>
      <c r="CF27" s="2435"/>
      <c r="CG27" s="2435"/>
      <c r="CH27" s="2435"/>
      <c r="CI27" s="2435"/>
      <c r="CJ27" s="2435"/>
      <c r="CK27" s="2435"/>
      <c r="CL27" s="2435"/>
      <c r="CM27" s="2435"/>
      <c r="CN27" s="2435"/>
      <c r="CO27" s="2435"/>
      <c r="CP27" s="2435"/>
      <c r="CQ27" s="2435"/>
      <c r="CR27" s="2435"/>
      <c r="CS27" s="2435"/>
      <c r="CT27" s="2435"/>
      <c r="CU27" s="2435"/>
      <c r="CV27" s="2435"/>
      <c r="CW27" s="2435"/>
      <c r="CX27" s="2436"/>
      <c r="CY27" s="2519" t="s">
        <v>48</v>
      </c>
      <c r="CZ27" s="2520"/>
      <c r="DA27" s="2520"/>
      <c r="DB27" s="2520"/>
      <c r="DC27" s="2521"/>
      <c r="DD27" s="2312" t="s">
        <v>49</v>
      </c>
      <c r="DE27" s="2312"/>
      <c r="DF27" s="2312"/>
      <c r="DG27" s="2312"/>
      <c r="DH27" s="2348"/>
      <c r="DI27" s="2347" t="s">
        <v>50</v>
      </c>
      <c r="DJ27" s="2312"/>
      <c r="DK27" s="2312"/>
      <c r="DL27" s="2312"/>
      <c r="DM27" s="2348"/>
      <c r="DN27" s="2347" t="s">
        <v>51</v>
      </c>
      <c r="DO27" s="2312"/>
      <c r="DP27" s="2312"/>
      <c r="DQ27" s="2313"/>
      <c r="DR27" s="108"/>
      <c r="DS27" s="2053"/>
      <c r="DT27" s="2053"/>
    </row>
    <row r="28" spans="2:126" ht="3" customHeight="1">
      <c r="B28" s="2437"/>
      <c r="C28" s="2438"/>
      <c r="D28" s="2438"/>
      <c r="E28" s="2438"/>
      <c r="F28" s="2438"/>
      <c r="G28" s="2439"/>
      <c r="H28" s="2456"/>
      <c r="I28" s="2457"/>
      <c r="J28" s="2457"/>
      <c r="K28" s="2457"/>
      <c r="L28" s="2457"/>
      <c r="M28" s="2457"/>
      <c r="N28" s="2457"/>
      <c r="O28" s="2457"/>
      <c r="P28" s="2457"/>
      <c r="Q28" s="2457"/>
      <c r="R28" s="2457"/>
      <c r="S28" s="2457"/>
      <c r="T28" s="2457"/>
      <c r="U28" s="2457"/>
      <c r="V28" s="2457"/>
      <c r="W28" s="2457"/>
      <c r="X28" s="2457"/>
      <c r="Y28" s="2457"/>
      <c r="Z28" s="2457"/>
      <c r="AA28" s="2457"/>
      <c r="AB28" s="2457"/>
      <c r="AC28" s="2457"/>
      <c r="AD28" s="2457"/>
      <c r="AE28" s="2457"/>
      <c r="AF28" s="2457"/>
      <c r="AG28" s="2457"/>
      <c r="AH28" s="2457"/>
      <c r="AI28" s="2457"/>
      <c r="AJ28" s="2457"/>
      <c r="AK28" s="2457"/>
      <c r="AL28" s="2457"/>
      <c r="AM28" s="2457"/>
      <c r="AN28" s="2457"/>
      <c r="AO28" s="2457"/>
      <c r="AP28" s="2457"/>
      <c r="AQ28" s="2457"/>
      <c r="AR28" s="2457"/>
      <c r="AS28" s="2457"/>
      <c r="AT28" s="2457"/>
      <c r="AU28" s="2457"/>
      <c r="AV28" s="2457"/>
      <c r="AW28" s="2457"/>
      <c r="AX28" s="2457"/>
      <c r="AY28" s="2457"/>
      <c r="AZ28" s="2457"/>
      <c r="BA28" s="2457"/>
      <c r="BB28" s="2457"/>
      <c r="BC28" s="2457"/>
      <c r="BD28" s="2457"/>
      <c r="BE28" s="2457"/>
      <c r="BF28" s="2457"/>
      <c r="BG28" s="2457"/>
      <c r="BH28" s="2457"/>
      <c r="BI28" s="2457"/>
      <c r="BJ28" s="2457"/>
      <c r="BK28" s="2457"/>
      <c r="BL28" s="2457"/>
      <c r="BM28" s="2457"/>
      <c r="BN28" s="333"/>
      <c r="BO28" s="333"/>
      <c r="BP28" s="333"/>
      <c r="BQ28" s="333"/>
      <c r="BR28" s="966"/>
      <c r="BS28" s="108"/>
      <c r="BT28" s="2497"/>
      <c r="BU28" s="2498"/>
      <c r="BV28" s="2498"/>
      <c r="BW28" s="2499"/>
      <c r="BX28" s="109"/>
      <c r="BY28" s="109"/>
      <c r="BZ28" s="109"/>
      <c r="CA28" s="109"/>
      <c r="CB28" s="109"/>
      <c r="CC28" s="109"/>
      <c r="CD28" s="109"/>
      <c r="CE28" s="109"/>
      <c r="CF28" s="109"/>
      <c r="CG28" s="109"/>
      <c r="CH28" s="109"/>
      <c r="CI28" s="109"/>
      <c r="CJ28" s="109"/>
      <c r="CK28" s="109"/>
      <c r="CL28" s="109"/>
      <c r="CM28" s="109"/>
      <c r="CN28" s="109"/>
      <c r="CO28" s="109"/>
      <c r="CP28" s="109"/>
      <c r="CQ28" s="109"/>
      <c r="CR28" s="109"/>
      <c r="CS28" s="109"/>
      <c r="CT28" s="109"/>
      <c r="CU28" s="109"/>
      <c r="CV28" s="109"/>
      <c r="CW28" s="109"/>
      <c r="CX28" s="110"/>
      <c r="CY28" s="326"/>
      <c r="CZ28" s="109"/>
      <c r="DA28" s="109"/>
      <c r="DB28" s="109"/>
      <c r="DC28" s="110"/>
      <c r="DD28" s="340"/>
      <c r="DE28" s="315"/>
      <c r="DF28" s="315"/>
      <c r="DG28" s="315"/>
      <c r="DH28" s="317"/>
      <c r="DI28" s="342"/>
      <c r="DJ28" s="315"/>
      <c r="DK28" s="315"/>
      <c r="DL28" s="315"/>
      <c r="DM28" s="317"/>
      <c r="DN28" s="342"/>
      <c r="DO28" s="315"/>
      <c r="DP28" s="315"/>
      <c r="DQ28" s="341"/>
      <c r="DR28" s="108"/>
      <c r="DS28" s="2053"/>
      <c r="DT28" s="2053"/>
      <c r="DV28" s="9"/>
    </row>
    <row r="29" spans="2:126" ht="25.5" customHeight="1">
      <c r="B29" s="2437"/>
      <c r="C29" s="2438"/>
      <c r="D29" s="2438"/>
      <c r="E29" s="2438"/>
      <c r="F29" s="2438"/>
      <c r="G29" s="2439"/>
      <c r="H29" s="2456"/>
      <c r="I29" s="2457"/>
      <c r="J29" s="2457"/>
      <c r="K29" s="2457"/>
      <c r="L29" s="2457"/>
      <c r="M29" s="2457"/>
      <c r="N29" s="2457"/>
      <c r="O29" s="2457"/>
      <c r="P29" s="2457"/>
      <c r="Q29" s="2457"/>
      <c r="R29" s="2457"/>
      <c r="S29" s="2457"/>
      <c r="T29" s="2457"/>
      <c r="U29" s="2457"/>
      <c r="V29" s="2457"/>
      <c r="W29" s="2457"/>
      <c r="X29" s="2457"/>
      <c r="Y29" s="2457"/>
      <c r="Z29" s="2457"/>
      <c r="AA29" s="2457"/>
      <c r="AB29" s="2457"/>
      <c r="AC29" s="2457"/>
      <c r="AD29" s="2457"/>
      <c r="AE29" s="2457"/>
      <c r="AF29" s="2457"/>
      <c r="AG29" s="2457"/>
      <c r="AH29" s="2457"/>
      <c r="AI29" s="2457"/>
      <c r="AJ29" s="2457"/>
      <c r="AK29" s="2457"/>
      <c r="AL29" s="2457"/>
      <c r="AM29" s="2457"/>
      <c r="AN29" s="2457"/>
      <c r="AO29" s="2457"/>
      <c r="AP29" s="2457"/>
      <c r="AQ29" s="2457"/>
      <c r="AR29" s="2457"/>
      <c r="AS29" s="2457"/>
      <c r="AT29" s="2457"/>
      <c r="AU29" s="2457"/>
      <c r="AV29" s="2457"/>
      <c r="AW29" s="2457"/>
      <c r="AX29" s="2457"/>
      <c r="AY29" s="2457"/>
      <c r="AZ29" s="2457"/>
      <c r="BA29" s="2457"/>
      <c r="BB29" s="2457"/>
      <c r="BC29" s="2457"/>
      <c r="BD29" s="2457"/>
      <c r="BE29" s="2457"/>
      <c r="BF29" s="2457"/>
      <c r="BG29" s="2457"/>
      <c r="BH29" s="2457"/>
      <c r="BI29" s="2457"/>
      <c r="BJ29" s="2457"/>
      <c r="BK29" s="2457"/>
      <c r="BL29" s="2457"/>
      <c r="BM29" s="2457"/>
      <c r="BN29" s="333"/>
      <c r="BO29" s="333"/>
      <c r="BP29" s="333"/>
      <c r="BQ29" s="333"/>
      <c r="BR29" s="966"/>
      <c r="BS29" s="108"/>
      <c r="BT29" s="2497"/>
      <c r="BU29" s="2498"/>
      <c r="BV29" s="2498"/>
      <c r="BW29" s="2499"/>
      <c r="BX29" s="2395" t="s">
        <v>386</v>
      </c>
      <c r="BY29" s="2395"/>
      <c r="BZ29" s="2395"/>
      <c r="CA29" s="2395"/>
      <c r="CB29" s="2395"/>
      <c r="CC29" s="2395"/>
      <c r="CD29" s="2395"/>
      <c r="CE29" s="2395"/>
      <c r="CF29" s="2431"/>
      <c r="CG29" s="2431"/>
      <c r="CH29" s="2431"/>
      <c r="CI29" s="2431"/>
      <c r="CJ29" s="2431"/>
      <c r="CK29" s="350"/>
      <c r="CL29" s="350"/>
      <c r="CM29" s="2431"/>
      <c r="CN29" s="2431"/>
      <c r="CO29" s="1337"/>
      <c r="CP29" s="2431"/>
      <c r="CQ29" s="2431"/>
      <c r="CR29" s="2431"/>
      <c r="CS29" s="2431"/>
      <c r="CT29" s="2431"/>
      <c r="CU29" s="2431"/>
      <c r="CV29" s="350"/>
      <c r="CW29" s="350"/>
      <c r="CX29" s="367"/>
      <c r="CY29" s="326"/>
      <c r="CZ29" s="109"/>
      <c r="DA29" s="2112"/>
      <c r="DB29" s="2112"/>
      <c r="DC29" s="1314"/>
      <c r="DD29" s="1307"/>
      <c r="DE29" s="109"/>
      <c r="DF29" s="109"/>
      <c r="DG29" s="109"/>
      <c r="DH29" s="849"/>
      <c r="DI29" s="1307"/>
      <c r="DJ29" s="2112"/>
      <c r="DK29" s="2112"/>
      <c r="DL29" s="2112"/>
      <c r="DM29" s="849"/>
      <c r="DN29" s="1316"/>
      <c r="DO29" s="2112"/>
      <c r="DP29" s="2112"/>
      <c r="DQ29" s="1314"/>
      <c r="DR29" s="108"/>
      <c r="DS29" s="2053"/>
      <c r="DT29" s="2053"/>
      <c r="DV29" s="3"/>
    </row>
    <row r="30" spans="2:126" ht="3.6" customHeight="1">
      <c r="B30" s="2440"/>
      <c r="C30" s="2441"/>
      <c r="D30" s="2441"/>
      <c r="E30" s="2441"/>
      <c r="F30" s="2441"/>
      <c r="G30" s="2442"/>
      <c r="H30" s="2458"/>
      <c r="I30" s="2459"/>
      <c r="J30" s="2459"/>
      <c r="K30" s="2459"/>
      <c r="L30" s="2459"/>
      <c r="M30" s="2459"/>
      <c r="N30" s="2459"/>
      <c r="O30" s="2459"/>
      <c r="P30" s="2459"/>
      <c r="Q30" s="2459"/>
      <c r="R30" s="2459"/>
      <c r="S30" s="2459"/>
      <c r="T30" s="2459"/>
      <c r="U30" s="2459"/>
      <c r="V30" s="2459"/>
      <c r="W30" s="2459"/>
      <c r="X30" s="2459"/>
      <c r="Y30" s="2459"/>
      <c r="Z30" s="2459"/>
      <c r="AA30" s="2459"/>
      <c r="AB30" s="2459"/>
      <c r="AC30" s="2459"/>
      <c r="AD30" s="2459"/>
      <c r="AE30" s="2459"/>
      <c r="AF30" s="2459"/>
      <c r="AG30" s="2459"/>
      <c r="AH30" s="2459"/>
      <c r="AI30" s="2459"/>
      <c r="AJ30" s="2459"/>
      <c r="AK30" s="2459"/>
      <c r="AL30" s="2459"/>
      <c r="AM30" s="2459"/>
      <c r="AN30" s="2459"/>
      <c r="AO30" s="2459"/>
      <c r="AP30" s="2459"/>
      <c r="AQ30" s="2459"/>
      <c r="AR30" s="2459"/>
      <c r="AS30" s="2459"/>
      <c r="AT30" s="2459"/>
      <c r="AU30" s="2459"/>
      <c r="AV30" s="2459"/>
      <c r="AW30" s="2459"/>
      <c r="AX30" s="2459"/>
      <c r="AY30" s="2459"/>
      <c r="AZ30" s="2459"/>
      <c r="BA30" s="2459"/>
      <c r="BB30" s="2459"/>
      <c r="BC30" s="2459"/>
      <c r="BD30" s="2459"/>
      <c r="BE30" s="2459"/>
      <c r="BF30" s="2459"/>
      <c r="BG30" s="2459"/>
      <c r="BH30" s="2459"/>
      <c r="BI30" s="2459"/>
      <c r="BJ30" s="2459"/>
      <c r="BK30" s="2459"/>
      <c r="BL30" s="2459"/>
      <c r="BM30" s="2459"/>
      <c r="BN30" s="339"/>
      <c r="BO30" s="339"/>
      <c r="BP30" s="339"/>
      <c r="BQ30" s="339"/>
      <c r="BR30" s="967"/>
      <c r="BS30" s="108"/>
      <c r="BT30" s="2500"/>
      <c r="BU30" s="2501"/>
      <c r="BV30" s="2501"/>
      <c r="BW30" s="2502"/>
      <c r="BX30" s="369"/>
      <c r="BY30" s="369"/>
      <c r="BZ30" s="369"/>
      <c r="CA30" s="369"/>
      <c r="CB30" s="369"/>
      <c r="CC30" s="369"/>
      <c r="CD30" s="369"/>
      <c r="CE30" s="369"/>
      <c r="CF30" s="369"/>
      <c r="CG30" s="369"/>
      <c r="CH30" s="369"/>
      <c r="CI30" s="369"/>
      <c r="CJ30" s="369"/>
      <c r="CK30" s="369"/>
      <c r="CL30" s="369"/>
      <c r="CM30" s="369"/>
      <c r="CN30" s="369"/>
      <c r="CO30" s="369"/>
      <c r="CP30" s="369"/>
      <c r="CQ30" s="369"/>
      <c r="CR30" s="369"/>
      <c r="CS30" s="369"/>
      <c r="CT30" s="369"/>
      <c r="CU30" s="369"/>
      <c r="CV30" s="369"/>
      <c r="CW30" s="369"/>
      <c r="CX30" s="370"/>
      <c r="CY30" s="368"/>
      <c r="CZ30" s="369"/>
      <c r="DA30" s="369"/>
      <c r="DB30" s="369"/>
      <c r="DC30" s="370"/>
      <c r="DD30" s="368"/>
      <c r="DE30" s="369"/>
      <c r="DF30" s="369"/>
      <c r="DG30" s="369"/>
      <c r="DH30" s="371"/>
      <c r="DI30" s="372"/>
      <c r="DJ30" s="369"/>
      <c r="DK30" s="369"/>
      <c r="DL30" s="369"/>
      <c r="DM30" s="371"/>
      <c r="DN30" s="372"/>
      <c r="DO30" s="369"/>
      <c r="DP30" s="369"/>
      <c r="DQ30" s="370"/>
      <c r="DR30" s="108"/>
      <c r="DS30" s="2053"/>
      <c r="DT30" s="2053"/>
    </row>
    <row r="31" spans="2:126" ht="19.5" customHeight="1">
      <c r="B31" s="108"/>
      <c r="C31" s="108"/>
      <c r="D31" s="108"/>
      <c r="E31" s="108"/>
      <c r="F31" s="108"/>
      <c r="G31" s="108"/>
      <c r="H31" s="108"/>
      <c r="I31" s="108"/>
      <c r="J31" s="108"/>
      <c r="K31" s="108"/>
      <c r="L31" s="108"/>
      <c r="M31" s="108"/>
      <c r="N31" s="108"/>
      <c r="O31" s="108"/>
      <c r="P31" s="108"/>
      <c r="Q31" s="108"/>
      <c r="R31" s="108"/>
      <c r="S31" s="108"/>
      <c r="T31" s="108"/>
      <c r="U31" s="108"/>
      <c r="V31" s="108"/>
      <c r="W31" s="108"/>
      <c r="X31" s="108"/>
      <c r="Y31" s="108"/>
      <c r="Z31" s="108"/>
      <c r="AA31" s="108"/>
      <c r="AB31" s="108"/>
      <c r="AC31" s="108"/>
      <c r="AD31" s="108"/>
      <c r="AE31" s="108"/>
      <c r="AF31" s="108"/>
      <c r="AG31" s="108"/>
      <c r="AH31" s="108"/>
      <c r="AI31" s="108"/>
      <c r="AJ31" s="108"/>
      <c r="AK31" s="108"/>
      <c r="AL31" s="108"/>
      <c r="AM31" s="108"/>
      <c r="AN31" s="108"/>
      <c r="AO31" s="108"/>
      <c r="AP31" s="108"/>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40"/>
      <c r="DG31" s="140"/>
      <c r="DH31" s="108"/>
      <c r="DI31" s="108"/>
      <c r="DJ31" s="108"/>
      <c r="DK31" s="108"/>
      <c r="DL31" s="108"/>
      <c r="DM31" s="108"/>
      <c r="DN31" s="108"/>
      <c r="DO31" s="140"/>
      <c r="DP31" s="140"/>
      <c r="DQ31" s="108"/>
      <c r="DR31" s="108"/>
      <c r="DS31" s="2053"/>
      <c r="DT31" s="2053"/>
      <c r="DV31" s="10"/>
    </row>
    <row r="32" spans="2:126" ht="20.25" customHeight="1">
      <c r="B32" s="2395" t="s">
        <v>329</v>
      </c>
      <c r="C32" s="2409" t="s">
        <v>421</v>
      </c>
      <c r="D32" s="2410"/>
      <c r="E32" s="2413" t="str">
        <f>IF(LEN(一般①入力用!E16)&gt;=2,LEFT(一般①入力用!E16,1),IF(LEN(一般①入力用!E16)=1,"0",MID(TEXT(一般①入力用!E16,"???"),2,1)))</f>
        <v>0</v>
      </c>
      <c r="F32" s="467"/>
      <c r="G32" s="2375" t="str">
        <f>RIGHT(一般①入力用!E16,1)</f>
        <v>6</v>
      </c>
      <c r="H32" s="2376"/>
      <c r="I32" s="2377"/>
      <c r="J32" s="2372" t="s">
        <v>41</v>
      </c>
      <c r="K32" s="2373"/>
      <c r="L32" s="2374"/>
      <c r="M32" s="2375" t="str">
        <f>IF(LEN(一般①入力用!G16)&gt;=2,LEFT(一般①入力用!G16,1),IF(LEN(一般①入力用!G16)=1,"0",MID(TEXT(一般①入力用!G16,"???"),2,1)))</f>
        <v>0</v>
      </c>
      <c r="N32" s="2376"/>
      <c r="O32" s="2377"/>
      <c r="P32" s="1313"/>
      <c r="Q32" s="2375" t="str">
        <f>RIGHT(一般①入力用!G16,1)</f>
        <v>1</v>
      </c>
      <c r="R32" s="2376"/>
      <c r="S32" s="2376"/>
      <c r="T32" s="2376"/>
      <c r="U32" s="2376"/>
      <c r="V32" s="2377"/>
      <c r="W32" s="2384" t="s">
        <v>44</v>
      </c>
      <c r="X32" s="2385"/>
      <c r="Y32" s="2375" t="str">
        <f>IF(LEN(一般①入力用!I16)&gt;=2,LEFT(一般①入力用!I16,1),IF(LEN(一般①入力用!I16)=1,"0",MID(TEXT(一般①入力用!I16,"???"),2,1)))</f>
        <v>0</v>
      </c>
      <c r="Z32" s="2376"/>
      <c r="AA32" s="2377"/>
      <c r="AB32" s="1312"/>
      <c r="AC32" s="2375" t="str">
        <f>RIGHT(一般①入力用!I16,1)</f>
        <v>1</v>
      </c>
      <c r="AD32" s="2376"/>
      <c r="AE32" s="2377"/>
      <c r="AF32" s="2391" t="s">
        <v>45</v>
      </c>
      <c r="AG32" s="2391"/>
      <c r="AH32" s="2391"/>
      <c r="AI32" s="1336"/>
      <c r="AJ32" s="1336"/>
      <c r="AK32" s="108"/>
      <c r="AL32" s="108"/>
      <c r="AM32" s="108"/>
      <c r="AN32" s="108"/>
      <c r="AO32" s="108"/>
      <c r="AP32" s="108"/>
      <c r="AQ32" s="108"/>
      <c r="AR32" s="108"/>
      <c r="AS32" s="108"/>
      <c r="AT32" s="108"/>
      <c r="AU32" s="108"/>
      <c r="AV32" s="108"/>
      <c r="AW32" s="108"/>
      <c r="AX32" s="108"/>
      <c r="AY32" s="108"/>
      <c r="AZ32" s="108"/>
      <c r="BA32" s="108"/>
      <c r="BB32" s="108"/>
      <c r="BC32" s="108"/>
      <c r="BD32" s="108"/>
      <c r="BE32" s="108"/>
      <c r="BF32" s="108"/>
      <c r="BG32" s="108"/>
      <c r="BH32" s="108"/>
      <c r="BI32" s="108"/>
      <c r="BJ32" s="108"/>
      <c r="BK32" s="108"/>
      <c r="BL32" s="108"/>
      <c r="BM32" s="108"/>
      <c r="BN32" s="108"/>
      <c r="BO32" s="108"/>
      <c r="BP32" s="108"/>
      <c r="BQ32" s="108"/>
      <c r="BR32" s="108"/>
      <c r="BS32" s="108"/>
      <c r="BT32" s="108"/>
      <c r="BU32" s="108"/>
      <c r="BV32" s="108"/>
      <c r="BW32" s="108"/>
      <c r="BX32" s="108"/>
      <c r="BY32" s="108"/>
      <c r="BZ32" s="108"/>
      <c r="CA32" s="108"/>
      <c r="CB32" s="108"/>
      <c r="CC32" s="108"/>
      <c r="CD32" s="108"/>
      <c r="CE32" s="108"/>
      <c r="CF32" s="108"/>
      <c r="CG32" s="108"/>
      <c r="CH32" s="108"/>
      <c r="CI32" s="108"/>
      <c r="CJ32" s="108"/>
      <c r="CK32" s="108"/>
      <c r="CL32" s="2373" t="s">
        <v>383</v>
      </c>
      <c r="CM32" s="2408" t="s">
        <v>421</v>
      </c>
      <c r="CN32" s="2373"/>
      <c r="CO32" s="2373"/>
      <c r="CP32" s="2373"/>
      <c r="CQ32" s="2392"/>
      <c r="CR32" s="2392"/>
      <c r="CS32" s="2392"/>
      <c r="CT32" s="373"/>
      <c r="CU32" s="2392"/>
      <c r="CV32" s="2392"/>
      <c r="CW32" s="2392"/>
      <c r="CX32" s="2393" t="s">
        <v>41</v>
      </c>
      <c r="CY32" s="2393"/>
      <c r="CZ32" s="2393"/>
      <c r="DA32" s="2392"/>
      <c r="DB32" s="2392"/>
      <c r="DC32" s="373"/>
      <c r="DD32" s="2522"/>
      <c r="DE32" s="2522"/>
      <c r="DF32" s="374"/>
      <c r="DG32" s="2394" t="s">
        <v>133</v>
      </c>
      <c r="DH32" s="2394"/>
      <c r="DI32" s="373"/>
      <c r="DJ32" s="469"/>
      <c r="DK32" s="373"/>
      <c r="DL32" s="2392"/>
      <c r="DM32" s="2392"/>
      <c r="DN32" s="2392"/>
      <c r="DO32" s="2393" t="s">
        <v>42</v>
      </c>
      <c r="DP32" s="2393"/>
      <c r="DQ32" s="108"/>
      <c r="DR32" s="108"/>
      <c r="DS32" s="108"/>
      <c r="DT32" s="108"/>
    </row>
    <row r="33" spans="2:130" ht="9" customHeight="1">
      <c r="B33" s="2395"/>
      <c r="C33" s="2409"/>
      <c r="D33" s="2410"/>
      <c r="E33" s="2414"/>
      <c r="F33" s="467"/>
      <c r="G33" s="2378"/>
      <c r="H33" s="2379"/>
      <c r="I33" s="2380"/>
      <c r="J33" s="2372"/>
      <c r="K33" s="2373"/>
      <c r="L33" s="2374"/>
      <c r="M33" s="2378"/>
      <c r="N33" s="2379"/>
      <c r="O33" s="2380"/>
      <c r="P33" s="1313"/>
      <c r="Q33" s="2378"/>
      <c r="R33" s="2379"/>
      <c r="S33" s="2379"/>
      <c r="T33" s="2379"/>
      <c r="U33" s="2379"/>
      <c r="V33" s="2380"/>
      <c r="W33" s="2384"/>
      <c r="X33" s="2385"/>
      <c r="Y33" s="2378"/>
      <c r="Z33" s="2379"/>
      <c r="AA33" s="2380"/>
      <c r="AB33" s="1312"/>
      <c r="AC33" s="2378"/>
      <c r="AD33" s="2379"/>
      <c r="AE33" s="2380"/>
      <c r="AF33" s="2391"/>
      <c r="AG33" s="2391"/>
      <c r="AH33" s="2391"/>
      <c r="AI33" s="1336"/>
      <c r="AJ33" s="1336"/>
      <c r="AK33" s="108"/>
      <c r="AL33" s="108"/>
      <c r="AM33" s="108"/>
      <c r="AN33" s="108"/>
      <c r="AO33" s="108"/>
      <c r="AP33" s="108"/>
      <c r="AQ33" s="108"/>
      <c r="AR33" s="108"/>
      <c r="AS33" s="108"/>
      <c r="AT33" s="108"/>
      <c r="AU33" s="108"/>
      <c r="AV33" s="108"/>
      <c r="AW33" s="108"/>
      <c r="AX33" s="108"/>
      <c r="AY33" s="108"/>
      <c r="AZ33" s="108"/>
      <c r="BA33" s="108"/>
      <c r="BB33" s="108"/>
      <c r="BC33" s="108"/>
      <c r="BD33" s="108"/>
      <c r="BE33" s="108"/>
      <c r="BF33" s="108"/>
      <c r="BG33" s="108"/>
      <c r="BH33" s="108"/>
      <c r="BI33" s="108"/>
      <c r="BJ33" s="108"/>
      <c r="BK33" s="108"/>
      <c r="BL33" s="108"/>
      <c r="BM33" s="108"/>
      <c r="BN33" s="108"/>
      <c r="BO33" s="108"/>
      <c r="BP33" s="108"/>
      <c r="BQ33" s="108"/>
      <c r="BR33" s="108"/>
      <c r="BS33" s="108"/>
      <c r="BT33" s="108"/>
      <c r="BU33" s="108"/>
      <c r="BV33" s="108"/>
      <c r="BW33" s="108"/>
      <c r="BX33" s="108"/>
      <c r="BY33" s="108"/>
      <c r="BZ33" s="108"/>
      <c r="CA33" s="108"/>
      <c r="CB33" s="108"/>
      <c r="CC33" s="108"/>
      <c r="CD33" s="108"/>
      <c r="CE33" s="1307"/>
      <c r="CF33" s="1307"/>
      <c r="CG33" s="1307"/>
      <c r="CH33" s="1307"/>
      <c r="CI33" s="1307"/>
      <c r="CJ33" s="1307"/>
      <c r="CK33" s="1307"/>
      <c r="CL33" s="2373"/>
      <c r="CM33" s="2373"/>
      <c r="CN33" s="2373"/>
      <c r="CO33" s="2373"/>
      <c r="CP33" s="2373"/>
      <c r="CQ33" s="2392"/>
      <c r="CR33" s="2392"/>
      <c r="CS33" s="2392"/>
      <c r="CT33" s="373"/>
      <c r="CU33" s="2392"/>
      <c r="CV33" s="2392"/>
      <c r="CW33" s="2392"/>
      <c r="CX33" s="2393"/>
      <c r="CY33" s="2393"/>
      <c r="CZ33" s="2393"/>
      <c r="DA33" s="2392"/>
      <c r="DB33" s="2392"/>
      <c r="DC33" s="373"/>
      <c r="DD33" s="2522"/>
      <c r="DE33" s="2522"/>
      <c r="DF33" s="468"/>
      <c r="DG33" s="2394"/>
      <c r="DH33" s="2394"/>
      <c r="DI33" s="373"/>
      <c r="DJ33" s="373"/>
      <c r="DK33" s="373"/>
      <c r="DL33" s="2392"/>
      <c r="DM33" s="2392"/>
      <c r="DN33" s="2392"/>
      <c r="DO33" s="2393"/>
      <c r="DP33" s="2393"/>
      <c r="DQ33" s="108"/>
      <c r="DR33" s="108"/>
      <c r="DS33" s="108"/>
      <c r="DT33" s="108"/>
    </row>
    <row r="34" spans="2:130" ht="6" customHeight="1">
      <c r="B34" s="2395"/>
      <c r="C34" s="2409"/>
      <c r="D34" s="2410"/>
      <c r="E34" s="2415"/>
      <c r="F34" s="467"/>
      <c r="G34" s="2381"/>
      <c r="H34" s="2382"/>
      <c r="I34" s="2383"/>
      <c r="J34" s="2372"/>
      <c r="K34" s="2373"/>
      <c r="L34" s="2374"/>
      <c r="M34" s="2381"/>
      <c r="N34" s="2382"/>
      <c r="O34" s="2383"/>
      <c r="P34" s="1313"/>
      <c r="Q34" s="2381"/>
      <c r="R34" s="2382"/>
      <c r="S34" s="2382"/>
      <c r="T34" s="2382"/>
      <c r="U34" s="2382"/>
      <c r="V34" s="2383"/>
      <c r="W34" s="2384"/>
      <c r="X34" s="2385"/>
      <c r="Y34" s="2381"/>
      <c r="Z34" s="2382"/>
      <c r="AA34" s="2383"/>
      <c r="AB34" s="1312"/>
      <c r="AC34" s="2381"/>
      <c r="AD34" s="2382"/>
      <c r="AE34" s="2383"/>
      <c r="AF34" s="2391"/>
      <c r="AG34" s="2391"/>
      <c r="AH34" s="2391"/>
      <c r="AI34" s="1336"/>
      <c r="AJ34" s="1336"/>
      <c r="AK34" s="108"/>
      <c r="AL34" s="108"/>
      <c r="AM34" s="108"/>
      <c r="AN34" s="108"/>
      <c r="AO34" s="108"/>
      <c r="AP34" s="108"/>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c r="BR34" s="108"/>
      <c r="BS34" s="108"/>
      <c r="BT34" s="108"/>
      <c r="BU34" s="108"/>
      <c r="BV34" s="108"/>
      <c r="BW34" s="108"/>
      <c r="BX34" s="108"/>
      <c r="BY34" s="108"/>
      <c r="BZ34" s="108"/>
      <c r="CA34" s="108"/>
      <c r="CB34" s="108"/>
      <c r="CC34" s="108"/>
      <c r="CD34" s="108"/>
      <c r="CE34" s="108"/>
      <c r="CF34" s="108"/>
      <c r="CG34" s="108"/>
      <c r="CH34" s="108"/>
      <c r="CI34" s="108"/>
      <c r="CJ34" s="108"/>
      <c r="CK34" s="108"/>
      <c r="CL34" s="373"/>
      <c r="CM34" s="373"/>
      <c r="CN34" s="373"/>
      <c r="CO34" s="373"/>
      <c r="CP34" s="373"/>
      <c r="CQ34" s="373"/>
      <c r="CR34" s="373"/>
      <c r="CS34" s="373"/>
      <c r="CT34" s="373"/>
      <c r="CU34" s="373"/>
      <c r="CV34" s="373"/>
      <c r="CW34" s="373"/>
      <c r="CX34" s="373"/>
      <c r="CY34" s="373"/>
      <c r="CZ34" s="373"/>
      <c r="DA34" s="373"/>
      <c r="DB34" s="373"/>
      <c r="DC34" s="373"/>
      <c r="DD34" s="373"/>
      <c r="DE34" s="373"/>
      <c r="DF34" s="373"/>
      <c r="DG34" s="373"/>
      <c r="DH34" s="373"/>
      <c r="DI34" s="373"/>
      <c r="DJ34" s="373"/>
      <c r="DK34" s="373"/>
      <c r="DL34" s="373"/>
      <c r="DM34" s="373"/>
      <c r="DN34" s="373"/>
      <c r="DO34" s="373"/>
      <c r="DP34" s="373"/>
      <c r="DQ34" s="108"/>
      <c r="DR34" s="108"/>
      <c r="DS34" s="108"/>
      <c r="DT34" s="108"/>
    </row>
    <row r="35" spans="2:130" ht="11.25" customHeight="1">
      <c r="B35" s="350"/>
      <c r="C35" s="350"/>
      <c r="D35" s="350"/>
      <c r="E35" s="222"/>
      <c r="F35" s="222"/>
      <c r="G35" s="222"/>
      <c r="H35" s="222"/>
      <c r="I35" s="222"/>
      <c r="J35" s="222"/>
      <c r="K35" s="222"/>
      <c r="L35" s="222"/>
      <c r="M35" s="222"/>
      <c r="N35" s="350"/>
      <c r="O35" s="222"/>
      <c r="P35" s="222"/>
      <c r="Q35" s="222"/>
      <c r="R35" s="222"/>
      <c r="S35" s="222"/>
      <c r="T35" s="222"/>
      <c r="U35" s="222"/>
      <c r="V35" s="222"/>
      <c r="W35" s="350"/>
      <c r="X35" s="350"/>
      <c r="Y35" s="222"/>
      <c r="Z35" s="222"/>
      <c r="AA35" s="222"/>
      <c r="AB35" s="222"/>
      <c r="AC35" s="222"/>
      <c r="AD35" s="222"/>
      <c r="AE35" s="222"/>
      <c r="AF35" s="350"/>
      <c r="AG35" s="108"/>
      <c r="AH35" s="108"/>
      <c r="AI35" s="108"/>
      <c r="AJ35" s="108"/>
      <c r="AK35" s="108"/>
      <c r="AL35" s="108"/>
      <c r="AM35" s="108"/>
      <c r="AN35" s="108"/>
      <c r="AO35" s="108"/>
      <c r="AP35" s="108"/>
      <c r="AQ35" s="108"/>
      <c r="AR35" s="108"/>
      <c r="AS35" s="108"/>
      <c r="AT35" s="108"/>
      <c r="AU35" s="108"/>
      <c r="AV35" s="108"/>
      <c r="AW35" s="108"/>
      <c r="AX35" s="108"/>
      <c r="AY35" s="108"/>
      <c r="AZ35" s="108"/>
      <c r="BA35" s="108"/>
      <c r="BB35" s="108"/>
      <c r="BC35" s="482"/>
      <c r="BD35" s="482"/>
      <c r="BE35" s="482"/>
      <c r="BF35" s="482"/>
      <c r="BG35" s="482"/>
      <c r="BH35" s="482"/>
      <c r="BI35" s="482"/>
      <c r="BJ35" s="482"/>
      <c r="BK35" s="482"/>
      <c r="BL35" s="482"/>
      <c r="BM35" s="482"/>
      <c r="BN35" s="482"/>
      <c r="BO35" s="108"/>
      <c r="BP35" s="108"/>
      <c r="BQ35" s="108"/>
      <c r="BR35" s="108"/>
      <c r="BS35" s="108"/>
      <c r="BT35" s="108"/>
      <c r="BU35" s="108"/>
      <c r="BV35" s="108"/>
      <c r="BW35" s="108"/>
      <c r="BX35" s="108"/>
      <c r="BY35" s="108"/>
      <c r="BZ35" s="108"/>
      <c r="CA35" s="108"/>
      <c r="CB35" s="108"/>
      <c r="CC35" s="108"/>
      <c r="CD35" s="108"/>
      <c r="CE35" s="108"/>
      <c r="CF35" s="108"/>
      <c r="CG35" s="108"/>
      <c r="CH35" s="108"/>
      <c r="CI35" s="108"/>
      <c r="CJ35" s="108"/>
      <c r="CK35" s="108"/>
      <c r="CL35" s="373"/>
      <c r="CM35" s="373"/>
      <c r="CN35" s="373"/>
      <c r="CO35" s="373"/>
      <c r="CP35" s="373"/>
      <c r="CQ35" s="373"/>
      <c r="CR35" s="373"/>
      <c r="CS35" s="373"/>
      <c r="CT35" s="373"/>
      <c r="CU35" s="373"/>
      <c r="CV35" s="373"/>
      <c r="CW35" s="373"/>
      <c r="CX35" s="373"/>
      <c r="CY35" s="373"/>
      <c r="CZ35" s="373"/>
      <c r="DA35" s="373"/>
      <c r="DB35" s="373"/>
      <c r="DC35" s="373"/>
      <c r="DD35" s="373"/>
      <c r="DE35" s="373"/>
      <c r="DF35" s="373"/>
      <c r="DG35" s="373"/>
      <c r="DH35" s="373"/>
      <c r="DI35" s="373"/>
      <c r="DJ35" s="373"/>
      <c r="DK35" s="373"/>
      <c r="DL35" s="373"/>
      <c r="DM35" s="373"/>
      <c r="DN35" s="373"/>
      <c r="DO35" s="373"/>
      <c r="DP35" s="373"/>
      <c r="DQ35" s="108"/>
      <c r="DR35" s="108"/>
      <c r="DS35" s="108"/>
      <c r="DT35" s="108"/>
    </row>
    <row r="36" spans="2:130" ht="16.5" customHeight="1">
      <c r="B36" s="2395" t="s">
        <v>382</v>
      </c>
      <c r="C36" s="2409" t="s">
        <v>421</v>
      </c>
      <c r="D36" s="2410"/>
      <c r="E36" s="2413" t="str">
        <f>IF(LEN(一般①入力用!E20)&gt;=2,LEFT(一般①入力用!E20,1),IF(LEN(一般①入力用!E20)=1,"0",MID(TEXT(一般①入力用!E20,"???"),2,1)))</f>
        <v>0</v>
      </c>
      <c r="F36" s="1312"/>
      <c r="G36" s="2375" t="str">
        <f>RIGHT(一般①入力用!E20,1)</f>
        <v>6</v>
      </c>
      <c r="H36" s="2376"/>
      <c r="I36" s="2377"/>
      <c r="J36" s="2372" t="s">
        <v>41</v>
      </c>
      <c r="K36" s="2373"/>
      <c r="L36" s="2374"/>
      <c r="M36" s="2375" t="str">
        <f>IF(LEN(一般①入力用!G20)&gt;=2,LEFT(一般①入力用!G20,1),IF(LEN(一般①入力用!G20)=1,"0",MID(TEXT(一般①入力用!G20,"???"),2,1)))</f>
        <v>1</v>
      </c>
      <c r="N36" s="2376"/>
      <c r="O36" s="2377"/>
      <c r="P36" s="1313"/>
      <c r="Q36" s="2375" t="str">
        <f>RIGHT(一般①入力用!G20,1)</f>
        <v>2</v>
      </c>
      <c r="R36" s="2376"/>
      <c r="S36" s="2376"/>
      <c r="T36" s="2376"/>
      <c r="U36" s="2376"/>
      <c r="V36" s="2377"/>
      <c r="W36" s="2384" t="s">
        <v>44</v>
      </c>
      <c r="X36" s="2385"/>
      <c r="Y36" s="2375" t="str">
        <f>IF(LEN(一般①入力用!I20)&gt;=2,LEFT(一般①入力用!I20,1),IF(LEN(一般①入力用!I20)=1,"0",MID(TEXT(一般①入力用!I20,"???"),2,1)))</f>
        <v>3</v>
      </c>
      <c r="Z36" s="2376"/>
      <c r="AA36" s="2377"/>
      <c r="AB36" s="1312"/>
      <c r="AC36" s="2375" t="str">
        <f>RIGHT(一般①入力用!I20,1)</f>
        <v>1</v>
      </c>
      <c r="AD36" s="2376"/>
      <c r="AE36" s="2377"/>
      <c r="AF36" s="2391" t="s">
        <v>45</v>
      </c>
      <c r="AG36" s="2391"/>
      <c r="AH36" s="2391"/>
      <c r="AI36" s="1336"/>
      <c r="AJ36" s="1336"/>
      <c r="AK36" s="108"/>
      <c r="AL36" s="108"/>
      <c r="AM36" s="108"/>
      <c r="AN36" s="108"/>
      <c r="AO36" s="108"/>
      <c r="AP36" s="108"/>
      <c r="AQ36" s="108"/>
      <c r="AR36" s="108"/>
      <c r="AS36" s="108"/>
      <c r="AT36" s="108"/>
      <c r="AU36" s="108"/>
      <c r="AV36" s="108"/>
      <c r="AW36" s="108"/>
      <c r="AX36" s="108"/>
      <c r="AY36" s="108"/>
      <c r="AZ36" s="108"/>
      <c r="BA36" s="108"/>
      <c r="BB36" s="108"/>
      <c r="BC36" s="791"/>
      <c r="BD36" s="791"/>
      <c r="BE36" s="2379" t="str">
        <f>一般①入力用!M20</f>
        <v>確定</v>
      </c>
      <c r="BF36" s="2379"/>
      <c r="BG36" s="2379"/>
      <c r="BH36" s="2379"/>
      <c r="BI36" s="2379"/>
      <c r="BJ36" s="2379"/>
      <c r="BK36" s="2379"/>
      <c r="BL36" s="2379"/>
      <c r="BM36" s="2379"/>
      <c r="BN36" s="482"/>
      <c r="BO36" s="108"/>
      <c r="BP36" s="108"/>
      <c r="BQ36" s="108"/>
      <c r="BR36" s="108"/>
      <c r="BS36" s="108"/>
      <c r="BT36" s="108"/>
      <c r="BU36" s="108"/>
      <c r="BV36" s="108"/>
      <c r="BW36" s="108"/>
      <c r="BX36" s="108"/>
      <c r="BY36" s="108"/>
      <c r="BZ36" s="108"/>
      <c r="CA36" s="108"/>
      <c r="CB36" s="108"/>
      <c r="CC36" s="108"/>
      <c r="CD36" s="108"/>
      <c r="CE36" s="108"/>
      <c r="CF36" s="108"/>
      <c r="CG36" s="108"/>
      <c r="CH36" s="108"/>
      <c r="CI36" s="108"/>
      <c r="CJ36" s="108"/>
      <c r="CK36" s="108"/>
      <c r="CL36" s="2394" t="s">
        <v>384</v>
      </c>
      <c r="CM36" s="2395" t="s">
        <v>421</v>
      </c>
      <c r="CN36" s="2394"/>
      <c r="CO36" s="2394"/>
      <c r="CP36" s="2394"/>
      <c r="CQ36" s="2392"/>
      <c r="CR36" s="2392"/>
      <c r="CS36" s="2392"/>
      <c r="CT36" s="373"/>
      <c r="CU36" s="2392"/>
      <c r="CV36" s="2392"/>
      <c r="CW36" s="2392"/>
      <c r="CX36" s="2393" t="s">
        <v>41</v>
      </c>
      <c r="CY36" s="2393"/>
      <c r="CZ36" s="2393"/>
      <c r="DA36" s="2392"/>
      <c r="DB36" s="2392"/>
      <c r="DC36" s="373"/>
      <c r="DD36" s="2392"/>
      <c r="DE36" s="2392"/>
      <c r="DF36" s="374"/>
      <c r="DG36" s="2394" t="s">
        <v>133</v>
      </c>
      <c r="DH36" s="2394"/>
      <c r="DI36" s="373"/>
      <c r="DJ36" s="469"/>
      <c r="DK36" s="373"/>
      <c r="DL36" s="2392"/>
      <c r="DM36" s="2392"/>
      <c r="DN36" s="2392"/>
      <c r="DO36" s="2393" t="s">
        <v>42</v>
      </c>
      <c r="DP36" s="2393"/>
      <c r="DQ36" s="108"/>
      <c r="DR36" s="108"/>
      <c r="DS36" s="108"/>
      <c r="DT36" s="108"/>
      <c r="DY36" s="83"/>
      <c r="DZ36" s="83"/>
    </row>
    <row r="37" spans="2:130" ht="13.5" customHeight="1">
      <c r="B37" s="2395"/>
      <c r="C37" s="2409"/>
      <c r="D37" s="2410"/>
      <c r="E37" s="2414"/>
      <c r="F37" s="1312"/>
      <c r="G37" s="2378"/>
      <c r="H37" s="2379"/>
      <c r="I37" s="2380"/>
      <c r="J37" s="2372"/>
      <c r="K37" s="2373"/>
      <c r="L37" s="2374"/>
      <c r="M37" s="2378"/>
      <c r="N37" s="2379"/>
      <c r="O37" s="2380"/>
      <c r="P37" s="1313"/>
      <c r="Q37" s="2378"/>
      <c r="R37" s="2379"/>
      <c r="S37" s="2379"/>
      <c r="T37" s="2379"/>
      <c r="U37" s="2379"/>
      <c r="V37" s="2380"/>
      <c r="W37" s="2384"/>
      <c r="X37" s="2385"/>
      <c r="Y37" s="2378"/>
      <c r="Z37" s="2379"/>
      <c r="AA37" s="2380"/>
      <c r="AB37" s="1312"/>
      <c r="AC37" s="2378"/>
      <c r="AD37" s="2379"/>
      <c r="AE37" s="2380"/>
      <c r="AF37" s="2391"/>
      <c r="AG37" s="2391"/>
      <c r="AH37" s="2391"/>
      <c r="AI37" s="1336"/>
      <c r="AJ37" s="1336"/>
      <c r="AK37" s="108"/>
      <c r="AL37" s="108"/>
      <c r="AM37" s="108"/>
      <c r="AN37" s="108"/>
      <c r="AO37" s="108"/>
      <c r="AP37" s="108"/>
      <c r="AQ37" s="108"/>
      <c r="AR37" s="108"/>
      <c r="AS37" s="108"/>
      <c r="AT37" s="108"/>
      <c r="AU37" s="108"/>
      <c r="AV37" s="108"/>
      <c r="AW37" s="108"/>
      <c r="AX37" s="108"/>
      <c r="AY37" s="108"/>
      <c r="AZ37" s="108"/>
      <c r="BA37" s="108"/>
      <c r="BB37" s="108"/>
      <c r="BC37" s="791"/>
      <c r="BD37" s="791"/>
      <c r="BE37" s="2379"/>
      <c r="BF37" s="2379"/>
      <c r="BG37" s="2379"/>
      <c r="BH37" s="2379"/>
      <c r="BI37" s="2379"/>
      <c r="BJ37" s="2379"/>
      <c r="BK37" s="2379"/>
      <c r="BL37" s="2379"/>
      <c r="BM37" s="2379"/>
      <c r="BN37" s="108"/>
      <c r="BO37" s="108"/>
      <c r="BP37" s="108"/>
      <c r="BQ37" s="108"/>
      <c r="BR37" s="108"/>
      <c r="BS37" s="108"/>
      <c r="BT37" s="108"/>
      <c r="BU37" s="108"/>
      <c r="BV37" s="108"/>
      <c r="BW37" s="108"/>
      <c r="BX37" s="108"/>
      <c r="BY37" s="108"/>
      <c r="BZ37" s="108"/>
      <c r="CA37" s="108"/>
      <c r="CB37" s="108"/>
      <c r="CC37" s="108"/>
      <c r="CD37" s="108"/>
      <c r="CE37" s="1307"/>
      <c r="CF37" s="1307"/>
      <c r="CG37" s="1307"/>
      <c r="CH37" s="1307"/>
      <c r="CI37" s="1307"/>
      <c r="CJ37" s="1307"/>
      <c r="CK37" s="1307"/>
      <c r="CL37" s="2394"/>
      <c r="CM37" s="2394"/>
      <c r="CN37" s="2394"/>
      <c r="CO37" s="2394"/>
      <c r="CP37" s="2394"/>
      <c r="CQ37" s="2392"/>
      <c r="CR37" s="2392"/>
      <c r="CS37" s="2392"/>
      <c r="CT37" s="373"/>
      <c r="CU37" s="2392"/>
      <c r="CV37" s="2392"/>
      <c r="CW37" s="2392"/>
      <c r="CX37" s="2393"/>
      <c r="CY37" s="2393"/>
      <c r="CZ37" s="2393"/>
      <c r="DA37" s="2392"/>
      <c r="DB37" s="2392"/>
      <c r="DC37" s="373"/>
      <c r="DD37" s="2392"/>
      <c r="DE37" s="2392"/>
      <c r="DF37" s="374"/>
      <c r="DG37" s="2394"/>
      <c r="DH37" s="2394"/>
      <c r="DI37" s="373"/>
      <c r="DJ37" s="373"/>
      <c r="DK37" s="373"/>
      <c r="DL37" s="2392"/>
      <c r="DM37" s="2392"/>
      <c r="DN37" s="2392"/>
      <c r="DO37" s="2393"/>
      <c r="DP37" s="2393"/>
      <c r="DQ37" s="108"/>
      <c r="DR37" s="108"/>
      <c r="DS37" s="108"/>
      <c r="DT37" s="108"/>
    </row>
    <row r="38" spans="2:130" ht="9" customHeight="1">
      <c r="B38" s="2395"/>
      <c r="C38" s="2409"/>
      <c r="D38" s="2410"/>
      <c r="E38" s="2415"/>
      <c r="F38" s="1312"/>
      <c r="G38" s="2381"/>
      <c r="H38" s="2382"/>
      <c r="I38" s="2383"/>
      <c r="J38" s="2372"/>
      <c r="K38" s="2373"/>
      <c r="L38" s="2374"/>
      <c r="M38" s="2381"/>
      <c r="N38" s="2382"/>
      <c r="O38" s="2383"/>
      <c r="P38" s="1313"/>
      <c r="Q38" s="2381"/>
      <c r="R38" s="2382"/>
      <c r="S38" s="2382"/>
      <c r="T38" s="2382"/>
      <c r="U38" s="2382"/>
      <c r="V38" s="2383"/>
      <c r="W38" s="2384"/>
      <c r="X38" s="2385"/>
      <c r="Y38" s="2381"/>
      <c r="Z38" s="2382"/>
      <c r="AA38" s="2383"/>
      <c r="AB38" s="1312"/>
      <c r="AC38" s="2381"/>
      <c r="AD38" s="2382"/>
      <c r="AE38" s="2383"/>
      <c r="AF38" s="2391"/>
      <c r="AG38" s="2391"/>
      <c r="AH38" s="2391"/>
      <c r="AI38" s="1336"/>
      <c r="AJ38" s="1336"/>
      <c r="AK38" s="108"/>
      <c r="AL38" s="108"/>
      <c r="AM38" s="108"/>
      <c r="AN38" s="108"/>
      <c r="AO38" s="108"/>
      <c r="AP38" s="108"/>
      <c r="AQ38" s="108"/>
      <c r="AR38" s="108"/>
      <c r="AS38" s="108"/>
      <c r="AT38" s="108"/>
      <c r="AU38" s="108"/>
      <c r="AV38" s="108"/>
      <c r="AW38" s="108"/>
      <c r="AX38" s="108"/>
      <c r="AY38" s="108"/>
      <c r="AZ38" s="108"/>
      <c r="BA38" s="108"/>
      <c r="BB38" s="108"/>
      <c r="BC38" s="791"/>
      <c r="BD38" s="791"/>
      <c r="BE38" s="791"/>
      <c r="BF38" s="791"/>
      <c r="BG38" s="791"/>
      <c r="BH38" s="791"/>
      <c r="BI38" s="791"/>
      <c r="BJ38" s="791"/>
      <c r="BK38" s="791"/>
      <c r="BL38" s="791"/>
      <c r="BM38" s="791"/>
      <c r="BN38" s="108"/>
      <c r="BO38" s="108"/>
      <c r="BP38" s="108"/>
      <c r="BQ38" s="108"/>
      <c r="BR38" s="108"/>
      <c r="BS38" s="108"/>
      <c r="BT38" s="108"/>
      <c r="BU38" s="108"/>
      <c r="BV38" s="108"/>
      <c r="BW38" s="108"/>
      <c r="BX38" s="108"/>
      <c r="BY38" s="108"/>
      <c r="BZ38" s="108"/>
      <c r="CA38" s="108"/>
      <c r="CB38" s="108"/>
      <c r="CC38" s="108"/>
      <c r="CD38" s="108"/>
      <c r="CE38" s="1307"/>
      <c r="CF38" s="1307"/>
      <c r="CG38" s="1307"/>
      <c r="CH38" s="1307"/>
      <c r="CI38" s="1307"/>
      <c r="CJ38" s="1307"/>
      <c r="CK38" s="1307"/>
      <c r="CL38" s="1307"/>
      <c r="CM38" s="1307"/>
      <c r="CN38" s="1307"/>
      <c r="CO38" s="1307"/>
      <c r="CP38" s="1307"/>
      <c r="CQ38" s="1309"/>
      <c r="CR38" s="1309"/>
      <c r="CS38" s="1309"/>
      <c r="CT38" s="108"/>
      <c r="CU38" s="1309"/>
      <c r="CV38" s="1309"/>
      <c r="CW38" s="1309"/>
      <c r="CX38" s="375"/>
      <c r="CY38" s="375"/>
      <c r="CZ38" s="108"/>
      <c r="DA38" s="1309"/>
      <c r="DB38" s="1309"/>
      <c r="DC38" s="108"/>
      <c r="DD38" s="1309"/>
      <c r="DE38" s="1309"/>
      <c r="DF38" s="375"/>
      <c r="DG38" s="375"/>
      <c r="DH38" s="1309"/>
      <c r="DI38" s="1309"/>
      <c r="DJ38" s="1309"/>
      <c r="DK38" s="108"/>
      <c r="DL38" s="1309"/>
      <c r="DM38" s="1309"/>
      <c r="DN38" s="1309"/>
      <c r="DO38" s="375"/>
      <c r="DP38" s="375"/>
      <c r="DQ38" s="108"/>
      <c r="DR38" s="108"/>
      <c r="DS38" s="108"/>
      <c r="DT38" s="108"/>
    </row>
    <row r="39" spans="2:130" ht="21" customHeight="1">
      <c r="B39" s="108"/>
      <c r="C39" s="108"/>
      <c r="D39" s="108"/>
      <c r="E39" s="108"/>
      <c r="F39" s="108"/>
      <c r="G39" s="108"/>
      <c r="H39" s="108"/>
      <c r="I39" s="108"/>
      <c r="J39" s="108"/>
      <c r="K39" s="108"/>
      <c r="L39" s="108"/>
      <c r="M39" s="108"/>
      <c r="N39" s="328"/>
      <c r="O39" s="108"/>
      <c r="P39" s="108"/>
      <c r="Q39" s="328"/>
      <c r="R39" s="108"/>
      <c r="S39" s="108"/>
      <c r="T39" s="108"/>
      <c r="U39" s="108"/>
      <c r="V39" s="108"/>
      <c r="W39" s="328"/>
      <c r="X39" s="108"/>
      <c r="Y39" s="108"/>
      <c r="Z39" s="108"/>
      <c r="AA39" s="108"/>
      <c r="AB39" s="108"/>
      <c r="AC39" s="108"/>
      <c r="AD39" s="108"/>
      <c r="AE39" s="108"/>
      <c r="AF39" s="108"/>
      <c r="AG39" s="108"/>
      <c r="AH39" s="108"/>
      <c r="AI39" s="108"/>
      <c r="AJ39" s="108"/>
      <c r="AK39" s="108"/>
      <c r="AL39" s="108"/>
      <c r="AM39" s="108"/>
      <c r="AN39" s="108"/>
      <c r="AO39" s="108"/>
      <c r="AP39" s="108"/>
      <c r="AQ39" s="108"/>
      <c r="AR39" s="108"/>
      <c r="AS39" s="108"/>
      <c r="AT39" s="108"/>
      <c r="AU39" s="108"/>
      <c r="AV39" s="108"/>
      <c r="AW39" s="108"/>
      <c r="AX39" s="108"/>
      <c r="AY39" s="108"/>
      <c r="AZ39" s="108"/>
      <c r="BA39" s="108"/>
      <c r="BB39" s="108"/>
      <c r="BC39" s="108"/>
      <c r="BD39" s="108"/>
      <c r="BE39" s="108"/>
      <c r="BF39" s="222"/>
      <c r="BG39" s="222"/>
      <c r="BH39" s="222"/>
      <c r="BI39" s="222"/>
      <c r="BJ39" s="222"/>
      <c r="BK39" s="222"/>
      <c r="BL39" s="222"/>
      <c r="BM39" s="1312"/>
      <c r="BN39" s="108"/>
      <c r="BO39" s="108"/>
      <c r="BP39" s="108"/>
      <c r="BQ39" s="108"/>
      <c r="BR39" s="108"/>
      <c r="BS39" s="108"/>
      <c r="BT39" s="108"/>
      <c r="BU39" s="108"/>
      <c r="BV39" s="108"/>
      <c r="BW39" s="108"/>
      <c r="BX39" s="108"/>
      <c r="BY39" s="108"/>
      <c r="BZ39" s="108"/>
      <c r="CA39" s="108"/>
      <c r="CB39" s="108"/>
      <c r="CC39" s="108"/>
      <c r="CD39" s="108"/>
      <c r="CE39" s="108"/>
      <c r="CF39" s="108"/>
      <c r="CG39" s="108"/>
      <c r="CH39" s="108"/>
      <c r="CI39" s="108"/>
      <c r="CJ39" s="108"/>
      <c r="CK39" s="108"/>
      <c r="CL39" s="108"/>
      <c r="CM39" s="108"/>
      <c r="CN39" s="108"/>
      <c r="CO39" s="108"/>
      <c r="CP39" s="108"/>
      <c r="CQ39" s="108"/>
      <c r="CR39" s="108"/>
      <c r="CS39" s="108"/>
      <c r="CT39" s="108"/>
      <c r="CU39" s="108"/>
      <c r="CV39" s="108"/>
      <c r="CW39" s="108"/>
      <c r="CX39" s="108"/>
      <c r="CY39" s="108"/>
      <c r="CZ39" s="108"/>
      <c r="DA39" s="108"/>
      <c r="DB39" s="108"/>
      <c r="DC39" s="108"/>
      <c r="DD39" s="108"/>
      <c r="DE39" s="108"/>
      <c r="DF39" s="108"/>
      <c r="DG39" s="108"/>
      <c r="DH39" s="108"/>
      <c r="DI39" s="108"/>
      <c r="DJ39" s="108"/>
      <c r="DK39" s="108"/>
      <c r="DL39" s="108"/>
      <c r="DM39" s="108"/>
      <c r="DN39" s="108"/>
      <c r="DO39" s="108"/>
      <c r="DP39" s="108"/>
      <c r="DQ39" s="108"/>
      <c r="DR39" s="108"/>
      <c r="DS39" s="108"/>
      <c r="DT39" s="108"/>
    </row>
    <row r="40" spans="2:130" ht="8.25" customHeight="1">
      <c r="B40" s="2354" t="s">
        <v>52</v>
      </c>
      <c r="C40" s="2355"/>
      <c r="D40" s="2355"/>
      <c r="E40" s="2355"/>
      <c r="F40" s="2355"/>
      <c r="G40" s="2355"/>
      <c r="H40" s="2355"/>
      <c r="I40" s="2355"/>
      <c r="J40" s="2355"/>
      <c r="K40" s="2355"/>
      <c r="L40" s="2355"/>
      <c r="M40" s="2355"/>
      <c r="N40" s="2355"/>
      <c r="O40" s="2355"/>
      <c r="P40" s="2355"/>
      <c r="Q40" s="2355"/>
      <c r="R40" s="2355"/>
      <c r="S40" s="2355"/>
      <c r="T40" s="2355"/>
      <c r="U40" s="2355"/>
      <c r="V40" s="2355"/>
      <c r="W40" s="2355"/>
      <c r="X40" s="2355"/>
      <c r="Y40" s="2355"/>
      <c r="Z40" s="2355"/>
      <c r="AA40" s="2355"/>
      <c r="AB40" s="2355"/>
      <c r="AC40" s="2355"/>
      <c r="AD40" s="2355"/>
      <c r="AE40" s="2355"/>
      <c r="AF40" s="2355"/>
      <c r="AG40" s="2355"/>
      <c r="AH40" s="2355"/>
      <c r="AI40" s="2355"/>
      <c r="AJ40" s="2355"/>
      <c r="AK40" s="2355"/>
      <c r="AL40" s="2355"/>
      <c r="AM40" s="2355"/>
      <c r="AN40" s="2355"/>
      <c r="AO40" s="2355"/>
      <c r="AP40" s="2355"/>
      <c r="AQ40" s="2355"/>
      <c r="AR40" s="2355"/>
      <c r="AS40" s="2355"/>
      <c r="AT40" s="2355"/>
      <c r="AU40" s="2355"/>
      <c r="AV40" s="2355"/>
      <c r="AW40" s="2355"/>
      <c r="AX40" s="2355"/>
      <c r="AY40" s="2355"/>
      <c r="AZ40" s="2355"/>
      <c r="BA40" s="2355"/>
      <c r="BB40" s="2355"/>
      <c r="BC40" s="2355"/>
      <c r="BD40" s="2355"/>
      <c r="BE40" s="2355"/>
      <c r="BF40" s="2355"/>
      <c r="BG40" s="2355"/>
      <c r="BH40" s="2355"/>
      <c r="BI40" s="2355"/>
      <c r="BJ40" s="2355"/>
      <c r="BK40" s="2355"/>
      <c r="BL40" s="2355"/>
      <c r="BM40" s="2355"/>
      <c r="BN40" s="2355"/>
      <c r="BO40" s="2355"/>
      <c r="BP40" s="2355"/>
      <c r="BQ40" s="2355"/>
      <c r="BR40" s="2355"/>
      <c r="BS40" s="2355"/>
      <c r="BT40" s="2355"/>
      <c r="BU40" s="2355"/>
      <c r="BV40" s="2355"/>
      <c r="BW40" s="2355"/>
      <c r="BX40" s="2356"/>
      <c r="BY40" s="108"/>
      <c r="BZ40" s="2360" t="s">
        <v>79</v>
      </c>
      <c r="CA40" s="2361"/>
      <c r="CB40" s="2346" t="s">
        <v>53</v>
      </c>
      <c r="CC40" s="2346"/>
      <c r="CD40" s="2346"/>
      <c r="CE40" s="2346"/>
      <c r="CF40" s="2346"/>
      <c r="CG40" s="2346"/>
      <c r="CH40" s="2346"/>
      <c r="CI40" s="2346"/>
      <c r="CJ40" s="2346"/>
      <c r="CK40" s="2346"/>
      <c r="CL40" s="2346"/>
      <c r="CM40" s="2346"/>
      <c r="CN40" s="2346"/>
      <c r="CO40" s="2346"/>
      <c r="CP40" s="2346"/>
      <c r="CQ40" s="2346"/>
      <c r="CR40" s="2346"/>
      <c r="CS40" s="2346"/>
      <c r="CT40" s="2346"/>
      <c r="CU40" s="2346"/>
      <c r="CV40" s="2346"/>
      <c r="CW40" s="2346"/>
      <c r="CX40" s="2346"/>
      <c r="CY40" s="377"/>
      <c r="CZ40" s="140"/>
      <c r="DA40" s="140"/>
      <c r="DB40" s="140"/>
      <c r="DC40" s="140"/>
      <c r="DD40" s="378"/>
      <c r="DE40" s="140"/>
      <c r="DF40" s="377"/>
      <c r="DG40" s="140"/>
      <c r="DH40" s="140"/>
      <c r="DI40" s="140"/>
      <c r="DJ40" s="140"/>
      <c r="DK40" s="140"/>
      <c r="DL40" s="378"/>
      <c r="DM40" s="140"/>
      <c r="DN40" s="140"/>
      <c r="DO40" s="377"/>
      <c r="DP40" s="378"/>
      <c r="DQ40" s="377"/>
      <c r="DR40" s="108"/>
      <c r="DS40" s="108"/>
      <c r="DT40" s="108"/>
    </row>
    <row r="41" spans="2:130" ht="18" customHeight="1">
      <c r="B41" s="2357"/>
      <c r="C41" s="2358"/>
      <c r="D41" s="2358"/>
      <c r="E41" s="2358"/>
      <c r="F41" s="2358"/>
      <c r="G41" s="2358"/>
      <c r="H41" s="2358"/>
      <c r="I41" s="2358"/>
      <c r="J41" s="2358"/>
      <c r="K41" s="2358"/>
      <c r="L41" s="2358"/>
      <c r="M41" s="2358"/>
      <c r="N41" s="2358"/>
      <c r="O41" s="2358"/>
      <c r="P41" s="2358"/>
      <c r="Q41" s="2358"/>
      <c r="R41" s="2358"/>
      <c r="S41" s="2358"/>
      <c r="T41" s="2358"/>
      <c r="U41" s="2358"/>
      <c r="V41" s="2358"/>
      <c r="W41" s="2358"/>
      <c r="X41" s="2358"/>
      <c r="Y41" s="2358"/>
      <c r="Z41" s="2358"/>
      <c r="AA41" s="2358"/>
      <c r="AB41" s="2358"/>
      <c r="AC41" s="2358"/>
      <c r="AD41" s="2358"/>
      <c r="AE41" s="2358"/>
      <c r="AF41" s="2358"/>
      <c r="AG41" s="2358"/>
      <c r="AH41" s="2358"/>
      <c r="AI41" s="2358"/>
      <c r="AJ41" s="2358"/>
      <c r="AK41" s="2358"/>
      <c r="AL41" s="2358"/>
      <c r="AM41" s="2358"/>
      <c r="AN41" s="2358"/>
      <c r="AO41" s="2358"/>
      <c r="AP41" s="2358"/>
      <c r="AQ41" s="2358"/>
      <c r="AR41" s="2358"/>
      <c r="AS41" s="2358"/>
      <c r="AT41" s="2358"/>
      <c r="AU41" s="2358"/>
      <c r="AV41" s="2358"/>
      <c r="AW41" s="2358"/>
      <c r="AX41" s="2358"/>
      <c r="AY41" s="2358"/>
      <c r="AZ41" s="2358"/>
      <c r="BA41" s="2358"/>
      <c r="BB41" s="2358"/>
      <c r="BC41" s="2358"/>
      <c r="BD41" s="2358"/>
      <c r="BE41" s="2358"/>
      <c r="BF41" s="2358"/>
      <c r="BG41" s="2358"/>
      <c r="BH41" s="2358"/>
      <c r="BI41" s="2358"/>
      <c r="BJ41" s="2358"/>
      <c r="BK41" s="2358"/>
      <c r="BL41" s="2358"/>
      <c r="BM41" s="2358"/>
      <c r="BN41" s="2358"/>
      <c r="BO41" s="2358"/>
      <c r="BP41" s="2358"/>
      <c r="BQ41" s="2358"/>
      <c r="BR41" s="2358"/>
      <c r="BS41" s="2358"/>
      <c r="BT41" s="2358"/>
      <c r="BU41" s="2358"/>
      <c r="BV41" s="2358"/>
      <c r="BW41" s="2358"/>
      <c r="BX41" s="2359"/>
      <c r="BY41" s="108"/>
      <c r="BZ41" s="2362"/>
      <c r="CA41" s="2363"/>
      <c r="CB41" s="2346"/>
      <c r="CC41" s="2346"/>
      <c r="CD41" s="2346"/>
      <c r="CE41" s="2346"/>
      <c r="CF41" s="2346"/>
      <c r="CG41" s="2346"/>
      <c r="CH41" s="2346"/>
      <c r="CI41" s="2346"/>
      <c r="CJ41" s="2346"/>
      <c r="CK41" s="2346"/>
      <c r="CL41" s="2346"/>
      <c r="CM41" s="2346"/>
      <c r="CN41" s="2346"/>
      <c r="CO41" s="2346"/>
      <c r="CP41" s="2346"/>
      <c r="CQ41" s="2346"/>
      <c r="CR41" s="2346"/>
      <c r="CS41" s="2346"/>
      <c r="CT41" s="2346"/>
      <c r="CU41" s="2346"/>
      <c r="CV41" s="2346"/>
      <c r="CW41" s="2346"/>
      <c r="CX41" s="2346"/>
      <c r="CY41" s="380"/>
      <c r="CZ41" s="381"/>
      <c r="DA41" s="2404" t="str">
        <f>IF(一般①入力用!Y22=0,"",一般①入力用!Y22)</f>
        <v/>
      </c>
      <c r="DB41" s="2405"/>
      <c r="DC41" s="382"/>
      <c r="DD41" s="2111" t="s">
        <v>54</v>
      </c>
      <c r="DE41" s="2112"/>
      <c r="DF41" s="2162"/>
      <c r="DG41" s="383"/>
      <c r="DH41" s="2404" t="str">
        <f>IF(一般①入力用!AA22&lt;&gt;0,一般①入力用!AA22,"")</f>
        <v>○</v>
      </c>
      <c r="DI41" s="2411"/>
      <c r="DJ41" s="2405"/>
      <c r="DK41" s="384"/>
      <c r="DL41" s="2111" t="s">
        <v>55</v>
      </c>
      <c r="DM41" s="2112"/>
      <c r="DN41" s="2112"/>
      <c r="DO41" s="2162"/>
      <c r="DP41" s="2128">
        <v>31</v>
      </c>
      <c r="DQ41" s="2129"/>
      <c r="DR41" s="108"/>
      <c r="DS41" s="108"/>
      <c r="DT41" s="108"/>
    </row>
    <row r="42" spans="2:130" ht="7.5" customHeight="1">
      <c r="B42" s="2261" t="s">
        <v>56</v>
      </c>
      <c r="C42" s="2318"/>
      <c r="D42" s="2318"/>
      <c r="E42" s="2318"/>
      <c r="F42" s="2318"/>
      <c r="G42" s="2318"/>
      <c r="H42" s="2318"/>
      <c r="I42" s="2318"/>
      <c r="J42" s="2318"/>
      <c r="K42" s="2318"/>
      <c r="L42" s="2318"/>
      <c r="M42" s="2318"/>
      <c r="N42" s="2318"/>
      <c r="O42" s="2319"/>
      <c r="P42" s="2230" t="s">
        <v>11</v>
      </c>
      <c r="Q42" s="2231"/>
      <c r="R42" s="2231"/>
      <c r="S42" s="2231"/>
      <c r="T42" s="2232"/>
      <c r="U42" s="2396" t="s">
        <v>265</v>
      </c>
      <c r="V42" s="2397"/>
      <c r="W42" s="2397"/>
      <c r="X42" s="2397"/>
      <c r="Y42" s="2397"/>
      <c r="Z42" s="2397"/>
      <c r="AA42" s="2397"/>
      <c r="AB42" s="2397"/>
      <c r="AC42" s="2397"/>
      <c r="AD42" s="2397"/>
      <c r="AE42" s="2397"/>
      <c r="AF42" s="2397"/>
      <c r="AG42" s="2397"/>
      <c r="AH42" s="2397"/>
      <c r="AI42" s="2397"/>
      <c r="AJ42" s="2397"/>
      <c r="AK42" s="2397"/>
      <c r="AL42" s="2397"/>
      <c r="AM42" s="2397"/>
      <c r="AN42" s="2397"/>
      <c r="AO42" s="2397"/>
      <c r="AP42" s="2397"/>
      <c r="AQ42" s="2397"/>
      <c r="AR42" s="2397"/>
      <c r="AS42" s="2397"/>
      <c r="AT42" s="2397"/>
      <c r="AU42" s="2397"/>
      <c r="AV42" s="2397"/>
      <c r="AW42" s="2397"/>
      <c r="AX42" s="2397"/>
      <c r="AY42" s="2397"/>
      <c r="AZ42" s="2397"/>
      <c r="BA42" s="2397"/>
      <c r="BB42" s="2397"/>
      <c r="BC42" s="2397"/>
      <c r="BD42" s="2397"/>
      <c r="BE42" s="2397"/>
      <c r="BF42" s="2397"/>
      <c r="BG42" s="2397"/>
      <c r="BH42" s="2397"/>
      <c r="BI42" s="2397"/>
      <c r="BJ42" s="2397"/>
      <c r="BK42" s="2397"/>
      <c r="BL42" s="2397"/>
      <c r="BM42" s="2397"/>
      <c r="BN42" s="2397"/>
      <c r="BO42" s="2397"/>
      <c r="BP42" s="2397"/>
      <c r="BQ42" s="2397"/>
      <c r="BR42" s="2397"/>
      <c r="BS42" s="2397"/>
      <c r="BT42" s="2397"/>
      <c r="BU42" s="2397"/>
      <c r="BV42" s="2397"/>
      <c r="BW42" s="2397"/>
      <c r="BX42" s="2398"/>
      <c r="BY42" s="108"/>
      <c r="BZ42" s="2362"/>
      <c r="CA42" s="2363"/>
      <c r="CB42" s="2346"/>
      <c r="CC42" s="2346"/>
      <c r="CD42" s="2346"/>
      <c r="CE42" s="2346"/>
      <c r="CF42" s="2346"/>
      <c r="CG42" s="2346"/>
      <c r="CH42" s="2346"/>
      <c r="CI42" s="2346"/>
      <c r="CJ42" s="2346"/>
      <c r="CK42" s="2346"/>
      <c r="CL42" s="2346"/>
      <c r="CM42" s="2346"/>
      <c r="CN42" s="2346"/>
      <c r="CO42" s="2346"/>
      <c r="CP42" s="2346"/>
      <c r="CQ42" s="2346"/>
      <c r="CR42" s="2346"/>
      <c r="CS42" s="2346"/>
      <c r="CT42" s="2346"/>
      <c r="CU42" s="2346"/>
      <c r="CV42" s="2346"/>
      <c r="CW42" s="2346"/>
      <c r="CX42" s="2346"/>
      <c r="CY42" s="380"/>
      <c r="CZ42" s="381"/>
      <c r="DA42" s="2406"/>
      <c r="DB42" s="2407"/>
      <c r="DC42" s="382"/>
      <c r="DD42" s="2111"/>
      <c r="DE42" s="2112"/>
      <c r="DF42" s="2162"/>
      <c r="DG42" s="383"/>
      <c r="DH42" s="2406"/>
      <c r="DI42" s="2412"/>
      <c r="DJ42" s="2407"/>
      <c r="DK42" s="384"/>
      <c r="DL42" s="2111"/>
      <c r="DM42" s="2112"/>
      <c r="DN42" s="2112"/>
      <c r="DO42" s="2162"/>
      <c r="DP42" s="2128"/>
      <c r="DQ42" s="2129"/>
      <c r="DR42" s="108"/>
      <c r="DS42" s="108"/>
      <c r="DT42" s="108"/>
    </row>
    <row r="43" spans="2:130" ht="5.0999999999999996" customHeight="1">
      <c r="B43" s="2320"/>
      <c r="C43" s="2256"/>
      <c r="D43" s="2256"/>
      <c r="E43" s="2256"/>
      <c r="F43" s="2256"/>
      <c r="G43" s="2256"/>
      <c r="H43" s="2256"/>
      <c r="I43" s="2256"/>
      <c r="J43" s="2256"/>
      <c r="K43" s="2256"/>
      <c r="L43" s="2256"/>
      <c r="M43" s="2256"/>
      <c r="N43" s="2256"/>
      <c r="O43" s="2321"/>
      <c r="P43" s="2233"/>
      <c r="Q43" s="2234"/>
      <c r="R43" s="2234"/>
      <c r="S43" s="2234"/>
      <c r="T43" s="2235"/>
      <c r="U43" s="2399"/>
      <c r="V43" s="2400"/>
      <c r="W43" s="2400"/>
      <c r="X43" s="2400"/>
      <c r="Y43" s="2400"/>
      <c r="Z43" s="2400"/>
      <c r="AA43" s="2400"/>
      <c r="AB43" s="2400"/>
      <c r="AC43" s="2400"/>
      <c r="AD43" s="2400"/>
      <c r="AE43" s="2400"/>
      <c r="AF43" s="2400"/>
      <c r="AG43" s="2400"/>
      <c r="AH43" s="2400"/>
      <c r="AI43" s="2400"/>
      <c r="AJ43" s="2400"/>
      <c r="AK43" s="2400"/>
      <c r="AL43" s="2400"/>
      <c r="AM43" s="2400"/>
      <c r="AN43" s="2400"/>
      <c r="AO43" s="2400"/>
      <c r="AP43" s="2400"/>
      <c r="AQ43" s="2400"/>
      <c r="AR43" s="2400"/>
      <c r="AS43" s="2400"/>
      <c r="AT43" s="2400"/>
      <c r="AU43" s="2400"/>
      <c r="AV43" s="2400"/>
      <c r="AW43" s="2400"/>
      <c r="AX43" s="2400"/>
      <c r="AY43" s="2400"/>
      <c r="AZ43" s="2400"/>
      <c r="BA43" s="2400"/>
      <c r="BB43" s="2400"/>
      <c r="BC43" s="2400"/>
      <c r="BD43" s="2400"/>
      <c r="BE43" s="2400"/>
      <c r="BF43" s="2400"/>
      <c r="BG43" s="2400"/>
      <c r="BH43" s="2400"/>
      <c r="BI43" s="2400"/>
      <c r="BJ43" s="2400"/>
      <c r="BK43" s="2400"/>
      <c r="BL43" s="2400"/>
      <c r="BM43" s="2400"/>
      <c r="BN43" s="2400"/>
      <c r="BO43" s="2400"/>
      <c r="BP43" s="2400"/>
      <c r="BQ43" s="2400"/>
      <c r="BR43" s="2400"/>
      <c r="BS43" s="2400"/>
      <c r="BT43" s="2400"/>
      <c r="BU43" s="2400"/>
      <c r="BV43" s="2400"/>
      <c r="BW43" s="2400"/>
      <c r="BX43" s="2401"/>
      <c r="BY43" s="108"/>
      <c r="BZ43" s="2362"/>
      <c r="CA43" s="2363"/>
      <c r="CB43" s="2346"/>
      <c r="CC43" s="2346"/>
      <c r="CD43" s="2346"/>
      <c r="CE43" s="2346"/>
      <c r="CF43" s="2346"/>
      <c r="CG43" s="2346"/>
      <c r="CH43" s="2346"/>
      <c r="CI43" s="2346"/>
      <c r="CJ43" s="2346"/>
      <c r="CK43" s="2346"/>
      <c r="CL43" s="2346"/>
      <c r="CM43" s="2346"/>
      <c r="CN43" s="2346"/>
      <c r="CO43" s="2346"/>
      <c r="CP43" s="2346"/>
      <c r="CQ43" s="2346"/>
      <c r="CR43" s="2346"/>
      <c r="CS43" s="2346"/>
      <c r="CT43" s="2346"/>
      <c r="CU43" s="2346"/>
      <c r="CV43" s="2346"/>
      <c r="CW43" s="2346"/>
      <c r="CX43" s="2346"/>
      <c r="CY43" s="385"/>
      <c r="CZ43" s="386"/>
      <c r="DA43" s="387"/>
      <c r="DB43" s="387"/>
      <c r="DC43" s="386"/>
      <c r="DD43" s="2366"/>
      <c r="DE43" s="2367"/>
      <c r="DF43" s="2368"/>
      <c r="DG43" s="1330"/>
      <c r="DH43" s="387"/>
      <c r="DI43" s="387"/>
      <c r="DJ43" s="387"/>
      <c r="DK43" s="1330"/>
      <c r="DL43" s="2366"/>
      <c r="DM43" s="2367"/>
      <c r="DN43" s="2367"/>
      <c r="DO43" s="2368"/>
      <c r="DP43" s="2343"/>
      <c r="DQ43" s="2344"/>
      <c r="DR43" s="108"/>
      <c r="DS43" s="108"/>
      <c r="DT43" s="108"/>
    </row>
    <row r="44" spans="2:130" ht="3.6" customHeight="1">
      <c r="B44" s="2320"/>
      <c r="C44" s="2256"/>
      <c r="D44" s="2256"/>
      <c r="E44" s="2256"/>
      <c r="F44" s="2256"/>
      <c r="G44" s="2256"/>
      <c r="H44" s="2256"/>
      <c r="I44" s="2256"/>
      <c r="J44" s="2256"/>
      <c r="K44" s="2256"/>
      <c r="L44" s="2256"/>
      <c r="M44" s="2256"/>
      <c r="N44" s="2256"/>
      <c r="O44" s="2321"/>
      <c r="P44" s="2233"/>
      <c r="Q44" s="2234"/>
      <c r="R44" s="2234"/>
      <c r="S44" s="2234"/>
      <c r="T44" s="2235"/>
      <c r="U44" s="388"/>
      <c r="V44" s="350"/>
      <c r="W44" s="350"/>
      <c r="X44" s="350"/>
      <c r="Y44" s="350"/>
      <c r="Z44" s="1337"/>
      <c r="AA44" s="350"/>
      <c r="AB44" s="350"/>
      <c r="AC44" s="350"/>
      <c r="AD44" s="1337"/>
      <c r="AE44" s="350"/>
      <c r="AF44" s="350"/>
      <c r="AG44" s="350"/>
      <c r="AH44" s="1337"/>
      <c r="AI44" s="1337"/>
      <c r="AJ44" s="1337"/>
      <c r="AK44" s="350"/>
      <c r="AL44" s="1337"/>
      <c r="AM44" s="1337"/>
      <c r="AN44" s="1337"/>
      <c r="AO44" s="1337"/>
      <c r="AP44" s="350"/>
      <c r="AQ44" s="350"/>
      <c r="AR44" s="350"/>
      <c r="AS44" s="350"/>
      <c r="AT44" s="1337"/>
      <c r="AU44" s="1337"/>
      <c r="AV44" s="1337"/>
      <c r="AW44" s="350"/>
      <c r="AX44" s="1337"/>
      <c r="AY44" s="1337"/>
      <c r="AZ44" s="1337"/>
      <c r="BA44" s="350"/>
      <c r="BB44" s="1337"/>
      <c r="BC44" s="1337"/>
      <c r="BD44" s="1337"/>
      <c r="BE44" s="350"/>
      <c r="BF44" s="1337"/>
      <c r="BG44" s="1337"/>
      <c r="BH44" s="1337"/>
      <c r="BI44" s="350"/>
      <c r="BJ44" s="1337"/>
      <c r="BK44" s="1337"/>
      <c r="BL44" s="1337"/>
      <c r="BM44" s="350"/>
      <c r="BN44" s="1337"/>
      <c r="BO44" s="389"/>
      <c r="BP44" s="390"/>
      <c r="BQ44" s="389"/>
      <c r="BR44" s="390"/>
      <c r="BS44" s="390"/>
      <c r="BT44" s="391"/>
      <c r="BU44" s="392"/>
      <c r="BV44" s="393">
        <v>3</v>
      </c>
      <c r="BW44" s="391"/>
      <c r="BX44" s="394"/>
      <c r="BY44" s="108"/>
      <c r="BZ44" s="2362"/>
      <c r="CA44" s="2363"/>
      <c r="CB44" s="2402" t="s">
        <v>57</v>
      </c>
      <c r="CC44" s="2402"/>
      <c r="CD44" s="2402"/>
      <c r="CE44" s="2402"/>
      <c r="CF44" s="2402"/>
      <c r="CG44" s="2402"/>
      <c r="CH44" s="2402"/>
      <c r="CI44" s="2402"/>
      <c r="CJ44" s="2402"/>
      <c r="CK44" s="2402"/>
      <c r="CL44" s="2402"/>
      <c r="CM44" s="2402"/>
      <c r="CN44" s="2402"/>
      <c r="CO44" s="2402"/>
      <c r="CP44" s="2402"/>
      <c r="CQ44" s="2402"/>
      <c r="CR44" s="2402"/>
      <c r="CS44" s="2402"/>
      <c r="CT44" s="2402"/>
      <c r="CU44" s="2402"/>
      <c r="CV44" s="2402"/>
      <c r="CW44" s="2402"/>
      <c r="CX44" s="2402"/>
      <c r="CY44" s="395"/>
      <c r="CZ44" s="396"/>
      <c r="DA44" s="397"/>
      <c r="DB44" s="397"/>
      <c r="DC44" s="398"/>
      <c r="DD44" s="2347" t="s">
        <v>58</v>
      </c>
      <c r="DE44" s="2312"/>
      <c r="DF44" s="2348"/>
      <c r="DG44" s="399"/>
      <c r="DH44" s="397"/>
      <c r="DI44" s="397"/>
      <c r="DJ44" s="397"/>
      <c r="DK44" s="400"/>
      <c r="DL44" s="2311" t="s">
        <v>59</v>
      </c>
      <c r="DM44" s="2312"/>
      <c r="DN44" s="2312"/>
      <c r="DO44" s="2313"/>
      <c r="DP44" s="2341">
        <v>32</v>
      </c>
      <c r="DQ44" s="2342"/>
      <c r="DR44" s="108"/>
      <c r="DS44" s="108"/>
      <c r="DT44" s="108"/>
    </row>
    <row r="45" spans="2:130" ht="27.95" customHeight="1">
      <c r="B45" s="2320"/>
      <c r="C45" s="2256"/>
      <c r="D45" s="2256"/>
      <c r="E45" s="2256"/>
      <c r="F45" s="2256"/>
      <c r="G45" s="2256"/>
      <c r="H45" s="2256"/>
      <c r="I45" s="2256"/>
      <c r="J45" s="2256"/>
      <c r="K45" s="2256"/>
      <c r="L45" s="2256"/>
      <c r="M45" s="2256"/>
      <c r="N45" s="2256"/>
      <c r="O45" s="2321"/>
      <c r="P45" s="2233"/>
      <c r="Q45" s="2234"/>
      <c r="R45" s="2234"/>
      <c r="S45" s="2234"/>
      <c r="T45" s="2235"/>
      <c r="U45" s="388"/>
      <c r="V45" s="1317"/>
      <c r="W45" s="2101" t="str">
        <f>IF(OR(一般①入力用!I23=0,LEN(一般①入力用!I23)-13&lt;=0),"",MID(一般①入力用!I23,LEN(一般①入力用!I23)-13,1))</f>
        <v/>
      </c>
      <c r="X45" s="2102"/>
      <c r="Y45" s="2103"/>
      <c r="Z45" s="1305"/>
      <c r="AA45" s="2101" t="str">
        <f>IF(OR(一般①入力用!I23=0,LEN(一般①入力用!I23)-12&lt;=0),"",MID(一般①入力用!I23,LEN(一般①入力用!I23)-12,1))</f>
        <v/>
      </c>
      <c r="AB45" s="2102"/>
      <c r="AC45" s="2103"/>
      <c r="AD45" s="1305"/>
      <c r="AE45" s="2101" t="str">
        <f>IF(OR(一般①入力用!I23=0,LEN(一般①入力用!I23)-11&lt;=0),"",MID(一般①入力用!I23,LEN(一般①入力用!I23)-11,1))</f>
        <v/>
      </c>
      <c r="AF45" s="2102"/>
      <c r="AG45" s="2103"/>
      <c r="AH45" s="1305"/>
      <c r="AI45" s="2101" t="str">
        <f>IF(OR(一般①入力用!I23=0,LEN(一般①入力用!I23)-10&lt;=0),"",MID(一般①入力用!I23,LEN(一般①入力用!I23)-10,1))</f>
        <v/>
      </c>
      <c r="AJ45" s="2102"/>
      <c r="AK45" s="2103"/>
      <c r="AL45" s="1305"/>
      <c r="AM45" s="2101" t="str">
        <f>IF(OR(一般①入力用!I23=0,LEN(一般①入力用!I23)-9&lt;=0),"",MID(一般①入力用!I23,LEN(一般①入力用!I23)-9,1))</f>
        <v/>
      </c>
      <c r="AN45" s="2102"/>
      <c r="AO45" s="2103"/>
      <c r="AP45" s="1305"/>
      <c r="AQ45" s="2101" t="str">
        <f>IF(OR(一般①入力用!I23=0,LEN(一般①入力用!I23)-8&lt;=0),"",MID(一般①入力用!I23,LEN(一般①入力用!I23)-8,1))</f>
        <v/>
      </c>
      <c r="AR45" s="2102"/>
      <c r="AS45" s="2103"/>
      <c r="AT45" s="1305"/>
      <c r="AU45" s="2101" t="str">
        <f>IF(OR(一般①入力用!I23=0,LEN(一般①入力用!I23)-7&lt;=0),"",MID(一般①入力用!I23,LEN(一般①入力用!I23)-7,1))</f>
        <v>2</v>
      </c>
      <c r="AV45" s="2102"/>
      <c r="AW45" s="2103"/>
      <c r="AX45" s="1305"/>
      <c r="AY45" s="2101" t="str">
        <f>IF(OR(一般①入力用!I23=0,LEN(一般①入力用!I23)-6&lt;=0),"",MID(一般①入力用!I23,LEN(一般①入力用!I23)-6,1))</f>
        <v>0</v>
      </c>
      <c r="AZ45" s="2102"/>
      <c r="BA45" s="2103"/>
      <c r="BB45" s="1305"/>
      <c r="BC45" s="2101" t="str">
        <f>IF(OR(一般①入力用!I23=0,LEN(一般①入力用!I23)-5&lt;=0),"",MID(一般①入力用!I23,LEN(一般①入力用!I23)-5,1))</f>
        <v>8</v>
      </c>
      <c r="BD45" s="2102"/>
      <c r="BE45" s="2103"/>
      <c r="BF45" s="1305"/>
      <c r="BG45" s="2101" t="str">
        <f>IF(OR(一般①入力用!I23=0,LEN(一般①入力用!I23)-4&lt;=0),"",MID(一般①入力用!I23,LEN(一般①入力用!I23)-4,1))</f>
        <v>1</v>
      </c>
      <c r="BH45" s="2102"/>
      <c r="BI45" s="2103"/>
      <c r="BJ45" s="1305"/>
      <c r="BK45" s="2101" t="str">
        <f>IF(OR(一般①入力用!I23=0,LEN(一般①入力用!I23)-3&lt;=0),"",MID(一般①入力用!I23,LEN(一般①入力用!I23)-3,1))</f>
        <v>9</v>
      </c>
      <c r="BL45" s="2102"/>
      <c r="BM45" s="2103"/>
      <c r="BN45" s="1305"/>
      <c r="BO45" s="271" t="s">
        <v>266</v>
      </c>
      <c r="BP45" s="223"/>
      <c r="BQ45" s="271" t="s">
        <v>266</v>
      </c>
      <c r="BR45" s="223"/>
      <c r="BS45" s="2197" t="s">
        <v>266</v>
      </c>
      <c r="BT45" s="2198"/>
      <c r="BU45" s="1318"/>
      <c r="BV45" s="2352" t="s">
        <v>267</v>
      </c>
      <c r="BW45" s="2277"/>
      <c r="BX45" s="2353"/>
      <c r="BY45" s="108"/>
      <c r="BZ45" s="2362"/>
      <c r="CA45" s="2363"/>
      <c r="CB45" s="2402"/>
      <c r="CC45" s="2402"/>
      <c r="CD45" s="2402"/>
      <c r="CE45" s="2402"/>
      <c r="CF45" s="2402"/>
      <c r="CG45" s="2402"/>
      <c r="CH45" s="2402"/>
      <c r="CI45" s="2402"/>
      <c r="CJ45" s="2402"/>
      <c r="CK45" s="2402"/>
      <c r="CL45" s="2402"/>
      <c r="CM45" s="2402"/>
      <c r="CN45" s="2402"/>
      <c r="CO45" s="2402"/>
      <c r="CP45" s="2402"/>
      <c r="CQ45" s="2402"/>
      <c r="CR45" s="2402"/>
      <c r="CS45" s="2402"/>
      <c r="CT45" s="2402"/>
      <c r="CU45" s="2402"/>
      <c r="CV45" s="2402"/>
      <c r="CW45" s="2402"/>
      <c r="CX45" s="2402"/>
      <c r="CY45" s="380"/>
      <c r="CZ45" s="401"/>
      <c r="DA45" s="2298" t="str">
        <f>IF(一般①入力用!Y23=0,"",一般①入力用!Y23)</f>
        <v/>
      </c>
      <c r="DB45" s="2299"/>
      <c r="DC45" s="402"/>
      <c r="DD45" s="2078"/>
      <c r="DE45" s="2079"/>
      <c r="DF45" s="2349"/>
      <c r="DG45" s="322"/>
      <c r="DH45" s="2298" t="str">
        <f>IF(一般①入力用!AA23&lt;&gt;0,一般①入力用!AA23,"")</f>
        <v>○</v>
      </c>
      <c r="DI45" s="2371"/>
      <c r="DJ45" s="2299"/>
      <c r="DK45" s="109"/>
      <c r="DL45" s="2314"/>
      <c r="DM45" s="2079"/>
      <c r="DN45" s="2079"/>
      <c r="DO45" s="2080"/>
      <c r="DP45" s="2128"/>
      <c r="DQ45" s="2129"/>
      <c r="DR45" s="108"/>
      <c r="DS45" s="108"/>
      <c r="DT45" s="108"/>
    </row>
    <row r="46" spans="2:130" ht="409.6" hidden="1" customHeight="1">
      <c r="B46" s="2320"/>
      <c r="C46" s="2256"/>
      <c r="D46" s="2256"/>
      <c r="E46" s="2256"/>
      <c r="F46" s="2256"/>
      <c r="G46" s="2256"/>
      <c r="H46" s="2256"/>
      <c r="I46" s="2256"/>
      <c r="J46" s="2256"/>
      <c r="K46" s="2256"/>
      <c r="L46" s="2256"/>
      <c r="M46" s="2256"/>
      <c r="N46" s="2256"/>
      <c r="O46" s="2321"/>
      <c r="P46" s="2233"/>
      <c r="Q46" s="2234"/>
      <c r="R46" s="2234"/>
      <c r="S46" s="2234"/>
      <c r="T46" s="2235"/>
      <c r="U46" s="388"/>
      <c r="V46" s="1317"/>
      <c r="W46" s="1305"/>
      <c r="X46" s="1305"/>
      <c r="Y46" s="1305"/>
      <c r="Z46" s="1305"/>
      <c r="AA46" s="1305"/>
      <c r="AB46" s="1305"/>
      <c r="AC46" s="1305"/>
      <c r="AD46" s="1305"/>
      <c r="AE46" s="1305"/>
      <c r="AF46" s="1305"/>
      <c r="AG46" s="1305"/>
      <c r="AH46" s="1305"/>
      <c r="AI46" s="1305"/>
      <c r="AJ46" s="1305"/>
      <c r="AK46" s="1305"/>
      <c r="AL46" s="1305"/>
      <c r="AM46" s="1305"/>
      <c r="AN46" s="1305"/>
      <c r="AO46" s="1305"/>
      <c r="AP46" s="1305"/>
      <c r="AQ46" s="1305"/>
      <c r="AR46" s="1305"/>
      <c r="AS46" s="1305"/>
      <c r="AT46" s="1305"/>
      <c r="AU46" s="1305"/>
      <c r="AV46" s="1305"/>
      <c r="AW46" s="1305"/>
      <c r="AX46" s="1305"/>
      <c r="AY46" s="1305"/>
      <c r="AZ46" s="1305"/>
      <c r="BA46" s="1305"/>
      <c r="BB46" s="1305"/>
      <c r="BC46" s="1305"/>
      <c r="BD46" s="1305"/>
      <c r="BE46" s="1305"/>
      <c r="BF46" s="1305"/>
      <c r="BG46" s="1305"/>
      <c r="BH46" s="1305"/>
      <c r="BI46" s="1305"/>
      <c r="BJ46" s="1305"/>
      <c r="BK46" s="1305"/>
      <c r="BL46" s="1305"/>
      <c r="BM46" s="1305"/>
      <c r="BN46" s="1305"/>
      <c r="BO46" s="1305"/>
      <c r="BP46" s="1305"/>
      <c r="BQ46" s="1305"/>
      <c r="BR46" s="1305"/>
      <c r="BS46" s="1305"/>
      <c r="BT46" s="1305"/>
      <c r="BU46" s="1318"/>
      <c r="BV46" s="237"/>
      <c r="BW46" s="238"/>
      <c r="BX46" s="239"/>
      <c r="BY46" s="108"/>
      <c r="BZ46" s="2362"/>
      <c r="CA46" s="2363"/>
      <c r="CB46" s="2402"/>
      <c r="CC46" s="2402"/>
      <c r="CD46" s="2402"/>
      <c r="CE46" s="2402"/>
      <c r="CF46" s="2402"/>
      <c r="CG46" s="2402"/>
      <c r="CH46" s="2402"/>
      <c r="CI46" s="2402"/>
      <c r="CJ46" s="2402"/>
      <c r="CK46" s="2402"/>
      <c r="CL46" s="2402"/>
      <c r="CM46" s="2402"/>
      <c r="CN46" s="2402"/>
      <c r="CO46" s="2402"/>
      <c r="CP46" s="2402"/>
      <c r="CQ46" s="2402"/>
      <c r="CR46" s="2402"/>
      <c r="CS46" s="2402"/>
      <c r="CT46" s="2402"/>
      <c r="CU46" s="2402"/>
      <c r="CV46" s="2402"/>
      <c r="CW46" s="2402"/>
      <c r="CX46" s="2402"/>
      <c r="CY46" s="380"/>
      <c r="CZ46" s="401"/>
      <c r="DA46" s="403"/>
      <c r="DB46" s="404"/>
      <c r="DC46" s="402"/>
      <c r="DD46" s="2078"/>
      <c r="DE46" s="2079"/>
      <c r="DF46" s="2349"/>
      <c r="DG46" s="405"/>
      <c r="DH46" s="403"/>
      <c r="DI46" s="356"/>
      <c r="DJ46" s="404"/>
      <c r="DK46" s="322"/>
      <c r="DL46" s="2314"/>
      <c r="DM46" s="2079"/>
      <c r="DN46" s="2079"/>
      <c r="DO46" s="2080"/>
      <c r="DP46" s="2128"/>
      <c r="DQ46" s="2129"/>
      <c r="DR46" s="108"/>
      <c r="DS46" s="108"/>
      <c r="DT46" s="108"/>
    </row>
    <row r="47" spans="2:130" ht="3.6" customHeight="1">
      <c r="B47" s="2322"/>
      <c r="C47" s="2258"/>
      <c r="D47" s="2258"/>
      <c r="E47" s="2258"/>
      <c r="F47" s="2258"/>
      <c r="G47" s="2258"/>
      <c r="H47" s="2258"/>
      <c r="I47" s="2258"/>
      <c r="J47" s="2258"/>
      <c r="K47" s="2258"/>
      <c r="L47" s="2258"/>
      <c r="M47" s="2258"/>
      <c r="N47" s="2258"/>
      <c r="O47" s="2323"/>
      <c r="P47" s="2236"/>
      <c r="Q47" s="2237"/>
      <c r="R47" s="2237"/>
      <c r="S47" s="2237"/>
      <c r="T47" s="2238"/>
      <c r="U47" s="379"/>
      <c r="V47" s="406"/>
      <c r="W47" s="224"/>
      <c r="X47" s="224"/>
      <c r="Y47" s="224"/>
      <c r="Z47" s="224"/>
      <c r="AA47" s="224"/>
      <c r="AB47" s="224"/>
      <c r="AC47" s="224"/>
      <c r="AD47" s="224"/>
      <c r="AE47" s="224"/>
      <c r="AF47" s="224"/>
      <c r="AG47" s="224"/>
      <c r="AH47" s="224"/>
      <c r="AI47" s="224"/>
      <c r="AJ47" s="224"/>
      <c r="AK47" s="224"/>
      <c r="AL47" s="224"/>
      <c r="AM47" s="224"/>
      <c r="AN47" s="224"/>
      <c r="AO47" s="224"/>
      <c r="AP47" s="224"/>
      <c r="AQ47" s="224"/>
      <c r="AR47" s="224"/>
      <c r="AS47" s="224"/>
      <c r="AT47" s="224"/>
      <c r="AU47" s="224"/>
      <c r="AV47" s="224"/>
      <c r="AW47" s="224"/>
      <c r="AX47" s="224"/>
      <c r="AY47" s="224"/>
      <c r="AZ47" s="224"/>
      <c r="BA47" s="224"/>
      <c r="BB47" s="224"/>
      <c r="BC47" s="224"/>
      <c r="BD47" s="224"/>
      <c r="BE47" s="224"/>
      <c r="BF47" s="224"/>
      <c r="BG47" s="224"/>
      <c r="BH47" s="224"/>
      <c r="BI47" s="224"/>
      <c r="BJ47" s="224"/>
      <c r="BK47" s="224"/>
      <c r="BL47" s="224"/>
      <c r="BM47" s="224"/>
      <c r="BN47" s="224"/>
      <c r="BO47" s="224"/>
      <c r="BP47" s="224"/>
      <c r="BQ47" s="224"/>
      <c r="BR47" s="224"/>
      <c r="BS47" s="224"/>
      <c r="BT47" s="224"/>
      <c r="BU47" s="1319"/>
      <c r="BV47" s="243"/>
      <c r="BW47" s="244"/>
      <c r="BX47" s="245"/>
      <c r="BY47" s="108"/>
      <c r="BZ47" s="2362"/>
      <c r="CA47" s="2363"/>
      <c r="CB47" s="2402"/>
      <c r="CC47" s="2402"/>
      <c r="CD47" s="2402"/>
      <c r="CE47" s="2402"/>
      <c r="CF47" s="2402"/>
      <c r="CG47" s="2402"/>
      <c r="CH47" s="2402"/>
      <c r="CI47" s="2402"/>
      <c r="CJ47" s="2402"/>
      <c r="CK47" s="2402"/>
      <c r="CL47" s="2402"/>
      <c r="CM47" s="2402"/>
      <c r="CN47" s="2402"/>
      <c r="CO47" s="2402"/>
      <c r="CP47" s="2402"/>
      <c r="CQ47" s="2402"/>
      <c r="CR47" s="2402"/>
      <c r="CS47" s="2402"/>
      <c r="CT47" s="2402"/>
      <c r="CU47" s="2402"/>
      <c r="CV47" s="2402"/>
      <c r="CW47" s="2402"/>
      <c r="CX47" s="2402"/>
      <c r="CY47" s="407"/>
      <c r="CZ47" s="408"/>
      <c r="DA47" s="409"/>
      <c r="DB47" s="409"/>
      <c r="DC47" s="410"/>
      <c r="DD47" s="2081"/>
      <c r="DE47" s="2082"/>
      <c r="DF47" s="2403"/>
      <c r="DG47" s="372"/>
      <c r="DH47" s="409"/>
      <c r="DI47" s="409"/>
      <c r="DJ47" s="409"/>
      <c r="DK47" s="369"/>
      <c r="DL47" s="2338"/>
      <c r="DM47" s="2339"/>
      <c r="DN47" s="2339"/>
      <c r="DO47" s="2340"/>
      <c r="DP47" s="2271"/>
      <c r="DQ47" s="2273"/>
      <c r="DR47" s="108"/>
      <c r="DS47" s="108"/>
      <c r="DT47" s="108"/>
    </row>
    <row r="48" spans="2:130" ht="3.6" customHeight="1">
      <c r="B48" s="2261" t="s">
        <v>60</v>
      </c>
      <c r="C48" s="2318"/>
      <c r="D48" s="2318"/>
      <c r="E48" s="2318"/>
      <c r="F48" s="2318"/>
      <c r="G48" s="2318"/>
      <c r="H48" s="2318"/>
      <c r="I48" s="2318"/>
      <c r="J48" s="2318"/>
      <c r="K48" s="2318"/>
      <c r="L48" s="2318"/>
      <c r="M48" s="2318"/>
      <c r="N48" s="2318"/>
      <c r="O48" s="2319"/>
      <c r="P48" s="2230" t="s">
        <v>61</v>
      </c>
      <c r="Q48" s="2231"/>
      <c r="R48" s="2231"/>
      <c r="S48" s="2231"/>
      <c r="T48" s="2232"/>
      <c r="U48" s="376"/>
      <c r="V48" s="1334"/>
      <c r="W48" s="225"/>
      <c r="X48" s="225"/>
      <c r="Y48" s="225"/>
      <c r="Z48" s="225"/>
      <c r="AA48" s="225"/>
      <c r="AB48" s="225"/>
      <c r="AC48" s="225"/>
      <c r="AD48" s="225"/>
      <c r="AE48" s="225"/>
      <c r="AF48" s="225"/>
      <c r="AG48" s="225"/>
      <c r="AH48" s="225"/>
      <c r="AI48" s="225"/>
      <c r="AJ48" s="225"/>
      <c r="AK48" s="225"/>
      <c r="AL48" s="225"/>
      <c r="AM48" s="225"/>
      <c r="AN48" s="225"/>
      <c r="AO48" s="225"/>
      <c r="AP48" s="225"/>
      <c r="AQ48" s="225"/>
      <c r="AR48" s="225"/>
      <c r="AS48" s="225"/>
      <c r="AT48" s="225"/>
      <c r="AU48" s="225"/>
      <c r="AV48" s="225"/>
      <c r="AW48" s="225"/>
      <c r="AX48" s="225"/>
      <c r="AY48" s="225"/>
      <c r="AZ48" s="225"/>
      <c r="BA48" s="225"/>
      <c r="BB48" s="225"/>
      <c r="BC48" s="225"/>
      <c r="BD48" s="225"/>
      <c r="BE48" s="225"/>
      <c r="BF48" s="225"/>
      <c r="BG48" s="225"/>
      <c r="BH48" s="225"/>
      <c r="BI48" s="225"/>
      <c r="BJ48" s="225"/>
      <c r="BK48" s="225"/>
      <c r="BL48" s="225"/>
      <c r="BM48" s="225"/>
      <c r="BN48" s="225"/>
      <c r="BO48" s="225"/>
      <c r="BP48" s="225"/>
      <c r="BQ48" s="225"/>
      <c r="BR48" s="225"/>
      <c r="BS48" s="225"/>
      <c r="BT48" s="225"/>
      <c r="BU48" s="2386"/>
      <c r="BV48" s="248"/>
      <c r="BW48" s="249"/>
      <c r="BX48" s="250"/>
      <c r="BY48" s="108"/>
      <c r="BZ48" s="2362"/>
      <c r="CA48" s="2363"/>
      <c r="CB48" s="2346" t="s">
        <v>62</v>
      </c>
      <c r="CC48" s="2346"/>
      <c r="CD48" s="2346"/>
      <c r="CE48" s="2346"/>
      <c r="CF48" s="2346"/>
      <c r="CG48" s="2346"/>
      <c r="CH48" s="2346"/>
      <c r="CI48" s="2346"/>
      <c r="CJ48" s="2346"/>
      <c r="CK48" s="2346"/>
      <c r="CL48" s="2346"/>
      <c r="CM48" s="2346"/>
      <c r="CN48" s="2346"/>
      <c r="CO48" s="2346"/>
      <c r="CP48" s="2346"/>
      <c r="CQ48" s="2346"/>
      <c r="CR48" s="2346"/>
      <c r="CS48" s="2346"/>
      <c r="CT48" s="2346"/>
      <c r="CU48" s="2346"/>
      <c r="CV48" s="2346"/>
      <c r="CW48" s="2346"/>
      <c r="CX48" s="2346"/>
      <c r="CY48" s="395"/>
      <c r="CZ48" s="396"/>
      <c r="DA48" s="356"/>
      <c r="DB48" s="356"/>
      <c r="DC48" s="402"/>
      <c r="DD48" s="2388" t="s">
        <v>58</v>
      </c>
      <c r="DE48" s="2389"/>
      <c r="DF48" s="2390"/>
      <c r="DG48" s="399"/>
      <c r="DH48" s="356"/>
      <c r="DI48" s="356"/>
      <c r="DJ48" s="356"/>
      <c r="DK48" s="112"/>
      <c r="DL48" s="2311" t="s">
        <v>59</v>
      </c>
      <c r="DM48" s="2312"/>
      <c r="DN48" s="2312"/>
      <c r="DO48" s="2313"/>
      <c r="DP48" s="2369">
        <v>33</v>
      </c>
      <c r="DQ48" s="2370"/>
      <c r="DR48" s="108"/>
      <c r="DS48" s="108"/>
      <c r="DT48" s="108"/>
    </row>
    <row r="49" spans="2:124" ht="27.95" customHeight="1">
      <c r="B49" s="2320"/>
      <c r="C49" s="2256"/>
      <c r="D49" s="2256"/>
      <c r="E49" s="2256"/>
      <c r="F49" s="2256"/>
      <c r="G49" s="2256"/>
      <c r="H49" s="2256"/>
      <c r="I49" s="2256"/>
      <c r="J49" s="2256"/>
      <c r="K49" s="2256"/>
      <c r="L49" s="2256"/>
      <c r="M49" s="2256"/>
      <c r="N49" s="2256"/>
      <c r="O49" s="2321"/>
      <c r="P49" s="2233"/>
      <c r="Q49" s="2234"/>
      <c r="R49" s="2234"/>
      <c r="S49" s="2234"/>
      <c r="T49" s="2235"/>
      <c r="U49" s="388"/>
      <c r="V49" s="1317"/>
      <c r="W49" s="2101" t="str">
        <f>IF(OR(一般①入力用!I24=0,LEN(一般①入力用!I24)-13&lt;=0),"",MID(一般①入力用!I24,LEN(一般①入力用!I24)-13,1))</f>
        <v/>
      </c>
      <c r="X49" s="2102"/>
      <c r="Y49" s="2103"/>
      <c r="Z49" s="1305"/>
      <c r="AA49" s="2101" t="str">
        <f>IF(OR(一般①入力用!I24=0,LEN(一般①入力用!I24)-12&lt;=0),"",MID(一般①入力用!I24,LEN(一般①入力用!I24)-12,1))</f>
        <v/>
      </c>
      <c r="AB49" s="2102"/>
      <c r="AC49" s="2103"/>
      <c r="AD49" s="1305"/>
      <c r="AE49" s="2101" t="str">
        <f>IF(OR(一般①入力用!I24=0,LEN(一般①入力用!I24)-11&lt;=0),"",MID(一般①入力用!I24,LEN(一般①入力用!I24)-11,1))</f>
        <v/>
      </c>
      <c r="AF49" s="2102"/>
      <c r="AG49" s="2103"/>
      <c r="AH49" s="1305"/>
      <c r="AI49" s="2101" t="str">
        <f>IF(OR(一般①入力用!I24=0,LEN(一般①入力用!I24)-10&lt;=0),"",MID(一般①入力用!I24,LEN(一般①入力用!I24)-10,1))</f>
        <v/>
      </c>
      <c r="AJ49" s="2102"/>
      <c r="AK49" s="2103"/>
      <c r="AL49" s="1305"/>
      <c r="AM49" s="2101" t="str">
        <f>IF(OR(一般①入力用!I24=0,LEN(一般①入力用!I24)-9&lt;=0),"",MID(一般①入力用!I24,LEN(一般①入力用!I24)-9,1))</f>
        <v/>
      </c>
      <c r="AN49" s="2102"/>
      <c r="AO49" s="2103"/>
      <c r="AP49" s="1305"/>
      <c r="AQ49" s="2101" t="str">
        <f>IF(OR(一般①入力用!I24=0,LEN(一般①入力用!I24)-8&lt;=0),"",MID(一般①入力用!I24,LEN(一般①入力用!I24)-8,1))</f>
        <v/>
      </c>
      <c r="AR49" s="2102"/>
      <c r="AS49" s="2103"/>
      <c r="AT49" s="1305"/>
      <c r="AU49" s="2101" t="str">
        <f>IF(OR(一般①入力用!I24=0,LEN(一般①入力用!I24)-7&lt;=0),"",MID(一般①入力用!I24,LEN(一般①入力用!I24)-7,1))</f>
        <v/>
      </c>
      <c r="AV49" s="2102"/>
      <c r="AW49" s="2103"/>
      <c r="AX49" s="1305"/>
      <c r="AY49" s="2101" t="str">
        <f>IF(OR(一般①入力用!I24=0,LEN(一般①入力用!I24)-6&lt;=0),"",MID(一般①入力用!I24,LEN(一般①入力用!I24)-6,1))</f>
        <v>1</v>
      </c>
      <c r="AZ49" s="2102"/>
      <c r="BA49" s="2103"/>
      <c r="BB49" s="1305"/>
      <c r="BC49" s="2101" t="str">
        <f>IF(OR(一般①入力用!I24=0,LEN(一般①入力用!I24)-5&lt;=0),"",MID(一般①入力用!I24,LEN(一般①入力用!I24)-5,1))</f>
        <v>4</v>
      </c>
      <c r="BD49" s="2102"/>
      <c r="BE49" s="2103"/>
      <c r="BF49" s="1305"/>
      <c r="BG49" s="2101" t="str">
        <f>IF(OR(一般①入力用!I24=0,LEN(一般①入力用!I24)-4&lt;=0),"",MID(一般①入力用!I24,LEN(一般①入力用!I24)-4,1))</f>
        <v>3</v>
      </c>
      <c r="BH49" s="2102"/>
      <c r="BI49" s="2103"/>
      <c r="BJ49" s="1305"/>
      <c r="BK49" s="2101" t="str">
        <f>IF(OR(一般①入力用!I24=0,LEN(一般①入力用!I24)-3&lt;=0),"",MID(一般①入力用!I24,LEN(一般①入力用!I24)-3,1))</f>
        <v>4</v>
      </c>
      <c r="BL49" s="2102"/>
      <c r="BM49" s="2103"/>
      <c r="BN49" s="1305"/>
      <c r="BO49" s="226" t="str">
        <f>IF(OR(一般①入力用!I24=0,LEN(一般①入力用!I24)-2&lt;=0),"",MID(一般①入力用!I24,LEN(一般①入力用!I24)-2,1))</f>
        <v>5</v>
      </c>
      <c r="BP49" s="1305"/>
      <c r="BQ49" s="226" t="str">
        <f>IF(OR(一般①入力用!I24=0,LEN(一般①入力用!I24)-1&lt;=0),"",MID(一般①入力用!I24,LEN(一般①入力用!I24)-1,1))</f>
        <v>2</v>
      </c>
      <c r="BR49" s="1305"/>
      <c r="BS49" s="2101" t="str">
        <f>IF(一般①入力用!I24&lt;&gt;0,RIGHT(一般①入力用!I24,1),"")</f>
        <v>9</v>
      </c>
      <c r="BT49" s="2103"/>
      <c r="BU49" s="2239"/>
      <c r="BV49" s="2352" t="s">
        <v>268</v>
      </c>
      <c r="BW49" s="2277"/>
      <c r="BX49" s="2353"/>
      <c r="BY49" s="108"/>
      <c r="BZ49" s="2362"/>
      <c r="CA49" s="2363"/>
      <c r="CB49" s="2346"/>
      <c r="CC49" s="2346"/>
      <c r="CD49" s="2346"/>
      <c r="CE49" s="2346"/>
      <c r="CF49" s="2346"/>
      <c r="CG49" s="2346"/>
      <c r="CH49" s="2346"/>
      <c r="CI49" s="2346"/>
      <c r="CJ49" s="2346"/>
      <c r="CK49" s="2346"/>
      <c r="CL49" s="2346"/>
      <c r="CM49" s="2346"/>
      <c r="CN49" s="2346"/>
      <c r="CO49" s="2346"/>
      <c r="CP49" s="2346"/>
      <c r="CQ49" s="2346"/>
      <c r="CR49" s="2346"/>
      <c r="CS49" s="2346"/>
      <c r="CT49" s="2346"/>
      <c r="CU49" s="2346"/>
      <c r="CV49" s="2346"/>
      <c r="CW49" s="2346"/>
      <c r="CX49" s="2346"/>
      <c r="CY49" s="380"/>
      <c r="CZ49" s="401"/>
      <c r="DA49" s="2298" t="str">
        <f>IF(一般①入力用!Y24=0,"",一般①入力用!Y24)</f>
        <v/>
      </c>
      <c r="DB49" s="2299"/>
      <c r="DC49" s="402"/>
      <c r="DD49" s="2078"/>
      <c r="DE49" s="2079"/>
      <c r="DF49" s="2349"/>
      <c r="DG49" s="322"/>
      <c r="DH49" s="2298" t="str">
        <f>一般①入力用!AA24</f>
        <v>○</v>
      </c>
      <c r="DI49" s="2371"/>
      <c r="DJ49" s="2299"/>
      <c r="DK49" s="109"/>
      <c r="DL49" s="2314"/>
      <c r="DM49" s="2079"/>
      <c r="DN49" s="2079"/>
      <c r="DO49" s="2080"/>
      <c r="DP49" s="2128"/>
      <c r="DQ49" s="2129"/>
      <c r="DR49" s="108"/>
      <c r="DS49" s="108"/>
      <c r="DT49" s="108"/>
    </row>
    <row r="50" spans="2:124" ht="5.0999999999999996" customHeight="1">
      <c r="B50" s="2320"/>
      <c r="C50" s="2256"/>
      <c r="D50" s="2256"/>
      <c r="E50" s="2256"/>
      <c r="F50" s="2256"/>
      <c r="G50" s="2256"/>
      <c r="H50" s="2256"/>
      <c r="I50" s="2256"/>
      <c r="J50" s="2256"/>
      <c r="K50" s="2256"/>
      <c r="L50" s="2256"/>
      <c r="M50" s="2256"/>
      <c r="N50" s="2256"/>
      <c r="O50" s="2321"/>
      <c r="P50" s="2236"/>
      <c r="Q50" s="2237"/>
      <c r="R50" s="2237"/>
      <c r="S50" s="2237"/>
      <c r="T50" s="2238"/>
      <c r="U50" s="388"/>
      <c r="V50" s="138"/>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144"/>
      <c r="BV50" s="237"/>
      <c r="BW50" s="238"/>
      <c r="BX50" s="239"/>
      <c r="BY50" s="108"/>
      <c r="BZ50" s="2362"/>
      <c r="CA50" s="2363"/>
      <c r="CB50" s="2387"/>
      <c r="CC50" s="2387"/>
      <c r="CD50" s="2387"/>
      <c r="CE50" s="2387"/>
      <c r="CF50" s="2387"/>
      <c r="CG50" s="2387"/>
      <c r="CH50" s="2387"/>
      <c r="CI50" s="2387"/>
      <c r="CJ50" s="2387"/>
      <c r="CK50" s="2387"/>
      <c r="CL50" s="2387"/>
      <c r="CM50" s="2387"/>
      <c r="CN50" s="2387"/>
      <c r="CO50" s="2387"/>
      <c r="CP50" s="2387"/>
      <c r="CQ50" s="2387"/>
      <c r="CR50" s="2387"/>
      <c r="CS50" s="2387"/>
      <c r="CT50" s="2387"/>
      <c r="CU50" s="2387"/>
      <c r="CV50" s="2387"/>
      <c r="CW50" s="2387"/>
      <c r="CX50" s="2387"/>
      <c r="CY50" s="407"/>
      <c r="CZ50" s="408"/>
      <c r="DA50" s="411"/>
      <c r="DB50" s="411"/>
      <c r="DC50" s="410"/>
      <c r="DD50" s="2078"/>
      <c r="DE50" s="2079"/>
      <c r="DF50" s="2349"/>
      <c r="DG50" s="372"/>
      <c r="DH50" s="411"/>
      <c r="DI50" s="411"/>
      <c r="DJ50" s="411"/>
      <c r="DK50" s="369"/>
      <c r="DL50" s="2338"/>
      <c r="DM50" s="2339"/>
      <c r="DN50" s="2339"/>
      <c r="DO50" s="2340"/>
      <c r="DP50" s="2128"/>
      <c r="DQ50" s="2129"/>
      <c r="DR50" s="108"/>
      <c r="DS50" s="108"/>
      <c r="DT50" s="108"/>
    </row>
    <row r="51" spans="2:124" ht="3.6" customHeight="1">
      <c r="B51" s="2261" t="s">
        <v>77</v>
      </c>
      <c r="C51" s="2318"/>
      <c r="D51" s="2318"/>
      <c r="E51" s="2318"/>
      <c r="F51" s="2318"/>
      <c r="G51" s="2318"/>
      <c r="H51" s="2318"/>
      <c r="I51" s="2318"/>
      <c r="J51" s="2318"/>
      <c r="K51" s="2318"/>
      <c r="L51" s="2318"/>
      <c r="M51" s="2318"/>
      <c r="N51" s="2318"/>
      <c r="O51" s="2319"/>
      <c r="P51" s="2230" t="s">
        <v>63</v>
      </c>
      <c r="Q51" s="2231"/>
      <c r="R51" s="2231"/>
      <c r="S51" s="2231"/>
      <c r="T51" s="2232"/>
      <c r="U51" s="376"/>
      <c r="V51" s="1334"/>
      <c r="W51" s="225"/>
      <c r="X51" s="225"/>
      <c r="Y51" s="225"/>
      <c r="Z51" s="225"/>
      <c r="AA51" s="225"/>
      <c r="AB51" s="225"/>
      <c r="AC51" s="225"/>
      <c r="AD51" s="225"/>
      <c r="AE51" s="225"/>
      <c r="AF51" s="225"/>
      <c r="AG51" s="225"/>
      <c r="AH51" s="225"/>
      <c r="AI51" s="225"/>
      <c r="AJ51" s="225"/>
      <c r="AK51" s="225"/>
      <c r="AL51" s="225"/>
      <c r="AM51" s="225"/>
      <c r="AN51" s="225"/>
      <c r="AO51" s="225"/>
      <c r="AP51" s="225"/>
      <c r="AQ51" s="225"/>
      <c r="AR51" s="225"/>
      <c r="AS51" s="225"/>
      <c r="AT51" s="225"/>
      <c r="AU51" s="225"/>
      <c r="AV51" s="225"/>
      <c r="AW51" s="225"/>
      <c r="AX51" s="225"/>
      <c r="AY51" s="225"/>
      <c r="AZ51" s="225"/>
      <c r="BA51" s="225"/>
      <c r="BB51" s="225"/>
      <c r="BC51" s="225"/>
      <c r="BD51" s="225"/>
      <c r="BE51" s="225"/>
      <c r="BF51" s="225"/>
      <c r="BG51" s="225"/>
      <c r="BH51" s="225"/>
      <c r="BI51" s="225"/>
      <c r="BJ51" s="225"/>
      <c r="BK51" s="225"/>
      <c r="BL51" s="225"/>
      <c r="BM51" s="225"/>
      <c r="BN51" s="225"/>
      <c r="BO51" s="225"/>
      <c r="BP51" s="225"/>
      <c r="BQ51" s="225"/>
      <c r="BR51" s="225"/>
      <c r="BS51" s="225"/>
      <c r="BT51" s="225"/>
      <c r="BU51" s="1334"/>
      <c r="BV51" s="253">
        <v>7</v>
      </c>
      <c r="BW51" s="249"/>
      <c r="BX51" s="254"/>
      <c r="BY51" s="108"/>
      <c r="BZ51" s="2362"/>
      <c r="CA51" s="2363"/>
      <c r="CB51" s="2345" t="s">
        <v>64</v>
      </c>
      <c r="CC51" s="2346"/>
      <c r="CD51" s="2346"/>
      <c r="CE51" s="2346"/>
      <c r="CF51" s="2346"/>
      <c r="CG51" s="2346"/>
      <c r="CH51" s="2346"/>
      <c r="CI51" s="2346"/>
      <c r="CJ51" s="2346"/>
      <c r="CK51" s="2346"/>
      <c r="CL51" s="2346"/>
      <c r="CM51" s="2346"/>
      <c r="CN51" s="2346"/>
      <c r="CO51" s="2346"/>
      <c r="CP51" s="2346"/>
      <c r="CQ51" s="2346"/>
      <c r="CR51" s="2346"/>
      <c r="CS51" s="2346"/>
      <c r="CT51" s="2346"/>
      <c r="CU51" s="2346"/>
      <c r="CV51" s="2346"/>
      <c r="CW51" s="2346"/>
      <c r="CX51" s="2346"/>
      <c r="CY51" s="395"/>
      <c r="CZ51" s="396"/>
      <c r="DA51" s="397"/>
      <c r="DB51" s="397"/>
      <c r="DC51" s="398"/>
      <c r="DD51" s="2347" t="s">
        <v>58</v>
      </c>
      <c r="DE51" s="2312"/>
      <c r="DF51" s="2348"/>
      <c r="DG51" s="399"/>
      <c r="DH51" s="397"/>
      <c r="DI51" s="397"/>
      <c r="DJ51" s="397"/>
      <c r="DK51" s="112"/>
      <c r="DL51" s="2311" t="s">
        <v>59</v>
      </c>
      <c r="DM51" s="2312"/>
      <c r="DN51" s="2312"/>
      <c r="DO51" s="2313"/>
      <c r="DP51" s="2341">
        <v>34</v>
      </c>
      <c r="DQ51" s="2342"/>
      <c r="DR51" s="108"/>
      <c r="DS51" s="108"/>
      <c r="DT51" s="108"/>
    </row>
    <row r="52" spans="2:124" ht="27.95" customHeight="1">
      <c r="B52" s="2320"/>
      <c r="C52" s="2256"/>
      <c r="D52" s="2256"/>
      <c r="E52" s="2256"/>
      <c r="F52" s="2256"/>
      <c r="G52" s="2256"/>
      <c r="H52" s="2256"/>
      <c r="I52" s="2256"/>
      <c r="J52" s="2256"/>
      <c r="K52" s="2256"/>
      <c r="L52" s="2256"/>
      <c r="M52" s="2256"/>
      <c r="N52" s="2256"/>
      <c r="O52" s="2321"/>
      <c r="P52" s="2233"/>
      <c r="Q52" s="2234"/>
      <c r="R52" s="2234"/>
      <c r="S52" s="2234"/>
      <c r="T52" s="2235"/>
      <c r="U52" s="388"/>
      <c r="V52" s="1317"/>
      <c r="W52" s="2101" t="str">
        <f>IF(OR(一般①入力用!I25=0,LEN(一般①入力用!I25)-13&lt;=0),"",MID(一般①入力用!I25,LEN(一般①入力用!I25)-13,1))</f>
        <v/>
      </c>
      <c r="X52" s="2102"/>
      <c r="Y52" s="2103"/>
      <c r="Z52" s="1305"/>
      <c r="AA52" s="2101" t="str">
        <f>IF(OR(一般①入力用!I25=0,LEN(一般①入力用!I25)-12&lt;=0),"",MID(一般①入力用!I25,LEN(一般①入力用!I25)-12,1))</f>
        <v/>
      </c>
      <c r="AB52" s="2102"/>
      <c r="AC52" s="2103"/>
      <c r="AD52" s="1305"/>
      <c r="AE52" s="2101" t="str">
        <f>IF(OR(一般①入力用!I25=0,LEN(一般①入力用!I25)-11&lt;=0),"",MID(一般①入力用!I25,LEN(一般①入力用!I25)-11,1))</f>
        <v/>
      </c>
      <c r="AF52" s="2102"/>
      <c r="AG52" s="2103"/>
      <c r="AH52" s="1305"/>
      <c r="AI52" s="2101" t="str">
        <f>IF(OR(一般①入力用!I25=0,LEN(一般①入力用!I25)-10&lt;=0),"",MID(一般①入力用!I25,LEN(一般①入力用!I25)-10,1))</f>
        <v/>
      </c>
      <c r="AJ52" s="2102"/>
      <c r="AK52" s="2103"/>
      <c r="AL52" s="1305"/>
      <c r="AM52" s="2101" t="str">
        <f>IF(OR(一般①入力用!I25=0,LEN(一般①入力用!I25)-9&lt;=0),"",MID(一般①入力用!I25,LEN(一般①入力用!I25)-9,1))</f>
        <v/>
      </c>
      <c r="AN52" s="2102"/>
      <c r="AO52" s="2103"/>
      <c r="AP52" s="1305"/>
      <c r="AQ52" s="2101" t="str">
        <f>IF(OR(一般①入力用!I25=0,LEN(一般①入力用!I25)-8&lt;=0),"",MID(一般①入力用!I25,LEN(一般①入力用!I25)-8,1))</f>
        <v/>
      </c>
      <c r="AR52" s="2102"/>
      <c r="AS52" s="2103"/>
      <c r="AT52" s="1305"/>
      <c r="AU52" s="2101" t="str">
        <f>IF(OR(一般①入力用!I25=0,LEN(一般①入力用!I25)-7&lt;=0),"",MID(一般①入力用!I25,LEN(一般①入力用!I25)-7,1))</f>
        <v/>
      </c>
      <c r="AV52" s="2102"/>
      <c r="AW52" s="2103"/>
      <c r="AX52" s="1305"/>
      <c r="AY52" s="2101" t="str">
        <f>IF(OR(一般①入力用!I25=0,LEN(一般①入力用!I25)-6&lt;=0),"",MID(一般①入力用!I25,LEN(一般①入力用!I25)-6,1))</f>
        <v/>
      </c>
      <c r="AZ52" s="2102"/>
      <c r="BA52" s="2103"/>
      <c r="BB52" s="1305"/>
      <c r="BC52" s="2101" t="str">
        <f>IF(OR(一般①入力用!I25=0,LEN(一般①入力用!I25)-5&lt;=0),"",MID(一般①入力用!I25,LEN(一般①入力用!I25)-5,1))</f>
        <v/>
      </c>
      <c r="BD52" s="2102"/>
      <c r="BE52" s="2103"/>
      <c r="BF52" s="1305"/>
      <c r="BG52" s="2101" t="str">
        <f>IF(OR(一般①入力用!I25=0,LEN(一般①入力用!I25)-4&lt;=0),"",MID(一般①入力用!I25,LEN(一般①入力用!I25)-4,1))</f>
        <v/>
      </c>
      <c r="BH52" s="2102"/>
      <c r="BI52" s="2103"/>
      <c r="BJ52" s="1305"/>
      <c r="BK52" s="2101" t="str">
        <f>IF(OR(一般①入力用!I25=0,LEN(一般①入力用!I25)-3&lt;=0),"",MID(一般①入力用!I25,LEN(一般①入力用!I25)-3,1))</f>
        <v/>
      </c>
      <c r="BL52" s="2102"/>
      <c r="BM52" s="2103"/>
      <c r="BN52" s="1305"/>
      <c r="BO52" s="226" t="str">
        <f>IF(OR(一般①入力用!I25=0,LEN(一般①入力用!I25)-2&lt;=0),"",MID(一般①入力用!I25,LEN(一般①入力用!I25)-2,1))</f>
        <v/>
      </c>
      <c r="BP52" s="1305"/>
      <c r="BQ52" s="226" t="str">
        <f>IF(OR(一般①入力用!I25=0,LEN(一般①入力用!I25)-1&lt;=0),"",MID(一般①入力用!I25,LEN(一般①入力用!I25)-1,1))</f>
        <v/>
      </c>
      <c r="BR52" s="1305"/>
      <c r="BS52" s="2101" t="str">
        <f>IF(一般①入力用!I25&lt;&gt;0,RIGHT(一般①入力用!I25,1),"")</f>
        <v/>
      </c>
      <c r="BT52" s="2103"/>
      <c r="BU52" s="1317"/>
      <c r="BV52" s="2276" t="s">
        <v>269</v>
      </c>
      <c r="BW52" s="2277"/>
      <c r="BX52" s="2278"/>
      <c r="BY52" s="108"/>
      <c r="BZ52" s="2362"/>
      <c r="CA52" s="2363"/>
      <c r="CB52" s="2345"/>
      <c r="CC52" s="2346"/>
      <c r="CD52" s="2346"/>
      <c r="CE52" s="2346"/>
      <c r="CF52" s="2346"/>
      <c r="CG52" s="2346"/>
      <c r="CH52" s="2346"/>
      <c r="CI52" s="2346"/>
      <c r="CJ52" s="2346"/>
      <c r="CK52" s="2346"/>
      <c r="CL52" s="2346"/>
      <c r="CM52" s="2346"/>
      <c r="CN52" s="2346"/>
      <c r="CO52" s="2346"/>
      <c r="CP52" s="2346"/>
      <c r="CQ52" s="2346"/>
      <c r="CR52" s="2346"/>
      <c r="CS52" s="2346"/>
      <c r="CT52" s="2346"/>
      <c r="CU52" s="2346"/>
      <c r="CV52" s="2346"/>
      <c r="CW52" s="2346"/>
      <c r="CX52" s="2346"/>
      <c r="CY52" s="380"/>
      <c r="CZ52" s="381"/>
      <c r="DA52" s="2298" t="str">
        <f>IF(一般①入力用!Y25=0,"",一般①入力用!Y25)</f>
        <v/>
      </c>
      <c r="DB52" s="2299"/>
      <c r="DC52" s="412"/>
      <c r="DD52" s="2078"/>
      <c r="DE52" s="2079"/>
      <c r="DF52" s="2349"/>
      <c r="DG52" s="322"/>
      <c r="DH52" s="2308" t="str">
        <f>一般①入力用!AA25</f>
        <v>○</v>
      </c>
      <c r="DI52" s="2309"/>
      <c r="DJ52" s="2310"/>
      <c r="DK52" s="109"/>
      <c r="DL52" s="2314"/>
      <c r="DM52" s="2079"/>
      <c r="DN52" s="2079"/>
      <c r="DO52" s="2080"/>
      <c r="DP52" s="2128"/>
      <c r="DQ52" s="2129"/>
      <c r="DR52" s="108"/>
      <c r="DS52" s="108"/>
      <c r="DT52" s="108"/>
    </row>
    <row r="53" spans="2:124" ht="3.6" customHeight="1">
      <c r="B53" s="2322"/>
      <c r="C53" s="2258"/>
      <c r="D53" s="2258"/>
      <c r="E53" s="2258"/>
      <c r="F53" s="2258"/>
      <c r="G53" s="2258"/>
      <c r="H53" s="2258"/>
      <c r="I53" s="2258"/>
      <c r="J53" s="2258"/>
      <c r="K53" s="2258"/>
      <c r="L53" s="2258"/>
      <c r="M53" s="2258"/>
      <c r="N53" s="2258"/>
      <c r="O53" s="2323"/>
      <c r="P53" s="2236"/>
      <c r="Q53" s="2237"/>
      <c r="R53" s="2237"/>
      <c r="S53" s="2237"/>
      <c r="T53" s="2238"/>
      <c r="U53" s="379"/>
      <c r="V53" s="406"/>
      <c r="W53" s="224"/>
      <c r="X53" s="224"/>
      <c r="Y53" s="224"/>
      <c r="Z53" s="224"/>
      <c r="AA53" s="224"/>
      <c r="AB53" s="224"/>
      <c r="AC53" s="224"/>
      <c r="AD53" s="224"/>
      <c r="AE53" s="224"/>
      <c r="AF53" s="224"/>
      <c r="AG53" s="224"/>
      <c r="AH53" s="224"/>
      <c r="AI53" s="224"/>
      <c r="AJ53" s="224"/>
      <c r="AK53" s="224"/>
      <c r="AL53" s="224"/>
      <c r="AM53" s="224"/>
      <c r="AN53" s="224"/>
      <c r="AO53" s="224"/>
      <c r="AP53" s="224"/>
      <c r="AQ53" s="224"/>
      <c r="AR53" s="224"/>
      <c r="AS53" s="224"/>
      <c r="AT53" s="224"/>
      <c r="AU53" s="224"/>
      <c r="AV53" s="224"/>
      <c r="AW53" s="224"/>
      <c r="AX53" s="224"/>
      <c r="AY53" s="224"/>
      <c r="AZ53" s="224"/>
      <c r="BA53" s="224"/>
      <c r="BB53" s="224"/>
      <c r="BC53" s="224"/>
      <c r="BD53" s="224"/>
      <c r="BE53" s="224"/>
      <c r="BF53" s="224"/>
      <c r="BG53" s="224"/>
      <c r="BH53" s="224"/>
      <c r="BI53" s="224"/>
      <c r="BJ53" s="224"/>
      <c r="BK53" s="224"/>
      <c r="BL53" s="224"/>
      <c r="BM53" s="224"/>
      <c r="BN53" s="224"/>
      <c r="BO53" s="224"/>
      <c r="BP53" s="224"/>
      <c r="BQ53" s="224"/>
      <c r="BR53" s="224"/>
      <c r="BS53" s="224"/>
      <c r="BT53" s="224"/>
      <c r="BU53" s="406"/>
      <c r="BV53" s="256"/>
      <c r="BW53" s="244"/>
      <c r="BX53" s="257"/>
      <c r="BY53" s="108"/>
      <c r="BZ53" s="2364"/>
      <c r="CA53" s="2365"/>
      <c r="CB53" s="2345"/>
      <c r="CC53" s="2346"/>
      <c r="CD53" s="2346"/>
      <c r="CE53" s="2346"/>
      <c r="CF53" s="2346"/>
      <c r="CG53" s="2346"/>
      <c r="CH53" s="2346"/>
      <c r="CI53" s="2346"/>
      <c r="CJ53" s="2346"/>
      <c r="CK53" s="2346"/>
      <c r="CL53" s="2346"/>
      <c r="CM53" s="2346"/>
      <c r="CN53" s="2346"/>
      <c r="CO53" s="2346"/>
      <c r="CP53" s="2346"/>
      <c r="CQ53" s="2346"/>
      <c r="CR53" s="2346"/>
      <c r="CS53" s="2346"/>
      <c r="CT53" s="2346"/>
      <c r="CU53" s="2346"/>
      <c r="CV53" s="2346"/>
      <c r="CW53" s="2346"/>
      <c r="CX53" s="2346"/>
      <c r="CY53" s="407"/>
      <c r="CZ53" s="408"/>
      <c r="DA53" s="409"/>
      <c r="DB53" s="409"/>
      <c r="DC53" s="410"/>
      <c r="DD53" s="2350"/>
      <c r="DE53" s="2339"/>
      <c r="DF53" s="2351"/>
      <c r="DG53" s="372"/>
      <c r="DH53" s="409"/>
      <c r="DI53" s="409"/>
      <c r="DJ53" s="409"/>
      <c r="DK53" s="369"/>
      <c r="DL53" s="2338"/>
      <c r="DM53" s="2339"/>
      <c r="DN53" s="2339"/>
      <c r="DO53" s="2340"/>
      <c r="DP53" s="2343"/>
      <c r="DQ53" s="2344"/>
      <c r="DR53" s="108"/>
      <c r="DS53" s="108"/>
      <c r="DT53" s="108"/>
    </row>
    <row r="54" spans="2:124" ht="3.6" customHeight="1">
      <c r="B54" s="2315" t="s">
        <v>270</v>
      </c>
      <c r="C54" s="2261" t="s">
        <v>65</v>
      </c>
      <c r="D54" s="2318"/>
      <c r="E54" s="2318"/>
      <c r="F54" s="2318"/>
      <c r="G54" s="2318"/>
      <c r="H54" s="2318"/>
      <c r="I54" s="2318"/>
      <c r="J54" s="2318"/>
      <c r="K54" s="2318"/>
      <c r="L54" s="2318"/>
      <c r="M54" s="2318"/>
      <c r="N54" s="2318"/>
      <c r="O54" s="2319"/>
      <c r="P54" s="2230" t="s">
        <v>12</v>
      </c>
      <c r="Q54" s="2231"/>
      <c r="R54" s="2231"/>
      <c r="S54" s="2231"/>
      <c r="T54" s="2232"/>
      <c r="U54" s="388"/>
      <c r="V54" s="1317"/>
      <c r="W54" s="1305"/>
      <c r="X54" s="1305"/>
      <c r="Y54" s="1305"/>
      <c r="Z54" s="1305"/>
      <c r="AA54" s="1305"/>
      <c r="AB54" s="1305"/>
      <c r="AC54" s="1305"/>
      <c r="AD54" s="1305"/>
      <c r="AE54" s="1305"/>
      <c r="AF54" s="1305"/>
      <c r="AG54" s="1305"/>
      <c r="AH54" s="1305"/>
      <c r="AI54" s="1305"/>
      <c r="AJ54" s="1305"/>
      <c r="AK54" s="1305"/>
      <c r="AL54" s="1305"/>
      <c r="AM54" s="1305"/>
      <c r="AN54" s="1305"/>
      <c r="AO54" s="1305"/>
      <c r="AP54" s="1305"/>
      <c r="AQ54" s="1305"/>
      <c r="AR54" s="1305"/>
      <c r="AS54" s="1305"/>
      <c r="AT54" s="1305"/>
      <c r="AU54" s="1305"/>
      <c r="AV54" s="1305"/>
      <c r="AW54" s="1305"/>
      <c r="AX54" s="1305"/>
      <c r="AY54" s="1305"/>
      <c r="AZ54" s="1305"/>
      <c r="BA54" s="1305"/>
      <c r="BB54" s="1305"/>
      <c r="BC54" s="1305"/>
      <c r="BD54" s="1305"/>
      <c r="BE54" s="1305"/>
      <c r="BF54" s="1305"/>
      <c r="BG54" s="1305"/>
      <c r="BH54" s="1305"/>
      <c r="BI54" s="1305"/>
      <c r="BJ54" s="1305"/>
      <c r="BK54" s="1305"/>
      <c r="BL54" s="1305"/>
      <c r="BM54" s="1305"/>
      <c r="BN54" s="1305"/>
      <c r="BO54" s="1305"/>
      <c r="BP54" s="1305"/>
      <c r="BQ54" s="1305"/>
      <c r="BR54" s="1305"/>
      <c r="BS54" s="1305"/>
      <c r="BT54" s="1305"/>
      <c r="BU54" s="1317"/>
      <c r="BV54" s="253"/>
      <c r="BW54" s="249"/>
      <c r="BX54" s="254"/>
      <c r="BY54" s="108"/>
      <c r="BZ54" s="2324" t="s">
        <v>319</v>
      </c>
      <c r="CA54" s="2325"/>
      <c r="CB54" s="2328" t="s">
        <v>651</v>
      </c>
      <c r="CC54" s="2328"/>
      <c r="CD54" s="2328"/>
      <c r="CE54" s="2328"/>
      <c r="CF54" s="2328"/>
      <c r="CG54" s="2328"/>
      <c r="CH54" s="2328"/>
      <c r="CI54" s="2328"/>
      <c r="CJ54" s="2328"/>
      <c r="CK54" s="2328"/>
      <c r="CL54" s="2328"/>
      <c r="CM54" s="2328"/>
      <c r="CN54" s="2328"/>
      <c r="CO54" s="2328"/>
      <c r="CP54" s="2328"/>
      <c r="CQ54" s="2328"/>
      <c r="CR54" s="2328"/>
      <c r="CS54" s="2328"/>
      <c r="CT54" s="2328"/>
      <c r="CU54" s="2328"/>
      <c r="CV54" s="2328"/>
      <c r="CW54" s="2328"/>
      <c r="CX54" s="2328"/>
      <c r="CY54" s="395"/>
      <c r="CZ54" s="396"/>
      <c r="DA54" s="397"/>
      <c r="DB54" s="397"/>
      <c r="DC54" s="395"/>
      <c r="DD54" s="2311" t="s">
        <v>58</v>
      </c>
      <c r="DE54" s="2312"/>
      <c r="DF54" s="2313"/>
      <c r="DG54" s="326"/>
      <c r="DH54" s="356"/>
      <c r="DI54" s="356"/>
      <c r="DJ54" s="356"/>
      <c r="DK54" s="112"/>
      <c r="DL54" s="2311" t="s">
        <v>59</v>
      </c>
      <c r="DM54" s="2312"/>
      <c r="DN54" s="2312"/>
      <c r="DO54" s="2313"/>
      <c r="DP54" s="2128">
        <v>35</v>
      </c>
      <c r="DQ54" s="2129"/>
      <c r="DR54" s="108"/>
      <c r="DS54" s="108"/>
      <c r="DT54" s="108"/>
    </row>
    <row r="55" spans="2:124" ht="27.95" customHeight="1">
      <c r="B55" s="2316"/>
      <c r="C55" s="2320"/>
      <c r="D55" s="2256"/>
      <c r="E55" s="2256"/>
      <c r="F55" s="2256"/>
      <c r="G55" s="2256"/>
      <c r="H55" s="2256"/>
      <c r="I55" s="2256"/>
      <c r="J55" s="2256"/>
      <c r="K55" s="2256"/>
      <c r="L55" s="2256"/>
      <c r="M55" s="2256"/>
      <c r="N55" s="2256"/>
      <c r="O55" s="2321"/>
      <c r="P55" s="2233"/>
      <c r="Q55" s="2234"/>
      <c r="R55" s="2234"/>
      <c r="S55" s="2234"/>
      <c r="T55" s="2235"/>
      <c r="U55" s="388"/>
      <c r="V55" s="1317"/>
      <c r="W55" s="2101" t="str">
        <f>IF(OR(一般①入力用!I26=0,LEN(一般①入力用!I26)-13&lt;=0),"",MID(一般①入力用!I26,LEN(一般①入力用!I26)-13,1))</f>
        <v/>
      </c>
      <c r="X55" s="2102"/>
      <c r="Y55" s="2103"/>
      <c r="Z55" s="1305"/>
      <c r="AA55" s="2101" t="str">
        <f>IF(OR(一般①入力用!I26=0,LEN(一般①入力用!I26)-12&lt;=0),"",MID(一般①入力用!I26,LEN(一般①入力用!I26)-12,1))</f>
        <v/>
      </c>
      <c r="AB55" s="2102"/>
      <c r="AC55" s="2103"/>
      <c r="AD55" s="1305"/>
      <c r="AE55" s="2101" t="str">
        <f>IF(OR(一般①入力用!I26=0,LEN(一般①入力用!I26)-11&lt;=0),"",MID(一般①入力用!I26,LEN(一般①入力用!I26)-11,1))</f>
        <v/>
      </c>
      <c r="AF55" s="2102"/>
      <c r="AG55" s="2103"/>
      <c r="AH55" s="1305"/>
      <c r="AI55" s="2101" t="str">
        <f>IF(OR(一般①入力用!I26=0,LEN(一般①入力用!I26)-10&lt;=0),"",MID(一般①入力用!I26,LEN(一般①入力用!I26)-10,1))</f>
        <v/>
      </c>
      <c r="AJ55" s="2102"/>
      <c r="AK55" s="2103"/>
      <c r="AL55" s="1305"/>
      <c r="AM55" s="2101" t="str">
        <f>IF(OR(一般①入力用!I26=0,LEN(一般①入力用!I26)-9&lt;=0),"",MID(一般①入力用!I26,LEN(一般①入力用!I26)-9,1))</f>
        <v/>
      </c>
      <c r="AN55" s="2102"/>
      <c r="AO55" s="2103"/>
      <c r="AP55" s="1305"/>
      <c r="AQ55" s="2101" t="str">
        <f>IF(OR(一般①入力用!I26=0,LEN(一般①入力用!I26)-8&lt;=0),"",MID(一般①入力用!I26,LEN(一般①入力用!I26)-8,1))</f>
        <v/>
      </c>
      <c r="AR55" s="2102"/>
      <c r="AS55" s="2103"/>
      <c r="AT55" s="1305"/>
      <c r="AU55" s="2101" t="str">
        <f>IF(OR(一般①入力用!I26=0,LEN(一般①入力用!I26)-7&lt;=0),"",MID(一般①入力用!I26,LEN(一般①入力用!I26)-7,1))</f>
        <v/>
      </c>
      <c r="AV55" s="2102"/>
      <c r="AW55" s="2103"/>
      <c r="AX55" s="1305"/>
      <c r="AY55" s="2101" t="str">
        <f>IF(OR(一般①入力用!I26=0,LEN(一般①入力用!I26)-6&lt;=0),"",MID(一般①入力用!I26,LEN(一般①入力用!I26)-6,1))</f>
        <v>1</v>
      </c>
      <c r="AZ55" s="2102"/>
      <c r="BA55" s="2103"/>
      <c r="BB55" s="1305"/>
      <c r="BC55" s="2101" t="str">
        <f>IF(OR(一般①入力用!I26=0,LEN(一般①入力用!I26)-5&lt;=0),"",MID(一般①入力用!I26,LEN(一般①入力用!I26)-5,1))</f>
        <v>2</v>
      </c>
      <c r="BD55" s="2102"/>
      <c r="BE55" s="2103"/>
      <c r="BF55" s="1305"/>
      <c r="BG55" s="2101" t="str">
        <f>IF(OR(一般①入力用!I26=0,LEN(一般①入力用!I26)-4&lt;=0),"",MID(一般①入力用!I26,LEN(一般①入力用!I26)-4,1))</f>
        <v>6</v>
      </c>
      <c r="BH55" s="2102"/>
      <c r="BI55" s="2103"/>
      <c r="BJ55" s="1305"/>
      <c r="BK55" s="2101" t="str">
        <f>IF(OR(一般①入力用!I26=0,LEN(一般①入力用!I26)-3&lt;=0),"",MID(一般①入力用!I26,LEN(一般①入力用!I26)-3,1))</f>
        <v>7</v>
      </c>
      <c r="BL55" s="2102"/>
      <c r="BM55" s="2103"/>
      <c r="BN55" s="1305"/>
      <c r="BO55" s="226" t="str">
        <f>IF(OR(一般①入力用!I26=0,LEN(一般①入力用!I26)-2&lt;=0),"",MID(一般①入力用!I26,LEN(一般①入力用!I26)-2,1))</f>
        <v>0</v>
      </c>
      <c r="BP55" s="1305"/>
      <c r="BQ55" s="226" t="str">
        <f>IF(OR(一般①入力用!I26=0,LEN(一般①入力用!I26)-1&lt;=0),"",MID(一般①入力用!I26,LEN(一般①入力用!I26)-1,1))</f>
        <v>8</v>
      </c>
      <c r="BR55" s="1305"/>
      <c r="BS55" s="2101" t="str">
        <f>IF(一般①入力用!I26&lt;&gt;0,RIGHT(一般①入力用!I26,1),"")</f>
        <v>8</v>
      </c>
      <c r="BT55" s="2103"/>
      <c r="BU55" s="1317"/>
      <c r="BV55" s="2276" t="s">
        <v>271</v>
      </c>
      <c r="BW55" s="2277"/>
      <c r="BX55" s="2278"/>
      <c r="BY55" s="108"/>
      <c r="BZ55" s="2326"/>
      <c r="CA55" s="2327"/>
      <c r="CB55" s="2328"/>
      <c r="CC55" s="2328"/>
      <c r="CD55" s="2328"/>
      <c r="CE55" s="2328"/>
      <c r="CF55" s="2328"/>
      <c r="CG55" s="2328"/>
      <c r="CH55" s="2328"/>
      <c r="CI55" s="2328"/>
      <c r="CJ55" s="2328"/>
      <c r="CK55" s="2328"/>
      <c r="CL55" s="2328"/>
      <c r="CM55" s="2328"/>
      <c r="CN55" s="2328"/>
      <c r="CO55" s="2328"/>
      <c r="CP55" s="2328"/>
      <c r="CQ55" s="2328"/>
      <c r="CR55" s="2328"/>
      <c r="CS55" s="2328"/>
      <c r="CT55" s="2328"/>
      <c r="CU55" s="2328"/>
      <c r="CV55" s="2328"/>
      <c r="CW55" s="2328"/>
      <c r="CX55" s="2328"/>
      <c r="CY55" s="380"/>
      <c r="CZ55" s="381"/>
      <c r="DA55" s="2298" t="str">
        <f>IF(一般①入力用!Y26=0,"",一般①入力用!Y26)</f>
        <v/>
      </c>
      <c r="DB55" s="2299"/>
      <c r="DC55" s="413"/>
      <c r="DD55" s="2314"/>
      <c r="DE55" s="2079"/>
      <c r="DF55" s="2080"/>
      <c r="DG55" s="326"/>
      <c r="DH55" s="2308" t="str">
        <f>一般①入力用!AA26</f>
        <v>○</v>
      </c>
      <c r="DI55" s="2309"/>
      <c r="DJ55" s="2310"/>
      <c r="DK55" s="109"/>
      <c r="DL55" s="2314"/>
      <c r="DM55" s="2079"/>
      <c r="DN55" s="2079"/>
      <c r="DO55" s="2080"/>
      <c r="DP55" s="2128"/>
      <c r="DQ55" s="2129"/>
      <c r="DR55" s="108"/>
      <c r="DS55" s="108"/>
      <c r="DT55" s="108"/>
    </row>
    <row r="56" spans="2:124" ht="3.6" customHeight="1">
      <c r="B56" s="2316"/>
      <c r="C56" s="2322"/>
      <c r="D56" s="2258"/>
      <c r="E56" s="2258"/>
      <c r="F56" s="2258"/>
      <c r="G56" s="2258"/>
      <c r="H56" s="2258"/>
      <c r="I56" s="2258"/>
      <c r="J56" s="2258"/>
      <c r="K56" s="2258"/>
      <c r="L56" s="2258"/>
      <c r="M56" s="2258"/>
      <c r="N56" s="2258"/>
      <c r="O56" s="2323"/>
      <c r="P56" s="2236"/>
      <c r="Q56" s="2237"/>
      <c r="R56" s="2237"/>
      <c r="S56" s="2237"/>
      <c r="T56" s="2238"/>
      <c r="U56" s="379"/>
      <c r="V56" s="406"/>
      <c r="W56" s="224"/>
      <c r="X56" s="224"/>
      <c r="Y56" s="224"/>
      <c r="Z56" s="224"/>
      <c r="AA56" s="224"/>
      <c r="AB56" s="224"/>
      <c r="AC56" s="224"/>
      <c r="AD56" s="224"/>
      <c r="AE56" s="224"/>
      <c r="AF56" s="224"/>
      <c r="AG56" s="224"/>
      <c r="AH56" s="224"/>
      <c r="AI56" s="224"/>
      <c r="AJ56" s="224"/>
      <c r="AK56" s="224"/>
      <c r="AL56" s="224"/>
      <c r="AM56" s="224"/>
      <c r="AN56" s="224"/>
      <c r="AO56" s="224"/>
      <c r="AP56" s="224"/>
      <c r="AQ56" s="224"/>
      <c r="AR56" s="224"/>
      <c r="AS56" s="224"/>
      <c r="AT56" s="224"/>
      <c r="AU56" s="224"/>
      <c r="AV56" s="224"/>
      <c r="AW56" s="224"/>
      <c r="AX56" s="224"/>
      <c r="AY56" s="224"/>
      <c r="AZ56" s="224"/>
      <c r="BA56" s="224"/>
      <c r="BB56" s="224"/>
      <c r="BC56" s="224"/>
      <c r="BD56" s="224"/>
      <c r="BE56" s="224"/>
      <c r="BF56" s="224"/>
      <c r="BG56" s="224"/>
      <c r="BH56" s="224"/>
      <c r="BI56" s="224"/>
      <c r="BJ56" s="224"/>
      <c r="BK56" s="224"/>
      <c r="BL56" s="224"/>
      <c r="BM56" s="224"/>
      <c r="BN56" s="224"/>
      <c r="BO56" s="224"/>
      <c r="BP56" s="224"/>
      <c r="BQ56" s="224"/>
      <c r="BR56" s="224"/>
      <c r="BS56" s="224"/>
      <c r="BT56" s="224"/>
      <c r="BU56" s="406"/>
      <c r="BV56" s="256"/>
      <c r="BW56" s="244"/>
      <c r="BX56" s="257"/>
      <c r="BY56" s="108"/>
      <c r="BZ56" s="2326"/>
      <c r="CA56" s="2327"/>
      <c r="CB56" s="2328"/>
      <c r="CC56" s="2328"/>
      <c r="CD56" s="2328"/>
      <c r="CE56" s="2328"/>
      <c r="CF56" s="2328"/>
      <c r="CG56" s="2328"/>
      <c r="CH56" s="2328"/>
      <c r="CI56" s="2328"/>
      <c r="CJ56" s="2328"/>
      <c r="CK56" s="2328"/>
      <c r="CL56" s="2328"/>
      <c r="CM56" s="2328"/>
      <c r="CN56" s="2328"/>
      <c r="CO56" s="2328"/>
      <c r="CP56" s="2328"/>
      <c r="CQ56" s="2328"/>
      <c r="CR56" s="2328"/>
      <c r="CS56" s="2328"/>
      <c r="CT56" s="2328"/>
      <c r="CU56" s="2328"/>
      <c r="CV56" s="2328"/>
      <c r="CW56" s="2328"/>
      <c r="CX56" s="2328"/>
      <c r="CY56" s="380"/>
      <c r="CZ56" s="401"/>
      <c r="DA56" s="356"/>
      <c r="DB56" s="356"/>
      <c r="DC56" s="380"/>
      <c r="DD56" s="2314"/>
      <c r="DE56" s="2079"/>
      <c r="DF56" s="2080"/>
      <c r="DG56" s="326"/>
      <c r="DH56" s="109"/>
      <c r="DI56" s="109"/>
      <c r="DJ56" s="109"/>
      <c r="DK56" s="109"/>
      <c r="DL56" s="2314"/>
      <c r="DM56" s="2079"/>
      <c r="DN56" s="2079"/>
      <c r="DO56" s="2080"/>
      <c r="DP56" s="2271"/>
      <c r="DQ56" s="2273"/>
      <c r="DR56" s="108"/>
      <c r="DS56" s="108"/>
      <c r="DT56" s="108"/>
    </row>
    <row r="57" spans="2:124" ht="3.6" customHeight="1">
      <c r="B57" s="2316"/>
      <c r="C57" s="2261" t="s">
        <v>272</v>
      </c>
      <c r="D57" s="2318"/>
      <c r="E57" s="2318"/>
      <c r="F57" s="2318"/>
      <c r="G57" s="2318"/>
      <c r="H57" s="2318"/>
      <c r="I57" s="2318"/>
      <c r="J57" s="2318"/>
      <c r="K57" s="2318"/>
      <c r="L57" s="2318"/>
      <c r="M57" s="2318"/>
      <c r="N57" s="2318"/>
      <c r="O57" s="2319"/>
      <c r="P57" s="2230" t="s">
        <v>13</v>
      </c>
      <c r="Q57" s="2231"/>
      <c r="R57" s="2231"/>
      <c r="S57" s="2231"/>
      <c r="T57" s="2232"/>
      <c r="U57" s="376"/>
      <c r="V57" s="153"/>
      <c r="W57" s="259"/>
      <c r="X57" s="259"/>
      <c r="Y57" s="259"/>
      <c r="Z57" s="259"/>
      <c r="AA57" s="259"/>
      <c r="AB57" s="259"/>
      <c r="AC57" s="259"/>
      <c r="AD57" s="259"/>
      <c r="AE57" s="259"/>
      <c r="AF57" s="259"/>
      <c r="AG57" s="259"/>
      <c r="AH57" s="259"/>
      <c r="AI57" s="259"/>
      <c r="AJ57" s="259"/>
      <c r="AK57" s="259"/>
      <c r="AL57" s="259"/>
      <c r="AM57" s="259"/>
      <c r="AN57" s="259"/>
      <c r="AO57" s="259"/>
      <c r="AP57" s="259"/>
      <c r="AQ57" s="259"/>
      <c r="AR57" s="259"/>
      <c r="AS57" s="259"/>
      <c r="AT57" s="259"/>
      <c r="AU57" s="259"/>
      <c r="AV57" s="259"/>
      <c r="AW57" s="259"/>
      <c r="AX57" s="259"/>
      <c r="AY57" s="259"/>
      <c r="AZ57" s="259"/>
      <c r="BA57" s="259"/>
      <c r="BB57" s="259"/>
      <c r="BC57" s="259"/>
      <c r="BD57" s="259"/>
      <c r="BE57" s="259"/>
      <c r="BF57" s="259"/>
      <c r="BG57" s="259"/>
      <c r="BH57" s="259"/>
      <c r="BI57" s="259"/>
      <c r="BJ57" s="259"/>
      <c r="BK57" s="259"/>
      <c r="BL57" s="259"/>
      <c r="BM57" s="259"/>
      <c r="BN57" s="259"/>
      <c r="BO57" s="259"/>
      <c r="BP57" s="259"/>
      <c r="BQ57" s="259"/>
      <c r="BR57" s="259"/>
      <c r="BS57" s="259"/>
      <c r="BT57" s="259"/>
      <c r="BU57" s="414"/>
      <c r="BV57" s="253"/>
      <c r="BW57" s="249"/>
      <c r="BX57" s="254"/>
      <c r="BY57" s="108"/>
      <c r="BZ57" s="2326"/>
      <c r="CA57" s="2327"/>
      <c r="CB57" s="112"/>
      <c r="CC57" s="112"/>
      <c r="CD57" s="112"/>
      <c r="CE57" s="112"/>
      <c r="CF57" s="112"/>
      <c r="CG57" s="400"/>
      <c r="CH57" s="112"/>
      <c r="CI57" s="112"/>
      <c r="CJ57" s="112"/>
      <c r="CK57" s="112"/>
      <c r="CL57" s="112"/>
      <c r="CM57" s="112"/>
      <c r="CN57" s="112"/>
      <c r="CO57" s="112"/>
      <c r="CP57" s="112"/>
      <c r="CQ57" s="112"/>
      <c r="CR57" s="415"/>
      <c r="CS57" s="415"/>
      <c r="CT57" s="415"/>
      <c r="CU57" s="416"/>
      <c r="CV57" s="416"/>
      <c r="CW57" s="416"/>
      <c r="CX57" s="416"/>
      <c r="CY57" s="395"/>
      <c r="CZ57" s="396"/>
      <c r="DA57" s="397"/>
      <c r="DB57" s="397"/>
      <c r="DC57" s="395"/>
      <c r="DD57" s="2302" t="s">
        <v>328</v>
      </c>
      <c r="DE57" s="2303"/>
      <c r="DF57" s="2303"/>
      <c r="DG57" s="2303"/>
      <c r="DH57" s="2303"/>
      <c r="DI57" s="2303"/>
      <c r="DJ57" s="2303"/>
      <c r="DK57" s="2303"/>
      <c r="DL57" s="2303"/>
      <c r="DM57" s="2303"/>
      <c r="DN57" s="2303"/>
      <c r="DO57" s="2304"/>
      <c r="DP57" s="2289">
        <v>41</v>
      </c>
      <c r="DQ57" s="2290"/>
      <c r="DR57" s="108"/>
      <c r="DS57" s="108"/>
      <c r="DT57" s="108"/>
    </row>
    <row r="58" spans="2:124" ht="27.95" customHeight="1">
      <c r="B58" s="2316"/>
      <c r="C58" s="2320"/>
      <c r="D58" s="2256"/>
      <c r="E58" s="2256"/>
      <c r="F58" s="2256"/>
      <c r="G58" s="2256"/>
      <c r="H58" s="2256"/>
      <c r="I58" s="2256"/>
      <c r="J58" s="2256"/>
      <c r="K58" s="2256"/>
      <c r="L58" s="2256"/>
      <c r="M58" s="2256"/>
      <c r="N58" s="2256"/>
      <c r="O58" s="2321"/>
      <c r="P58" s="2233"/>
      <c r="Q58" s="2234"/>
      <c r="R58" s="2234"/>
      <c r="S58" s="2234"/>
      <c r="T58" s="2235"/>
      <c r="U58" s="388"/>
      <c r="V58" s="1317"/>
      <c r="W58" s="2101" t="str">
        <f>IF(OR(一般①入力用!I27=0,LEN(一般①入力用!I27)-13&lt;=0),"",MID(一般①入力用!I27,LEN(一般①入力用!I27)-13,1))</f>
        <v/>
      </c>
      <c r="X58" s="2102"/>
      <c r="Y58" s="2103"/>
      <c r="Z58" s="1305"/>
      <c r="AA58" s="2101" t="str">
        <f>IF(OR(一般①入力用!I27=0,LEN(一般①入力用!I27)-12&lt;=0),"",MID(一般①入力用!I27,LEN(一般①入力用!I27)-12,1))</f>
        <v/>
      </c>
      <c r="AB58" s="2102"/>
      <c r="AC58" s="2103"/>
      <c r="AD58" s="1305"/>
      <c r="AE58" s="2101" t="str">
        <f>IF(OR(一般①入力用!I27=0,LEN(一般①入力用!I27)-11&lt;=0),"",MID(一般①入力用!I27,LEN(一般①入力用!I27)-11,1))</f>
        <v/>
      </c>
      <c r="AF58" s="2102"/>
      <c r="AG58" s="2103"/>
      <c r="AH58" s="1305"/>
      <c r="AI58" s="2101" t="str">
        <f>IF(OR(一般①入力用!I27=0,LEN(一般①入力用!I27)-10&lt;=0),"",MID(一般①入力用!I27,LEN(一般①入力用!I27)-10,1))</f>
        <v/>
      </c>
      <c r="AJ58" s="2102"/>
      <c r="AK58" s="2103"/>
      <c r="AL58" s="1305"/>
      <c r="AM58" s="2101" t="str">
        <f>IF(OR(一般①入力用!I27=0,LEN(一般①入力用!I27)-9&lt;=0),"",MID(一般①入力用!I27,LEN(一般①入力用!I27)-9,1))</f>
        <v/>
      </c>
      <c r="AN58" s="2102"/>
      <c r="AO58" s="2103"/>
      <c r="AP58" s="1305"/>
      <c r="AQ58" s="2101" t="str">
        <f>IF(OR(一般①入力用!I27=0,LEN(一般①入力用!I27)-8&lt;=0),"",MID(一般①入力用!I27,LEN(一般①入力用!I27)-8,1))</f>
        <v/>
      </c>
      <c r="AR58" s="2102"/>
      <c r="AS58" s="2103"/>
      <c r="AT58" s="1305"/>
      <c r="AU58" s="2101" t="str">
        <f>IF(OR(一般①入力用!I27=0,LEN(一般①入力用!I27)-7&lt;=0),"",MID(一般①入力用!I27,LEN(一般①入力用!I27)-7,1))</f>
        <v/>
      </c>
      <c r="AV58" s="2102"/>
      <c r="AW58" s="2103"/>
      <c r="AX58" s="1305"/>
      <c r="AY58" s="2101" t="str">
        <f>IF(OR(一般①入力用!I27=0,LEN(一般①入力用!I27)-6&lt;=0),"",MID(一般①入力用!I27,LEN(一般①入力用!I27)-6,1))</f>
        <v/>
      </c>
      <c r="AZ58" s="2102"/>
      <c r="BA58" s="2103"/>
      <c r="BB58" s="1305"/>
      <c r="BC58" s="2101" t="str">
        <f>IF(OR(一般①入力用!I27=0,LEN(一般①入力用!I27)-5&lt;=0),"",MID(一般①入力用!I27,LEN(一般①入力用!I27)-5,1))</f>
        <v/>
      </c>
      <c r="BD58" s="2102"/>
      <c r="BE58" s="2103"/>
      <c r="BF58" s="1305"/>
      <c r="BG58" s="2101" t="str">
        <f>IF(OR(一般①入力用!I27=0,LEN(一般①入力用!I27)-4&lt;=0),"",MID(一般①入力用!I27,LEN(一般①入力用!I27)-4,1))</f>
        <v/>
      </c>
      <c r="BH58" s="2102"/>
      <c r="BI58" s="2103"/>
      <c r="BJ58" s="1305"/>
      <c r="BK58" s="2101" t="str">
        <f>IF(OR(一般①入力用!I27=0,LEN(一般①入力用!I27)-3&lt;=0),"",MID(一般①入力用!I27,LEN(一般①入力用!I27)-3,1))</f>
        <v/>
      </c>
      <c r="BL58" s="2102"/>
      <c r="BM58" s="2103"/>
      <c r="BN58" s="1305"/>
      <c r="BO58" s="226" t="str">
        <f>IF(OR(一般①入力用!I27=0,LEN(一般①入力用!I27)-2&lt;=0),"",MID(一般①入力用!I27,LEN(一般①入力用!I27)-2,1))</f>
        <v/>
      </c>
      <c r="BP58" s="1305"/>
      <c r="BQ58" s="226" t="str">
        <f>IF(OR(一般①入力用!I27=0,LEN(一般①入力用!I27)-1&lt;=0),"",MID(一般①入力用!I27,LEN(一般①入力用!I27)-1,1))</f>
        <v/>
      </c>
      <c r="BR58" s="1305"/>
      <c r="BS58" s="2101" t="str">
        <f>IF(一般①入力用!I27&lt;&gt;0,RIGHT(一般①入力用!I27,1),"")</f>
        <v/>
      </c>
      <c r="BT58" s="2103"/>
      <c r="BU58" s="1317"/>
      <c r="BV58" s="2276" t="s">
        <v>273</v>
      </c>
      <c r="BW58" s="2277"/>
      <c r="BX58" s="2278"/>
      <c r="BY58" s="108"/>
      <c r="BZ58" s="2326"/>
      <c r="CA58" s="2327"/>
      <c r="CB58" s="2295" t="s">
        <v>650</v>
      </c>
      <c r="CC58" s="2295"/>
      <c r="CD58" s="2295"/>
      <c r="CE58" s="2295"/>
      <c r="CF58" s="2295"/>
      <c r="CG58" s="2296"/>
      <c r="CH58" s="326"/>
      <c r="CI58" s="2297" t="s">
        <v>96</v>
      </c>
      <c r="CJ58" s="2297"/>
      <c r="CK58" s="2297"/>
      <c r="CL58" s="2297"/>
      <c r="CM58" s="2297"/>
      <c r="CN58" s="2297"/>
      <c r="CO58" s="2297"/>
      <c r="CP58" s="2297"/>
      <c r="CQ58" s="2297"/>
      <c r="CR58" s="2297"/>
      <c r="CS58" s="2297"/>
      <c r="CT58" s="2297"/>
      <c r="CU58" s="2297"/>
      <c r="CV58" s="2297"/>
      <c r="CW58" s="2297"/>
      <c r="CX58" s="417"/>
      <c r="CY58" s="380"/>
      <c r="CZ58" s="381"/>
      <c r="DA58" s="2298" t="str">
        <f>IF(一般①入力用!Y27=0,"",一般①入力用!Y27)</f>
        <v/>
      </c>
      <c r="DB58" s="2299"/>
      <c r="DC58" s="413"/>
      <c r="DD58" s="2107"/>
      <c r="DE58" s="2108"/>
      <c r="DF58" s="2108"/>
      <c r="DG58" s="2108"/>
      <c r="DH58" s="2108"/>
      <c r="DI58" s="2108"/>
      <c r="DJ58" s="2108"/>
      <c r="DK58" s="2108"/>
      <c r="DL58" s="2108"/>
      <c r="DM58" s="2108"/>
      <c r="DN58" s="2108"/>
      <c r="DO58" s="2177"/>
      <c r="DP58" s="2291"/>
      <c r="DQ58" s="2292"/>
      <c r="DR58" s="108"/>
      <c r="DS58" s="108"/>
      <c r="DT58" s="108"/>
    </row>
    <row r="59" spans="2:124" ht="3.6" customHeight="1">
      <c r="B59" s="2316"/>
      <c r="C59" s="2322"/>
      <c r="D59" s="2258"/>
      <c r="E59" s="2258"/>
      <c r="F59" s="2258"/>
      <c r="G59" s="2258"/>
      <c r="H59" s="2258"/>
      <c r="I59" s="2258"/>
      <c r="J59" s="2258"/>
      <c r="K59" s="2258"/>
      <c r="L59" s="2258"/>
      <c r="M59" s="2258"/>
      <c r="N59" s="2258"/>
      <c r="O59" s="2323"/>
      <c r="P59" s="2236"/>
      <c r="Q59" s="2237"/>
      <c r="R59" s="2237"/>
      <c r="S59" s="2237"/>
      <c r="T59" s="2238"/>
      <c r="U59" s="379"/>
      <c r="V59" s="148"/>
      <c r="W59" s="262"/>
      <c r="X59" s="262"/>
      <c r="Y59" s="262"/>
      <c r="Z59" s="262"/>
      <c r="AA59" s="262"/>
      <c r="AB59" s="262"/>
      <c r="AC59" s="262"/>
      <c r="AD59" s="262"/>
      <c r="AE59" s="262"/>
      <c r="AF59" s="262"/>
      <c r="AG59" s="262"/>
      <c r="AH59" s="262"/>
      <c r="AI59" s="262"/>
      <c r="AJ59" s="262"/>
      <c r="AK59" s="262"/>
      <c r="AL59" s="262"/>
      <c r="AM59" s="262"/>
      <c r="AN59" s="262"/>
      <c r="AO59" s="262"/>
      <c r="AP59" s="262"/>
      <c r="AQ59" s="262"/>
      <c r="AR59" s="262"/>
      <c r="AS59" s="262"/>
      <c r="AT59" s="262"/>
      <c r="AU59" s="262"/>
      <c r="AV59" s="262"/>
      <c r="AW59" s="262"/>
      <c r="AX59" s="262"/>
      <c r="AY59" s="262"/>
      <c r="AZ59" s="262"/>
      <c r="BA59" s="262"/>
      <c r="BB59" s="262"/>
      <c r="BC59" s="262"/>
      <c r="BD59" s="262"/>
      <c r="BE59" s="262"/>
      <c r="BF59" s="262"/>
      <c r="BG59" s="262"/>
      <c r="BH59" s="262"/>
      <c r="BI59" s="262"/>
      <c r="BJ59" s="262"/>
      <c r="BK59" s="262"/>
      <c r="BL59" s="262"/>
      <c r="BM59" s="262"/>
      <c r="BN59" s="262"/>
      <c r="BO59" s="262"/>
      <c r="BP59" s="262"/>
      <c r="BQ59" s="262"/>
      <c r="BR59" s="262"/>
      <c r="BS59" s="262"/>
      <c r="BT59" s="262"/>
      <c r="BU59" s="418"/>
      <c r="BV59" s="256"/>
      <c r="BW59" s="244"/>
      <c r="BX59" s="257"/>
      <c r="BY59" s="108"/>
      <c r="BZ59" s="2326"/>
      <c r="CA59" s="2327"/>
      <c r="CB59" s="2295"/>
      <c r="CC59" s="2295"/>
      <c r="CD59" s="2295"/>
      <c r="CE59" s="2295"/>
      <c r="CF59" s="2295"/>
      <c r="CG59" s="2296"/>
      <c r="CH59" s="326"/>
      <c r="CI59" s="1324"/>
      <c r="CJ59" s="1324"/>
      <c r="CK59" s="1324"/>
      <c r="CL59" s="1324"/>
      <c r="CM59" s="1324"/>
      <c r="CN59" s="1324"/>
      <c r="CO59" s="1324"/>
      <c r="CP59" s="1324"/>
      <c r="CQ59" s="1324"/>
      <c r="CR59" s="419"/>
      <c r="CS59" s="419"/>
      <c r="CT59" s="419"/>
      <c r="CU59" s="420"/>
      <c r="CV59" s="420"/>
      <c r="CW59" s="420"/>
      <c r="CX59" s="421"/>
      <c r="CY59" s="380"/>
      <c r="CZ59" s="401"/>
      <c r="DA59" s="356"/>
      <c r="DB59" s="356"/>
      <c r="DC59" s="380"/>
      <c r="DD59" s="2107"/>
      <c r="DE59" s="2108"/>
      <c r="DF59" s="2108"/>
      <c r="DG59" s="2108"/>
      <c r="DH59" s="2108"/>
      <c r="DI59" s="2108"/>
      <c r="DJ59" s="2108"/>
      <c r="DK59" s="2108"/>
      <c r="DL59" s="2108"/>
      <c r="DM59" s="2108"/>
      <c r="DN59" s="2108"/>
      <c r="DO59" s="2177"/>
      <c r="DP59" s="2291"/>
      <c r="DQ59" s="2292"/>
      <c r="DR59" s="108"/>
      <c r="DS59" s="108"/>
      <c r="DT59" s="108"/>
    </row>
    <row r="60" spans="2:124" ht="3.6" customHeight="1">
      <c r="B60" s="2316"/>
      <c r="C60" s="2261" t="s">
        <v>116</v>
      </c>
      <c r="D60" s="2318"/>
      <c r="E60" s="2318"/>
      <c r="F60" s="2318"/>
      <c r="G60" s="2318"/>
      <c r="H60" s="2318"/>
      <c r="I60" s="2318"/>
      <c r="J60" s="2318"/>
      <c r="K60" s="2318"/>
      <c r="L60" s="2318"/>
      <c r="M60" s="2318"/>
      <c r="N60" s="2318"/>
      <c r="O60" s="2319"/>
      <c r="P60" s="2230" t="s">
        <v>274</v>
      </c>
      <c r="Q60" s="2231"/>
      <c r="R60" s="2231"/>
      <c r="S60" s="2231"/>
      <c r="T60" s="2232"/>
      <c r="U60" s="388"/>
      <c r="V60" s="1317"/>
      <c r="W60" s="1305"/>
      <c r="X60" s="1305"/>
      <c r="Y60" s="1305"/>
      <c r="Z60" s="1305"/>
      <c r="AA60" s="1305"/>
      <c r="AB60" s="1305"/>
      <c r="AC60" s="1305"/>
      <c r="AD60" s="1305"/>
      <c r="AE60" s="1305"/>
      <c r="AF60" s="1305"/>
      <c r="AG60" s="1305"/>
      <c r="AH60" s="1305"/>
      <c r="AI60" s="1305"/>
      <c r="AJ60" s="1305"/>
      <c r="AK60" s="1305"/>
      <c r="AL60" s="1305"/>
      <c r="AM60" s="1305"/>
      <c r="AN60" s="1305"/>
      <c r="AO60" s="1305"/>
      <c r="AP60" s="1305"/>
      <c r="AQ60" s="1305"/>
      <c r="AR60" s="1305"/>
      <c r="AS60" s="1305"/>
      <c r="AT60" s="1305"/>
      <c r="AU60" s="1305"/>
      <c r="AV60" s="1305"/>
      <c r="AW60" s="1305"/>
      <c r="AX60" s="1305"/>
      <c r="AY60" s="1305"/>
      <c r="AZ60" s="1305"/>
      <c r="BA60" s="1305"/>
      <c r="BB60" s="1305"/>
      <c r="BC60" s="1305"/>
      <c r="BD60" s="1305"/>
      <c r="BE60" s="1305"/>
      <c r="BF60" s="1305"/>
      <c r="BG60" s="1305"/>
      <c r="BH60" s="1305"/>
      <c r="BI60" s="1305"/>
      <c r="BJ60" s="1305"/>
      <c r="BK60" s="1305"/>
      <c r="BL60" s="1305"/>
      <c r="BM60" s="1305"/>
      <c r="BN60" s="1305"/>
      <c r="BO60" s="1305"/>
      <c r="BP60" s="1305"/>
      <c r="BQ60" s="1305"/>
      <c r="BR60" s="1305"/>
      <c r="BS60" s="1305"/>
      <c r="BT60" s="1305"/>
      <c r="BU60" s="1317"/>
      <c r="BV60" s="253">
        <v>10</v>
      </c>
      <c r="BW60" s="249"/>
      <c r="BX60" s="254"/>
      <c r="BY60" s="108"/>
      <c r="BZ60" s="2326"/>
      <c r="CA60" s="2327"/>
      <c r="CB60" s="2295"/>
      <c r="CC60" s="2295"/>
      <c r="CD60" s="2295"/>
      <c r="CE60" s="2295"/>
      <c r="CF60" s="2295"/>
      <c r="CG60" s="2296"/>
      <c r="CH60" s="326"/>
      <c r="CI60" s="1324"/>
      <c r="CJ60" s="1324"/>
      <c r="CK60" s="1324"/>
      <c r="CL60" s="1324"/>
      <c r="CM60" s="1324"/>
      <c r="CN60" s="1324"/>
      <c r="CO60" s="1324"/>
      <c r="CP60" s="1324"/>
      <c r="CQ60" s="1324"/>
      <c r="CR60" s="419"/>
      <c r="CS60" s="419"/>
      <c r="CT60" s="419"/>
      <c r="CU60" s="420"/>
      <c r="CV60" s="420"/>
      <c r="CW60" s="420"/>
      <c r="CX60" s="421"/>
      <c r="CY60" s="380"/>
      <c r="CZ60" s="396"/>
      <c r="DA60" s="397"/>
      <c r="DB60" s="397"/>
      <c r="DC60" s="395"/>
      <c r="DD60" s="2302" t="s">
        <v>275</v>
      </c>
      <c r="DE60" s="2303"/>
      <c r="DF60" s="2303"/>
      <c r="DG60" s="2303"/>
      <c r="DH60" s="2303"/>
      <c r="DI60" s="2303"/>
      <c r="DJ60" s="2303"/>
      <c r="DK60" s="2303"/>
      <c r="DL60" s="2303"/>
      <c r="DM60" s="2303"/>
      <c r="DN60" s="2303"/>
      <c r="DO60" s="2304"/>
      <c r="DP60" s="2291"/>
      <c r="DQ60" s="2292"/>
      <c r="DR60" s="108"/>
      <c r="DS60" s="108"/>
      <c r="DT60" s="108"/>
    </row>
    <row r="61" spans="2:124" ht="27.95" customHeight="1">
      <c r="B61" s="2316"/>
      <c r="C61" s="2320"/>
      <c r="D61" s="2256"/>
      <c r="E61" s="2256"/>
      <c r="F61" s="2256"/>
      <c r="G61" s="2256"/>
      <c r="H61" s="2256"/>
      <c r="I61" s="2256"/>
      <c r="J61" s="2256"/>
      <c r="K61" s="2256"/>
      <c r="L61" s="2256"/>
      <c r="M61" s="2256"/>
      <c r="N61" s="2256"/>
      <c r="O61" s="2321"/>
      <c r="P61" s="2233"/>
      <c r="Q61" s="2234"/>
      <c r="R61" s="2234"/>
      <c r="S61" s="2234"/>
      <c r="T61" s="2235"/>
      <c r="U61" s="388"/>
      <c r="V61" s="1317"/>
      <c r="W61" s="2101" t="str">
        <f>IF(OR(一般①入力用!I29=0,LEN(一般①入力用!I29)-13&lt;=0),"",MID(一般①入力用!I29,LEN(一般①入力用!I29)-13,1))</f>
        <v/>
      </c>
      <c r="X61" s="2102"/>
      <c r="Y61" s="2103"/>
      <c r="Z61" s="1305"/>
      <c r="AA61" s="2101" t="str">
        <f>IF(OR(一般①入力用!I29=0,LEN(一般①入力用!I29)-12&lt;=0),"",MID(一般①入力用!I29,LEN(一般①入力用!I29)-12,1))</f>
        <v/>
      </c>
      <c r="AB61" s="2102"/>
      <c r="AC61" s="2103"/>
      <c r="AD61" s="1305"/>
      <c r="AE61" s="2101" t="str">
        <f>IF(OR(一般①入力用!I29=0,LEN(一般①入力用!I29)-11&lt;=0),"",MID(一般①入力用!I29,LEN(一般①入力用!I29)-11,1))</f>
        <v/>
      </c>
      <c r="AF61" s="2102"/>
      <c r="AG61" s="2103"/>
      <c r="AH61" s="1305"/>
      <c r="AI61" s="2101" t="str">
        <f>IF(OR(一般①入力用!I29=0,LEN(一般①入力用!I29)-10&lt;=0),"",MID(一般①入力用!I29,LEN(一般①入力用!I29)-10,1))</f>
        <v/>
      </c>
      <c r="AJ61" s="2102"/>
      <c r="AK61" s="2103"/>
      <c r="AL61" s="1305"/>
      <c r="AM61" s="2101" t="str">
        <f>IF(OR(一般①入力用!I29=0,LEN(一般①入力用!I29)-9&lt;=0),"",MID(一般①入力用!I29,LEN(一般①入力用!I29)-9,1))</f>
        <v/>
      </c>
      <c r="AN61" s="2102"/>
      <c r="AO61" s="2103"/>
      <c r="AP61" s="1305"/>
      <c r="AQ61" s="2101" t="str">
        <f>IF(OR(一般①入力用!I29=0,LEN(一般①入力用!I29)-8&lt;=0),"",MID(一般①入力用!I29,LEN(一般①入力用!I29)-8,1))</f>
        <v/>
      </c>
      <c r="AR61" s="2102"/>
      <c r="AS61" s="2103"/>
      <c r="AT61" s="1305"/>
      <c r="AU61" s="2101" t="str">
        <f>IF(OR(一般①入力用!I29=0,LEN(一般①入力用!I29)-7&lt;=0),"",MID(一般①入力用!I29,LEN(一般①入力用!I29)-7,1))</f>
        <v/>
      </c>
      <c r="AV61" s="2102"/>
      <c r="AW61" s="2103"/>
      <c r="AX61" s="1305"/>
      <c r="AY61" s="2101" t="str">
        <f>IF(OR(一般①入力用!I29=0,LEN(一般①入力用!I29)-6&lt;=0),"",MID(一般①入力用!I29,LEN(一般①入力用!I29)-6,1))</f>
        <v/>
      </c>
      <c r="AZ61" s="2102"/>
      <c r="BA61" s="2103"/>
      <c r="BB61" s="1305"/>
      <c r="BC61" s="2101" t="str">
        <f>IF(OR(一般①入力用!I29=0,LEN(一般①入力用!I29)-5&lt;=0),"",MID(一般①入力用!I29,LEN(一般①入力用!I29)-5,1))</f>
        <v/>
      </c>
      <c r="BD61" s="2102"/>
      <c r="BE61" s="2103"/>
      <c r="BF61" s="1305"/>
      <c r="BG61" s="2101" t="str">
        <f>IF(OR(一般①入力用!I29=0,LEN(一般①入力用!I29)-4&lt;=0),"",MID(一般①入力用!I29,LEN(一般①入力用!I29)-4,1))</f>
        <v/>
      </c>
      <c r="BH61" s="2102"/>
      <c r="BI61" s="2103"/>
      <c r="BJ61" s="1305"/>
      <c r="BK61" s="2101" t="str">
        <f>IF(OR(一般①入力用!I29=0,LEN(一般①入力用!I29)-3&lt;=0),"",MID(一般①入力用!I29,LEN(一般①入力用!I29)-3,1))</f>
        <v/>
      </c>
      <c r="BL61" s="2102"/>
      <c r="BM61" s="2103"/>
      <c r="BN61" s="1305"/>
      <c r="BO61" s="226" t="str">
        <f>IF(OR(一般①入力用!I29=0,LEN(一般①入力用!I29)-2&lt;=0),"",MID(一般①入力用!I29,LEN(一般①入力用!I29)-2,1))</f>
        <v/>
      </c>
      <c r="BP61" s="1305"/>
      <c r="BQ61" s="226" t="str">
        <f>IF(OR(一般①入力用!I29=0,LEN(一般①入力用!I29)-1&lt;=0),"",MID(一般①入力用!I29,LEN(一般①入力用!I29)-1,1))</f>
        <v/>
      </c>
      <c r="BR61" s="1305"/>
      <c r="BS61" s="2101" t="str">
        <f>IF(一般①入力用!I29&lt;&gt;0,RIGHT(一般①入力用!I29,1),"")</f>
        <v/>
      </c>
      <c r="BT61" s="2103"/>
      <c r="BU61" s="1317"/>
      <c r="BV61" s="2276" t="s">
        <v>276</v>
      </c>
      <c r="BW61" s="2277"/>
      <c r="BX61" s="2278"/>
      <c r="BY61" s="108"/>
      <c r="BZ61" s="2326"/>
      <c r="CA61" s="2327"/>
      <c r="CB61" s="2295"/>
      <c r="CC61" s="2295"/>
      <c r="CD61" s="2295"/>
      <c r="CE61" s="2295"/>
      <c r="CF61" s="2295"/>
      <c r="CG61" s="2296"/>
      <c r="CH61" s="326"/>
      <c r="CI61" s="2300" t="s">
        <v>97</v>
      </c>
      <c r="CJ61" s="2300"/>
      <c r="CK61" s="2300"/>
      <c r="CL61" s="2300"/>
      <c r="CM61" s="2300"/>
      <c r="CN61" s="2300"/>
      <c r="CO61" s="2300"/>
      <c r="CP61" s="2300"/>
      <c r="CQ61" s="2300"/>
      <c r="CR61" s="2300"/>
      <c r="CS61" s="2300"/>
      <c r="CT61" s="2300"/>
      <c r="CU61" s="2300"/>
      <c r="CV61" s="2300"/>
      <c r="CW61" s="2300"/>
      <c r="CX61" s="421"/>
      <c r="CY61" s="380"/>
      <c r="CZ61" s="381"/>
      <c r="DA61" s="2298" t="str">
        <f>IF(一般①入力用!Y29=0,"",一般①入力用!Y29)</f>
        <v/>
      </c>
      <c r="DB61" s="2299"/>
      <c r="DC61" s="413"/>
      <c r="DD61" s="2107"/>
      <c r="DE61" s="2108"/>
      <c r="DF61" s="2108"/>
      <c r="DG61" s="2108"/>
      <c r="DH61" s="2108"/>
      <c r="DI61" s="2108"/>
      <c r="DJ61" s="2108"/>
      <c r="DK61" s="2108"/>
      <c r="DL61" s="2108"/>
      <c r="DM61" s="2108"/>
      <c r="DN61" s="2108"/>
      <c r="DO61" s="2177"/>
      <c r="DP61" s="2291"/>
      <c r="DQ61" s="2292"/>
      <c r="DR61" s="108"/>
      <c r="DS61" s="108"/>
      <c r="DT61" s="108"/>
    </row>
    <row r="62" spans="2:124" ht="3.6" customHeight="1">
      <c r="B62" s="2316"/>
      <c r="C62" s="2322"/>
      <c r="D62" s="2258"/>
      <c r="E62" s="2258"/>
      <c r="F62" s="2258"/>
      <c r="G62" s="2258"/>
      <c r="H62" s="2258"/>
      <c r="I62" s="2258"/>
      <c r="J62" s="2258"/>
      <c r="K62" s="2258"/>
      <c r="L62" s="2258"/>
      <c r="M62" s="2258"/>
      <c r="N62" s="2258"/>
      <c r="O62" s="2323"/>
      <c r="P62" s="2236"/>
      <c r="Q62" s="2237"/>
      <c r="R62" s="2237"/>
      <c r="S62" s="2237"/>
      <c r="T62" s="2238"/>
      <c r="U62" s="379"/>
      <c r="V62" s="406"/>
      <c r="W62" s="224"/>
      <c r="X62" s="224"/>
      <c r="Y62" s="224"/>
      <c r="Z62" s="224"/>
      <c r="AA62" s="224"/>
      <c r="AB62" s="224"/>
      <c r="AC62" s="224"/>
      <c r="AD62" s="224"/>
      <c r="AE62" s="224"/>
      <c r="AF62" s="224"/>
      <c r="AG62" s="224"/>
      <c r="AH62" s="224"/>
      <c r="AI62" s="224"/>
      <c r="AJ62" s="224"/>
      <c r="AK62" s="224"/>
      <c r="AL62" s="224"/>
      <c r="AM62" s="224"/>
      <c r="AN62" s="224"/>
      <c r="AO62" s="224"/>
      <c r="AP62" s="224"/>
      <c r="AQ62" s="224"/>
      <c r="AR62" s="224"/>
      <c r="AS62" s="224"/>
      <c r="AT62" s="224"/>
      <c r="AU62" s="224"/>
      <c r="AV62" s="224"/>
      <c r="AW62" s="224"/>
      <c r="AX62" s="224"/>
      <c r="AY62" s="224"/>
      <c r="AZ62" s="224"/>
      <c r="BA62" s="224"/>
      <c r="BB62" s="224"/>
      <c r="BC62" s="224"/>
      <c r="BD62" s="224"/>
      <c r="BE62" s="224"/>
      <c r="BF62" s="224"/>
      <c r="BG62" s="224"/>
      <c r="BH62" s="224"/>
      <c r="BI62" s="224"/>
      <c r="BJ62" s="224"/>
      <c r="BK62" s="224"/>
      <c r="BL62" s="224"/>
      <c r="BM62" s="224"/>
      <c r="BN62" s="224"/>
      <c r="BO62" s="224"/>
      <c r="BP62" s="224"/>
      <c r="BQ62" s="224"/>
      <c r="BR62" s="224"/>
      <c r="BS62" s="224"/>
      <c r="BT62" s="224"/>
      <c r="BU62" s="406"/>
      <c r="BV62" s="256"/>
      <c r="BW62" s="244"/>
      <c r="BX62" s="257"/>
      <c r="BY62" s="108"/>
      <c r="BZ62" s="2326"/>
      <c r="CA62" s="2327"/>
      <c r="CB62" s="2295"/>
      <c r="CC62" s="2295"/>
      <c r="CD62" s="2295"/>
      <c r="CE62" s="2295"/>
      <c r="CF62" s="2295"/>
      <c r="CG62" s="2296"/>
      <c r="CH62" s="368"/>
      <c r="CI62" s="369"/>
      <c r="CJ62" s="369"/>
      <c r="CK62" s="369"/>
      <c r="CL62" s="369"/>
      <c r="CM62" s="369"/>
      <c r="CN62" s="369"/>
      <c r="CO62" s="369"/>
      <c r="CP62" s="369"/>
      <c r="CQ62" s="369"/>
      <c r="CR62" s="422"/>
      <c r="CS62" s="422"/>
      <c r="CT62" s="422"/>
      <c r="CU62" s="423"/>
      <c r="CV62" s="423"/>
      <c r="CW62" s="423"/>
      <c r="CX62" s="423"/>
      <c r="CY62" s="407"/>
      <c r="CZ62" s="408"/>
      <c r="DA62" s="409"/>
      <c r="DB62" s="409"/>
      <c r="DC62" s="407"/>
      <c r="DD62" s="2305"/>
      <c r="DE62" s="2306"/>
      <c r="DF62" s="2306"/>
      <c r="DG62" s="2306"/>
      <c r="DH62" s="2306"/>
      <c r="DI62" s="2306"/>
      <c r="DJ62" s="2306"/>
      <c r="DK62" s="2306"/>
      <c r="DL62" s="2306"/>
      <c r="DM62" s="2306"/>
      <c r="DN62" s="2306"/>
      <c r="DO62" s="2307"/>
      <c r="DP62" s="2291"/>
      <c r="DQ62" s="2292"/>
      <c r="DR62" s="108"/>
      <c r="DS62" s="108"/>
      <c r="DT62" s="108"/>
    </row>
    <row r="63" spans="2:124" ht="3.6" customHeight="1">
      <c r="B63" s="2316"/>
      <c r="C63" s="2261" t="s">
        <v>277</v>
      </c>
      <c r="D63" s="2318"/>
      <c r="E63" s="2318"/>
      <c r="F63" s="2318"/>
      <c r="G63" s="2318"/>
      <c r="H63" s="2318"/>
      <c r="I63" s="2318"/>
      <c r="J63" s="2318"/>
      <c r="K63" s="2318"/>
      <c r="L63" s="2318"/>
      <c r="M63" s="2318"/>
      <c r="N63" s="2318"/>
      <c r="O63" s="2319"/>
      <c r="P63" s="2230" t="s">
        <v>66</v>
      </c>
      <c r="Q63" s="2231"/>
      <c r="R63" s="2231"/>
      <c r="S63" s="2231"/>
      <c r="T63" s="2232"/>
      <c r="U63" s="388"/>
      <c r="V63" s="1317"/>
      <c r="W63" s="1305"/>
      <c r="X63" s="1305"/>
      <c r="Y63" s="1305"/>
      <c r="Z63" s="1305"/>
      <c r="AA63" s="1305"/>
      <c r="AB63" s="1305"/>
      <c r="AC63" s="1305"/>
      <c r="AD63" s="1305"/>
      <c r="AE63" s="1305"/>
      <c r="AF63" s="1305"/>
      <c r="AG63" s="1305"/>
      <c r="AH63" s="1305"/>
      <c r="AI63" s="1305"/>
      <c r="AJ63" s="1305"/>
      <c r="AK63" s="1305"/>
      <c r="AL63" s="1305"/>
      <c r="AM63" s="1305"/>
      <c r="AN63" s="1305"/>
      <c r="AO63" s="1305"/>
      <c r="AP63" s="1305"/>
      <c r="AQ63" s="1305"/>
      <c r="AR63" s="1305"/>
      <c r="AS63" s="1305"/>
      <c r="AT63" s="1305"/>
      <c r="AU63" s="1305"/>
      <c r="AV63" s="1305"/>
      <c r="AW63" s="1305"/>
      <c r="AX63" s="1305"/>
      <c r="AY63" s="1305"/>
      <c r="AZ63" s="1305"/>
      <c r="BA63" s="1305"/>
      <c r="BB63" s="1305"/>
      <c r="BC63" s="1305"/>
      <c r="BD63" s="1305"/>
      <c r="BE63" s="1305"/>
      <c r="BF63" s="1305"/>
      <c r="BG63" s="1305"/>
      <c r="BH63" s="1305"/>
      <c r="BI63" s="1305"/>
      <c r="BJ63" s="1305"/>
      <c r="BK63" s="1305"/>
      <c r="BL63" s="1305"/>
      <c r="BM63" s="1305"/>
      <c r="BN63" s="1305"/>
      <c r="BO63" s="1305"/>
      <c r="BP63" s="1305"/>
      <c r="BQ63" s="1305"/>
      <c r="BR63" s="1305"/>
      <c r="BS63" s="1305"/>
      <c r="BT63" s="1305"/>
      <c r="BU63" s="1317"/>
      <c r="BV63" s="1332"/>
      <c r="BW63" s="264"/>
      <c r="BX63" s="1333"/>
      <c r="BY63" s="108"/>
      <c r="BZ63" s="2326"/>
      <c r="CA63" s="2327"/>
      <c r="CB63" s="2295"/>
      <c r="CC63" s="2295"/>
      <c r="CD63" s="2295"/>
      <c r="CE63" s="2295"/>
      <c r="CF63" s="2295"/>
      <c r="CG63" s="2296"/>
      <c r="CH63" s="109"/>
      <c r="CI63" s="109"/>
      <c r="CJ63" s="109"/>
      <c r="CK63" s="109"/>
      <c r="CL63" s="109"/>
      <c r="CM63" s="109"/>
      <c r="CN63" s="109"/>
      <c r="CO63" s="109"/>
      <c r="CP63" s="109"/>
      <c r="CQ63" s="109"/>
      <c r="CR63" s="424"/>
      <c r="CS63" s="424"/>
      <c r="CT63" s="424"/>
      <c r="CU63" s="193"/>
      <c r="CV63" s="193"/>
      <c r="CW63" s="193"/>
      <c r="CX63" s="193"/>
      <c r="CY63" s="380"/>
      <c r="CZ63" s="401"/>
      <c r="DA63" s="356"/>
      <c r="DB63" s="356"/>
      <c r="DC63" s="380"/>
      <c r="DD63" s="2107" t="s">
        <v>278</v>
      </c>
      <c r="DE63" s="2108"/>
      <c r="DF63" s="2108"/>
      <c r="DG63" s="2108"/>
      <c r="DH63" s="2108"/>
      <c r="DI63" s="2108"/>
      <c r="DJ63" s="2108"/>
      <c r="DK63" s="2108"/>
      <c r="DL63" s="2108"/>
      <c r="DM63" s="2108"/>
      <c r="DN63" s="2108"/>
      <c r="DO63" s="2177"/>
      <c r="DP63" s="2291"/>
      <c r="DQ63" s="2292"/>
      <c r="DR63" s="108"/>
      <c r="DS63" s="108"/>
      <c r="DT63" s="108"/>
    </row>
    <row r="64" spans="2:124" ht="27.95" customHeight="1">
      <c r="B64" s="2316"/>
      <c r="C64" s="2320"/>
      <c r="D64" s="2256"/>
      <c r="E64" s="2256"/>
      <c r="F64" s="2256"/>
      <c r="G64" s="2256"/>
      <c r="H64" s="2256"/>
      <c r="I64" s="2256"/>
      <c r="J64" s="2256"/>
      <c r="K64" s="2256"/>
      <c r="L64" s="2256"/>
      <c r="M64" s="2256"/>
      <c r="N64" s="2256"/>
      <c r="O64" s="2321"/>
      <c r="P64" s="2233"/>
      <c r="Q64" s="2234"/>
      <c r="R64" s="2234"/>
      <c r="S64" s="2234"/>
      <c r="T64" s="2235"/>
      <c r="U64" s="388"/>
      <c r="V64" s="1317"/>
      <c r="W64" s="2101" t="str">
        <f>IF(OR(一般①入力用!I31=0,LEN(一般①入力用!I31)-13&lt;=0),"",MID(一般①入力用!I31,LEN(一般①入力用!I31)-13,1))</f>
        <v/>
      </c>
      <c r="X64" s="2102"/>
      <c r="Y64" s="2103"/>
      <c r="Z64" s="1305"/>
      <c r="AA64" s="2101" t="str">
        <f>IF(OR(一般①入力用!I31=0,LEN(一般①入力用!I31)-12&lt;=0),"",MID(一般①入力用!I31,LEN(一般①入力用!I31)-12,1))</f>
        <v/>
      </c>
      <c r="AB64" s="2102"/>
      <c r="AC64" s="2103"/>
      <c r="AD64" s="1305"/>
      <c r="AE64" s="2101" t="str">
        <f>IF(OR(一般①入力用!I31=0,LEN(一般①入力用!I31)-11&lt;=0),"",MID(一般①入力用!I31,LEN(一般①入力用!I31)-11,1))</f>
        <v/>
      </c>
      <c r="AF64" s="2102"/>
      <c r="AG64" s="2103"/>
      <c r="AH64" s="1305"/>
      <c r="AI64" s="2101" t="str">
        <f>IF(OR(一般①入力用!I31=0,LEN(一般①入力用!I31)-10&lt;=0),"",MID(一般①入力用!I31,LEN(一般①入力用!I31)-10,1))</f>
        <v/>
      </c>
      <c r="AJ64" s="2102"/>
      <c r="AK64" s="2103"/>
      <c r="AL64" s="1305"/>
      <c r="AM64" s="2101" t="str">
        <f>IF(OR(一般①入力用!I31=0,LEN(一般①入力用!I31)-9&lt;=0),"",MID(一般①入力用!I31,LEN(一般①入力用!I31)-9,1))</f>
        <v/>
      </c>
      <c r="AN64" s="2102"/>
      <c r="AO64" s="2103"/>
      <c r="AP64" s="1305"/>
      <c r="AQ64" s="2101" t="str">
        <f>IF(OR(一般①入力用!I31=0,LEN(一般①入力用!I31)-8&lt;=0),"",MID(一般①入力用!I31,LEN(一般①入力用!I31)-8,1))</f>
        <v/>
      </c>
      <c r="AR64" s="2102"/>
      <c r="AS64" s="2103"/>
      <c r="AT64" s="1305"/>
      <c r="AU64" s="2101" t="str">
        <f>IF(OR(一般①入力用!I31=0,LEN(一般①入力用!I31)-7&lt;=0),"",MID(一般①入力用!I31,LEN(一般①入力用!I31)-7,1))</f>
        <v/>
      </c>
      <c r="AV64" s="2102"/>
      <c r="AW64" s="2103"/>
      <c r="AX64" s="1305"/>
      <c r="AY64" s="2101" t="str">
        <f>IF(OR(一般①入力用!I31=0,LEN(一般①入力用!I31)-6&lt;=0),"",MID(一般①入力用!I31,LEN(一般①入力用!I31)-6,1))</f>
        <v>1</v>
      </c>
      <c r="AZ64" s="2102"/>
      <c r="BA64" s="2103"/>
      <c r="BB64" s="1305"/>
      <c r="BC64" s="2101" t="str">
        <f>IF(OR(一般①入力用!I31=0,LEN(一般①入力用!I31)-5&lt;=0),"",MID(一般①入力用!I31,LEN(一般①入力用!I31)-5,1))</f>
        <v>2</v>
      </c>
      <c r="BD64" s="2102"/>
      <c r="BE64" s="2103"/>
      <c r="BF64" s="1305"/>
      <c r="BG64" s="2101" t="str">
        <f>IF(OR(一般①入力用!I31=0,LEN(一般①入力用!I31)-4&lt;=0),"",MID(一般①入力用!I31,LEN(一般①入力用!I31)-4,1))</f>
        <v>6</v>
      </c>
      <c r="BH64" s="2102"/>
      <c r="BI64" s="2103"/>
      <c r="BJ64" s="1305"/>
      <c r="BK64" s="2101" t="str">
        <f>IF(OR(一般①入力用!I31=0,LEN(一般①入力用!I31)-3&lt;=0),"",MID(一般①入力用!I31,LEN(一般①入力用!I31)-3,1))</f>
        <v>7</v>
      </c>
      <c r="BL64" s="2102"/>
      <c r="BM64" s="2103"/>
      <c r="BN64" s="1305"/>
      <c r="BO64" s="226" t="str">
        <f>IF(OR(一般①入力用!I31=0,LEN(一般①入力用!I31)-2&lt;=0),"",MID(一般①入力用!I31,LEN(一般①入力用!I31)-2,1))</f>
        <v>0</v>
      </c>
      <c r="BP64" s="1305"/>
      <c r="BQ64" s="226" t="str">
        <f>IF(OR(一般①入力用!I31=0,LEN(一般①入力用!I31)-1&lt;=0),"",MID(一般①入力用!I31,LEN(一般①入力用!I31)-1,1))</f>
        <v>8</v>
      </c>
      <c r="BR64" s="1305"/>
      <c r="BS64" s="2101" t="str">
        <f>IF(一般①入力用!I31&lt;&gt;0,RIGHT(一般①入力用!I31,1),"")</f>
        <v>8</v>
      </c>
      <c r="BT64" s="2103"/>
      <c r="BU64" s="1317"/>
      <c r="BV64" s="2276"/>
      <c r="BW64" s="2277"/>
      <c r="BX64" s="2278"/>
      <c r="BY64" s="108"/>
      <c r="BZ64" s="2326"/>
      <c r="CA64" s="2327"/>
      <c r="CB64" s="2295"/>
      <c r="CC64" s="2295"/>
      <c r="CD64" s="2295"/>
      <c r="CE64" s="2295"/>
      <c r="CF64" s="2295"/>
      <c r="CG64" s="2296"/>
      <c r="CH64" s="109"/>
      <c r="CI64" s="2301" t="s">
        <v>98</v>
      </c>
      <c r="CJ64" s="2301"/>
      <c r="CK64" s="2301"/>
      <c r="CL64" s="2301"/>
      <c r="CM64" s="2301"/>
      <c r="CN64" s="2301"/>
      <c r="CO64" s="2301"/>
      <c r="CP64" s="2301"/>
      <c r="CQ64" s="2301"/>
      <c r="CR64" s="2301"/>
      <c r="CS64" s="2301"/>
      <c r="CT64" s="2301"/>
      <c r="CU64" s="2301"/>
      <c r="CV64" s="2301"/>
      <c r="CW64" s="2301"/>
      <c r="CX64" s="193"/>
      <c r="CY64" s="380"/>
      <c r="CZ64" s="381"/>
      <c r="DA64" s="2298" t="str">
        <f>一般①入力用!Y31</f>
        <v>〇</v>
      </c>
      <c r="DB64" s="2299"/>
      <c r="DC64" s="413"/>
      <c r="DD64" s="2107"/>
      <c r="DE64" s="2108"/>
      <c r="DF64" s="2108"/>
      <c r="DG64" s="2108"/>
      <c r="DH64" s="2108"/>
      <c r="DI64" s="2108"/>
      <c r="DJ64" s="2108"/>
      <c r="DK64" s="2108"/>
      <c r="DL64" s="2108"/>
      <c r="DM64" s="2108"/>
      <c r="DN64" s="2108"/>
      <c r="DO64" s="2177"/>
      <c r="DP64" s="2291"/>
      <c r="DQ64" s="2292"/>
      <c r="DR64" s="108"/>
      <c r="DS64" s="108"/>
      <c r="DT64" s="108"/>
    </row>
    <row r="65" spans="2:124" ht="3.6" customHeight="1">
      <c r="B65" s="2317"/>
      <c r="C65" s="2322"/>
      <c r="D65" s="2258"/>
      <c r="E65" s="2258"/>
      <c r="F65" s="2258"/>
      <c r="G65" s="2258"/>
      <c r="H65" s="2258"/>
      <c r="I65" s="2258"/>
      <c r="J65" s="2258"/>
      <c r="K65" s="2258"/>
      <c r="L65" s="2258"/>
      <c r="M65" s="2258"/>
      <c r="N65" s="2258"/>
      <c r="O65" s="2323"/>
      <c r="P65" s="2236"/>
      <c r="Q65" s="2237"/>
      <c r="R65" s="2237"/>
      <c r="S65" s="2237"/>
      <c r="T65" s="2238"/>
      <c r="U65" s="379"/>
      <c r="V65" s="406"/>
      <c r="W65" s="224"/>
      <c r="X65" s="224"/>
      <c r="Y65" s="224"/>
      <c r="Z65" s="224"/>
      <c r="AA65" s="224"/>
      <c r="AB65" s="224"/>
      <c r="AC65" s="224"/>
      <c r="AD65" s="224"/>
      <c r="AE65" s="224"/>
      <c r="AF65" s="224"/>
      <c r="AG65" s="224"/>
      <c r="AH65" s="224"/>
      <c r="AI65" s="224"/>
      <c r="AJ65" s="224"/>
      <c r="AK65" s="224"/>
      <c r="AL65" s="224"/>
      <c r="AM65" s="224"/>
      <c r="AN65" s="224"/>
      <c r="AO65" s="224"/>
      <c r="AP65" s="224"/>
      <c r="AQ65" s="224"/>
      <c r="AR65" s="224"/>
      <c r="AS65" s="224"/>
      <c r="AT65" s="224"/>
      <c r="AU65" s="224"/>
      <c r="AV65" s="224"/>
      <c r="AW65" s="224"/>
      <c r="AX65" s="224"/>
      <c r="AY65" s="224"/>
      <c r="AZ65" s="224"/>
      <c r="BA65" s="224"/>
      <c r="BB65" s="224"/>
      <c r="BC65" s="224"/>
      <c r="BD65" s="224"/>
      <c r="BE65" s="224"/>
      <c r="BF65" s="224"/>
      <c r="BG65" s="224"/>
      <c r="BH65" s="224"/>
      <c r="BI65" s="224"/>
      <c r="BJ65" s="224"/>
      <c r="BK65" s="224"/>
      <c r="BL65" s="224"/>
      <c r="BM65" s="224"/>
      <c r="BN65" s="224"/>
      <c r="BO65" s="224"/>
      <c r="BP65" s="224"/>
      <c r="BQ65" s="224"/>
      <c r="BR65" s="224"/>
      <c r="BS65" s="224"/>
      <c r="BT65" s="224"/>
      <c r="BU65" s="406"/>
      <c r="BV65" s="265"/>
      <c r="BW65" s="266"/>
      <c r="BX65" s="267"/>
      <c r="BY65" s="108"/>
      <c r="BZ65" s="2326"/>
      <c r="CA65" s="2327"/>
      <c r="CB65" s="108"/>
      <c r="CC65" s="108"/>
      <c r="CD65" s="108"/>
      <c r="CE65" s="108"/>
      <c r="CF65" s="108"/>
      <c r="CG65" s="425"/>
      <c r="CH65" s="108"/>
      <c r="CI65" s="108"/>
      <c r="CJ65" s="108"/>
      <c r="CK65" s="108"/>
      <c r="CL65" s="108"/>
      <c r="CM65" s="108"/>
      <c r="CN65" s="108"/>
      <c r="CO65" s="108"/>
      <c r="CP65" s="108"/>
      <c r="CQ65" s="108"/>
      <c r="CR65" s="424"/>
      <c r="CS65" s="424"/>
      <c r="CT65" s="424"/>
      <c r="CU65" s="193"/>
      <c r="CV65" s="193"/>
      <c r="CW65" s="193"/>
      <c r="CX65" s="193"/>
      <c r="CY65" s="426"/>
      <c r="CZ65" s="108"/>
      <c r="DA65" s="108"/>
      <c r="DB65" s="108"/>
      <c r="DC65" s="425"/>
      <c r="DD65" s="2107"/>
      <c r="DE65" s="2108"/>
      <c r="DF65" s="2108"/>
      <c r="DG65" s="2108"/>
      <c r="DH65" s="2108"/>
      <c r="DI65" s="2108"/>
      <c r="DJ65" s="2108"/>
      <c r="DK65" s="2108"/>
      <c r="DL65" s="2108"/>
      <c r="DM65" s="2108"/>
      <c r="DN65" s="2108"/>
      <c r="DO65" s="2177"/>
      <c r="DP65" s="2293"/>
      <c r="DQ65" s="2294"/>
      <c r="DR65" s="108"/>
      <c r="DS65" s="108"/>
      <c r="DT65" s="108"/>
    </row>
    <row r="66" spans="2:124" ht="3.6" customHeight="1">
      <c r="B66" s="2329" t="s">
        <v>314</v>
      </c>
      <c r="C66" s="2330"/>
      <c r="D66" s="2330"/>
      <c r="E66" s="2330"/>
      <c r="F66" s="2330"/>
      <c r="G66" s="2330"/>
      <c r="H66" s="2330"/>
      <c r="I66" s="2330"/>
      <c r="J66" s="2330"/>
      <c r="K66" s="2330"/>
      <c r="L66" s="2330"/>
      <c r="M66" s="2330"/>
      <c r="N66" s="2330"/>
      <c r="O66" s="2331"/>
      <c r="P66" s="2230" t="s">
        <v>67</v>
      </c>
      <c r="Q66" s="2231"/>
      <c r="R66" s="2231"/>
      <c r="S66" s="2231"/>
      <c r="T66" s="2232"/>
      <c r="U66" s="388"/>
      <c r="V66" s="1317"/>
      <c r="W66" s="1305"/>
      <c r="X66" s="1305"/>
      <c r="Y66" s="1305"/>
      <c r="Z66" s="1305"/>
      <c r="AA66" s="1305"/>
      <c r="AB66" s="1305"/>
      <c r="AC66" s="1305"/>
      <c r="AD66" s="1305"/>
      <c r="AE66" s="1305"/>
      <c r="AF66" s="1305"/>
      <c r="AG66" s="1305"/>
      <c r="AH66" s="1305"/>
      <c r="AI66" s="1305"/>
      <c r="AJ66" s="1305"/>
      <c r="AK66" s="1305"/>
      <c r="AL66" s="1305"/>
      <c r="AM66" s="1305"/>
      <c r="AN66" s="1305"/>
      <c r="AO66" s="1305"/>
      <c r="AP66" s="1305"/>
      <c r="AQ66" s="1305"/>
      <c r="AR66" s="1305"/>
      <c r="AS66" s="1305"/>
      <c r="AT66" s="1305"/>
      <c r="AU66" s="1305"/>
      <c r="AV66" s="1305"/>
      <c r="AW66" s="1305"/>
      <c r="AX66" s="1305"/>
      <c r="AY66" s="1305"/>
      <c r="AZ66" s="1305"/>
      <c r="BA66" s="1305"/>
      <c r="BB66" s="1305"/>
      <c r="BC66" s="1305"/>
      <c r="BD66" s="1305"/>
      <c r="BE66" s="1305"/>
      <c r="BF66" s="1305"/>
      <c r="BG66" s="1305"/>
      <c r="BH66" s="1305"/>
      <c r="BI66" s="1305"/>
      <c r="BJ66" s="1305"/>
      <c r="BK66" s="1305"/>
      <c r="BL66" s="1305"/>
      <c r="BM66" s="1305"/>
      <c r="BN66" s="1305"/>
      <c r="BO66" s="1305"/>
      <c r="BP66" s="1305"/>
      <c r="BQ66" s="1305"/>
      <c r="BR66" s="1305"/>
      <c r="BS66" s="1305"/>
      <c r="BT66" s="1305"/>
      <c r="BU66" s="1317"/>
      <c r="BV66" s="268"/>
      <c r="BW66" s="269"/>
      <c r="BX66" s="270"/>
      <c r="BY66" s="108"/>
      <c r="BZ66" s="2326"/>
      <c r="CA66" s="2327"/>
      <c r="CB66" s="2279" t="s">
        <v>327</v>
      </c>
      <c r="CC66" s="2280"/>
      <c r="CD66" s="2280"/>
      <c r="CE66" s="2280"/>
      <c r="CF66" s="2280"/>
      <c r="CG66" s="2280"/>
      <c r="CH66" s="2280"/>
      <c r="CI66" s="2280"/>
      <c r="CJ66" s="2280"/>
      <c r="CK66" s="2280"/>
      <c r="CL66" s="2280"/>
      <c r="CM66" s="2281"/>
      <c r="CN66" s="2285">
        <f>一般①入力用!V33</f>
        <v>19951</v>
      </c>
      <c r="CO66" s="2286"/>
      <c r="CP66" s="2286"/>
      <c r="CQ66" s="2286"/>
      <c r="CR66" s="2286"/>
      <c r="CS66" s="2286"/>
      <c r="CT66" s="2286"/>
      <c r="CU66" s="2286"/>
      <c r="CV66" s="2286"/>
      <c r="CW66" s="2286"/>
      <c r="CX66" s="2286"/>
      <c r="CY66" s="2286"/>
      <c r="CZ66" s="2286"/>
      <c r="DA66" s="2286"/>
      <c r="DB66" s="2286"/>
      <c r="DC66" s="2286"/>
      <c r="DD66" s="2286"/>
      <c r="DE66" s="2286"/>
      <c r="DF66" s="2286"/>
      <c r="DG66" s="2286"/>
      <c r="DH66" s="2286"/>
      <c r="DI66" s="2286"/>
      <c r="DJ66" s="427"/>
      <c r="DK66" s="427"/>
      <c r="DL66" s="427"/>
      <c r="DM66" s="427"/>
      <c r="DN66" s="112"/>
      <c r="DO66" s="400"/>
      <c r="DP66" s="289"/>
      <c r="DQ66" s="1016"/>
      <c r="DR66" s="108"/>
      <c r="DS66" s="108"/>
      <c r="DT66" s="108"/>
    </row>
    <row r="67" spans="2:124" ht="27.95" customHeight="1">
      <c r="B67" s="2332"/>
      <c r="C67" s="2333"/>
      <c r="D67" s="2333"/>
      <c r="E67" s="2333"/>
      <c r="F67" s="2333"/>
      <c r="G67" s="2333"/>
      <c r="H67" s="2333"/>
      <c r="I67" s="2333"/>
      <c r="J67" s="2333"/>
      <c r="K67" s="2333"/>
      <c r="L67" s="2333"/>
      <c r="M67" s="2333"/>
      <c r="N67" s="2333"/>
      <c r="O67" s="2334"/>
      <c r="P67" s="2233"/>
      <c r="Q67" s="2234"/>
      <c r="R67" s="2234"/>
      <c r="S67" s="2234"/>
      <c r="T67" s="2235"/>
      <c r="U67" s="388"/>
      <c r="V67" s="1317"/>
      <c r="W67" s="2101" t="str">
        <f>IF(OR(一般①入力用!I33=0,LEN(一般①入力用!I33)-13&lt;=0),"",MID(一般①入力用!I33,LEN(一般①入力用!I33)-13,1))</f>
        <v/>
      </c>
      <c r="X67" s="2102"/>
      <c r="Y67" s="2103"/>
      <c r="Z67" s="1305"/>
      <c r="AA67" s="2101" t="str">
        <f>IF(OR(一般①入力用!I33=0,LEN(一般①入力用!I33)-12&lt;=0),"",MID(一般①入力用!I33,LEN(一般①入力用!I33)-12,1))</f>
        <v/>
      </c>
      <c r="AB67" s="2102"/>
      <c r="AC67" s="2103"/>
      <c r="AD67" s="1305"/>
      <c r="AE67" s="2101" t="str">
        <f>IF(OR(一般①入力用!I33=0,LEN(一般①入力用!I33)-11&lt;=0),"",MID(一般①入力用!I33,LEN(一般①入力用!I33)-11,1))</f>
        <v/>
      </c>
      <c r="AF67" s="2102"/>
      <c r="AG67" s="2103"/>
      <c r="AH67" s="1305"/>
      <c r="AI67" s="2101" t="str">
        <f>IF(OR(一般①入力用!I33=0,LEN(一般①入力用!I33)-10&lt;=0),"",MID(一般①入力用!I33,LEN(一般①入力用!I33)-10,1))</f>
        <v/>
      </c>
      <c r="AJ67" s="2102"/>
      <c r="AK67" s="2103"/>
      <c r="AL67" s="1305"/>
      <c r="AM67" s="2101" t="str">
        <f>IF(OR(一般①入力用!I33=0,LEN(一般①入力用!I33)-9&lt;=0),"",MID(一般①入力用!I33,LEN(一般①入力用!I33)-9,1))</f>
        <v/>
      </c>
      <c r="AN67" s="2102"/>
      <c r="AO67" s="2103"/>
      <c r="AP67" s="1305"/>
      <c r="AQ67" s="2101" t="str">
        <f>IF(OR(一般①入力用!I33=0,LEN(一般①入力用!I33)-8&lt;=0),"",MID(一般①入力用!I33,LEN(一般①入力用!I33)-8,1))</f>
        <v/>
      </c>
      <c r="AR67" s="2102"/>
      <c r="AS67" s="2103"/>
      <c r="AT67" s="1305"/>
      <c r="AU67" s="2101" t="str">
        <f>IF(OR(一般①入力用!I33=0,LEN(一般①入力用!I33)-7&lt;=0),"",MID(一般①入力用!I33,LEN(一般①入力用!I33)-7,1))</f>
        <v/>
      </c>
      <c r="AV67" s="2102"/>
      <c r="AW67" s="2103"/>
      <c r="AX67" s="1305"/>
      <c r="AY67" s="2101" t="str">
        <f>IF(OR(一般①入力用!I33=0,LEN(一般①入力用!I33)-6&lt;=0),"",MID(一般①入力用!I33,LEN(一般①入力用!I33)-6,1))</f>
        <v/>
      </c>
      <c r="AZ67" s="2102"/>
      <c r="BA67" s="2103"/>
      <c r="BB67" s="1305"/>
      <c r="BC67" s="2101" t="str">
        <f>IF(OR(一般①入力用!I33=0,LEN(一般①入力用!I33)-5&lt;=0),"",MID(一般①入力用!I33,LEN(一般①入力用!I33)-5,1))</f>
        <v/>
      </c>
      <c r="BD67" s="2102"/>
      <c r="BE67" s="2103"/>
      <c r="BF67" s="1305"/>
      <c r="BG67" s="2101" t="str">
        <f>IF(OR(一般①入力用!I33=0,LEN(一般①入力用!I33)-4&lt;=0),"",MID(一般①入力用!I33,LEN(一般①入力用!I33)-4,1))</f>
        <v/>
      </c>
      <c r="BH67" s="2102"/>
      <c r="BI67" s="2103"/>
      <c r="BJ67" s="1305"/>
      <c r="BK67" s="2101" t="str">
        <f>IF(OR(一般①入力用!I33=0,LEN(一般①入力用!I33)-3&lt;=0),"",MID(一般①入力用!I33,LEN(一般①入力用!I33)-3,1))</f>
        <v/>
      </c>
      <c r="BL67" s="2102"/>
      <c r="BM67" s="2103"/>
      <c r="BN67" s="1305"/>
      <c r="BO67" s="226" t="str">
        <f>IF(OR(一般①入力用!I33=0,LEN(一般①入力用!I33)-2&lt;=0),"",MID(一般①入力用!I33,LEN(一般①入力用!I33)-2,1))</f>
        <v/>
      </c>
      <c r="BP67" s="1305"/>
      <c r="BQ67" s="226" t="str">
        <f>IF(OR(一般①入力用!I33=0,LEN(一般①入力用!I33)-1&lt;=0),"",MID(一般①入力用!I33,LEN(一般①入力用!I33)-1,1))</f>
        <v/>
      </c>
      <c r="BR67" s="1305"/>
      <c r="BS67" s="2101" t="str">
        <f>IF(一般①入力用!I33&lt;&gt;0,RIGHT(一般①入力用!I33,1),"")</f>
        <v/>
      </c>
      <c r="BT67" s="2103"/>
      <c r="BU67" s="1317"/>
      <c r="BV67" s="2128">
        <v>13</v>
      </c>
      <c r="BW67" s="2055"/>
      <c r="BX67" s="2129"/>
      <c r="BY67" s="108"/>
      <c r="BZ67" s="2326"/>
      <c r="CA67" s="2327"/>
      <c r="CB67" s="2282"/>
      <c r="CC67" s="2283"/>
      <c r="CD67" s="2283"/>
      <c r="CE67" s="2283"/>
      <c r="CF67" s="2283"/>
      <c r="CG67" s="2283"/>
      <c r="CH67" s="2283"/>
      <c r="CI67" s="2283"/>
      <c r="CJ67" s="2283"/>
      <c r="CK67" s="2283"/>
      <c r="CL67" s="2283"/>
      <c r="CM67" s="2284"/>
      <c r="CN67" s="2287"/>
      <c r="CO67" s="2288"/>
      <c r="CP67" s="2288"/>
      <c r="CQ67" s="2288"/>
      <c r="CR67" s="2288"/>
      <c r="CS67" s="2288"/>
      <c r="CT67" s="2288"/>
      <c r="CU67" s="2288"/>
      <c r="CV67" s="2288"/>
      <c r="CW67" s="2288"/>
      <c r="CX67" s="2288"/>
      <c r="CY67" s="2288"/>
      <c r="CZ67" s="2288"/>
      <c r="DA67" s="2288"/>
      <c r="DB67" s="2288"/>
      <c r="DC67" s="2288"/>
      <c r="DD67" s="2288"/>
      <c r="DE67" s="2288"/>
      <c r="DF67" s="2288"/>
      <c r="DG67" s="2288"/>
      <c r="DH67" s="2288"/>
      <c r="DI67" s="2288"/>
      <c r="DJ67" s="1017"/>
      <c r="DK67" s="1017"/>
      <c r="DL67" s="1017"/>
      <c r="DM67" s="2274" t="s">
        <v>279</v>
      </c>
      <c r="DN67" s="2274"/>
      <c r="DO67" s="2275"/>
      <c r="DP67" s="1018"/>
      <c r="DQ67" s="1019"/>
      <c r="DR67" s="108"/>
      <c r="DS67" s="108"/>
      <c r="DT67" s="108"/>
    </row>
    <row r="68" spans="2:124" ht="3.6" customHeight="1" thickBot="1">
      <c r="B68" s="2335"/>
      <c r="C68" s="2336"/>
      <c r="D68" s="2336"/>
      <c r="E68" s="2336"/>
      <c r="F68" s="2336"/>
      <c r="G68" s="2336"/>
      <c r="H68" s="2336"/>
      <c r="I68" s="2336"/>
      <c r="J68" s="2336"/>
      <c r="K68" s="2336"/>
      <c r="L68" s="2336"/>
      <c r="M68" s="2336"/>
      <c r="N68" s="2336"/>
      <c r="O68" s="2337"/>
      <c r="P68" s="2236"/>
      <c r="Q68" s="2237"/>
      <c r="R68" s="2237"/>
      <c r="S68" s="2237"/>
      <c r="T68" s="2238"/>
      <c r="U68" s="379"/>
      <c r="V68" s="148"/>
      <c r="W68" s="262"/>
      <c r="X68" s="262"/>
      <c r="Y68" s="262"/>
      <c r="Z68" s="262"/>
      <c r="AA68" s="262"/>
      <c r="AB68" s="262"/>
      <c r="AC68" s="262"/>
      <c r="AD68" s="262"/>
      <c r="AE68" s="262"/>
      <c r="AF68" s="262"/>
      <c r="AG68" s="262"/>
      <c r="AH68" s="262"/>
      <c r="AI68" s="262"/>
      <c r="AJ68" s="262"/>
      <c r="AK68" s="262"/>
      <c r="AL68" s="262"/>
      <c r="AM68" s="262"/>
      <c r="AN68" s="262"/>
      <c r="AO68" s="262"/>
      <c r="AP68" s="262"/>
      <c r="AQ68" s="262"/>
      <c r="AR68" s="262"/>
      <c r="AS68" s="262"/>
      <c r="AT68" s="262"/>
      <c r="AU68" s="262"/>
      <c r="AV68" s="262"/>
      <c r="AW68" s="262"/>
      <c r="AX68" s="262"/>
      <c r="AY68" s="262"/>
      <c r="AZ68" s="262"/>
      <c r="BA68" s="262"/>
      <c r="BB68" s="262"/>
      <c r="BC68" s="262"/>
      <c r="BD68" s="262"/>
      <c r="BE68" s="262"/>
      <c r="BF68" s="262"/>
      <c r="BG68" s="262"/>
      <c r="BH68" s="262"/>
      <c r="BI68" s="262"/>
      <c r="BJ68" s="262"/>
      <c r="BK68" s="262"/>
      <c r="BL68" s="262"/>
      <c r="BM68" s="262"/>
      <c r="BN68" s="262"/>
      <c r="BO68" s="262"/>
      <c r="BP68" s="262"/>
      <c r="BQ68" s="262"/>
      <c r="BR68" s="262"/>
      <c r="BS68" s="262"/>
      <c r="BT68" s="262"/>
      <c r="BU68" s="418"/>
      <c r="BV68" s="2271"/>
      <c r="BW68" s="2272"/>
      <c r="BX68" s="2273"/>
      <c r="BY68" s="108"/>
      <c r="BZ68" s="2326"/>
      <c r="CA68" s="2327"/>
      <c r="CB68" s="2282"/>
      <c r="CC68" s="2283"/>
      <c r="CD68" s="2283"/>
      <c r="CE68" s="2283"/>
      <c r="CF68" s="2283"/>
      <c r="CG68" s="2283"/>
      <c r="CH68" s="2283"/>
      <c r="CI68" s="2283"/>
      <c r="CJ68" s="2283"/>
      <c r="CK68" s="2283"/>
      <c r="CL68" s="2283"/>
      <c r="CM68" s="2284"/>
      <c r="CN68" s="2287"/>
      <c r="CO68" s="2288"/>
      <c r="CP68" s="2288"/>
      <c r="CQ68" s="2288"/>
      <c r="CR68" s="2288"/>
      <c r="CS68" s="2288"/>
      <c r="CT68" s="2288"/>
      <c r="CU68" s="2288"/>
      <c r="CV68" s="2288"/>
      <c r="CW68" s="2288"/>
      <c r="CX68" s="2288"/>
      <c r="CY68" s="2288"/>
      <c r="CZ68" s="2288"/>
      <c r="DA68" s="2288"/>
      <c r="DB68" s="2288"/>
      <c r="DC68" s="2288"/>
      <c r="DD68" s="2288"/>
      <c r="DE68" s="2288"/>
      <c r="DF68" s="2288"/>
      <c r="DG68" s="2288"/>
      <c r="DH68" s="2288"/>
      <c r="DI68" s="2288"/>
      <c r="DJ68" s="1017"/>
      <c r="DK68" s="1017"/>
      <c r="DL68" s="1017"/>
      <c r="DM68" s="1017"/>
      <c r="DN68" s="109"/>
      <c r="DO68" s="110"/>
      <c r="DP68" s="1330"/>
      <c r="DQ68" s="1331"/>
      <c r="DR68" s="108"/>
      <c r="DS68" s="108"/>
      <c r="DT68" s="108"/>
    </row>
    <row r="69" spans="2:124" ht="3.6" customHeight="1">
      <c r="B69" s="2270" t="s">
        <v>315</v>
      </c>
      <c r="C69" s="2262"/>
      <c r="D69" s="2262"/>
      <c r="E69" s="2262"/>
      <c r="F69" s="2262"/>
      <c r="G69" s="2262"/>
      <c r="H69" s="2262"/>
      <c r="I69" s="2262"/>
      <c r="J69" s="2262"/>
      <c r="K69" s="2262"/>
      <c r="L69" s="2262"/>
      <c r="M69" s="2262"/>
      <c r="N69" s="2262"/>
      <c r="O69" s="2263"/>
      <c r="P69" s="2230" t="s">
        <v>68</v>
      </c>
      <c r="Q69" s="2231"/>
      <c r="R69" s="2231"/>
      <c r="S69" s="2231"/>
      <c r="T69" s="2232"/>
      <c r="U69" s="388"/>
      <c r="V69" s="1317"/>
      <c r="W69" s="1305"/>
      <c r="X69" s="1305"/>
      <c r="Y69" s="1305"/>
      <c r="Z69" s="1305"/>
      <c r="AA69" s="1305"/>
      <c r="AB69" s="1305"/>
      <c r="AC69" s="1305"/>
      <c r="AD69" s="1305"/>
      <c r="AE69" s="1305"/>
      <c r="AF69" s="1305"/>
      <c r="AG69" s="1305"/>
      <c r="AH69" s="1305"/>
      <c r="AI69" s="1305"/>
      <c r="AJ69" s="1305"/>
      <c r="AK69" s="1305"/>
      <c r="AL69" s="1305"/>
      <c r="AM69" s="1305"/>
      <c r="AN69" s="1305"/>
      <c r="AO69" s="1305"/>
      <c r="AP69" s="1305"/>
      <c r="AQ69" s="1305"/>
      <c r="AR69" s="1305"/>
      <c r="AS69" s="1305"/>
      <c r="AT69" s="1305"/>
      <c r="AU69" s="1305"/>
      <c r="AV69" s="1305"/>
      <c r="AW69" s="1305"/>
      <c r="AX69" s="1305"/>
      <c r="AY69" s="1305"/>
      <c r="AZ69" s="1305"/>
      <c r="BA69" s="1305"/>
      <c r="BB69" s="1305"/>
      <c r="BC69" s="1305"/>
      <c r="BD69" s="1305"/>
      <c r="BE69" s="1305"/>
      <c r="BF69" s="1305"/>
      <c r="BG69" s="1305"/>
      <c r="BH69" s="1305"/>
      <c r="BI69" s="1305"/>
      <c r="BJ69" s="1305"/>
      <c r="BK69" s="1305"/>
      <c r="BL69" s="1305"/>
      <c r="BM69" s="1305"/>
      <c r="BN69" s="1305"/>
      <c r="BO69" s="1305"/>
      <c r="BP69" s="1305"/>
      <c r="BQ69" s="1305"/>
      <c r="BR69" s="1305"/>
      <c r="BS69" s="1305"/>
      <c r="BT69" s="1305"/>
      <c r="BU69" s="1317"/>
      <c r="BV69" s="1310"/>
      <c r="BW69" s="1295"/>
      <c r="BX69" s="1311"/>
      <c r="BY69" s="108"/>
      <c r="BZ69" s="1020"/>
      <c r="CA69" s="1021"/>
      <c r="CB69" s="1021"/>
      <c r="CC69" s="1021"/>
      <c r="CD69" s="1022"/>
      <c r="CE69" s="2659" t="s">
        <v>717</v>
      </c>
      <c r="CF69" s="2660"/>
      <c r="CG69" s="2660"/>
      <c r="CH69" s="2660"/>
      <c r="CI69" s="2660"/>
      <c r="CJ69" s="2660"/>
      <c r="CK69" s="2660"/>
      <c r="CL69" s="2660"/>
      <c r="CM69" s="2660"/>
      <c r="CN69" s="2660"/>
      <c r="CO69" s="2660"/>
      <c r="CP69" s="2660"/>
      <c r="CQ69" s="2660"/>
      <c r="CR69" s="2660"/>
      <c r="CS69" s="2660"/>
      <c r="CT69" s="2660"/>
      <c r="CU69" s="2660"/>
      <c r="CV69" s="2660"/>
      <c r="CW69" s="2660"/>
      <c r="CX69" s="2660"/>
      <c r="CY69" s="2660"/>
      <c r="CZ69" s="2660"/>
      <c r="DA69" s="2660"/>
      <c r="DB69" s="2660"/>
      <c r="DC69" s="2660"/>
      <c r="DD69" s="2660"/>
      <c r="DE69" s="2660"/>
      <c r="DF69" s="2660"/>
      <c r="DG69" s="2660"/>
      <c r="DH69" s="2660"/>
      <c r="DI69" s="2660"/>
      <c r="DJ69" s="2660"/>
      <c r="DK69" s="2660"/>
      <c r="DL69" s="2660"/>
      <c r="DM69" s="2660"/>
      <c r="DN69" s="2660"/>
      <c r="DO69" s="2661"/>
      <c r="DP69" s="2596">
        <v>42</v>
      </c>
      <c r="DQ69" s="2597"/>
      <c r="DR69" s="108"/>
      <c r="DS69" s="108"/>
      <c r="DT69" s="108"/>
    </row>
    <row r="70" spans="2:124" ht="27.95" customHeight="1">
      <c r="B70" s="2264"/>
      <c r="C70" s="2265"/>
      <c r="D70" s="2265"/>
      <c r="E70" s="2265"/>
      <c r="F70" s="2265"/>
      <c r="G70" s="2265"/>
      <c r="H70" s="2265"/>
      <c r="I70" s="2265"/>
      <c r="J70" s="2265"/>
      <c r="K70" s="2265"/>
      <c r="L70" s="2265"/>
      <c r="M70" s="2265"/>
      <c r="N70" s="2265"/>
      <c r="O70" s="2266"/>
      <c r="P70" s="2233"/>
      <c r="Q70" s="2234"/>
      <c r="R70" s="2234"/>
      <c r="S70" s="2234"/>
      <c r="T70" s="2235"/>
      <c r="U70" s="388"/>
      <c r="V70" s="1317"/>
      <c r="W70" s="2101" t="str">
        <f>IF(OR(一般①入力用!I35=0,LEN(一般①入力用!I35)-13&lt;=0),"",MID(一般①入力用!I35,LEN(一般①入力用!I35)-13,1))</f>
        <v/>
      </c>
      <c r="X70" s="2102"/>
      <c r="Y70" s="2103"/>
      <c r="Z70" s="1305"/>
      <c r="AA70" s="2101" t="str">
        <f>IF(OR(一般①入力用!I35=0,LEN(一般①入力用!I35)-12&lt;=0),"",MID(一般①入力用!I35,LEN(一般①入力用!I35)-12,1))</f>
        <v/>
      </c>
      <c r="AB70" s="2102"/>
      <c r="AC70" s="2103"/>
      <c r="AD70" s="1305"/>
      <c r="AE70" s="2101" t="str">
        <f>IF(OR(一般①入力用!I35=0,LEN(一般①入力用!I35)-11&lt;=0),"",MID(一般①入力用!I35,LEN(一般①入力用!I35)-11,1))</f>
        <v/>
      </c>
      <c r="AF70" s="2102"/>
      <c r="AG70" s="2103"/>
      <c r="AH70" s="1305"/>
      <c r="AI70" s="2101" t="str">
        <f>IF(OR(一般①入力用!I35=0,LEN(一般①入力用!I35)-10&lt;=0),"",MID(一般①入力用!I35,LEN(一般①入力用!I35)-10,1))</f>
        <v/>
      </c>
      <c r="AJ70" s="2102"/>
      <c r="AK70" s="2103"/>
      <c r="AL70" s="1305"/>
      <c r="AM70" s="2101" t="str">
        <f>IF(OR(一般①入力用!I35=0,LEN(一般①入力用!I35)-9&lt;=0),"",MID(一般①入力用!I35,LEN(一般①入力用!I35)-9,1))</f>
        <v/>
      </c>
      <c r="AN70" s="2102"/>
      <c r="AO70" s="2103"/>
      <c r="AP70" s="1305"/>
      <c r="AQ70" s="2101" t="str">
        <f>IF(OR(一般①入力用!I35=0,LEN(一般①入力用!I35)-8&lt;=0),"",MID(一般①入力用!I35,LEN(一般①入力用!I35)-8,1))</f>
        <v/>
      </c>
      <c r="AR70" s="2102"/>
      <c r="AS70" s="2103"/>
      <c r="AT70" s="1305"/>
      <c r="AU70" s="2101" t="str">
        <f>IF(OR(一般①入力用!I35=0,LEN(一般①入力用!I35)-7&lt;=0),"",MID(一般①入力用!I35,LEN(一般①入力用!I35)-7,1))</f>
        <v/>
      </c>
      <c r="AV70" s="2102"/>
      <c r="AW70" s="2103"/>
      <c r="AX70" s="1305"/>
      <c r="AY70" s="2101" t="str">
        <f>IF(OR(一般①入力用!I35=0,LEN(一般①入力用!I35)-6&lt;=0),"",MID(一般①入力用!I35,LEN(一般①入力用!I35)-6,1))</f>
        <v/>
      </c>
      <c r="AZ70" s="2102"/>
      <c r="BA70" s="2103"/>
      <c r="BB70" s="1305"/>
      <c r="BC70" s="2101" t="str">
        <f>IF(OR(一般①入力用!I35=0,LEN(一般①入力用!I35)-5&lt;=0),"",MID(一般①入力用!I35,LEN(一般①入力用!I35)-5,1))</f>
        <v>1</v>
      </c>
      <c r="BD70" s="2102"/>
      <c r="BE70" s="2103"/>
      <c r="BF70" s="1305"/>
      <c r="BG70" s="2101" t="str">
        <f>IF(OR(一般①入力用!I35=0,LEN(一般①入力用!I35)-4&lt;=0),"",MID(一般①入力用!I35,LEN(一般①入力用!I35)-4,1))</f>
        <v>6</v>
      </c>
      <c r="BH70" s="2102"/>
      <c r="BI70" s="2103"/>
      <c r="BJ70" s="1305"/>
      <c r="BK70" s="2101" t="str">
        <f>IF(OR(一般①入力用!I35=0,LEN(一般①入力用!I35)-3&lt;=0),"",MID(一般①入力用!I35,LEN(一般①入力用!I35)-3,1))</f>
        <v>7</v>
      </c>
      <c r="BL70" s="2102"/>
      <c r="BM70" s="2103"/>
      <c r="BN70" s="1305"/>
      <c r="BO70" s="226" t="str">
        <f>IF(OR(一般①入力用!I35=0,LEN(一般①入力用!I35)-2&lt;=0),"",MID(一般①入力用!I35,LEN(一般①入力用!I35)-2,1))</f>
        <v>4</v>
      </c>
      <c r="BP70" s="1305"/>
      <c r="BQ70" s="271" t="s">
        <v>280</v>
      </c>
      <c r="BR70" s="223"/>
      <c r="BS70" s="2197" t="s">
        <v>280</v>
      </c>
      <c r="BT70" s="2198"/>
      <c r="BU70" s="1317"/>
      <c r="BV70" s="2128">
        <v>15</v>
      </c>
      <c r="BW70" s="2055"/>
      <c r="BX70" s="2129"/>
      <c r="BY70" s="108"/>
      <c r="BZ70" s="1023"/>
      <c r="CA70" s="2595" t="str">
        <f>IF(一般①入力用!R35=0,"",一般①入力用!R35)</f>
        <v/>
      </c>
      <c r="CB70" s="2595"/>
      <c r="CC70" s="2595"/>
      <c r="CD70" s="430"/>
      <c r="CE70" s="2428"/>
      <c r="CF70" s="2429"/>
      <c r="CG70" s="2429"/>
      <c r="CH70" s="2429"/>
      <c r="CI70" s="2429"/>
      <c r="CJ70" s="2429"/>
      <c r="CK70" s="2429"/>
      <c r="CL70" s="2429"/>
      <c r="CM70" s="2429"/>
      <c r="CN70" s="2429"/>
      <c r="CO70" s="2429"/>
      <c r="CP70" s="2429"/>
      <c r="CQ70" s="2429"/>
      <c r="CR70" s="2429"/>
      <c r="CS70" s="2429"/>
      <c r="CT70" s="2429"/>
      <c r="CU70" s="2429"/>
      <c r="CV70" s="2429"/>
      <c r="CW70" s="2429"/>
      <c r="CX70" s="2429"/>
      <c r="CY70" s="2429"/>
      <c r="CZ70" s="2429"/>
      <c r="DA70" s="2429"/>
      <c r="DB70" s="2429"/>
      <c r="DC70" s="2429"/>
      <c r="DD70" s="2429"/>
      <c r="DE70" s="2429"/>
      <c r="DF70" s="2429"/>
      <c r="DG70" s="2429"/>
      <c r="DH70" s="2429"/>
      <c r="DI70" s="2429"/>
      <c r="DJ70" s="2429"/>
      <c r="DK70" s="2429"/>
      <c r="DL70" s="2429"/>
      <c r="DM70" s="2429"/>
      <c r="DN70" s="2429"/>
      <c r="DO70" s="2662"/>
      <c r="DP70" s="2598"/>
      <c r="DQ70" s="2599"/>
      <c r="DR70" s="108"/>
      <c r="DS70" s="108"/>
      <c r="DT70" s="108"/>
    </row>
    <row r="71" spans="2:124" ht="3.6" customHeight="1" thickBot="1">
      <c r="B71" s="2267"/>
      <c r="C71" s="2268"/>
      <c r="D71" s="2268"/>
      <c r="E71" s="2268"/>
      <c r="F71" s="2268"/>
      <c r="G71" s="2268"/>
      <c r="H71" s="2268"/>
      <c r="I71" s="2268"/>
      <c r="J71" s="2268"/>
      <c r="K71" s="2268"/>
      <c r="L71" s="2268"/>
      <c r="M71" s="2268"/>
      <c r="N71" s="2268"/>
      <c r="O71" s="2269"/>
      <c r="P71" s="2236"/>
      <c r="Q71" s="2237"/>
      <c r="R71" s="2237"/>
      <c r="S71" s="2237"/>
      <c r="T71" s="2238"/>
      <c r="U71" s="379"/>
      <c r="V71" s="148"/>
      <c r="W71" s="262"/>
      <c r="X71" s="262"/>
      <c r="Y71" s="262"/>
      <c r="Z71" s="262"/>
      <c r="AA71" s="262"/>
      <c r="AB71" s="262"/>
      <c r="AC71" s="262"/>
      <c r="AD71" s="262"/>
      <c r="AE71" s="262"/>
      <c r="AF71" s="262"/>
      <c r="AG71" s="262"/>
      <c r="AH71" s="262"/>
      <c r="AI71" s="262"/>
      <c r="AJ71" s="262"/>
      <c r="AK71" s="262"/>
      <c r="AL71" s="262"/>
      <c r="AM71" s="262"/>
      <c r="AN71" s="262"/>
      <c r="AO71" s="262"/>
      <c r="AP71" s="262"/>
      <c r="AQ71" s="262"/>
      <c r="AR71" s="262"/>
      <c r="AS71" s="262"/>
      <c r="AT71" s="262"/>
      <c r="AU71" s="262"/>
      <c r="AV71" s="262"/>
      <c r="AW71" s="262"/>
      <c r="AX71" s="262"/>
      <c r="AY71" s="262"/>
      <c r="AZ71" s="262"/>
      <c r="BA71" s="262"/>
      <c r="BB71" s="262"/>
      <c r="BC71" s="262"/>
      <c r="BD71" s="262"/>
      <c r="BE71" s="262"/>
      <c r="BF71" s="262"/>
      <c r="BG71" s="262"/>
      <c r="BH71" s="262"/>
      <c r="BI71" s="262"/>
      <c r="BJ71" s="262"/>
      <c r="BK71" s="262"/>
      <c r="BL71" s="262"/>
      <c r="BM71" s="262"/>
      <c r="BN71" s="262"/>
      <c r="BO71" s="262"/>
      <c r="BP71" s="262"/>
      <c r="BQ71" s="272"/>
      <c r="BR71" s="272"/>
      <c r="BS71" s="272"/>
      <c r="BT71" s="272"/>
      <c r="BU71" s="418"/>
      <c r="BV71" s="2271"/>
      <c r="BW71" s="2272"/>
      <c r="BX71" s="2273"/>
      <c r="BY71" s="108"/>
      <c r="BZ71" s="1024"/>
      <c r="CA71" s="1025"/>
      <c r="CB71" s="1025"/>
      <c r="CC71" s="1025"/>
      <c r="CD71" s="1026"/>
      <c r="CE71" s="2663"/>
      <c r="CF71" s="2664"/>
      <c r="CG71" s="2664"/>
      <c r="CH71" s="2664"/>
      <c r="CI71" s="2664"/>
      <c r="CJ71" s="2664"/>
      <c r="CK71" s="2664"/>
      <c r="CL71" s="2664"/>
      <c r="CM71" s="2664"/>
      <c r="CN71" s="2664"/>
      <c r="CO71" s="2664"/>
      <c r="CP71" s="2664"/>
      <c r="CQ71" s="2664"/>
      <c r="CR71" s="2664"/>
      <c r="CS71" s="2664"/>
      <c r="CT71" s="2664"/>
      <c r="CU71" s="2664"/>
      <c r="CV71" s="2664"/>
      <c r="CW71" s="2664"/>
      <c r="CX71" s="2664"/>
      <c r="CY71" s="2664"/>
      <c r="CZ71" s="2664"/>
      <c r="DA71" s="2664"/>
      <c r="DB71" s="2664"/>
      <c r="DC71" s="2664"/>
      <c r="DD71" s="2664"/>
      <c r="DE71" s="2664"/>
      <c r="DF71" s="2664"/>
      <c r="DG71" s="2664"/>
      <c r="DH71" s="2664"/>
      <c r="DI71" s="2664"/>
      <c r="DJ71" s="2664"/>
      <c r="DK71" s="2664"/>
      <c r="DL71" s="2664"/>
      <c r="DM71" s="2664"/>
      <c r="DN71" s="2664"/>
      <c r="DO71" s="2665"/>
      <c r="DP71" s="2600"/>
      <c r="DQ71" s="2601"/>
      <c r="DR71" s="108"/>
      <c r="DS71" s="108"/>
      <c r="DT71" s="108"/>
    </row>
    <row r="72" spans="2:124" ht="3.6" customHeight="1">
      <c r="B72" s="2270" t="s">
        <v>316</v>
      </c>
      <c r="C72" s="2262"/>
      <c r="D72" s="2262"/>
      <c r="E72" s="2262"/>
      <c r="F72" s="2262"/>
      <c r="G72" s="2262"/>
      <c r="H72" s="2262"/>
      <c r="I72" s="2262"/>
      <c r="J72" s="2262"/>
      <c r="K72" s="2262"/>
      <c r="L72" s="2262"/>
      <c r="M72" s="2262"/>
      <c r="N72" s="2262"/>
      <c r="O72" s="2263"/>
      <c r="P72" s="2230" t="s">
        <v>69</v>
      </c>
      <c r="Q72" s="2231"/>
      <c r="R72" s="2231"/>
      <c r="S72" s="2231"/>
      <c r="T72" s="2232"/>
      <c r="U72" s="376"/>
      <c r="V72" s="1334"/>
      <c r="W72" s="225"/>
      <c r="X72" s="225"/>
      <c r="Y72" s="225"/>
      <c r="Z72" s="225"/>
      <c r="AA72" s="225"/>
      <c r="AB72" s="225"/>
      <c r="AC72" s="225"/>
      <c r="AD72" s="225"/>
      <c r="AE72" s="225"/>
      <c r="AF72" s="225"/>
      <c r="AG72" s="225"/>
      <c r="AH72" s="225"/>
      <c r="AI72" s="225"/>
      <c r="AJ72" s="225"/>
      <c r="AK72" s="225"/>
      <c r="AL72" s="225"/>
      <c r="AM72" s="225"/>
      <c r="AN72" s="225"/>
      <c r="AO72" s="225"/>
      <c r="AP72" s="225"/>
      <c r="AQ72" s="225"/>
      <c r="AR72" s="225"/>
      <c r="AS72" s="225"/>
      <c r="AT72" s="225"/>
      <c r="AU72" s="225"/>
      <c r="AV72" s="225"/>
      <c r="AW72" s="225"/>
      <c r="AX72" s="225"/>
      <c r="AY72" s="225"/>
      <c r="AZ72" s="225"/>
      <c r="BA72" s="225"/>
      <c r="BB72" s="225"/>
      <c r="BC72" s="225"/>
      <c r="BD72" s="225"/>
      <c r="BE72" s="225"/>
      <c r="BF72" s="225"/>
      <c r="BG72" s="225"/>
      <c r="BH72" s="225"/>
      <c r="BI72" s="225"/>
      <c r="BJ72" s="225"/>
      <c r="BK72" s="225"/>
      <c r="BL72" s="225"/>
      <c r="BM72" s="225"/>
      <c r="BN72" s="225"/>
      <c r="BO72" s="225"/>
      <c r="BP72" s="225"/>
      <c r="BQ72" s="273"/>
      <c r="BR72" s="273"/>
      <c r="BS72" s="273"/>
      <c r="BT72" s="273"/>
      <c r="BU72" s="1334"/>
      <c r="BV72" s="1332"/>
      <c r="BW72" s="264"/>
      <c r="BX72" s="1333"/>
      <c r="BY72" s="108"/>
      <c r="BZ72" s="428"/>
      <c r="CA72" s="429"/>
      <c r="CB72" s="429"/>
      <c r="CC72" s="429"/>
      <c r="CD72" s="429"/>
      <c r="CE72" s="429"/>
      <c r="CF72" s="429"/>
      <c r="CG72" s="429"/>
      <c r="CH72" s="429"/>
      <c r="CI72" s="429"/>
      <c r="CJ72" s="429"/>
      <c r="CK72" s="429"/>
      <c r="CL72" s="429"/>
      <c r="CM72" s="429"/>
      <c r="CN72" s="429"/>
      <c r="CO72" s="429"/>
      <c r="CP72" s="429"/>
      <c r="CQ72" s="429"/>
      <c r="CR72" s="429"/>
      <c r="CS72" s="429"/>
      <c r="CT72" s="429"/>
      <c r="CU72" s="429"/>
      <c r="CV72" s="429"/>
      <c r="CW72" s="429"/>
      <c r="CX72" s="429"/>
      <c r="CY72" s="429"/>
      <c r="CZ72" s="429"/>
      <c r="DA72" s="429"/>
      <c r="DB72" s="429"/>
      <c r="DC72" s="429"/>
      <c r="DD72" s="429"/>
      <c r="DE72" s="429"/>
      <c r="DF72" s="429"/>
      <c r="DG72" s="429"/>
      <c r="DH72" s="429"/>
      <c r="DI72" s="429"/>
      <c r="DJ72" s="429"/>
      <c r="DK72" s="429"/>
      <c r="DL72" s="429"/>
      <c r="DM72" s="429"/>
      <c r="DN72" s="429"/>
      <c r="DO72" s="430"/>
      <c r="DP72" s="1307"/>
      <c r="DQ72" s="849"/>
      <c r="DR72" s="108"/>
      <c r="DS72" s="108"/>
      <c r="DT72" s="108"/>
    </row>
    <row r="73" spans="2:124" ht="27.95" customHeight="1">
      <c r="B73" s="2264"/>
      <c r="C73" s="2265"/>
      <c r="D73" s="2265"/>
      <c r="E73" s="2265"/>
      <c r="F73" s="2265"/>
      <c r="G73" s="2265"/>
      <c r="H73" s="2265"/>
      <c r="I73" s="2265"/>
      <c r="J73" s="2265"/>
      <c r="K73" s="2265"/>
      <c r="L73" s="2265"/>
      <c r="M73" s="2265"/>
      <c r="N73" s="2265"/>
      <c r="O73" s="2266"/>
      <c r="P73" s="2233"/>
      <c r="Q73" s="2234"/>
      <c r="R73" s="2234"/>
      <c r="S73" s="2234"/>
      <c r="T73" s="2235"/>
      <c r="U73" s="388"/>
      <c r="V73" s="1317"/>
      <c r="W73" s="2101" t="str">
        <f>IF(OR(一般①入力用!I37=0,LEN(一般①入力用!I37)-13&lt;=0),"",MID(一般①入力用!I37,LEN(一般①入力用!I37)-13,1))</f>
        <v/>
      </c>
      <c r="X73" s="2102"/>
      <c r="Y73" s="2103"/>
      <c r="Z73" s="1305"/>
      <c r="AA73" s="2101" t="str">
        <f>IF(OR(一般①入力用!I37=0,LEN(一般①入力用!I37)-12&lt;=0),"",MID(一般①入力用!I37,LEN(一般①入力用!I37)-12,1))</f>
        <v/>
      </c>
      <c r="AB73" s="2102"/>
      <c r="AC73" s="2103"/>
      <c r="AD73" s="1305"/>
      <c r="AE73" s="2101" t="str">
        <f>IF(OR(一般①入力用!I37=0,LEN(一般①入力用!I37)-11&lt;=0),"",MID(一般①入力用!I37,LEN(一般①入力用!I37)-11,1))</f>
        <v/>
      </c>
      <c r="AF73" s="2102"/>
      <c r="AG73" s="2103"/>
      <c r="AH73" s="1305"/>
      <c r="AI73" s="2101" t="str">
        <f>IF(OR(一般①入力用!I37=0,LEN(一般①入力用!I37)-10&lt;=0),"",MID(一般①入力用!I37,LEN(一般①入力用!I37)-10,1))</f>
        <v/>
      </c>
      <c r="AJ73" s="2102"/>
      <c r="AK73" s="2103"/>
      <c r="AL73" s="1305"/>
      <c r="AM73" s="2101" t="str">
        <f>IF(OR(一般①入力用!I37=0,LEN(一般①入力用!I37)-9&lt;=0),"",MID(一般①入力用!I37,LEN(一般①入力用!I37)-9,1))</f>
        <v/>
      </c>
      <c r="AN73" s="2102"/>
      <c r="AO73" s="2103"/>
      <c r="AP73" s="1305"/>
      <c r="AQ73" s="2101" t="str">
        <f>IF(OR(一般①入力用!I37=0,LEN(一般①入力用!I37)-8&lt;=0),"",MID(一般①入力用!I37,LEN(一般①入力用!I37)-8,1))</f>
        <v/>
      </c>
      <c r="AR73" s="2102"/>
      <c r="AS73" s="2103"/>
      <c r="AT73" s="1305"/>
      <c r="AU73" s="2101" t="str">
        <f>IF(OR(一般①入力用!I37=0,LEN(一般①入力用!I37)-7&lt;=0),"",MID(一般①入力用!I37,LEN(一般①入力用!I37)-7,1))</f>
        <v/>
      </c>
      <c r="AV73" s="2102"/>
      <c r="AW73" s="2103"/>
      <c r="AX73" s="1305"/>
      <c r="AY73" s="2101" t="str">
        <f>IF(OR(一般①入力用!I37=0,LEN(一般①入力用!I37)-6&lt;=0),"",MID(一般①入力用!I37,LEN(一般①入力用!I37)-6,1))</f>
        <v/>
      </c>
      <c r="AZ73" s="2102"/>
      <c r="BA73" s="2103"/>
      <c r="BB73" s="1305"/>
      <c r="BC73" s="2101" t="str">
        <f>IF(OR(一般①入力用!I37=0,LEN(一般①入力用!I37)-5&lt;=0),"",MID(一般①入力用!I37,LEN(一般①入力用!I37)-5,1))</f>
        <v/>
      </c>
      <c r="BD73" s="2102"/>
      <c r="BE73" s="2103"/>
      <c r="BF73" s="1305"/>
      <c r="BG73" s="2101" t="str">
        <f>IF(OR(一般①入力用!I37=0,LEN(一般①入力用!I37)-4&lt;=0),"",MID(一般①入力用!I37,LEN(一般①入力用!I37)-4,1))</f>
        <v/>
      </c>
      <c r="BH73" s="2102"/>
      <c r="BI73" s="2103"/>
      <c r="BJ73" s="1305"/>
      <c r="BK73" s="2101" t="str">
        <f>IF(OR(一般①入力用!I37=0,LEN(一般①入力用!I37)-3&lt;=0),"",MID(一般①入力用!I37,LEN(一般①入力用!I37)-3,1))</f>
        <v/>
      </c>
      <c r="BL73" s="2102"/>
      <c r="BM73" s="2103"/>
      <c r="BN73" s="1305"/>
      <c r="BO73" s="226" t="str">
        <f>IF(OR(一般①入力用!I37=0,LEN(一般①入力用!I37)-2&lt;=0),"",MID(一般①入力用!I37,LEN(一般①入力用!I37)-2,1))</f>
        <v/>
      </c>
      <c r="BP73" s="1305"/>
      <c r="BQ73" s="271" t="s">
        <v>280</v>
      </c>
      <c r="BR73" s="223"/>
      <c r="BS73" s="2197" t="s">
        <v>280</v>
      </c>
      <c r="BT73" s="2198"/>
      <c r="BU73" s="1317"/>
      <c r="BV73" s="2128">
        <v>16</v>
      </c>
      <c r="BW73" s="2055"/>
      <c r="BX73" s="2129"/>
      <c r="BY73" s="108"/>
      <c r="BZ73" s="428"/>
      <c r="CA73" s="429"/>
      <c r="CB73" s="429"/>
      <c r="CC73" s="429"/>
      <c r="CD73" s="429"/>
      <c r="CE73" s="429"/>
      <c r="CF73" s="429"/>
      <c r="CG73" s="429"/>
      <c r="CH73" s="429"/>
      <c r="CI73" s="429"/>
      <c r="CJ73" s="429"/>
      <c r="CK73" s="429"/>
      <c r="CL73" s="429"/>
      <c r="CM73" s="429"/>
      <c r="CN73" s="429"/>
      <c r="CO73" s="429"/>
      <c r="CP73" s="429"/>
      <c r="CQ73" s="429"/>
      <c r="CR73" s="429"/>
      <c r="CS73" s="429"/>
      <c r="CT73" s="429"/>
      <c r="CU73" s="429"/>
      <c r="CV73" s="429"/>
      <c r="CW73" s="429"/>
      <c r="CX73" s="429"/>
      <c r="CY73" s="429"/>
      <c r="CZ73" s="429"/>
      <c r="DA73" s="429"/>
      <c r="DB73" s="429"/>
      <c r="DC73" s="429"/>
      <c r="DD73" s="429"/>
      <c r="DE73" s="429"/>
      <c r="DF73" s="429"/>
      <c r="DG73" s="429"/>
      <c r="DH73" s="429"/>
      <c r="DI73" s="429"/>
      <c r="DJ73" s="429"/>
      <c r="DK73" s="429"/>
      <c r="DL73" s="429"/>
      <c r="DM73" s="429"/>
      <c r="DN73" s="429"/>
      <c r="DO73" s="430"/>
      <c r="DP73" s="1307"/>
      <c r="DQ73" s="849"/>
      <c r="DR73" s="108"/>
      <c r="DS73" s="108"/>
      <c r="DT73" s="108"/>
    </row>
    <row r="74" spans="2:124" ht="3.6" customHeight="1">
      <c r="B74" s="2267"/>
      <c r="C74" s="2268"/>
      <c r="D74" s="2268"/>
      <c r="E74" s="2268"/>
      <c r="F74" s="2268"/>
      <c r="G74" s="2268"/>
      <c r="H74" s="2268"/>
      <c r="I74" s="2268"/>
      <c r="J74" s="2268"/>
      <c r="K74" s="2268"/>
      <c r="L74" s="2268"/>
      <c r="M74" s="2268"/>
      <c r="N74" s="2268"/>
      <c r="O74" s="2269"/>
      <c r="P74" s="2236"/>
      <c r="Q74" s="2237"/>
      <c r="R74" s="2237"/>
      <c r="S74" s="2237"/>
      <c r="T74" s="2238"/>
      <c r="U74" s="379"/>
      <c r="V74" s="148"/>
      <c r="W74" s="262"/>
      <c r="X74" s="262"/>
      <c r="Y74" s="262"/>
      <c r="Z74" s="262"/>
      <c r="AA74" s="262"/>
      <c r="AB74" s="262"/>
      <c r="AC74" s="262"/>
      <c r="AD74" s="262"/>
      <c r="AE74" s="262"/>
      <c r="AF74" s="262"/>
      <c r="AG74" s="262"/>
      <c r="AH74" s="262"/>
      <c r="AI74" s="262"/>
      <c r="AJ74" s="262"/>
      <c r="AK74" s="262"/>
      <c r="AL74" s="262"/>
      <c r="AM74" s="262"/>
      <c r="AN74" s="262"/>
      <c r="AO74" s="262"/>
      <c r="AP74" s="262"/>
      <c r="AQ74" s="262"/>
      <c r="AR74" s="262"/>
      <c r="AS74" s="262"/>
      <c r="AT74" s="262"/>
      <c r="AU74" s="262"/>
      <c r="AV74" s="262"/>
      <c r="AW74" s="262"/>
      <c r="AX74" s="262"/>
      <c r="AY74" s="262"/>
      <c r="AZ74" s="262"/>
      <c r="BA74" s="262"/>
      <c r="BB74" s="262"/>
      <c r="BC74" s="262"/>
      <c r="BD74" s="262"/>
      <c r="BE74" s="262"/>
      <c r="BF74" s="262"/>
      <c r="BG74" s="262"/>
      <c r="BH74" s="262"/>
      <c r="BI74" s="262"/>
      <c r="BJ74" s="262"/>
      <c r="BK74" s="262"/>
      <c r="BL74" s="262"/>
      <c r="BM74" s="262"/>
      <c r="BN74" s="262"/>
      <c r="BO74" s="262"/>
      <c r="BP74" s="262"/>
      <c r="BQ74" s="272"/>
      <c r="BR74" s="272"/>
      <c r="BS74" s="272"/>
      <c r="BT74" s="272"/>
      <c r="BU74" s="418"/>
      <c r="BV74" s="1321"/>
      <c r="BW74" s="1322"/>
      <c r="BX74" s="1323"/>
      <c r="BY74" s="108"/>
      <c r="BZ74" s="428"/>
      <c r="CA74" s="429"/>
      <c r="CB74" s="429"/>
      <c r="CC74" s="429"/>
      <c r="CD74" s="429"/>
      <c r="CE74" s="429"/>
      <c r="CF74" s="429"/>
      <c r="CG74" s="429"/>
      <c r="CH74" s="429"/>
      <c r="CI74" s="429"/>
      <c r="CJ74" s="429"/>
      <c r="CK74" s="429"/>
      <c r="CL74" s="429"/>
      <c r="CM74" s="429"/>
      <c r="CN74" s="429"/>
      <c r="CO74" s="429"/>
      <c r="CP74" s="429"/>
      <c r="CQ74" s="429"/>
      <c r="CR74" s="429"/>
      <c r="CS74" s="429"/>
      <c r="CT74" s="429"/>
      <c r="CU74" s="429"/>
      <c r="CV74" s="429"/>
      <c r="CW74" s="429"/>
      <c r="CX74" s="429"/>
      <c r="CY74" s="429"/>
      <c r="CZ74" s="429"/>
      <c r="DA74" s="429"/>
      <c r="DB74" s="429"/>
      <c r="DC74" s="429"/>
      <c r="DD74" s="429"/>
      <c r="DE74" s="429"/>
      <c r="DF74" s="429"/>
      <c r="DG74" s="429"/>
      <c r="DH74" s="429"/>
      <c r="DI74" s="429"/>
      <c r="DJ74" s="429"/>
      <c r="DK74" s="429"/>
      <c r="DL74" s="429"/>
      <c r="DM74" s="429"/>
      <c r="DN74" s="429"/>
      <c r="DO74" s="430"/>
      <c r="DP74" s="1307"/>
      <c r="DQ74" s="849"/>
      <c r="DR74" s="108"/>
      <c r="DS74" s="108"/>
      <c r="DT74" s="108"/>
    </row>
    <row r="75" spans="2:124" ht="3.6" customHeight="1">
      <c r="B75" s="2261" t="s">
        <v>317</v>
      </c>
      <c r="C75" s="2262"/>
      <c r="D75" s="2262"/>
      <c r="E75" s="2262"/>
      <c r="F75" s="2262"/>
      <c r="G75" s="2262"/>
      <c r="H75" s="2262"/>
      <c r="I75" s="2262"/>
      <c r="J75" s="2262"/>
      <c r="K75" s="2262"/>
      <c r="L75" s="2262"/>
      <c r="M75" s="2262"/>
      <c r="N75" s="2262"/>
      <c r="O75" s="2263"/>
      <c r="P75" s="2230" t="s">
        <v>281</v>
      </c>
      <c r="Q75" s="2231"/>
      <c r="R75" s="2231"/>
      <c r="S75" s="2231"/>
      <c r="T75" s="2232"/>
      <c r="U75" s="376"/>
      <c r="V75" s="1334"/>
      <c r="W75" s="225"/>
      <c r="X75" s="225"/>
      <c r="Y75" s="225"/>
      <c r="Z75" s="225"/>
      <c r="AA75" s="225"/>
      <c r="AB75" s="225"/>
      <c r="AC75" s="225"/>
      <c r="AD75" s="225"/>
      <c r="AE75" s="225"/>
      <c r="AF75" s="225"/>
      <c r="AG75" s="225"/>
      <c r="AH75" s="225"/>
      <c r="AI75" s="225"/>
      <c r="AJ75" s="225"/>
      <c r="AK75" s="225"/>
      <c r="AL75" s="225"/>
      <c r="AM75" s="225"/>
      <c r="AN75" s="225"/>
      <c r="AO75" s="225"/>
      <c r="AP75" s="225"/>
      <c r="AQ75" s="225"/>
      <c r="AR75" s="225"/>
      <c r="AS75" s="225"/>
      <c r="AT75" s="225"/>
      <c r="AU75" s="225"/>
      <c r="AV75" s="225"/>
      <c r="AW75" s="225"/>
      <c r="AX75" s="225"/>
      <c r="AY75" s="225"/>
      <c r="AZ75" s="225"/>
      <c r="BA75" s="225"/>
      <c r="BB75" s="225"/>
      <c r="BC75" s="225"/>
      <c r="BD75" s="225"/>
      <c r="BE75" s="225"/>
      <c r="BF75" s="225"/>
      <c r="BG75" s="225"/>
      <c r="BH75" s="225"/>
      <c r="BI75" s="225"/>
      <c r="BJ75" s="225"/>
      <c r="BK75" s="225"/>
      <c r="BL75" s="225"/>
      <c r="BM75" s="225"/>
      <c r="BN75" s="225"/>
      <c r="BO75" s="225"/>
      <c r="BP75" s="225"/>
      <c r="BQ75" s="273"/>
      <c r="BR75" s="273"/>
      <c r="BS75" s="273"/>
      <c r="BT75" s="273"/>
      <c r="BU75" s="1334"/>
      <c r="BV75" s="1332"/>
      <c r="BW75" s="264"/>
      <c r="BX75" s="1333"/>
      <c r="BY75" s="109"/>
      <c r="BZ75" s="428"/>
      <c r="CA75" s="429"/>
      <c r="CB75" s="429"/>
      <c r="CC75" s="429"/>
      <c r="CD75" s="429"/>
      <c r="CE75" s="429"/>
      <c r="CF75" s="429"/>
      <c r="CG75" s="429"/>
      <c r="CH75" s="429"/>
      <c r="CI75" s="429"/>
      <c r="CJ75" s="429"/>
      <c r="CK75" s="429"/>
      <c r="CL75" s="429"/>
      <c r="CM75" s="429"/>
      <c r="CN75" s="429"/>
      <c r="CO75" s="429"/>
      <c r="CP75" s="429"/>
      <c r="CQ75" s="429"/>
      <c r="CR75" s="429"/>
      <c r="CS75" s="429"/>
      <c r="CT75" s="429"/>
      <c r="CU75" s="429"/>
      <c r="CV75" s="429"/>
      <c r="CW75" s="429"/>
      <c r="CX75" s="429"/>
      <c r="CY75" s="429"/>
      <c r="CZ75" s="429"/>
      <c r="DA75" s="429"/>
      <c r="DB75" s="429"/>
      <c r="DC75" s="429"/>
      <c r="DD75" s="429"/>
      <c r="DE75" s="429"/>
      <c r="DF75" s="429"/>
      <c r="DG75" s="429"/>
      <c r="DH75" s="429"/>
      <c r="DI75" s="429"/>
      <c r="DJ75" s="429"/>
      <c r="DK75" s="429"/>
      <c r="DL75" s="429"/>
      <c r="DM75" s="429"/>
      <c r="DN75" s="429"/>
      <c r="DO75" s="430"/>
      <c r="DP75" s="1307"/>
      <c r="DQ75" s="849"/>
      <c r="DR75" s="108"/>
      <c r="DS75" s="108"/>
      <c r="DT75" s="108"/>
    </row>
    <row r="76" spans="2:124" ht="27.75" customHeight="1">
      <c r="B76" s="2264"/>
      <c r="C76" s="2265"/>
      <c r="D76" s="2265"/>
      <c r="E76" s="2265"/>
      <c r="F76" s="2265"/>
      <c r="G76" s="2265"/>
      <c r="H76" s="2265"/>
      <c r="I76" s="2265"/>
      <c r="J76" s="2265"/>
      <c r="K76" s="2265"/>
      <c r="L76" s="2265"/>
      <c r="M76" s="2265"/>
      <c r="N76" s="2265"/>
      <c r="O76" s="2266"/>
      <c r="P76" s="2233"/>
      <c r="Q76" s="2234"/>
      <c r="R76" s="2234"/>
      <c r="S76" s="2234"/>
      <c r="T76" s="2235"/>
      <c r="U76" s="388"/>
      <c r="V76" s="1317"/>
      <c r="W76" s="2101" t="str">
        <f>IF(OR(一般①入力用!I38=0,LEN(一般①入力用!I38)-13&lt;=0),"",MID(一般①入力用!I38,LEN(一般①入力用!I38)-13,1))</f>
        <v/>
      </c>
      <c r="X76" s="2102"/>
      <c r="Y76" s="2103"/>
      <c r="Z76" s="1305"/>
      <c r="AA76" s="2101" t="str">
        <f>IF(OR(一般①入力用!I38=0,LEN(一般①入力用!I38)-12&lt;=0),"",MID(一般①入力用!I38,LEN(一般①入力用!I38)-12,1))</f>
        <v/>
      </c>
      <c r="AB76" s="2102"/>
      <c r="AC76" s="2103"/>
      <c r="AD76" s="1305"/>
      <c r="AE76" s="2101" t="str">
        <f>IF(OR(一般①入力用!I38=0,LEN(一般①入力用!I38)-11&lt;=0),"",MID(一般①入力用!I38,LEN(一般①入力用!I38)-11,1))</f>
        <v/>
      </c>
      <c r="AF76" s="2102"/>
      <c r="AG76" s="2103"/>
      <c r="AH76" s="1305"/>
      <c r="AI76" s="2101" t="str">
        <f>IF(OR(一般①入力用!I38=0,LEN(一般①入力用!I38)-10&lt;=0),"",MID(一般①入力用!I38,LEN(一般①入力用!I38)-10,1))</f>
        <v/>
      </c>
      <c r="AJ76" s="2102"/>
      <c r="AK76" s="2103"/>
      <c r="AL76" s="1305"/>
      <c r="AM76" s="2101" t="str">
        <f>IF(OR(一般①入力用!I38=0,LEN(一般①入力用!I38)-9&lt;=0),"",MID(一般①入力用!I38,LEN(一般①入力用!I38)-9,1))</f>
        <v/>
      </c>
      <c r="AN76" s="2102"/>
      <c r="AO76" s="2103"/>
      <c r="AP76" s="1305"/>
      <c r="AQ76" s="2101" t="str">
        <f>IF(OR(一般①入力用!I38=0,LEN(一般①入力用!I38)-8&lt;=0),"",MID(一般①入力用!I38,LEN(一般①入力用!I38)-8,1))</f>
        <v/>
      </c>
      <c r="AR76" s="2102"/>
      <c r="AS76" s="2103"/>
      <c r="AT76" s="1305"/>
      <c r="AU76" s="2101" t="str">
        <f>IF(OR(一般①入力用!I38=0,LEN(一般①入力用!I38)-7&lt;=0),"",MID(一般①入力用!I38,LEN(一般①入力用!I38)-7,1))</f>
        <v/>
      </c>
      <c r="AV76" s="2102"/>
      <c r="AW76" s="2103"/>
      <c r="AX76" s="1305"/>
      <c r="AY76" s="2101" t="str">
        <f>IF(OR(一般①入力用!I38=0,LEN(一般①入力用!I38)-6&lt;=0),"",MID(一般①入力用!I38,LEN(一般①入力用!I38)-6,1))</f>
        <v/>
      </c>
      <c r="AZ76" s="2102"/>
      <c r="BA76" s="2103"/>
      <c r="BB76" s="1305"/>
      <c r="BC76" s="2101" t="str">
        <f>IF(OR(一般①入力用!I38=0,LEN(一般①入力用!I38)-5&lt;=0),"",MID(一般①入力用!I38,LEN(一般①入力用!I38)-5,1))</f>
        <v>1</v>
      </c>
      <c r="BD76" s="2102"/>
      <c r="BE76" s="2103"/>
      <c r="BF76" s="1305"/>
      <c r="BG76" s="2101" t="str">
        <f>IF(OR(一般①入力用!I38=0,LEN(一般①入力用!I38)-4&lt;=0),"",MID(一般①入力用!I38,LEN(一般①入力用!I38)-4,1))</f>
        <v>6</v>
      </c>
      <c r="BH76" s="2102"/>
      <c r="BI76" s="2103"/>
      <c r="BJ76" s="1305"/>
      <c r="BK76" s="2101" t="str">
        <f>IF(OR(一般①入力用!I38=0,LEN(一般①入力用!I38)-3&lt;=0),"",MID(一般①入力用!I38,LEN(一般①入力用!I38)-3,1))</f>
        <v>7</v>
      </c>
      <c r="BL76" s="2102"/>
      <c r="BM76" s="2103"/>
      <c r="BN76" s="1305"/>
      <c r="BO76" s="226" t="str">
        <f>IF(OR(一般①入力用!I38=0,LEN(一般①入力用!I38)-2&lt;=0),"",MID(一般①入力用!I38,LEN(一般①入力用!I38)-2,1))</f>
        <v>4</v>
      </c>
      <c r="BP76" s="1305"/>
      <c r="BQ76" s="271" t="s">
        <v>282</v>
      </c>
      <c r="BR76" s="223"/>
      <c r="BS76" s="2197" t="s">
        <v>282</v>
      </c>
      <c r="BT76" s="2198"/>
      <c r="BU76" s="1317"/>
      <c r="BV76" s="2128">
        <v>17</v>
      </c>
      <c r="BW76" s="2055"/>
      <c r="BX76" s="2129"/>
      <c r="BY76" s="109"/>
      <c r="BZ76" s="428"/>
      <c r="CA76" s="429"/>
      <c r="CB76" s="429"/>
      <c r="CC76" s="429"/>
      <c r="CD76" s="429"/>
      <c r="CE76" s="429"/>
      <c r="CF76" s="429"/>
      <c r="CG76" s="429"/>
      <c r="CH76" s="429"/>
      <c r="CI76" s="429"/>
      <c r="CJ76" s="429"/>
      <c r="CK76" s="429"/>
      <c r="CL76" s="429"/>
      <c r="CM76" s="429"/>
      <c r="CN76" s="429"/>
      <c r="CO76" s="429"/>
      <c r="CP76" s="429"/>
      <c r="CQ76" s="429"/>
      <c r="CR76" s="429"/>
      <c r="CS76" s="429"/>
      <c r="CT76" s="429"/>
      <c r="CU76" s="429"/>
      <c r="CV76" s="429"/>
      <c r="CW76" s="429"/>
      <c r="CX76" s="429"/>
      <c r="CY76" s="429"/>
      <c r="CZ76" s="429"/>
      <c r="DA76" s="429"/>
      <c r="DB76" s="429"/>
      <c r="DC76" s="429"/>
      <c r="DD76" s="429"/>
      <c r="DE76" s="429"/>
      <c r="DF76" s="429"/>
      <c r="DG76" s="429"/>
      <c r="DH76" s="429"/>
      <c r="DI76" s="429"/>
      <c r="DJ76" s="429"/>
      <c r="DK76" s="429"/>
      <c r="DL76" s="429"/>
      <c r="DM76" s="429"/>
      <c r="DN76" s="429"/>
      <c r="DO76" s="430"/>
      <c r="DP76" s="1307"/>
      <c r="DQ76" s="849"/>
      <c r="DR76" s="108"/>
      <c r="DS76" s="108"/>
      <c r="DT76" s="108"/>
    </row>
    <row r="77" spans="2:124" ht="3.6" customHeight="1">
      <c r="B77" s="2267"/>
      <c r="C77" s="2268"/>
      <c r="D77" s="2268"/>
      <c r="E77" s="2268"/>
      <c r="F77" s="2268"/>
      <c r="G77" s="2268"/>
      <c r="H77" s="2268"/>
      <c r="I77" s="2268"/>
      <c r="J77" s="2268"/>
      <c r="K77" s="2268"/>
      <c r="L77" s="2268"/>
      <c r="M77" s="2268"/>
      <c r="N77" s="2268"/>
      <c r="O77" s="2269"/>
      <c r="P77" s="2236"/>
      <c r="Q77" s="2237"/>
      <c r="R77" s="2237"/>
      <c r="S77" s="2237"/>
      <c r="T77" s="2238"/>
      <c r="U77" s="379"/>
      <c r="V77" s="406"/>
      <c r="W77" s="224"/>
      <c r="X77" s="224"/>
      <c r="Y77" s="224"/>
      <c r="Z77" s="224"/>
      <c r="AA77" s="224"/>
      <c r="AB77" s="224"/>
      <c r="AC77" s="224"/>
      <c r="AD77" s="224"/>
      <c r="AE77" s="224"/>
      <c r="AF77" s="224"/>
      <c r="AG77" s="224"/>
      <c r="AH77" s="224"/>
      <c r="AI77" s="224"/>
      <c r="AJ77" s="224"/>
      <c r="AK77" s="224"/>
      <c r="AL77" s="224"/>
      <c r="AM77" s="224"/>
      <c r="AN77" s="224"/>
      <c r="AO77" s="224"/>
      <c r="AP77" s="224"/>
      <c r="AQ77" s="224"/>
      <c r="AR77" s="224"/>
      <c r="AS77" s="224"/>
      <c r="AT77" s="224"/>
      <c r="AU77" s="224"/>
      <c r="AV77" s="224"/>
      <c r="AW77" s="224"/>
      <c r="AX77" s="224"/>
      <c r="AY77" s="224"/>
      <c r="AZ77" s="224"/>
      <c r="BA77" s="224"/>
      <c r="BB77" s="224"/>
      <c r="BC77" s="224"/>
      <c r="BD77" s="224"/>
      <c r="BE77" s="224"/>
      <c r="BF77" s="224"/>
      <c r="BG77" s="224"/>
      <c r="BH77" s="224"/>
      <c r="BI77" s="224"/>
      <c r="BJ77" s="224"/>
      <c r="BK77" s="224"/>
      <c r="BL77" s="224"/>
      <c r="BM77" s="224"/>
      <c r="BN77" s="224"/>
      <c r="BO77" s="224"/>
      <c r="BP77" s="224"/>
      <c r="BQ77" s="274"/>
      <c r="BR77" s="274"/>
      <c r="BS77" s="274"/>
      <c r="BT77" s="274"/>
      <c r="BU77" s="406"/>
      <c r="BV77" s="1321"/>
      <c r="BW77" s="1295"/>
      <c r="BX77" s="1311"/>
      <c r="BY77" s="108"/>
      <c r="BZ77" s="428"/>
      <c r="CA77" s="429"/>
      <c r="CB77" s="429"/>
      <c r="CC77" s="429"/>
      <c r="CD77" s="429"/>
      <c r="CE77" s="429"/>
      <c r="CF77" s="429"/>
      <c r="CG77" s="429"/>
      <c r="CH77" s="429"/>
      <c r="CI77" s="429"/>
      <c r="CJ77" s="429"/>
      <c r="CK77" s="429"/>
      <c r="CL77" s="429"/>
      <c r="CM77" s="429"/>
      <c r="CN77" s="429"/>
      <c r="CO77" s="429"/>
      <c r="CP77" s="429"/>
      <c r="CQ77" s="429"/>
      <c r="CR77" s="429"/>
      <c r="CS77" s="429"/>
      <c r="CT77" s="429"/>
      <c r="CU77" s="429"/>
      <c r="CV77" s="429"/>
      <c r="CW77" s="429"/>
      <c r="CX77" s="429"/>
      <c r="CY77" s="429"/>
      <c r="CZ77" s="429"/>
      <c r="DA77" s="429"/>
      <c r="DB77" s="429"/>
      <c r="DC77" s="429"/>
      <c r="DD77" s="429"/>
      <c r="DE77" s="429"/>
      <c r="DF77" s="429"/>
      <c r="DG77" s="429"/>
      <c r="DH77" s="429"/>
      <c r="DI77" s="429"/>
      <c r="DJ77" s="429"/>
      <c r="DK77" s="429"/>
      <c r="DL77" s="429"/>
      <c r="DM77" s="429"/>
      <c r="DN77" s="429"/>
      <c r="DO77" s="430"/>
      <c r="DP77" s="1307"/>
      <c r="DQ77" s="849"/>
      <c r="DR77" s="108"/>
      <c r="DS77" s="108"/>
      <c r="DT77" s="108"/>
    </row>
    <row r="78" spans="2:124" ht="3.6" customHeight="1">
      <c r="B78" s="2329" t="s">
        <v>318</v>
      </c>
      <c r="C78" s="2330"/>
      <c r="D78" s="2330"/>
      <c r="E78" s="2330"/>
      <c r="F78" s="2330"/>
      <c r="G78" s="2330"/>
      <c r="H78" s="2330"/>
      <c r="I78" s="2330"/>
      <c r="J78" s="2330"/>
      <c r="K78" s="2330"/>
      <c r="L78" s="2330"/>
      <c r="M78" s="2330"/>
      <c r="N78" s="2330"/>
      <c r="O78" s="2331"/>
      <c r="P78" s="2230" t="s">
        <v>283</v>
      </c>
      <c r="Q78" s="2231"/>
      <c r="R78" s="2231"/>
      <c r="S78" s="2231"/>
      <c r="T78" s="2232"/>
      <c r="U78" s="376"/>
      <c r="V78" s="1334"/>
      <c r="W78" s="225"/>
      <c r="X78" s="225"/>
      <c r="Y78" s="225"/>
      <c r="Z78" s="225"/>
      <c r="AA78" s="225"/>
      <c r="AB78" s="225"/>
      <c r="AC78" s="225"/>
      <c r="AD78" s="225"/>
      <c r="AE78" s="225"/>
      <c r="AF78" s="225"/>
      <c r="AG78" s="225"/>
      <c r="AH78" s="225"/>
      <c r="AI78" s="225"/>
      <c r="AJ78" s="225"/>
      <c r="AK78" s="225"/>
      <c r="AL78" s="225"/>
      <c r="AM78" s="225"/>
      <c r="AN78" s="225"/>
      <c r="AO78" s="225"/>
      <c r="AP78" s="225"/>
      <c r="AQ78" s="225"/>
      <c r="AR78" s="225"/>
      <c r="AS78" s="225"/>
      <c r="AT78" s="225"/>
      <c r="AU78" s="225"/>
      <c r="AV78" s="225"/>
      <c r="AW78" s="225"/>
      <c r="AX78" s="225"/>
      <c r="AY78" s="225"/>
      <c r="AZ78" s="225"/>
      <c r="BA78" s="225"/>
      <c r="BB78" s="225"/>
      <c r="BC78" s="225"/>
      <c r="BD78" s="225"/>
      <c r="BE78" s="225"/>
      <c r="BF78" s="225"/>
      <c r="BG78" s="225"/>
      <c r="BH78" s="225"/>
      <c r="BI78" s="225"/>
      <c r="BJ78" s="225"/>
      <c r="BK78" s="225"/>
      <c r="BL78" s="225"/>
      <c r="BM78" s="225"/>
      <c r="BN78" s="225"/>
      <c r="BO78" s="225"/>
      <c r="BP78" s="225"/>
      <c r="BQ78" s="273"/>
      <c r="BR78" s="273"/>
      <c r="BS78" s="273"/>
      <c r="BT78" s="273"/>
      <c r="BU78" s="1334"/>
      <c r="BV78" s="1332"/>
      <c r="BW78" s="264"/>
      <c r="BX78" s="1333"/>
      <c r="BY78" s="109"/>
      <c r="BZ78" s="428"/>
      <c r="CA78" s="429"/>
      <c r="CB78" s="429"/>
      <c r="CC78" s="429"/>
      <c r="CD78" s="429"/>
      <c r="CE78" s="429"/>
      <c r="CF78" s="429"/>
      <c r="CG78" s="429"/>
      <c r="CH78" s="429"/>
      <c r="CI78" s="429"/>
      <c r="CJ78" s="429"/>
      <c r="CK78" s="429"/>
      <c r="CL78" s="429"/>
      <c r="CM78" s="429"/>
      <c r="CN78" s="429"/>
      <c r="CO78" s="429"/>
      <c r="CP78" s="429"/>
      <c r="CQ78" s="429"/>
      <c r="CR78" s="429"/>
      <c r="CS78" s="429"/>
      <c r="CT78" s="429"/>
      <c r="CU78" s="429"/>
      <c r="CV78" s="429"/>
      <c r="CW78" s="429"/>
      <c r="CX78" s="429"/>
      <c r="CY78" s="429"/>
      <c r="CZ78" s="429"/>
      <c r="DA78" s="429"/>
      <c r="DB78" s="429"/>
      <c r="DC78" s="429"/>
      <c r="DD78" s="429"/>
      <c r="DE78" s="429"/>
      <c r="DF78" s="429"/>
      <c r="DG78" s="429"/>
      <c r="DH78" s="429"/>
      <c r="DI78" s="429"/>
      <c r="DJ78" s="429"/>
      <c r="DK78" s="429"/>
      <c r="DL78" s="429"/>
      <c r="DM78" s="429"/>
      <c r="DN78" s="429"/>
      <c r="DO78" s="430"/>
      <c r="DP78" s="1307"/>
      <c r="DQ78" s="849"/>
      <c r="DR78" s="108"/>
      <c r="DS78" s="108"/>
      <c r="DT78" s="108"/>
    </row>
    <row r="79" spans="2:124" ht="27.95" customHeight="1">
      <c r="B79" s="2332"/>
      <c r="C79" s="2333"/>
      <c r="D79" s="2333"/>
      <c r="E79" s="2333"/>
      <c r="F79" s="2333"/>
      <c r="G79" s="2333"/>
      <c r="H79" s="2333"/>
      <c r="I79" s="2333"/>
      <c r="J79" s="2333"/>
      <c r="K79" s="2333"/>
      <c r="L79" s="2333"/>
      <c r="M79" s="2333"/>
      <c r="N79" s="2333"/>
      <c r="O79" s="2334"/>
      <c r="P79" s="2233"/>
      <c r="Q79" s="2234"/>
      <c r="R79" s="2234"/>
      <c r="S79" s="2234"/>
      <c r="T79" s="2235"/>
      <c r="U79" s="388"/>
      <c r="V79" s="1317"/>
      <c r="W79" s="2101" t="str">
        <f>IF(OR(一般①入力用!I40=0,LEN(一般①入力用!I40)-13&lt;=0),"",MID(一般①入力用!I40,LEN(一般①入力用!I40)-13,1))</f>
        <v/>
      </c>
      <c r="X79" s="2102"/>
      <c r="Y79" s="2103"/>
      <c r="Z79" s="1305"/>
      <c r="AA79" s="2101" t="str">
        <f>IF(OR(一般①入力用!I40=0,LEN(一般①入力用!I40)-12&lt;=0),"",MID(一般①入力用!I40,LEN(一般①入力用!I40)-12,1))</f>
        <v/>
      </c>
      <c r="AB79" s="2102"/>
      <c r="AC79" s="2103"/>
      <c r="AD79" s="1305"/>
      <c r="AE79" s="2101" t="str">
        <f>IF(OR(一般①入力用!I40=0,LEN(一般①入力用!I40)-11&lt;=0),"",MID(一般①入力用!I40,LEN(一般①入力用!I40)-11,1))</f>
        <v/>
      </c>
      <c r="AF79" s="2102"/>
      <c r="AG79" s="2103"/>
      <c r="AH79" s="1305"/>
      <c r="AI79" s="2101" t="str">
        <f>IF(OR(一般①入力用!I40=0,LEN(一般①入力用!I40)-10&lt;=0),"",MID(一般①入力用!I40,LEN(一般①入力用!I40)-10,1))</f>
        <v/>
      </c>
      <c r="AJ79" s="2102"/>
      <c r="AK79" s="2103"/>
      <c r="AL79" s="1305"/>
      <c r="AM79" s="2101" t="str">
        <f>IF(OR(一般①入力用!I40=0,LEN(一般①入力用!I40)-9&lt;=0),"",MID(一般①入力用!I40,LEN(一般①入力用!I40)-9,1))</f>
        <v/>
      </c>
      <c r="AN79" s="2102"/>
      <c r="AO79" s="2103"/>
      <c r="AP79" s="1305"/>
      <c r="AQ79" s="2101" t="str">
        <f>IF(OR(一般①入力用!I40=0,LEN(一般①入力用!I40)-8&lt;=0),"",MID(一般①入力用!I40,LEN(一般①入力用!I40)-8,1))</f>
        <v/>
      </c>
      <c r="AR79" s="2102"/>
      <c r="AS79" s="2103"/>
      <c r="AT79" s="1305"/>
      <c r="AU79" s="2101" t="str">
        <f>IF(OR(一般①入力用!I40=0,LEN(一般①入力用!I40)-7&lt;=0),"",MID(一般①入力用!I40,LEN(一般①入力用!I40)-7,1))</f>
        <v/>
      </c>
      <c r="AV79" s="2102"/>
      <c r="AW79" s="2103"/>
      <c r="AX79" s="1305"/>
      <c r="AY79" s="2101" t="str">
        <f>IF(OR(一般①入力用!I40=0,LEN(一般①入力用!I40)-6&lt;=0),"",MID(一般①入力用!I40,LEN(一般①入力用!I40)-6,1))</f>
        <v/>
      </c>
      <c r="AZ79" s="2102"/>
      <c r="BA79" s="2103"/>
      <c r="BB79" s="1305"/>
      <c r="BC79" s="2101" t="str">
        <f>IF(OR(一般①入力用!I40=0,LEN(一般①入力用!I40)-5&lt;=0),"",MID(一般①入力用!I40,LEN(一般①入力用!I40)-5,1))</f>
        <v/>
      </c>
      <c r="BD79" s="2102"/>
      <c r="BE79" s="2103"/>
      <c r="BF79" s="1305"/>
      <c r="BG79" s="2101" t="str">
        <f>IF(OR(一般①入力用!I40=0,LEN(一般①入力用!I40)-4&lt;=0),"",MID(一般①入力用!I40,LEN(一般①入力用!I40)-4,1))</f>
        <v/>
      </c>
      <c r="BH79" s="2102"/>
      <c r="BI79" s="2103"/>
      <c r="BJ79" s="1305"/>
      <c r="BK79" s="2101" t="str">
        <f>IF(OR(一般①入力用!I40=0,LEN(一般①入力用!I40)-3&lt;=0),"",MID(一般①入力用!I40,LEN(一般①入力用!I40)-3,1))</f>
        <v/>
      </c>
      <c r="BL79" s="2102"/>
      <c r="BM79" s="2103"/>
      <c r="BN79" s="1305"/>
      <c r="BO79" s="226" t="str">
        <f>IF(OR(一般①入力用!I40=0,LEN(一般①入力用!I40)-2&lt;=0),"",MID(一般①入力用!I40,LEN(一般①入力用!I40)-2,1))</f>
        <v/>
      </c>
      <c r="BP79" s="1305"/>
      <c r="BQ79" s="271" t="s">
        <v>282</v>
      </c>
      <c r="BR79" s="223"/>
      <c r="BS79" s="2197" t="s">
        <v>282</v>
      </c>
      <c r="BT79" s="2198"/>
      <c r="BU79" s="1317"/>
      <c r="BV79" s="2128">
        <v>18</v>
      </c>
      <c r="BW79" s="2055"/>
      <c r="BX79" s="2129"/>
      <c r="BY79" s="108"/>
      <c r="BZ79" s="428"/>
      <c r="CA79" s="429"/>
      <c r="CB79" s="429"/>
      <c r="CC79" s="429"/>
      <c r="CD79" s="429"/>
      <c r="CE79" s="429"/>
      <c r="CF79" s="429"/>
      <c r="CG79" s="429"/>
      <c r="CH79" s="429"/>
      <c r="CI79" s="429"/>
      <c r="CJ79" s="429"/>
      <c r="CK79" s="429"/>
      <c r="CL79" s="429"/>
      <c r="CM79" s="429"/>
      <c r="CN79" s="429"/>
      <c r="CO79" s="429"/>
      <c r="CP79" s="429"/>
      <c r="CQ79" s="429"/>
      <c r="CR79" s="429"/>
      <c r="CS79" s="429"/>
      <c r="CT79" s="429"/>
      <c r="CU79" s="429"/>
      <c r="CV79" s="429"/>
      <c r="CW79" s="429"/>
      <c r="CX79" s="429"/>
      <c r="CY79" s="429"/>
      <c r="CZ79" s="429"/>
      <c r="DA79" s="429"/>
      <c r="DB79" s="429"/>
      <c r="DC79" s="429"/>
      <c r="DD79" s="429"/>
      <c r="DE79" s="429"/>
      <c r="DF79" s="429"/>
      <c r="DG79" s="429"/>
      <c r="DH79" s="429"/>
      <c r="DI79" s="429"/>
      <c r="DJ79" s="429"/>
      <c r="DK79" s="429"/>
      <c r="DL79" s="429"/>
      <c r="DM79" s="429"/>
      <c r="DN79" s="429"/>
      <c r="DO79" s="430"/>
      <c r="DP79" s="1307"/>
      <c r="DQ79" s="849"/>
      <c r="DR79" s="108"/>
      <c r="DS79" s="108"/>
      <c r="DT79" s="108"/>
    </row>
    <row r="80" spans="2:124" ht="3.6" customHeight="1">
      <c r="B80" s="2568"/>
      <c r="C80" s="2569"/>
      <c r="D80" s="2569"/>
      <c r="E80" s="2569"/>
      <c r="F80" s="2569"/>
      <c r="G80" s="2569"/>
      <c r="H80" s="2569"/>
      <c r="I80" s="2569"/>
      <c r="J80" s="2569"/>
      <c r="K80" s="2569"/>
      <c r="L80" s="2569"/>
      <c r="M80" s="2569"/>
      <c r="N80" s="2569"/>
      <c r="O80" s="2570"/>
      <c r="P80" s="2233"/>
      <c r="Q80" s="2234"/>
      <c r="R80" s="2234"/>
      <c r="S80" s="2234"/>
      <c r="T80" s="2235"/>
      <c r="U80" s="388"/>
      <c r="V80" s="158"/>
      <c r="W80" s="276"/>
      <c r="X80" s="276"/>
      <c r="Y80" s="276"/>
      <c r="Z80" s="276"/>
      <c r="AA80" s="276"/>
      <c r="AB80" s="276"/>
      <c r="AC80" s="276"/>
      <c r="AD80" s="276"/>
      <c r="AE80" s="276"/>
      <c r="AF80" s="276"/>
      <c r="AG80" s="276"/>
      <c r="AH80" s="276"/>
      <c r="AI80" s="276"/>
      <c r="AJ80" s="276"/>
      <c r="AK80" s="276"/>
      <c r="AL80" s="276"/>
      <c r="AM80" s="276"/>
      <c r="AN80" s="276"/>
      <c r="AO80" s="276"/>
      <c r="AP80" s="276"/>
      <c r="AQ80" s="276"/>
      <c r="AR80" s="276"/>
      <c r="AS80" s="276"/>
      <c r="AT80" s="276"/>
      <c r="AU80" s="276"/>
      <c r="AV80" s="276"/>
      <c r="AW80" s="276"/>
      <c r="AX80" s="276"/>
      <c r="AY80" s="276"/>
      <c r="AZ80" s="276"/>
      <c r="BA80" s="276"/>
      <c r="BB80" s="276"/>
      <c r="BC80" s="276"/>
      <c r="BD80" s="276"/>
      <c r="BE80" s="276"/>
      <c r="BF80" s="276"/>
      <c r="BG80" s="276"/>
      <c r="BH80" s="276"/>
      <c r="BI80" s="276"/>
      <c r="BJ80" s="276"/>
      <c r="BK80" s="276"/>
      <c r="BL80" s="276"/>
      <c r="BM80" s="276"/>
      <c r="BN80" s="276"/>
      <c r="BO80" s="276"/>
      <c r="BP80" s="276"/>
      <c r="BQ80" s="276"/>
      <c r="BR80" s="276"/>
      <c r="BS80" s="276"/>
      <c r="BT80" s="276"/>
      <c r="BU80" s="431"/>
      <c r="BV80" s="1310"/>
      <c r="BW80" s="1295"/>
      <c r="BX80" s="1311"/>
      <c r="BY80" s="108"/>
      <c r="BZ80" s="428"/>
      <c r="CA80" s="429"/>
      <c r="CB80" s="429"/>
      <c r="CC80" s="429"/>
      <c r="CD80" s="429"/>
      <c r="CE80" s="429"/>
      <c r="CF80" s="429"/>
      <c r="CG80" s="429"/>
      <c r="CH80" s="429"/>
      <c r="CI80" s="429"/>
      <c r="CJ80" s="429"/>
      <c r="CK80" s="429"/>
      <c r="CL80" s="429"/>
      <c r="CM80" s="429"/>
      <c r="CN80" s="429"/>
      <c r="CO80" s="429"/>
      <c r="CP80" s="429"/>
      <c r="CQ80" s="429"/>
      <c r="CR80" s="429"/>
      <c r="CS80" s="429"/>
      <c r="CT80" s="429"/>
      <c r="CU80" s="429"/>
      <c r="CV80" s="429"/>
      <c r="CW80" s="429"/>
      <c r="CX80" s="429"/>
      <c r="CY80" s="429"/>
      <c r="CZ80" s="429"/>
      <c r="DA80" s="429"/>
      <c r="DB80" s="429"/>
      <c r="DC80" s="429"/>
      <c r="DD80" s="429"/>
      <c r="DE80" s="429"/>
      <c r="DF80" s="429"/>
      <c r="DG80" s="429"/>
      <c r="DH80" s="429"/>
      <c r="DI80" s="429"/>
      <c r="DJ80" s="429"/>
      <c r="DK80" s="429"/>
      <c r="DL80" s="429"/>
      <c r="DM80" s="429"/>
      <c r="DN80" s="429"/>
      <c r="DO80" s="430"/>
      <c r="DP80" s="1307"/>
      <c r="DQ80" s="849"/>
      <c r="DR80" s="108"/>
      <c r="DS80" s="108"/>
      <c r="DT80" s="108"/>
    </row>
    <row r="81" spans="2:124" ht="3.6" customHeight="1">
      <c r="B81" s="2203" t="s">
        <v>378</v>
      </c>
      <c r="C81" s="2204"/>
      <c r="D81" s="2253" t="s">
        <v>70</v>
      </c>
      <c r="E81" s="2254"/>
      <c r="F81" s="2254"/>
      <c r="G81" s="2254"/>
      <c r="H81" s="2254"/>
      <c r="I81" s="2254"/>
      <c r="J81" s="2254"/>
      <c r="K81" s="2254"/>
      <c r="L81" s="2254"/>
      <c r="M81" s="2254"/>
      <c r="N81" s="2254"/>
      <c r="O81" s="2254"/>
      <c r="P81" s="2230" t="s">
        <v>284</v>
      </c>
      <c r="Q81" s="2231"/>
      <c r="R81" s="2231"/>
      <c r="S81" s="2231"/>
      <c r="T81" s="2232"/>
      <c r="U81" s="432"/>
      <c r="V81" s="433"/>
      <c r="W81" s="278"/>
      <c r="X81" s="278"/>
      <c r="Y81" s="278"/>
      <c r="Z81" s="278"/>
      <c r="AA81" s="278"/>
      <c r="AB81" s="278"/>
      <c r="AC81" s="278"/>
      <c r="AD81" s="278"/>
      <c r="AE81" s="278"/>
      <c r="AF81" s="278"/>
      <c r="AG81" s="278"/>
      <c r="AH81" s="278"/>
      <c r="AI81" s="278"/>
      <c r="AJ81" s="278"/>
      <c r="AK81" s="278"/>
      <c r="AL81" s="278"/>
      <c r="AM81" s="278"/>
      <c r="AN81" s="278"/>
      <c r="AO81" s="278"/>
      <c r="AP81" s="278"/>
      <c r="AQ81" s="278"/>
      <c r="AR81" s="278"/>
      <c r="AS81" s="278"/>
      <c r="AT81" s="278"/>
      <c r="AU81" s="278"/>
      <c r="AV81" s="278"/>
      <c r="AW81" s="278"/>
      <c r="AX81" s="278"/>
      <c r="AY81" s="278"/>
      <c r="AZ81" s="278"/>
      <c r="BA81" s="278"/>
      <c r="BB81" s="278"/>
      <c r="BC81" s="278"/>
      <c r="BD81" s="278"/>
      <c r="BE81" s="278"/>
      <c r="BF81" s="278"/>
      <c r="BG81" s="278"/>
      <c r="BH81" s="278"/>
      <c r="BI81" s="278"/>
      <c r="BJ81" s="278"/>
      <c r="BK81" s="278"/>
      <c r="BL81" s="278"/>
      <c r="BM81" s="278"/>
      <c r="BN81" s="278"/>
      <c r="BO81" s="278"/>
      <c r="BP81" s="278"/>
      <c r="BQ81" s="278"/>
      <c r="BR81" s="278"/>
      <c r="BS81" s="278"/>
      <c r="BT81" s="278"/>
      <c r="BU81" s="433"/>
      <c r="BV81" s="1325"/>
      <c r="BW81" s="279"/>
      <c r="BX81" s="1326"/>
      <c r="BY81" s="109"/>
      <c r="BZ81" s="428"/>
      <c r="CA81" s="429"/>
      <c r="CB81" s="429"/>
      <c r="CC81" s="429"/>
      <c r="CD81" s="429"/>
      <c r="CE81" s="429"/>
      <c r="CF81" s="429"/>
      <c r="CG81" s="429"/>
      <c r="CH81" s="429"/>
      <c r="CI81" s="429"/>
      <c r="CJ81" s="429"/>
      <c r="CK81" s="429"/>
      <c r="CL81" s="429"/>
      <c r="CM81" s="429"/>
      <c r="CN81" s="429"/>
      <c r="CO81" s="429"/>
      <c r="CP81" s="429"/>
      <c r="CQ81" s="429"/>
      <c r="CR81" s="429"/>
      <c r="CS81" s="429"/>
      <c r="CT81" s="429"/>
      <c r="CU81" s="429"/>
      <c r="CV81" s="429"/>
      <c r="CW81" s="429"/>
      <c r="CX81" s="429"/>
      <c r="CY81" s="429"/>
      <c r="CZ81" s="429"/>
      <c r="DA81" s="429"/>
      <c r="DB81" s="429"/>
      <c r="DC81" s="429"/>
      <c r="DD81" s="429"/>
      <c r="DE81" s="429"/>
      <c r="DF81" s="429"/>
      <c r="DG81" s="429"/>
      <c r="DH81" s="429"/>
      <c r="DI81" s="429"/>
      <c r="DJ81" s="429"/>
      <c r="DK81" s="429"/>
      <c r="DL81" s="429"/>
      <c r="DM81" s="429"/>
      <c r="DN81" s="429"/>
      <c r="DO81" s="430"/>
      <c r="DP81" s="1307"/>
      <c r="DQ81" s="849"/>
      <c r="DR81" s="108"/>
      <c r="DS81" s="108"/>
      <c r="DT81" s="108"/>
    </row>
    <row r="82" spans="2:124" ht="27.75" customHeight="1">
      <c r="B82" s="2205"/>
      <c r="C82" s="2206"/>
      <c r="D82" s="2255"/>
      <c r="E82" s="2256"/>
      <c r="F82" s="2256"/>
      <c r="G82" s="2256"/>
      <c r="H82" s="2256"/>
      <c r="I82" s="2256"/>
      <c r="J82" s="2256"/>
      <c r="K82" s="2256"/>
      <c r="L82" s="2256"/>
      <c r="M82" s="2256"/>
      <c r="N82" s="2256"/>
      <c r="O82" s="2256"/>
      <c r="P82" s="2233"/>
      <c r="Q82" s="2234"/>
      <c r="R82" s="2234"/>
      <c r="S82" s="2234"/>
      <c r="T82" s="2235"/>
      <c r="U82" s="388"/>
      <c r="V82" s="1317"/>
      <c r="W82" s="2101" t="str">
        <f>IF(OR(一般①入力用!I42=0,LEN(一般①入力用!I42)-13&lt;=0),"",MID(一般①入力用!I42,LEN(一般①入力用!I42)-13,1))</f>
        <v/>
      </c>
      <c r="X82" s="2102"/>
      <c r="Y82" s="2103"/>
      <c r="Z82" s="1305"/>
      <c r="AA82" s="2101" t="str">
        <f>IF(OR(一般①入力用!I42=0,LEN(一般①入力用!I42)-12&lt;=0),"",MID(一般①入力用!I42,LEN(一般①入力用!I42)-12,1))</f>
        <v/>
      </c>
      <c r="AB82" s="2102"/>
      <c r="AC82" s="2103"/>
      <c r="AD82" s="1305"/>
      <c r="AE82" s="2101" t="str">
        <f>IF(OR(一般①入力用!I42=0,LEN(一般①入力用!I42)-11&lt;=0),"",MID(一般①入力用!I42,LEN(一般①入力用!I42)-11,1))</f>
        <v/>
      </c>
      <c r="AF82" s="2102"/>
      <c r="AG82" s="2103"/>
      <c r="AH82" s="1305"/>
      <c r="AI82" s="2101" t="str">
        <f>IF(OR(一般①入力用!I42=0,LEN(一般①入力用!I42)-10&lt;=0),"",MID(一般①入力用!I42,LEN(一般①入力用!I42)-10,1))</f>
        <v/>
      </c>
      <c r="AJ82" s="2102"/>
      <c r="AK82" s="2103"/>
      <c r="AL82" s="1305"/>
      <c r="AM82" s="2101" t="str">
        <f>IF(OR(一般①入力用!I42=0,LEN(一般①入力用!I42)-9&lt;=0),"",MID(一般①入力用!I42,LEN(一般①入力用!I42)-9,1))</f>
        <v/>
      </c>
      <c r="AN82" s="2102"/>
      <c r="AO82" s="2103"/>
      <c r="AP82" s="1305"/>
      <c r="AQ82" s="2101" t="str">
        <f>IF(OR(一般①入力用!I42=0,LEN(一般①入力用!I42)-8&lt;=0),"",MID(一般①入力用!I42,LEN(一般①入力用!I42)-8,1))</f>
        <v/>
      </c>
      <c r="AR82" s="2102"/>
      <c r="AS82" s="2103"/>
      <c r="AT82" s="1305"/>
      <c r="AU82" s="2101" t="str">
        <f>IF(OR(一般①入力用!I42=0,LEN(一般①入力用!I42)-7&lt;=0),"",MID(一般①入力用!I42,LEN(一般①入力用!I42)-7,1))</f>
        <v/>
      </c>
      <c r="AV82" s="2102"/>
      <c r="AW82" s="2103"/>
      <c r="AX82" s="1305"/>
      <c r="AY82" s="2101" t="str">
        <f>IF(OR(一般①入力用!I42=0,LEN(一般①入力用!I42)-6&lt;=0),"",MID(一般①入力用!I42,LEN(一般①入力用!I42)-6,1))</f>
        <v/>
      </c>
      <c r="AZ82" s="2102"/>
      <c r="BA82" s="2103"/>
      <c r="BB82" s="1305"/>
      <c r="BC82" s="2101" t="str">
        <f>IF(OR(一般①入力用!I42=0,LEN(一般①入力用!I42)-5&lt;=0),"",MID(一般①入力用!I42,LEN(一般①入力用!I42)-5,1))</f>
        <v/>
      </c>
      <c r="BD82" s="2102"/>
      <c r="BE82" s="2103"/>
      <c r="BF82" s="1305"/>
      <c r="BG82" s="2101" t="str">
        <f>IF(OR(一般①入力用!I42=0,LEN(一般①入力用!I42)-4&lt;=0),"",MID(一般①入力用!I42,LEN(一般①入力用!I42)-4,1))</f>
        <v/>
      </c>
      <c r="BH82" s="2102"/>
      <c r="BI82" s="2103"/>
      <c r="BJ82" s="1305"/>
      <c r="BK82" s="2101" t="str">
        <f>IF(OR(一般①入力用!I42=0,LEN(一般①入力用!I42)-3&lt;=0),"",MID(一般①入力用!I42,LEN(一般①入力用!I42)-3,1))</f>
        <v/>
      </c>
      <c r="BL82" s="2102"/>
      <c r="BM82" s="2103"/>
      <c r="BN82" s="1305"/>
      <c r="BO82" s="226" t="str">
        <f>IF(OR(一般①入力用!I42=0,LEN(一般①入力用!I42)-2&lt;=0),"",MID(一般①入力用!I42,LEN(一般①入力用!I42)-2,1))</f>
        <v/>
      </c>
      <c r="BP82" s="1305"/>
      <c r="BQ82" s="226" t="str">
        <f>IF(OR(一般①入力用!I42=0,LEN(一般①入力用!I42)-1&lt;=0),"",MID(一般①入力用!I42,LEN(一般①入力用!I42)-1,1))</f>
        <v/>
      </c>
      <c r="BR82" s="1305"/>
      <c r="BS82" s="2101" t="str">
        <f>IF(一般①入力用!I42&lt;&gt;0,RIGHT(一般①入力用!I42,1),"")</f>
        <v/>
      </c>
      <c r="BT82" s="2103"/>
      <c r="BU82" s="1317"/>
      <c r="BV82" s="2128">
        <v>19</v>
      </c>
      <c r="BW82" s="2055"/>
      <c r="BX82" s="2129"/>
      <c r="BY82" s="108"/>
      <c r="BZ82" s="428"/>
      <c r="CA82" s="429"/>
      <c r="CB82" s="429"/>
      <c r="CC82" s="429"/>
      <c r="CD82" s="429"/>
      <c r="CE82" s="429"/>
      <c r="CF82" s="429"/>
      <c r="CG82" s="429"/>
      <c r="CH82" s="429"/>
      <c r="CI82" s="429"/>
      <c r="CJ82" s="429"/>
      <c r="CK82" s="429"/>
      <c r="CL82" s="429"/>
      <c r="CM82" s="429"/>
      <c r="CN82" s="429"/>
      <c r="CO82" s="429"/>
      <c r="CP82" s="429"/>
      <c r="CQ82" s="429"/>
      <c r="CR82" s="429"/>
      <c r="CS82" s="429"/>
      <c r="CT82" s="429"/>
      <c r="CU82" s="429"/>
      <c r="CV82" s="429"/>
      <c r="CW82" s="429"/>
      <c r="CX82" s="429"/>
      <c r="CY82" s="429"/>
      <c r="CZ82" s="429"/>
      <c r="DA82" s="429"/>
      <c r="DB82" s="429"/>
      <c r="DC82" s="429"/>
      <c r="DD82" s="429"/>
      <c r="DE82" s="429"/>
      <c r="DF82" s="429"/>
      <c r="DG82" s="429"/>
      <c r="DH82" s="429"/>
      <c r="DI82" s="429"/>
      <c r="DJ82" s="429"/>
      <c r="DK82" s="429"/>
      <c r="DL82" s="429"/>
      <c r="DM82" s="429"/>
      <c r="DN82" s="429"/>
      <c r="DO82" s="430"/>
      <c r="DP82" s="1307"/>
      <c r="DQ82" s="849"/>
      <c r="DR82" s="108"/>
      <c r="DS82" s="108"/>
      <c r="DT82" s="108"/>
    </row>
    <row r="83" spans="2:124" ht="3.6" customHeight="1">
      <c r="B83" s="2205"/>
      <c r="C83" s="2206"/>
      <c r="D83" s="2259"/>
      <c r="E83" s="2260"/>
      <c r="F83" s="2260"/>
      <c r="G83" s="2260"/>
      <c r="H83" s="2260"/>
      <c r="I83" s="2260"/>
      <c r="J83" s="2260"/>
      <c r="K83" s="2260"/>
      <c r="L83" s="2260"/>
      <c r="M83" s="2260"/>
      <c r="N83" s="2260"/>
      <c r="O83" s="2260"/>
      <c r="P83" s="2236"/>
      <c r="Q83" s="2237"/>
      <c r="R83" s="2237"/>
      <c r="S83" s="2237"/>
      <c r="T83" s="2238"/>
      <c r="U83" s="434"/>
      <c r="V83" s="158"/>
      <c r="W83" s="276"/>
      <c r="X83" s="276"/>
      <c r="Y83" s="276"/>
      <c r="Z83" s="276"/>
      <c r="AA83" s="276"/>
      <c r="AB83" s="276"/>
      <c r="AC83" s="276"/>
      <c r="AD83" s="276"/>
      <c r="AE83" s="276"/>
      <c r="AF83" s="276"/>
      <c r="AG83" s="276"/>
      <c r="AH83" s="276"/>
      <c r="AI83" s="276"/>
      <c r="AJ83" s="276"/>
      <c r="AK83" s="276"/>
      <c r="AL83" s="276"/>
      <c r="AM83" s="276"/>
      <c r="AN83" s="276"/>
      <c r="AO83" s="276"/>
      <c r="AP83" s="276"/>
      <c r="AQ83" s="276"/>
      <c r="AR83" s="276"/>
      <c r="AS83" s="276"/>
      <c r="AT83" s="276"/>
      <c r="AU83" s="276"/>
      <c r="AV83" s="276"/>
      <c r="AW83" s="276"/>
      <c r="AX83" s="276"/>
      <c r="AY83" s="276"/>
      <c r="AZ83" s="276"/>
      <c r="BA83" s="276"/>
      <c r="BB83" s="276"/>
      <c r="BC83" s="276"/>
      <c r="BD83" s="276"/>
      <c r="BE83" s="276"/>
      <c r="BF83" s="276"/>
      <c r="BG83" s="276"/>
      <c r="BH83" s="276"/>
      <c r="BI83" s="276"/>
      <c r="BJ83" s="276"/>
      <c r="BK83" s="276"/>
      <c r="BL83" s="276"/>
      <c r="BM83" s="276"/>
      <c r="BN83" s="276"/>
      <c r="BO83" s="276"/>
      <c r="BP83" s="276"/>
      <c r="BQ83" s="276"/>
      <c r="BR83" s="276"/>
      <c r="BS83" s="276"/>
      <c r="BT83" s="276"/>
      <c r="BU83" s="431"/>
      <c r="BV83" s="1327"/>
      <c r="BW83" s="281"/>
      <c r="BX83" s="1328"/>
      <c r="BY83" s="108"/>
      <c r="BZ83" s="428"/>
      <c r="CA83" s="429"/>
      <c r="CB83" s="429"/>
      <c r="CC83" s="429"/>
      <c r="CD83" s="429"/>
      <c r="CE83" s="429"/>
      <c r="CF83" s="429"/>
      <c r="CG83" s="429"/>
      <c r="CH83" s="429"/>
      <c r="CI83" s="429"/>
      <c r="CJ83" s="429"/>
      <c r="CK83" s="429"/>
      <c r="CL83" s="429"/>
      <c r="CM83" s="429"/>
      <c r="CN83" s="429"/>
      <c r="CO83" s="429"/>
      <c r="CP83" s="429"/>
      <c r="CQ83" s="429"/>
      <c r="CR83" s="429"/>
      <c r="CS83" s="429"/>
      <c r="CT83" s="429"/>
      <c r="CU83" s="429"/>
      <c r="CV83" s="429"/>
      <c r="CW83" s="429"/>
      <c r="CX83" s="429"/>
      <c r="CY83" s="429"/>
      <c r="CZ83" s="429"/>
      <c r="DA83" s="429"/>
      <c r="DB83" s="429"/>
      <c r="DC83" s="429"/>
      <c r="DD83" s="429"/>
      <c r="DE83" s="429"/>
      <c r="DF83" s="429"/>
      <c r="DG83" s="429"/>
      <c r="DH83" s="429"/>
      <c r="DI83" s="429"/>
      <c r="DJ83" s="429"/>
      <c r="DK83" s="429"/>
      <c r="DL83" s="429"/>
      <c r="DM83" s="429"/>
      <c r="DN83" s="429"/>
      <c r="DO83" s="430"/>
      <c r="DP83" s="1307"/>
      <c r="DQ83" s="849"/>
      <c r="DR83" s="108"/>
      <c r="DS83" s="108"/>
      <c r="DT83" s="108"/>
    </row>
    <row r="84" spans="2:124" ht="3.6" customHeight="1">
      <c r="B84" s="2205"/>
      <c r="C84" s="2206"/>
      <c r="D84" s="2253" t="s">
        <v>71</v>
      </c>
      <c r="E84" s="2254"/>
      <c r="F84" s="2254"/>
      <c r="G84" s="2254"/>
      <c r="H84" s="2254"/>
      <c r="I84" s="2254"/>
      <c r="J84" s="2254"/>
      <c r="K84" s="2254"/>
      <c r="L84" s="2254"/>
      <c r="M84" s="2254"/>
      <c r="N84" s="2254"/>
      <c r="O84" s="2254"/>
      <c r="P84" s="2230" t="s">
        <v>285</v>
      </c>
      <c r="Q84" s="2231"/>
      <c r="R84" s="2231"/>
      <c r="S84" s="2231"/>
      <c r="T84" s="2232"/>
      <c r="U84" s="388"/>
      <c r="V84" s="1317"/>
      <c r="W84" s="1305"/>
      <c r="X84" s="1305"/>
      <c r="Y84" s="1305"/>
      <c r="Z84" s="1305"/>
      <c r="AA84" s="1305"/>
      <c r="AB84" s="1305"/>
      <c r="AC84" s="1305"/>
      <c r="AD84" s="1305"/>
      <c r="AE84" s="1305"/>
      <c r="AF84" s="1305"/>
      <c r="AG84" s="1305"/>
      <c r="AH84" s="1305"/>
      <c r="AI84" s="1305"/>
      <c r="AJ84" s="1305"/>
      <c r="AK84" s="1305"/>
      <c r="AL84" s="1305"/>
      <c r="AM84" s="1305"/>
      <c r="AN84" s="1305"/>
      <c r="AO84" s="1305"/>
      <c r="AP84" s="1305"/>
      <c r="AQ84" s="1305"/>
      <c r="AR84" s="1305"/>
      <c r="AS84" s="1305"/>
      <c r="AT84" s="1305"/>
      <c r="AU84" s="1305"/>
      <c r="AV84" s="1305"/>
      <c r="AW84" s="1305"/>
      <c r="AX84" s="1305"/>
      <c r="AY84" s="1305"/>
      <c r="AZ84" s="1305"/>
      <c r="BA84" s="1305"/>
      <c r="BB84" s="1305"/>
      <c r="BC84" s="1305"/>
      <c r="BD84" s="1305"/>
      <c r="BE84" s="1305"/>
      <c r="BF84" s="1305"/>
      <c r="BG84" s="1305"/>
      <c r="BH84" s="1305"/>
      <c r="BI84" s="1305"/>
      <c r="BJ84" s="1305"/>
      <c r="BK84" s="1305"/>
      <c r="BL84" s="1305"/>
      <c r="BM84" s="1305"/>
      <c r="BN84" s="1305"/>
      <c r="BO84" s="1305"/>
      <c r="BP84" s="1305"/>
      <c r="BQ84" s="1305"/>
      <c r="BR84" s="1305"/>
      <c r="BS84" s="1305"/>
      <c r="BT84" s="1305"/>
      <c r="BU84" s="1317"/>
      <c r="BV84" s="1310"/>
      <c r="BW84" s="1295"/>
      <c r="BX84" s="1311"/>
      <c r="BY84" s="108"/>
      <c r="BZ84" s="2583" t="s">
        <v>688</v>
      </c>
      <c r="CA84" s="2584"/>
      <c r="CB84" s="2589" t="str">
        <f>IF(一般①入力用!S43=0,"",一般①入力用!S43)</f>
        <v/>
      </c>
      <c r="CC84" s="2590"/>
      <c r="CD84" s="2590"/>
      <c r="CE84" s="2590"/>
      <c r="CF84" s="2590"/>
      <c r="CG84" s="2590"/>
      <c r="CH84" s="2590"/>
      <c r="CI84" s="2590"/>
      <c r="CJ84" s="2590"/>
      <c r="CK84" s="2590"/>
      <c r="CL84" s="2590"/>
      <c r="CM84" s="2312" t="s">
        <v>676</v>
      </c>
      <c r="CN84" s="2312"/>
      <c r="CO84" s="2312"/>
      <c r="CP84" s="2312"/>
      <c r="CQ84" s="2312"/>
      <c r="CR84" s="2312"/>
      <c r="CS84" s="2312"/>
      <c r="CT84" s="2312"/>
      <c r="CU84" s="2590" t="str">
        <f>IF(一般①入力用!X43=0,"",一般①入力用!X43)</f>
        <v/>
      </c>
      <c r="CV84" s="2590"/>
      <c r="CW84" s="2590"/>
      <c r="CX84" s="2590"/>
      <c r="CY84" s="2590"/>
      <c r="CZ84" s="2590"/>
      <c r="DA84" s="2590"/>
      <c r="DB84" s="2590"/>
      <c r="DC84" s="2590"/>
      <c r="DD84" s="2590"/>
      <c r="DE84" s="2590"/>
      <c r="DF84" s="2590"/>
      <c r="DG84" s="2590"/>
      <c r="DH84" s="2312" t="s">
        <v>677</v>
      </c>
      <c r="DI84" s="2312"/>
      <c r="DJ84" s="2312"/>
      <c r="DK84" s="2312"/>
      <c r="DL84" s="2312"/>
      <c r="DM84" s="2312"/>
      <c r="DN84" s="2312"/>
      <c r="DO84" s="2313"/>
      <c r="DP84" s="1307"/>
      <c r="DQ84" s="849"/>
      <c r="DR84" s="108"/>
      <c r="DS84" s="108"/>
      <c r="DT84" s="108"/>
    </row>
    <row r="85" spans="2:124" ht="27.75" customHeight="1">
      <c r="B85" s="2205"/>
      <c r="C85" s="2206"/>
      <c r="D85" s="2255"/>
      <c r="E85" s="2256"/>
      <c r="F85" s="2256"/>
      <c r="G85" s="2256"/>
      <c r="H85" s="2256"/>
      <c r="I85" s="2256"/>
      <c r="J85" s="2256"/>
      <c r="K85" s="2256"/>
      <c r="L85" s="2256"/>
      <c r="M85" s="2256"/>
      <c r="N85" s="2256"/>
      <c r="O85" s="2256"/>
      <c r="P85" s="2233"/>
      <c r="Q85" s="2234"/>
      <c r="R85" s="2234"/>
      <c r="S85" s="2234"/>
      <c r="T85" s="2235"/>
      <c r="U85" s="388"/>
      <c r="V85" s="1317"/>
      <c r="W85" s="2101" t="str">
        <f>IF(OR(一般①入力用!I43=0,LEN(一般①入力用!I43)-13&lt;=0),"",MID(一般①入力用!I43,LEN(一般①入力用!I43)-13,1))</f>
        <v/>
      </c>
      <c r="X85" s="2102"/>
      <c r="Y85" s="2103"/>
      <c r="Z85" s="1305"/>
      <c r="AA85" s="2101" t="str">
        <f>IF(OR(一般①入力用!I43=0,LEN(一般①入力用!I43)-12&lt;=0),"",MID(一般①入力用!I43,LEN(一般①入力用!I43)-12,1))</f>
        <v/>
      </c>
      <c r="AB85" s="2102"/>
      <c r="AC85" s="2103"/>
      <c r="AD85" s="1305"/>
      <c r="AE85" s="2101" t="str">
        <f>IF(OR(一般①入力用!I43=0,LEN(一般①入力用!I43)-11&lt;=0),"",MID(一般①入力用!I43,LEN(一般①入力用!I43)-11,1))</f>
        <v/>
      </c>
      <c r="AF85" s="2102"/>
      <c r="AG85" s="2103"/>
      <c r="AH85" s="1305"/>
      <c r="AI85" s="2101" t="str">
        <f>IF(OR(一般①入力用!I43=0,LEN(一般①入力用!I43)-10&lt;=0),"",MID(一般①入力用!I43,LEN(一般①入力用!I43)-10,1))</f>
        <v/>
      </c>
      <c r="AJ85" s="2102"/>
      <c r="AK85" s="2103"/>
      <c r="AL85" s="1305"/>
      <c r="AM85" s="2101" t="str">
        <f>IF(OR(一般①入力用!I43=0,LEN(一般①入力用!I43)-9&lt;=0),"",MID(一般①入力用!I43,LEN(一般①入力用!I43)-9,1))</f>
        <v/>
      </c>
      <c r="AN85" s="2102"/>
      <c r="AO85" s="2103"/>
      <c r="AP85" s="1305"/>
      <c r="AQ85" s="2101" t="str">
        <f>IF(OR(一般①入力用!I43=0,LEN(一般①入力用!I43)-8&lt;=0),"",MID(一般①入力用!I43,LEN(一般①入力用!I43)-8,1))</f>
        <v/>
      </c>
      <c r="AR85" s="2102"/>
      <c r="AS85" s="2103"/>
      <c r="AT85" s="1305"/>
      <c r="AU85" s="2101" t="str">
        <f>IF(OR(一般①入力用!I43=0,LEN(一般①入力用!I43)-7&lt;=0),"",MID(一般①入力用!I43,LEN(一般①入力用!I43)-7,1))</f>
        <v/>
      </c>
      <c r="AV85" s="2102"/>
      <c r="AW85" s="2103"/>
      <c r="AX85" s="1305"/>
      <c r="AY85" s="2101" t="str">
        <f>IF(OR(一般①入力用!I43=0,LEN(一般①入力用!I43)-6&lt;=0),"",MID(一般①入力用!I43,LEN(一般①入力用!I43)-6,1))</f>
        <v/>
      </c>
      <c r="AZ85" s="2102"/>
      <c r="BA85" s="2103"/>
      <c r="BB85" s="1305"/>
      <c r="BC85" s="2101" t="str">
        <f>IF(OR(一般①入力用!I43=0,LEN(一般①入力用!I43)-5&lt;=0),"",MID(一般①入力用!I43,LEN(一般①入力用!I43)-5,1))</f>
        <v/>
      </c>
      <c r="BD85" s="2102"/>
      <c r="BE85" s="2103"/>
      <c r="BF85" s="1305"/>
      <c r="BG85" s="2101" t="str">
        <f>IF(OR(一般①入力用!I43=0,LEN(一般①入力用!I43)-4&lt;=0),"",MID(一般①入力用!I43,LEN(一般①入力用!I43)-4,1))</f>
        <v/>
      </c>
      <c r="BH85" s="2102"/>
      <c r="BI85" s="2103"/>
      <c r="BJ85" s="1305"/>
      <c r="BK85" s="2101" t="str">
        <f>IF(OR(一般①入力用!I43=0,LEN(一般①入力用!I43)-3&lt;=0),"",MID(一般①入力用!I43,LEN(一般①入力用!I43)-3,1))</f>
        <v/>
      </c>
      <c r="BL85" s="2102"/>
      <c r="BM85" s="2103"/>
      <c r="BN85" s="1305"/>
      <c r="BO85" s="226" t="str">
        <f>IF(OR(一般①入力用!I43=0,LEN(一般①入力用!I43)-2&lt;=0),"",MID(一般①入力用!I43,LEN(一般①入力用!I43)-2,1))</f>
        <v/>
      </c>
      <c r="BP85" s="1305"/>
      <c r="BQ85" s="271" t="s">
        <v>286</v>
      </c>
      <c r="BR85" s="223"/>
      <c r="BS85" s="2197" t="s">
        <v>286</v>
      </c>
      <c r="BT85" s="2198"/>
      <c r="BU85" s="1317"/>
      <c r="BV85" s="2128">
        <v>20</v>
      </c>
      <c r="BW85" s="2055"/>
      <c r="BX85" s="2129"/>
      <c r="BY85" s="108"/>
      <c r="BZ85" s="2585"/>
      <c r="CA85" s="2586"/>
      <c r="CB85" s="2591"/>
      <c r="CC85" s="2592"/>
      <c r="CD85" s="2592"/>
      <c r="CE85" s="2592"/>
      <c r="CF85" s="2592"/>
      <c r="CG85" s="2592"/>
      <c r="CH85" s="2592"/>
      <c r="CI85" s="2592"/>
      <c r="CJ85" s="2592"/>
      <c r="CK85" s="2592"/>
      <c r="CL85" s="2592"/>
      <c r="CM85" s="2079"/>
      <c r="CN85" s="2079"/>
      <c r="CO85" s="2079"/>
      <c r="CP85" s="2079"/>
      <c r="CQ85" s="2079"/>
      <c r="CR85" s="2079"/>
      <c r="CS85" s="2079"/>
      <c r="CT85" s="2079"/>
      <c r="CU85" s="2592"/>
      <c r="CV85" s="2592"/>
      <c r="CW85" s="2592"/>
      <c r="CX85" s="2592"/>
      <c r="CY85" s="2592"/>
      <c r="CZ85" s="2592"/>
      <c r="DA85" s="2592"/>
      <c r="DB85" s="2592"/>
      <c r="DC85" s="2592"/>
      <c r="DD85" s="2592"/>
      <c r="DE85" s="2592"/>
      <c r="DF85" s="2592"/>
      <c r="DG85" s="2592"/>
      <c r="DH85" s="2079"/>
      <c r="DI85" s="2079"/>
      <c r="DJ85" s="2079"/>
      <c r="DK85" s="2079"/>
      <c r="DL85" s="2079"/>
      <c r="DM85" s="2079"/>
      <c r="DN85" s="2079"/>
      <c r="DO85" s="2080"/>
      <c r="DP85" s="1307"/>
      <c r="DQ85" s="849"/>
      <c r="DR85" s="108"/>
      <c r="DS85" s="108"/>
      <c r="DT85" s="108"/>
    </row>
    <row r="86" spans="2:124" ht="3.6" customHeight="1">
      <c r="B86" s="2207"/>
      <c r="C86" s="2208"/>
      <c r="D86" s="2257"/>
      <c r="E86" s="2258"/>
      <c r="F86" s="2258"/>
      <c r="G86" s="2258"/>
      <c r="H86" s="2258"/>
      <c r="I86" s="2258"/>
      <c r="J86" s="2258"/>
      <c r="K86" s="2258"/>
      <c r="L86" s="2258"/>
      <c r="M86" s="2258"/>
      <c r="N86" s="2258"/>
      <c r="O86" s="2258"/>
      <c r="P86" s="2236"/>
      <c r="Q86" s="2237"/>
      <c r="R86" s="2237"/>
      <c r="S86" s="2237"/>
      <c r="T86" s="2238"/>
      <c r="U86" s="379"/>
      <c r="V86" s="148"/>
      <c r="W86" s="262"/>
      <c r="X86" s="262"/>
      <c r="Y86" s="262"/>
      <c r="Z86" s="262"/>
      <c r="AA86" s="262"/>
      <c r="AB86" s="262"/>
      <c r="AC86" s="262"/>
      <c r="AD86" s="262"/>
      <c r="AE86" s="262"/>
      <c r="AF86" s="262"/>
      <c r="AG86" s="262"/>
      <c r="AH86" s="262"/>
      <c r="AI86" s="262"/>
      <c r="AJ86" s="262"/>
      <c r="AK86" s="262"/>
      <c r="AL86" s="262"/>
      <c r="AM86" s="262"/>
      <c r="AN86" s="262"/>
      <c r="AO86" s="262"/>
      <c r="AP86" s="262"/>
      <c r="AQ86" s="262"/>
      <c r="AR86" s="262"/>
      <c r="AS86" s="262"/>
      <c r="AT86" s="262"/>
      <c r="AU86" s="262"/>
      <c r="AV86" s="262"/>
      <c r="AW86" s="262"/>
      <c r="AX86" s="262"/>
      <c r="AY86" s="262"/>
      <c r="AZ86" s="262"/>
      <c r="BA86" s="262"/>
      <c r="BB86" s="262"/>
      <c r="BC86" s="262"/>
      <c r="BD86" s="262"/>
      <c r="BE86" s="262"/>
      <c r="BF86" s="262"/>
      <c r="BG86" s="262"/>
      <c r="BH86" s="262"/>
      <c r="BI86" s="262"/>
      <c r="BJ86" s="262"/>
      <c r="BK86" s="262"/>
      <c r="BL86" s="262"/>
      <c r="BM86" s="262"/>
      <c r="BN86" s="262"/>
      <c r="BO86" s="262"/>
      <c r="BP86" s="262"/>
      <c r="BQ86" s="262"/>
      <c r="BR86" s="262"/>
      <c r="BS86" s="262"/>
      <c r="BT86" s="262"/>
      <c r="BU86" s="418"/>
      <c r="BV86" s="1321"/>
      <c r="BW86" s="1322"/>
      <c r="BX86" s="1323"/>
      <c r="BY86" s="108"/>
      <c r="BZ86" s="2585"/>
      <c r="CA86" s="2586"/>
      <c r="CB86" s="2591"/>
      <c r="CC86" s="2592"/>
      <c r="CD86" s="2592"/>
      <c r="CE86" s="2592"/>
      <c r="CF86" s="2592"/>
      <c r="CG86" s="2592"/>
      <c r="CH86" s="2592"/>
      <c r="CI86" s="2592"/>
      <c r="CJ86" s="2592"/>
      <c r="CK86" s="2592"/>
      <c r="CL86" s="2592"/>
      <c r="CM86" s="2079"/>
      <c r="CN86" s="2079"/>
      <c r="CO86" s="2079"/>
      <c r="CP86" s="2079"/>
      <c r="CQ86" s="2079"/>
      <c r="CR86" s="2079"/>
      <c r="CS86" s="2079"/>
      <c r="CT86" s="2079"/>
      <c r="CU86" s="2592"/>
      <c r="CV86" s="2592"/>
      <c r="CW86" s="2592"/>
      <c r="CX86" s="2592"/>
      <c r="CY86" s="2592"/>
      <c r="CZ86" s="2592"/>
      <c r="DA86" s="2592"/>
      <c r="DB86" s="2592"/>
      <c r="DC86" s="2592"/>
      <c r="DD86" s="2592"/>
      <c r="DE86" s="2592"/>
      <c r="DF86" s="2592"/>
      <c r="DG86" s="2592"/>
      <c r="DH86" s="2079"/>
      <c r="DI86" s="2079"/>
      <c r="DJ86" s="2079"/>
      <c r="DK86" s="2079"/>
      <c r="DL86" s="2079"/>
      <c r="DM86" s="2079"/>
      <c r="DN86" s="2079"/>
      <c r="DO86" s="2080"/>
      <c r="DP86" s="1307"/>
      <c r="DQ86" s="849"/>
      <c r="DR86" s="108"/>
      <c r="DS86" s="108"/>
      <c r="DT86" s="108"/>
    </row>
    <row r="87" spans="2:124" ht="3.6" customHeight="1">
      <c r="B87" s="2240" t="s">
        <v>287</v>
      </c>
      <c r="C87" s="2241"/>
      <c r="D87" s="2244" t="s">
        <v>425</v>
      </c>
      <c r="E87" s="2245"/>
      <c r="F87" s="2245"/>
      <c r="G87" s="2245"/>
      <c r="H87" s="2245"/>
      <c r="I87" s="2245"/>
      <c r="J87" s="2245"/>
      <c r="K87" s="2245"/>
      <c r="L87" s="2245"/>
      <c r="M87" s="2245"/>
      <c r="N87" s="2245"/>
      <c r="O87" s="2245"/>
      <c r="P87" s="2230" t="s">
        <v>288</v>
      </c>
      <c r="Q87" s="2231"/>
      <c r="R87" s="2231"/>
      <c r="S87" s="2231"/>
      <c r="T87" s="2232"/>
      <c r="U87" s="376"/>
      <c r="V87" s="1334"/>
      <c r="W87" s="225"/>
      <c r="X87" s="225"/>
      <c r="Y87" s="225"/>
      <c r="Z87" s="225"/>
      <c r="AA87" s="225"/>
      <c r="AB87" s="225"/>
      <c r="AC87" s="225"/>
      <c r="AD87" s="225"/>
      <c r="AE87" s="225"/>
      <c r="AF87" s="225"/>
      <c r="AG87" s="225"/>
      <c r="AH87" s="225"/>
      <c r="AI87" s="225"/>
      <c r="AJ87" s="225"/>
      <c r="AK87" s="225"/>
      <c r="AL87" s="225"/>
      <c r="AM87" s="225"/>
      <c r="AN87" s="225"/>
      <c r="AO87" s="225"/>
      <c r="AP87" s="225"/>
      <c r="AQ87" s="225"/>
      <c r="AR87" s="225"/>
      <c r="AS87" s="225"/>
      <c r="AT87" s="225"/>
      <c r="AU87" s="225"/>
      <c r="AV87" s="225"/>
      <c r="AW87" s="225"/>
      <c r="AX87" s="225"/>
      <c r="AY87" s="225"/>
      <c r="AZ87" s="225"/>
      <c r="BA87" s="225"/>
      <c r="BB87" s="225"/>
      <c r="BC87" s="225"/>
      <c r="BD87" s="225"/>
      <c r="BE87" s="225"/>
      <c r="BF87" s="225"/>
      <c r="BG87" s="225"/>
      <c r="BH87" s="225"/>
      <c r="BI87" s="225"/>
      <c r="BJ87" s="225"/>
      <c r="BK87" s="225"/>
      <c r="BL87" s="225"/>
      <c r="BM87" s="225"/>
      <c r="BN87" s="225"/>
      <c r="BO87" s="225"/>
      <c r="BP87" s="225"/>
      <c r="BQ87" s="225"/>
      <c r="BR87" s="225"/>
      <c r="BS87" s="225"/>
      <c r="BT87" s="225"/>
      <c r="BU87" s="1334"/>
      <c r="BV87" s="1332"/>
      <c r="BW87" s="264"/>
      <c r="BX87" s="1333"/>
      <c r="BY87" s="108"/>
      <c r="BZ87" s="2585"/>
      <c r="CA87" s="2586"/>
      <c r="CB87" s="2591"/>
      <c r="CC87" s="2592"/>
      <c r="CD87" s="2592"/>
      <c r="CE87" s="2592"/>
      <c r="CF87" s="2592"/>
      <c r="CG87" s="2592"/>
      <c r="CH87" s="2592"/>
      <c r="CI87" s="2592"/>
      <c r="CJ87" s="2592"/>
      <c r="CK87" s="2592"/>
      <c r="CL87" s="2592"/>
      <c r="CM87" s="2079"/>
      <c r="CN87" s="2079"/>
      <c r="CO87" s="2079"/>
      <c r="CP87" s="2079"/>
      <c r="CQ87" s="2079"/>
      <c r="CR87" s="2079"/>
      <c r="CS87" s="2079"/>
      <c r="CT87" s="2079"/>
      <c r="CU87" s="2592"/>
      <c r="CV87" s="2592"/>
      <c r="CW87" s="2592"/>
      <c r="CX87" s="2592"/>
      <c r="CY87" s="2592"/>
      <c r="CZ87" s="2592"/>
      <c r="DA87" s="2592"/>
      <c r="DB87" s="2592"/>
      <c r="DC87" s="2592"/>
      <c r="DD87" s="2592"/>
      <c r="DE87" s="2592"/>
      <c r="DF87" s="2592"/>
      <c r="DG87" s="2592"/>
      <c r="DH87" s="2079"/>
      <c r="DI87" s="2079"/>
      <c r="DJ87" s="2079"/>
      <c r="DK87" s="2079"/>
      <c r="DL87" s="2079"/>
      <c r="DM87" s="2079"/>
      <c r="DN87" s="2079"/>
      <c r="DO87" s="2080"/>
      <c r="DP87" s="1307"/>
      <c r="DQ87" s="849"/>
      <c r="DR87" s="108"/>
      <c r="DS87" s="108"/>
      <c r="DT87" s="108"/>
    </row>
    <row r="88" spans="2:124" ht="27.75" customHeight="1">
      <c r="B88" s="2240"/>
      <c r="C88" s="2241"/>
      <c r="D88" s="2246"/>
      <c r="E88" s="2136"/>
      <c r="F88" s="2136"/>
      <c r="G88" s="2136"/>
      <c r="H88" s="2136"/>
      <c r="I88" s="2136"/>
      <c r="J88" s="2136"/>
      <c r="K88" s="2136"/>
      <c r="L88" s="2136"/>
      <c r="M88" s="2136"/>
      <c r="N88" s="2136"/>
      <c r="O88" s="2136"/>
      <c r="P88" s="2233"/>
      <c r="Q88" s="2234"/>
      <c r="R88" s="2234"/>
      <c r="S88" s="2234"/>
      <c r="T88" s="2235"/>
      <c r="U88" s="388"/>
      <c r="V88" s="1317"/>
      <c r="W88" s="2101" t="str">
        <f>IF(OR(一般①入力用!I44=0,LEN(一般①入力用!I44)-13&lt;=0),"",MID(一般①入力用!I44,LEN(一般①入力用!I44)-13,1))</f>
        <v/>
      </c>
      <c r="X88" s="2102"/>
      <c r="Y88" s="2103"/>
      <c r="Z88" s="1305"/>
      <c r="AA88" s="2101" t="str">
        <f>IF(OR(一般①入力用!I44=0,LEN(一般①入力用!I44)-12&lt;=0),"",MID(一般①入力用!I44,LEN(一般①入力用!I44)-12,1))</f>
        <v/>
      </c>
      <c r="AB88" s="2102"/>
      <c r="AC88" s="2103"/>
      <c r="AD88" s="1305"/>
      <c r="AE88" s="2101" t="str">
        <f>IF(OR(一般①入力用!I44=0,LEN(一般①入力用!I44)-11&lt;=0),"",MID(一般①入力用!I44,LEN(一般①入力用!I44)-11,1))</f>
        <v/>
      </c>
      <c r="AF88" s="2102"/>
      <c r="AG88" s="2103"/>
      <c r="AH88" s="1305"/>
      <c r="AI88" s="2101" t="str">
        <f>IF(OR(一般①入力用!I44=0,LEN(一般①入力用!I44)-10&lt;=0),"",MID(一般①入力用!I44,LEN(一般①入力用!I44)-10,1))</f>
        <v/>
      </c>
      <c r="AJ88" s="2102"/>
      <c r="AK88" s="2103"/>
      <c r="AL88" s="1305"/>
      <c r="AM88" s="2101" t="str">
        <f>IF(OR(一般①入力用!I44=0,LEN(一般①入力用!I44)-9&lt;=0),"",MID(一般①入力用!I44,LEN(一般①入力用!I44)-9,1))</f>
        <v/>
      </c>
      <c r="AN88" s="2102"/>
      <c r="AO88" s="2103"/>
      <c r="AP88" s="1305"/>
      <c r="AQ88" s="2101" t="str">
        <f>IF(OR(一般①入力用!I44=0,LEN(一般①入力用!I44)-8&lt;=0),"",MID(一般①入力用!I44,LEN(一般①入力用!I44)-8,1))</f>
        <v/>
      </c>
      <c r="AR88" s="2102"/>
      <c r="AS88" s="2103"/>
      <c r="AT88" s="1305"/>
      <c r="AU88" s="2101" t="str">
        <f>IF(OR(一般①入力用!I44=0,LEN(一般①入力用!I44)-7&lt;=0),"",MID(一般①入力用!I44,LEN(一般①入力用!I44)-7,1))</f>
        <v>2</v>
      </c>
      <c r="AV88" s="2102"/>
      <c r="AW88" s="2103"/>
      <c r="AX88" s="1305"/>
      <c r="AY88" s="2101" t="str">
        <f>IF(OR(一般①入力用!I44=0,LEN(一般①入力用!I44)-6&lt;=0),"",MID(一般①入力用!I44,LEN(一般①入力用!I44)-6,1))</f>
        <v>0</v>
      </c>
      <c r="AZ88" s="2102"/>
      <c r="BA88" s="2103"/>
      <c r="BB88" s="1305"/>
      <c r="BC88" s="2101" t="str">
        <f>IF(OR(一般①入力用!I44=0,LEN(一般①入力用!I44)-5&lt;=0),"",MID(一般①入力用!I44,LEN(一般①入力用!I44)-5,1))</f>
        <v>8</v>
      </c>
      <c r="BD88" s="2102"/>
      <c r="BE88" s="2103"/>
      <c r="BF88" s="1305"/>
      <c r="BG88" s="2101" t="str">
        <f>IF(OR(一般①入力用!I44=0,LEN(一般①入力用!I44)-4&lt;=0),"",MID(一般①入力用!I44,LEN(一般①入力用!I44)-4,1))</f>
        <v>2</v>
      </c>
      <c r="BH88" s="2102"/>
      <c r="BI88" s="2103"/>
      <c r="BJ88" s="1305"/>
      <c r="BK88" s="2101" t="str">
        <f>IF(OR(一般①入力用!I44=0,LEN(一般①入力用!I44)-3&lt;=0),"",MID(一般①入力用!I44,LEN(一般①入力用!I44)-3,1))</f>
        <v>0</v>
      </c>
      <c r="BL88" s="2102"/>
      <c r="BM88" s="2103"/>
      <c r="BN88" s="1305"/>
      <c r="BO88" s="226" t="str">
        <f>IF(OR(一般①入力用!I44=0,LEN(一般①入力用!I44)-2&lt;=0),"",MID(一般①入力用!I44,LEN(一般①入力用!I44)-2,1))</f>
        <v>7</v>
      </c>
      <c r="BP88" s="1305"/>
      <c r="BQ88" s="226" t="str">
        <f>IF(OR(一般①入力用!I44=0,LEN(一般①入力用!I44)-1&lt;=0),"",MID(一般①入力用!I44,LEN(一般①入力用!I44)-1,1))</f>
        <v>0</v>
      </c>
      <c r="BR88" s="1305"/>
      <c r="BS88" s="2101" t="str">
        <f>IF(一般①入力用!I44&lt;&gt;0,RIGHT(一般①入力用!I44,1),"")</f>
        <v>6</v>
      </c>
      <c r="BT88" s="2103"/>
      <c r="BU88" s="1317"/>
      <c r="BV88" s="2128">
        <v>21</v>
      </c>
      <c r="BW88" s="2055"/>
      <c r="BX88" s="2129"/>
      <c r="BY88" s="108"/>
      <c r="BZ88" s="2585"/>
      <c r="CA88" s="2586"/>
      <c r="CB88" s="2591"/>
      <c r="CC88" s="2592"/>
      <c r="CD88" s="2592"/>
      <c r="CE88" s="2592"/>
      <c r="CF88" s="2592"/>
      <c r="CG88" s="2592"/>
      <c r="CH88" s="2592"/>
      <c r="CI88" s="2592"/>
      <c r="CJ88" s="2592"/>
      <c r="CK88" s="2592"/>
      <c r="CL88" s="2592"/>
      <c r="CM88" s="2079"/>
      <c r="CN88" s="2079"/>
      <c r="CO88" s="2079"/>
      <c r="CP88" s="2079"/>
      <c r="CQ88" s="2079"/>
      <c r="CR88" s="2079"/>
      <c r="CS88" s="2079"/>
      <c r="CT88" s="2079"/>
      <c r="CU88" s="2592"/>
      <c r="CV88" s="2592"/>
      <c r="CW88" s="2592"/>
      <c r="CX88" s="2592"/>
      <c r="CY88" s="2592"/>
      <c r="CZ88" s="2592"/>
      <c r="DA88" s="2592"/>
      <c r="DB88" s="2592"/>
      <c r="DC88" s="2592"/>
      <c r="DD88" s="2592"/>
      <c r="DE88" s="2592"/>
      <c r="DF88" s="2592"/>
      <c r="DG88" s="2592"/>
      <c r="DH88" s="2079"/>
      <c r="DI88" s="2079"/>
      <c r="DJ88" s="2079"/>
      <c r="DK88" s="2079"/>
      <c r="DL88" s="2079"/>
      <c r="DM88" s="2079"/>
      <c r="DN88" s="2079"/>
      <c r="DO88" s="2080"/>
      <c r="DP88" s="1307"/>
      <c r="DQ88" s="849"/>
      <c r="DR88" s="108"/>
      <c r="DS88" s="108"/>
      <c r="DT88" s="108"/>
    </row>
    <row r="89" spans="2:124" ht="3.6" customHeight="1">
      <c r="B89" s="2240"/>
      <c r="C89" s="2241"/>
      <c r="D89" s="2247"/>
      <c r="E89" s="2248"/>
      <c r="F89" s="2248"/>
      <c r="G89" s="2248"/>
      <c r="H89" s="2248"/>
      <c r="I89" s="2248"/>
      <c r="J89" s="2248"/>
      <c r="K89" s="2248"/>
      <c r="L89" s="2248"/>
      <c r="M89" s="2248"/>
      <c r="N89" s="2248"/>
      <c r="O89" s="2248"/>
      <c r="P89" s="2236"/>
      <c r="Q89" s="2237"/>
      <c r="R89" s="2237"/>
      <c r="S89" s="2237"/>
      <c r="T89" s="2238"/>
      <c r="U89" s="388"/>
      <c r="V89" s="158"/>
      <c r="W89" s="276"/>
      <c r="X89" s="276"/>
      <c r="Y89" s="276"/>
      <c r="Z89" s="276"/>
      <c r="AA89" s="276"/>
      <c r="AB89" s="276"/>
      <c r="AC89" s="276"/>
      <c r="AD89" s="276"/>
      <c r="AE89" s="276"/>
      <c r="AF89" s="276"/>
      <c r="AG89" s="276"/>
      <c r="AH89" s="276"/>
      <c r="AI89" s="276"/>
      <c r="AJ89" s="276"/>
      <c r="AK89" s="276"/>
      <c r="AL89" s="276"/>
      <c r="AM89" s="276"/>
      <c r="AN89" s="276"/>
      <c r="AO89" s="276"/>
      <c r="AP89" s="276"/>
      <c r="AQ89" s="276"/>
      <c r="AR89" s="276"/>
      <c r="AS89" s="276"/>
      <c r="AT89" s="276"/>
      <c r="AU89" s="276"/>
      <c r="AV89" s="276"/>
      <c r="AW89" s="276"/>
      <c r="AX89" s="276"/>
      <c r="AY89" s="276"/>
      <c r="AZ89" s="276"/>
      <c r="BA89" s="276"/>
      <c r="BB89" s="276"/>
      <c r="BC89" s="276"/>
      <c r="BD89" s="276"/>
      <c r="BE89" s="276"/>
      <c r="BF89" s="276"/>
      <c r="BG89" s="276"/>
      <c r="BH89" s="276"/>
      <c r="BI89" s="276"/>
      <c r="BJ89" s="276"/>
      <c r="BK89" s="276"/>
      <c r="BL89" s="276"/>
      <c r="BM89" s="276"/>
      <c r="BN89" s="276"/>
      <c r="BO89" s="276"/>
      <c r="BP89" s="276"/>
      <c r="BQ89" s="276"/>
      <c r="BR89" s="276"/>
      <c r="BS89" s="276"/>
      <c r="BT89" s="276"/>
      <c r="BU89" s="431"/>
      <c r="BV89" s="1310"/>
      <c r="BW89" s="1295"/>
      <c r="BX89" s="1311"/>
      <c r="BY89" s="108"/>
      <c r="BZ89" s="2585"/>
      <c r="CA89" s="2586"/>
      <c r="CB89" s="2593"/>
      <c r="CC89" s="2594"/>
      <c r="CD89" s="2594"/>
      <c r="CE89" s="2594"/>
      <c r="CF89" s="2594"/>
      <c r="CG89" s="2594"/>
      <c r="CH89" s="2594"/>
      <c r="CI89" s="2594"/>
      <c r="CJ89" s="2594"/>
      <c r="CK89" s="2594"/>
      <c r="CL89" s="2594"/>
      <c r="CM89" s="2339"/>
      <c r="CN89" s="2339"/>
      <c r="CO89" s="2339"/>
      <c r="CP89" s="2339"/>
      <c r="CQ89" s="2339"/>
      <c r="CR89" s="2339"/>
      <c r="CS89" s="2339"/>
      <c r="CT89" s="2339"/>
      <c r="CU89" s="2594"/>
      <c r="CV89" s="2594"/>
      <c r="CW89" s="2594"/>
      <c r="CX89" s="2594"/>
      <c r="CY89" s="2594"/>
      <c r="CZ89" s="2594"/>
      <c r="DA89" s="2594"/>
      <c r="DB89" s="2594"/>
      <c r="DC89" s="2594"/>
      <c r="DD89" s="2594"/>
      <c r="DE89" s="2594"/>
      <c r="DF89" s="2594"/>
      <c r="DG89" s="2594"/>
      <c r="DH89" s="2339"/>
      <c r="DI89" s="2339"/>
      <c r="DJ89" s="2339"/>
      <c r="DK89" s="2339"/>
      <c r="DL89" s="2339"/>
      <c r="DM89" s="2339"/>
      <c r="DN89" s="2339"/>
      <c r="DO89" s="2340"/>
      <c r="DP89" s="1307"/>
      <c r="DQ89" s="849"/>
      <c r="DR89" s="108"/>
      <c r="DS89" s="108"/>
      <c r="DT89" s="108"/>
    </row>
    <row r="90" spans="2:124" ht="3.6" customHeight="1">
      <c r="B90" s="2240"/>
      <c r="C90" s="2241"/>
      <c r="D90" s="2227" t="s">
        <v>289</v>
      </c>
      <c r="E90" s="2228"/>
      <c r="F90" s="2228"/>
      <c r="G90" s="2228"/>
      <c r="H90" s="2228"/>
      <c r="I90" s="2228"/>
      <c r="J90" s="2228"/>
      <c r="K90" s="2228"/>
      <c r="L90" s="2228"/>
      <c r="M90" s="2228"/>
      <c r="N90" s="2228"/>
      <c r="O90" s="2229"/>
      <c r="P90" s="2230" t="s">
        <v>290</v>
      </c>
      <c r="Q90" s="2231"/>
      <c r="R90" s="2231"/>
      <c r="S90" s="2231"/>
      <c r="T90" s="2232"/>
      <c r="U90" s="432"/>
      <c r="V90" s="433"/>
      <c r="W90" s="278"/>
      <c r="X90" s="278"/>
      <c r="Y90" s="278"/>
      <c r="Z90" s="278"/>
      <c r="AA90" s="278"/>
      <c r="AB90" s="278"/>
      <c r="AC90" s="278"/>
      <c r="AD90" s="278"/>
      <c r="AE90" s="278"/>
      <c r="AF90" s="278"/>
      <c r="AG90" s="278"/>
      <c r="AH90" s="278"/>
      <c r="AI90" s="278"/>
      <c r="AJ90" s="278"/>
      <c r="AK90" s="278"/>
      <c r="AL90" s="278"/>
      <c r="AM90" s="278"/>
      <c r="AN90" s="278"/>
      <c r="AO90" s="278"/>
      <c r="AP90" s="278"/>
      <c r="AQ90" s="278"/>
      <c r="AR90" s="278"/>
      <c r="AS90" s="278"/>
      <c r="AT90" s="278"/>
      <c r="AU90" s="278"/>
      <c r="AV90" s="278"/>
      <c r="AW90" s="278"/>
      <c r="AX90" s="278"/>
      <c r="AY90" s="278"/>
      <c r="AZ90" s="278"/>
      <c r="BA90" s="278"/>
      <c r="BB90" s="278"/>
      <c r="BC90" s="278"/>
      <c r="BD90" s="278"/>
      <c r="BE90" s="278"/>
      <c r="BF90" s="278"/>
      <c r="BG90" s="278"/>
      <c r="BH90" s="278"/>
      <c r="BI90" s="278"/>
      <c r="BJ90" s="278"/>
      <c r="BK90" s="278"/>
      <c r="BL90" s="278"/>
      <c r="BM90" s="278"/>
      <c r="BN90" s="278"/>
      <c r="BO90" s="278"/>
      <c r="BP90" s="278"/>
      <c r="BQ90" s="278"/>
      <c r="BR90" s="278"/>
      <c r="BS90" s="278"/>
      <c r="BT90" s="278"/>
      <c r="BU90" s="433"/>
      <c r="BV90" s="1325"/>
      <c r="BW90" s="279"/>
      <c r="BX90" s="1326"/>
      <c r="BY90" s="109"/>
      <c r="BZ90" s="2585"/>
      <c r="CA90" s="2586"/>
      <c r="CB90" s="2638" t="str">
        <f>IF(一般①入力用!S46=0,"",一般①入力用!S46)</f>
        <v/>
      </c>
      <c r="CC90" s="2639"/>
      <c r="CD90" s="2639"/>
      <c r="CE90" s="2639"/>
      <c r="CF90" s="2639"/>
      <c r="CG90" s="2639"/>
      <c r="CH90" s="2639"/>
      <c r="CI90" s="2639"/>
      <c r="CJ90" s="2312" t="s">
        <v>678</v>
      </c>
      <c r="CK90" s="2312"/>
      <c r="CL90" s="2312"/>
      <c r="CM90" s="2312"/>
      <c r="CN90" s="2250" t="s">
        <v>679</v>
      </c>
      <c r="CO90" s="2251"/>
      <c r="CP90" s="2251"/>
      <c r="CQ90" s="2251"/>
      <c r="CR90" s="2251"/>
      <c r="CS90" s="2251"/>
      <c r="CT90" s="2251"/>
      <c r="CU90" s="2251"/>
      <c r="CV90" s="2251"/>
      <c r="CW90" s="2251"/>
      <c r="CX90" s="2251"/>
      <c r="CY90" s="2251"/>
      <c r="CZ90" s="2252"/>
      <c r="DA90" s="2590" t="str">
        <f>IF(一般①入力用!Y46=0,"",一般①入力用!Y46)</f>
        <v/>
      </c>
      <c r="DB90" s="2590"/>
      <c r="DC90" s="2590"/>
      <c r="DD90" s="2590"/>
      <c r="DE90" s="2590"/>
      <c r="DF90" s="2590"/>
      <c r="DG90" s="2590"/>
      <c r="DH90" s="2590"/>
      <c r="DI90" s="2590"/>
      <c r="DJ90" s="2590"/>
      <c r="DK90" s="2590"/>
      <c r="DL90" s="2590"/>
      <c r="DM90" s="2590"/>
      <c r="DN90" s="2590"/>
      <c r="DO90" s="2647"/>
      <c r="DP90" s="1307"/>
      <c r="DQ90" s="849"/>
      <c r="DR90" s="108"/>
      <c r="DS90" s="108"/>
      <c r="DT90" s="108"/>
    </row>
    <row r="91" spans="2:124" ht="14.25" customHeight="1">
      <c r="B91" s="2240"/>
      <c r="C91" s="2241"/>
      <c r="D91" s="2218"/>
      <c r="E91" s="2219"/>
      <c r="F91" s="2219"/>
      <c r="G91" s="2219"/>
      <c r="H91" s="2219"/>
      <c r="I91" s="2219"/>
      <c r="J91" s="2219"/>
      <c r="K91" s="2219"/>
      <c r="L91" s="2219"/>
      <c r="M91" s="2219"/>
      <c r="N91" s="2219"/>
      <c r="O91" s="2220"/>
      <c r="P91" s="2233"/>
      <c r="Q91" s="2234"/>
      <c r="R91" s="2234"/>
      <c r="S91" s="2234"/>
      <c r="T91" s="2235"/>
      <c r="U91" s="388"/>
      <c r="V91" s="2239"/>
      <c r="W91" s="2057" t="str">
        <f>IF(OR(一般①入力用!I46=0,LEN(一般①入力用!I46)-13&lt;=0),"",MID(一般①入力用!I46,LEN(一般①入力用!I46)-13,1))</f>
        <v/>
      </c>
      <c r="X91" s="2058"/>
      <c r="Y91" s="2059"/>
      <c r="Z91" s="1305"/>
      <c r="AA91" s="2057" t="str">
        <f>IF(OR(一般①入力用!I46=0,LEN(一般①入力用!I46)-12&lt;=0),"",MID(一般①入力用!I46,LEN(一般①入力用!I46)-12,1))</f>
        <v/>
      </c>
      <c r="AB91" s="2058"/>
      <c r="AC91" s="2059"/>
      <c r="AD91" s="1305"/>
      <c r="AE91" s="2057" t="str">
        <f>IF(OR(一般①入力用!I46=0,LEN(一般①入力用!I46)-11&lt;=0),"",MID(一般①入力用!I46,LEN(一般①入力用!I46)-11,1))</f>
        <v/>
      </c>
      <c r="AF91" s="2058"/>
      <c r="AG91" s="2059"/>
      <c r="AH91" s="1305"/>
      <c r="AI91" s="2057" t="str">
        <f>IF(OR(一般①入力用!I46=0,LEN(一般①入力用!I46)-10&lt;=0),"",MID(一般①入力用!I46,LEN(一般①入力用!I46)-10,1))</f>
        <v/>
      </c>
      <c r="AJ91" s="2058"/>
      <c r="AK91" s="2059"/>
      <c r="AL91" s="1305"/>
      <c r="AM91" s="2057" t="str">
        <f>IF(OR(一般①入力用!I46=0,LEN(一般①入力用!I46)-9&lt;=0),"",MID(一般①入力用!I46,LEN(一般①入力用!I46)-9,1))</f>
        <v/>
      </c>
      <c r="AN91" s="2058"/>
      <c r="AO91" s="2059"/>
      <c r="AP91" s="2097"/>
      <c r="AQ91" s="2057" t="str">
        <f>IF(OR(一般①入力用!I46=0,LEN(一般①入力用!I46)-8&lt;=0),"",MID(一般①入力用!I46,LEN(一般①入力用!I46)-8,1))</f>
        <v/>
      </c>
      <c r="AR91" s="2058"/>
      <c r="AS91" s="2059"/>
      <c r="AT91" s="1305"/>
      <c r="AU91" s="2057" t="str">
        <f>IF(OR(一般①入力用!I46=0,LEN(一般①入力用!I46)-7&lt;=0),"",MID(一般①入力用!I46,LEN(一般①入力用!I46)-7,1))</f>
        <v>2</v>
      </c>
      <c r="AV91" s="2058"/>
      <c r="AW91" s="2059"/>
      <c r="AX91" s="1305"/>
      <c r="AY91" s="2057" t="str">
        <f>IF(OR(一般①入力用!I46=0,LEN(一般①入力用!I46)-6&lt;=0),"",MID(一般①入力用!I46,LEN(一般①入力用!I46)-6,1))</f>
        <v>1</v>
      </c>
      <c r="AZ91" s="2058"/>
      <c r="BA91" s="2059"/>
      <c r="BB91" s="1305"/>
      <c r="BC91" s="2057" t="str">
        <f>IF(OR(一般①入力用!I46=0,LEN(一般①入力用!I46)-5&lt;=0),"",MID(一般①入力用!I46,LEN(一般①入力用!I46)-5,1))</f>
        <v>1</v>
      </c>
      <c r="BD91" s="2058"/>
      <c r="BE91" s="2059"/>
      <c r="BF91" s="1305"/>
      <c r="BG91" s="2057" t="str">
        <f>IF(OR(一般①入力用!I46=0,LEN(一般①入力用!I46)-4&lt;=0),"",MID(一般①入力用!I46,LEN(一般①入力用!I46)-4,1))</f>
        <v>7</v>
      </c>
      <c r="BH91" s="2058"/>
      <c r="BI91" s="2059"/>
      <c r="BJ91" s="1305"/>
      <c r="BK91" s="2057" t="str">
        <f>IF(OR(一般①入力用!I46=0,LEN(一般①入力用!I46)-3&lt;=0),"",MID(一般①入力用!I46,LEN(一般①入力用!I46)-3,1))</f>
        <v>0</v>
      </c>
      <c r="BL91" s="2058"/>
      <c r="BM91" s="2059"/>
      <c r="BN91" s="1305"/>
      <c r="BO91" s="2069" t="str">
        <f>IF(OR(一般①入力用!I46=0,LEN(一般①入力用!I46)-2&lt;=0),"",MID(一般①入力用!I46,LEN(一般①入力用!I46)-2,1))</f>
        <v>7</v>
      </c>
      <c r="BP91" s="1305"/>
      <c r="BQ91" s="2069" t="str">
        <f>IF(OR(一般①入力用!I46=0,LEN(一般①入力用!I46)-1&lt;=0),"",MID(一般①入力用!I46,LEN(一般①入力用!I46)-1,1))</f>
        <v>0</v>
      </c>
      <c r="BR91" s="1305"/>
      <c r="BS91" s="2057" t="str">
        <f>IF(一般①入力用!I46&lt;&gt;0,RIGHT(一般①入力用!I46,1),"")</f>
        <v>6</v>
      </c>
      <c r="BT91" s="2059"/>
      <c r="BU91" s="2239"/>
      <c r="BV91" s="2128">
        <v>22</v>
      </c>
      <c r="BW91" s="2055"/>
      <c r="BX91" s="2129"/>
      <c r="BY91" s="108"/>
      <c r="BZ91" s="2585"/>
      <c r="CA91" s="2586"/>
      <c r="CB91" s="2640"/>
      <c r="CC91" s="2641"/>
      <c r="CD91" s="2641"/>
      <c r="CE91" s="2641"/>
      <c r="CF91" s="2641"/>
      <c r="CG91" s="2641"/>
      <c r="CH91" s="2641"/>
      <c r="CI91" s="2641"/>
      <c r="CJ91" s="2079"/>
      <c r="CK91" s="2079"/>
      <c r="CL91" s="2079"/>
      <c r="CM91" s="2079"/>
      <c r="CN91" s="2099"/>
      <c r="CO91" s="2076"/>
      <c r="CP91" s="2076"/>
      <c r="CQ91" s="2076"/>
      <c r="CR91" s="2076"/>
      <c r="CS91" s="2076"/>
      <c r="CT91" s="2076"/>
      <c r="CU91" s="2076"/>
      <c r="CV91" s="2076"/>
      <c r="CW91" s="2076"/>
      <c r="CX91" s="2076"/>
      <c r="CY91" s="2076"/>
      <c r="CZ91" s="2077"/>
      <c r="DA91" s="2592"/>
      <c r="DB91" s="2592"/>
      <c r="DC91" s="2592"/>
      <c r="DD91" s="2592"/>
      <c r="DE91" s="2592"/>
      <c r="DF91" s="2592"/>
      <c r="DG91" s="2592"/>
      <c r="DH91" s="2592"/>
      <c r="DI91" s="2592"/>
      <c r="DJ91" s="2592"/>
      <c r="DK91" s="2592"/>
      <c r="DL91" s="2592"/>
      <c r="DM91" s="2592"/>
      <c r="DN91" s="2592"/>
      <c r="DO91" s="2648"/>
      <c r="DP91" s="1307"/>
      <c r="DQ91" s="849"/>
      <c r="DR91" s="108"/>
      <c r="DS91" s="108"/>
      <c r="DT91" s="108"/>
    </row>
    <row r="92" spans="2:124" ht="14.25" customHeight="1">
      <c r="B92" s="2240"/>
      <c r="C92" s="2241"/>
      <c r="D92" s="2218" t="s">
        <v>291</v>
      </c>
      <c r="E92" s="2219"/>
      <c r="F92" s="2219"/>
      <c r="G92" s="2219"/>
      <c r="H92" s="2219"/>
      <c r="I92" s="2219"/>
      <c r="J92" s="2219"/>
      <c r="K92" s="2219"/>
      <c r="L92" s="2219"/>
      <c r="M92" s="2219"/>
      <c r="N92" s="2219"/>
      <c r="O92" s="2220"/>
      <c r="P92" s="2233"/>
      <c r="Q92" s="2234"/>
      <c r="R92" s="2234"/>
      <c r="S92" s="2234"/>
      <c r="T92" s="2235"/>
      <c r="U92" s="388"/>
      <c r="V92" s="2239"/>
      <c r="W92" s="2060"/>
      <c r="X92" s="2061"/>
      <c r="Y92" s="2062"/>
      <c r="Z92" s="1305"/>
      <c r="AA92" s="2060"/>
      <c r="AB92" s="2061"/>
      <c r="AC92" s="2062"/>
      <c r="AD92" s="1305"/>
      <c r="AE92" s="2060"/>
      <c r="AF92" s="2061"/>
      <c r="AG92" s="2062"/>
      <c r="AH92" s="1305"/>
      <c r="AI92" s="2060"/>
      <c r="AJ92" s="2061"/>
      <c r="AK92" s="2062"/>
      <c r="AL92" s="1305"/>
      <c r="AM92" s="2060"/>
      <c r="AN92" s="2061"/>
      <c r="AO92" s="2062"/>
      <c r="AP92" s="2097"/>
      <c r="AQ92" s="2060"/>
      <c r="AR92" s="2061"/>
      <c r="AS92" s="2062"/>
      <c r="AT92" s="1305"/>
      <c r="AU92" s="2060"/>
      <c r="AV92" s="2061"/>
      <c r="AW92" s="2062"/>
      <c r="AX92" s="1305"/>
      <c r="AY92" s="2060"/>
      <c r="AZ92" s="2061"/>
      <c r="BA92" s="2062"/>
      <c r="BB92" s="1305"/>
      <c r="BC92" s="2060"/>
      <c r="BD92" s="2061"/>
      <c r="BE92" s="2062"/>
      <c r="BF92" s="1305"/>
      <c r="BG92" s="2060"/>
      <c r="BH92" s="2061"/>
      <c r="BI92" s="2062"/>
      <c r="BJ92" s="1305"/>
      <c r="BK92" s="2060"/>
      <c r="BL92" s="2061"/>
      <c r="BM92" s="2062"/>
      <c r="BN92" s="1305"/>
      <c r="BO92" s="2070"/>
      <c r="BP92" s="1305"/>
      <c r="BQ92" s="2070"/>
      <c r="BR92" s="1305"/>
      <c r="BS92" s="2060"/>
      <c r="BT92" s="2062"/>
      <c r="BU92" s="2239"/>
      <c r="BV92" s="2128"/>
      <c r="BW92" s="2055"/>
      <c r="BX92" s="2129"/>
      <c r="BY92" s="108"/>
      <c r="BZ92" s="2585"/>
      <c r="CA92" s="2586"/>
      <c r="CB92" s="2640"/>
      <c r="CC92" s="2641"/>
      <c r="CD92" s="2641"/>
      <c r="CE92" s="2641"/>
      <c r="CF92" s="2641"/>
      <c r="CG92" s="2641"/>
      <c r="CH92" s="2641"/>
      <c r="CI92" s="2641"/>
      <c r="CJ92" s="2079"/>
      <c r="CK92" s="2079"/>
      <c r="CL92" s="2079"/>
      <c r="CM92" s="2079"/>
      <c r="CN92" s="2099"/>
      <c r="CO92" s="2076"/>
      <c r="CP92" s="2076"/>
      <c r="CQ92" s="2076"/>
      <c r="CR92" s="2076"/>
      <c r="CS92" s="2076"/>
      <c r="CT92" s="2076"/>
      <c r="CU92" s="2076"/>
      <c r="CV92" s="2076"/>
      <c r="CW92" s="2076"/>
      <c r="CX92" s="2076"/>
      <c r="CY92" s="2076"/>
      <c r="CZ92" s="2077"/>
      <c r="DA92" s="2592"/>
      <c r="DB92" s="2592"/>
      <c r="DC92" s="2592"/>
      <c r="DD92" s="2592"/>
      <c r="DE92" s="2592"/>
      <c r="DF92" s="2592"/>
      <c r="DG92" s="2592"/>
      <c r="DH92" s="2592"/>
      <c r="DI92" s="2592"/>
      <c r="DJ92" s="2592"/>
      <c r="DK92" s="2592"/>
      <c r="DL92" s="2592"/>
      <c r="DM92" s="2592"/>
      <c r="DN92" s="2592"/>
      <c r="DO92" s="2648"/>
      <c r="DP92" s="1307"/>
      <c r="DQ92" s="849"/>
      <c r="DR92" s="108"/>
      <c r="DS92" s="108"/>
      <c r="DT92" s="108"/>
    </row>
    <row r="93" spans="2:124" ht="3" customHeight="1">
      <c r="B93" s="2242"/>
      <c r="C93" s="2243"/>
      <c r="D93" s="2221"/>
      <c r="E93" s="2222"/>
      <c r="F93" s="2222"/>
      <c r="G93" s="2222"/>
      <c r="H93" s="2222"/>
      <c r="I93" s="2222"/>
      <c r="J93" s="2222"/>
      <c r="K93" s="2222"/>
      <c r="L93" s="2222"/>
      <c r="M93" s="2222"/>
      <c r="N93" s="2222"/>
      <c r="O93" s="2223"/>
      <c r="P93" s="2236"/>
      <c r="Q93" s="2237"/>
      <c r="R93" s="2237"/>
      <c r="S93" s="2237"/>
      <c r="T93" s="2238"/>
      <c r="U93" s="434"/>
      <c r="V93" s="435"/>
      <c r="W93" s="435"/>
      <c r="X93" s="435"/>
      <c r="Y93" s="435"/>
      <c r="Z93" s="435"/>
      <c r="AA93" s="435"/>
      <c r="AB93" s="435"/>
      <c r="AC93" s="435"/>
      <c r="AD93" s="435"/>
      <c r="AE93" s="435"/>
      <c r="AF93" s="435"/>
      <c r="AG93" s="435"/>
      <c r="AH93" s="435"/>
      <c r="AI93" s="435"/>
      <c r="AJ93" s="435"/>
      <c r="AK93" s="435"/>
      <c r="AL93" s="435"/>
      <c r="AM93" s="435"/>
      <c r="AN93" s="435"/>
      <c r="AO93" s="435"/>
      <c r="AP93" s="435"/>
      <c r="AQ93" s="435"/>
      <c r="AR93" s="435"/>
      <c r="AS93" s="435"/>
      <c r="AT93" s="435"/>
      <c r="AU93" s="435"/>
      <c r="AV93" s="435"/>
      <c r="AW93" s="435"/>
      <c r="AX93" s="435"/>
      <c r="AY93" s="435"/>
      <c r="AZ93" s="435"/>
      <c r="BA93" s="435"/>
      <c r="BB93" s="435"/>
      <c r="BC93" s="435"/>
      <c r="BD93" s="435"/>
      <c r="BE93" s="435"/>
      <c r="BF93" s="435"/>
      <c r="BG93" s="435"/>
      <c r="BH93" s="435"/>
      <c r="BI93" s="435"/>
      <c r="BJ93" s="435"/>
      <c r="BK93" s="435"/>
      <c r="BL93" s="435"/>
      <c r="BM93" s="435"/>
      <c r="BN93" s="435"/>
      <c r="BO93" s="435"/>
      <c r="BP93" s="435"/>
      <c r="BQ93" s="435"/>
      <c r="BR93" s="435"/>
      <c r="BS93" s="435"/>
      <c r="BT93" s="435"/>
      <c r="BU93" s="436"/>
      <c r="BV93" s="284"/>
      <c r="BW93" s="285"/>
      <c r="BX93" s="286"/>
      <c r="BY93" s="108"/>
      <c r="BZ93" s="2585"/>
      <c r="CA93" s="2586"/>
      <c r="CB93" s="2640"/>
      <c r="CC93" s="2641"/>
      <c r="CD93" s="2641"/>
      <c r="CE93" s="2641"/>
      <c r="CF93" s="2641"/>
      <c r="CG93" s="2641"/>
      <c r="CH93" s="2641"/>
      <c r="CI93" s="2641"/>
      <c r="CJ93" s="2079"/>
      <c r="CK93" s="2079"/>
      <c r="CL93" s="2079"/>
      <c r="CM93" s="2079"/>
      <c r="CN93" s="2099"/>
      <c r="CO93" s="2076"/>
      <c r="CP93" s="2076"/>
      <c r="CQ93" s="2076"/>
      <c r="CR93" s="2076"/>
      <c r="CS93" s="2076"/>
      <c r="CT93" s="2076"/>
      <c r="CU93" s="2076"/>
      <c r="CV93" s="2076"/>
      <c r="CW93" s="2076"/>
      <c r="CX93" s="2076"/>
      <c r="CY93" s="2076"/>
      <c r="CZ93" s="2077"/>
      <c r="DA93" s="2592"/>
      <c r="DB93" s="2592"/>
      <c r="DC93" s="2592"/>
      <c r="DD93" s="2592"/>
      <c r="DE93" s="2592"/>
      <c r="DF93" s="2592"/>
      <c r="DG93" s="2592"/>
      <c r="DH93" s="2592"/>
      <c r="DI93" s="2592"/>
      <c r="DJ93" s="2592"/>
      <c r="DK93" s="2592"/>
      <c r="DL93" s="2592"/>
      <c r="DM93" s="2592"/>
      <c r="DN93" s="2592"/>
      <c r="DO93" s="2648"/>
      <c r="DP93" s="1307"/>
      <c r="DQ93" s="849"/>
      <c r="DR93" s="108"/>
      <c r="DS93" s="108"/>
      <c r="DT93" s="108"/>
    </row>
    <row r="94" spans="2:124" ht="9.75" customHeight="1">
      <c r="B94" s="2224" t="s">
        <v>72</v>
      </c>
      <c r="C94" s="2225"/>
      <c r="D94" s="2225"/>
      <c r="E94" s="2225"/>
      <c r="F94" s="2225"/>
      <c r="G94" s="2225"/>
      <c r="H94" s="2225"/>
      <c r="I94" s="2225"/>
      <c r="J94" s="2225"/>
      <c r="K94" s="2225"/>
      <c r="L94" s="2225"/>
      <c r="M94" s="2225"/>
      <c r="N94" s="2225"/>
      <c r="O94" s="2225"/>
      <c r="P94" s="2225"/>
      <c r="Q94" s="2225"/>
      <c r="R94" s="2225"/>
      <c r="S94" s="2225"/>
      <c r="T94" s="2225"/>
      <c r="U94" s="2225"/>
      <c r="V94" s="2225"/>
      <c r="W94" s="2225"/>
      <c r="X94" s="2225"/>
      <c r="Y94" s="2225"/>
      <c r="Z94" s="2225"/>
      <c r="AA94" s="2225"/>
      <c r="AB94" s="2225"/>
      <c r="AC94" s="2225"/>
      <c r="AD94" s="2225"/>
      <c r="AE94" s="2225"/>
      <c r="AF94" s="2225"/>
      <c r="AG94" s="2225"/>
      <c r="AH94" s="2225"/>
      <c r="AI94" s="2225"/>
      <c r="AJ94" s="2225"/>
      <c r="AK94" s="2225"/>
      <c r="AL94" s="2225"/>
      <c r="AM94" s="2225"/>
      <c r="AN94" s="2225"/>
      <c r="AO94" s="2225"/>
      <c r="AP94" s="2225"/>
      <c r="AQ94" s="2225"/>
      <c r="AR94" s="2225"/>
      <c r="AS94" s="2225"/>
      <c r="AT94" s="2225"/>
      <c r="AU94" s="2225"/>
      <c r="AV94" s="2225"/>
      <c r="AW94" s="2225"/>
      <c r="AX94" s="2225"/>
      <c r="AY94" s="2225"/>
      <c r="AZ94" s="2225"/>
      <c r="BA94" s="2225"/>
      <c r="BB94" s="2225"/>
      <c r="BC94" s="2225"/>
      <c r="BD94" s="2225"/>
      <c r="BE94" s="2225"/>
      <c r="BF94" s="2225"/>
      <c r="BG94" s="2225"/>
      <c r="BH94" s="2225"/>
      <c r="BI94" s="2225"/>
      <c r="BJ94" s="2225"/>
      <c r="BK94" s="2225"/>
      <c r="BL94" s="2225"/>
      <c r="BM94" s="2225"/>
      <c r="BN94" s="2225"/>
      <c r="BO94" s="2225"/>
      <c r="BP94" s="2225"/>
      <c r="BQ94" s="2225"/>
      <c r="BR94" s="2225"/>
      <c r="BS94" s="2225"/>
      <c r="BT94" s="2225"/>
      <c r="BU94" s="2225"/>
      <c r="BV94" s="2225"/>
      <c r="BW94" s="2225"/>
      <c r="BX94" s="2226"/>
      <c r="BY94" s="108"/>
      <c r="BZ94" s="2585"/>
      <c r="CA94" s="2586"/>
      <c r="CB94" s="2642"/>
      <c r="CC94" s="2643"/>
      <c r="CD94" s="2643"/>
      <c r="CE94" s="2643"/>
      <c r="CF94" s="2643"/>
      <c r="CG94" s="2643"/>
      <c r="CH94" s="2643"/>
      <c r="CI94" s="2643"/>
      <c r="CJ94" s="2339"/>
      <c r="CK94" s="2339"/>
      <c r="CL94" s="2339"/>
      <c r="CM94" s="2339"/>
      <c r="CN94" s="2644"/>
      <c r="CO94" s="2645"/>
      <c r="CP94" s="2645"/>
      <c r="CQ94" s="2645"/>
      <c r="CR94" s="2645"/>
      <c r="CS94" s="2645"/>
      <c r="CT94" s="2645"/>
      <c r="CU94" s="2645"/>
      <c r="CV94" s="2645"/>
      <c r="CW94" s="2645"/>
      <c r="CX94" s="2645"/>
      <c r="CY94" s="2645"/>
      <c r="CZ94" s="2646"/>
      <c r="DA94" s="2594"/>
      <c r="DB94" s="2594"/>
      <c r="DC94" s="2594"/>
      <c r="DD94" s="2594"/>
      <c r="DE94" s="2594"/>
      <c r="DF94" s="2594"/>
      <c r="DG94" s="2594"/>
      <c r="DH94" s="2594"/>
      <c r="DI94" s="2594"/>
      <c r="DJ94" s="2594"/>
      <c r="DK94" s="2594"/>
      <c r="DL94" s="2594"/>
      <c r="DM94" s="2594"/>
      <c r="DN94" s="2594"/>
      <c r="DO94" s="2649"/>
      <c r="DP94" s="1307"/>
      <c r="DQ94" s="849"/>
      <c r="DR94" s="108"/>
      <c r="DS94" s="108"/>
      <c r="DT94" s="108"/>
    </row>
    <row r="95" spans="2:124" ht="9" customHeight="1">
      <c r="B95" s="2224"/>
      <c r="C95" s="2225"/>
      <c r="D95" s="2225"/>
      <c r="E95" s="2225"/>
      <c r="F95" s="2225"/>
      <c r="G95" s="2225"/>
      <c r="H95" s="2225"/>
      <c r="I95" s="2225"/>
      <c r="J95" s="2225"/>
      <c r="K95" s="2225"/>
      <c r="L95" s="2225"/>
      <c r="M95" s="2225"/>
      <c r="N95" s="2225"/>
      <c r="O95" s="2225"/>
      <c r="P95" s="2225"/>
      <c r="Q95" s="2225"/>
      <c r="R95" s="2225"/>
      <c r="S95" s="2225"/>
      <c r="T95" s="2225"/>
      <c r="U95" s="2225"/>
      <c r="V95" s="2225"/>
      <c r="W95" s="2225"/>
      <c r="X95" s="2225"/>
      <c r="Y95" s="2225"/>
      <c r="Z95" s="2225"/>
      <c r="AA95" s="2225"/>
      <c r="AB95" s="2225"/>
      <c r="AC95" s="2225"/>
      <c r="AD95" s="2225"/>
      <c r="AE95" s="2225"/>
      <c r="AF95" s="2225"/>
      <c r="AG95" s="2225"/>
      <c r="AH95" s="2225"/>
      <c r="AI95" s="2225"/>
      <c r="AJ95" s="2225"/>
      <c r="AK95" s="2225"/>
      <c r="AL95" s="2225"/>
      <c r="AM95" s="2225"/>
      <c r="AN95" s="2225"/>
      <c r="AO95" s="2225"/>
      <c r="AP95" s="2225"/>
      <c r="AQ95" s="2225"/>
      <c r="AR95" s="2225"/>
      <c r="AS95" s="2225"/>
      <c r="AT95" s="2225"/>
      <c r="AU95" s="2225"/>
      <c r="AV95" s="2225"/>
      <c r="AW95" s="2225"/>
      <c r="AX95" s="2225"/>
      <c r="AY95" s="2225"/>
      <c r="AZ95" s="2225"/>
      <c r="BA95" s="2225"/>
      <c r="BB95" s="2225"/>
      <c r="BC95" s="2225"/>
      <c r="BD95" s="2225"/>
      <c r="BE95" s="2225"/>
      <c r="BF95" s="2225"/>
      <c r="BG95" s="2225"/>
      <c r="BH95" s="2225"/>
      <c r="BI95" s="2225"/>
      <c r="BJ95" s="2225"/>
      <c r="BK95" s="2225"/>
      <c r="BL95" s="2225"/>
      <c r="BM95" s="2225"/>
      <c r="BN95" s="2225"/>
      <c r="BO95" s="2225"/>
      <c r="BP95" s="2225"/>
      <c r="BQ95" s="2225"/>
      <c r="BR95" s="2225"/>
      <c r="BS95" s="2225"/>
      <c r="BT95" s="2225"/>
      <c r="BU95" s="2225"/>
      <c r="BV95" s="2225"/>
      <c r="BW95" s="2225"/>
      <c r="BX95" s="2226"/>
      <c r="BY95" s="108"/>
      <c r="BZ95" s="2585"/>
      <c r="CA95" s="2586"/>
      <c r="CB95" s="2602" t="s">
        <v>680</v>
      </c>
      <c r="CC95" s="2603"/>
      <c r="CD95" s="2603"/>
      <c r="CE95" s="2603"/>
      <c r="CF95" s="2603"/>
      <c r="CG95" s="2603"/>
      <c r="CH95" s="2603"/>
      <c r="CI95" s="2603"/>
      <c r="CJ95" s="2603"/>
      <c r="CK95" s="2603"/>
      <c r="CL95" s="2603"/>
      <c r="CM95" s="2604"/>
      <c r="CN95" s="2650" t="str">
        <f>IF(一般①入力用!V49=0,"",一般①入力用!V49)</f>
        <v/>
      </c>
      <c r="CO95" s="2651"/>
      <c r="CP95" s="2651"/>
      <c r="CQ95" s="2651"/>
      <c r="CR95" s="2651"/>
      <c r="CS95" s="2651"/>
      <c r="CT95" s="2651"/>
      <c r="CU95" s="2651"/>
      <c r="CV95" s="2651"/>
      <c r="CW95" s="2651"/>
      <c r="CX95" s="2651"/>
      <c r="CY95" s="2651"/>
      <c r="CZ95" s="2655" t="s">
        <v>681</v>
      </c>
      <c r="DA95" s="2655"/>
      <c r="DB95" s="2651" t="str">
        <f>IF(一般①入力用!V49=0,"",一般①入力用!Y49)</f>
        <v/>
      </c>
      <c r="DC95" s="2651"/>
      <c r="DD95" s="2651"/>
      <c r="DE95" s="2651"/>
      <c r="DF95" s="2651"/>
      <c r="DG95" s="2651"/>
      <c r="DH95" s="2651"/>
      <c r="DI95" s="2651"/>
      <c r="DJ95" s="2651"/>
      <c r="DK95" s="2651"/>
      <c r="DL95" s="2651"/>
      <c r="DM95" s="2651"/>
      <c r="DN95" s="2651"/>
      <c r="DO95" s="2656"/>
      <c r="DP95" s="1307"/>
      <c r="DQ95" s="849"/>
      <c r="DR95" s="108"/>
      <c r="DS95" s="108"/>
      <c r="DT95" s="108"/>
    </row>
    <row r="96" spans="2:124" ht="3.6" customHeight="1">
      <c r="B96" s="2203" t="s">
        <v>447</v>
      </c>
      <c r="C96" s="2204"/>
      <c r="D96" s="2209" t="s">
        <v>292</v>
      </c>
      <c r="E96" s="2210"/>
      <c r="F96" s="2210"/>
      <c r="G96" s="2210"/>
      <c r="H96" s="2210"/>
      <c r="I96" s="2210"/>
      <c r="J96" s="2210"/>
      <c r="K96" s="2210"/>
      <c r="L96" s="2210"/>
      <c r="M96" s="2210"/>
      <c r="N96" s="2210"/>
      <c r="O96" s="2211"/>
      <c r="P96" s="2084" t="s">
        <v>293</v>
      </c>
      <c r="Q96" s="2085"/>
      <c r="R96" s="2085"/>
      <c r="S96" s="2085"/>
      <c r="T96" s="2086"/>
      <c r="U96" s="437"/>
      <c r="V96" s="112"/>
      <c r="W96" s="112"/>
      <c r="X96" s="112"/>
      <c r="Y96" s="112"/>
      <c r="Z96" s="112"/>
      <c r="AA96" s="112"/>
      <c r="AB96" s="112"/>
      <c r="AC96" s="112"/>
      <c r="AD96" s="112"/>
      <c r="AE96" s="112"/>
      <c r="AF96" s="112"/>
      <c r="AG96" s="112"/>
      <c r="AH96" s="112"/>
      <c r="AI96" s="112"/>
      <c r="AJ96" s="112"/>
      <c r="AK96" s="112"/>
      <c r="AL96" s="112"/>
      <c r="AM96" s="112"/>
      <c r="AN96" s="112"/>
      <c r="AO96" s="112"/>
      <c r="AP96" s="112"/>
      <c r="AQ96" s="112"/>
      <c r="AR96" s="112"/>
      <c r="AS96" s="112"/>
      <c r="AT96" s="112"/>
      <c r="AU96" s="112"/>
      <c r="AV96" s="112"/>
      <c r="AW96" s="112"/>
      <c r="AX96" s="112"/>
      <c r="AY96" s="112"/>
      <c r="AZ96" s="112"/>
      <c r="BA96" s="112"/>
      <c r="BB96" s="112"/>
      <c r="BC96" s="112"/>
      <c r="BD96" s="112"/>
      <c r="BE96" s="112"/>
      <c r="BF96" s="112"/>
      <c r="BG96" s="112"/>
      <c r="BH96" s="112"/>
      <c r="BI96" s="112"/>
      <c r="BJ96" s="112"/>
      <c r="BK96" s="112"/>
      <c r="BL96" s="112"/>
      <c r="BM96" s="112"/>
      <c r="BN96" s="112"/>
      <c r="BO96" s="112"/>
      <c r="BP96" s="112"/>
      <c r="BQ96" s="112"/>
      <c r="BR96" s="112"/>
      <c r="BS96" s="1341"/>
      <c r="BT96" s="112"/>
      <c r="BU96" s="400"/>
      <c r="BV96" s="315"/>
      <c r="BW96" s="315"/>
      <c r="BX96" s="317"/>
      <c r="BY96" s="109"/>
      <c r="BZ96" s="2585"/>
      <c r="CA96" s="2586"/>
      <c r="CB96" s="2605"/>
      <c r="CC96" s="2606"/>
      <c r="CD96" s="2606"/>
      <c r="CE96" s="2606"/>
      <c r="CF96" s="2606"/>
      <c r="CG96" s="2606"/>
      <c r="CH96" s="2606"/>
      <c r="CI96" s="2606"/>
      <c r="CJ96" s="2606"/>
      <c r="CK96" s="2606"/>
      <c r="CL96" s="2606"/>
      <c r="CM96" s="2607"/>
      <c r="CN96" s="2652"/>
      <c r="CO96" s="2392"/>
      <c r="CP96" s="2392"/>
      <c r="CQ96" s="2392"/>
      <c r="CR96" s="2392"/>
      <c r="CS96" s="2392"/>
      <c r="CT96" s="2392"/>
      <c r="CU96" s="2392"/>
      <c r="CV96" s="2392"/>
      <c r="CW96" s="2392"/>
      <c r="CX96" s="2392"/>
      <c r="CY96" s="2392"/>
      <c r="CZ96" s="2112"/>
      <c r="DA96" s="2112"/>
      <c r="DB96" s="2392"/>
      <c r="DC96" s="2392"/>
      <c r="DD96" s="2392"/>
      <c r="DE96" s="2392"/>
      <c r="DF96" s="2392"/>
      <c r="DG96" s="2392"/>
      <c r="DH96" s="2392"/>
      <c r="DI96" s="2392"/>
      <c r="DJ96" s="2392"/>
      <c r="DK96" s="2392"/>
      <c r="DL96" s="2392"/>
      <c r="DM96" s="2392"/>
      <c r="DN96" s="2392"/>
      <c r="DO96" s="2657"/>
      <c r="DP96" s="1307"/>
      <c r="DQ96" s="849"/>
      <c r="DR96" s="108"/>
      <c r="DS96" s="108"/>
      <c r="DT96" s="108"/>
    </row>
    <row r="97" spans="2:124" ht="14.25" customHeight="1">
      <c r="B97" s="2205"/>
      <c r="C97" s="2206"/>
      <c r="D97" s="2212"/>
      <c r="E97" s="2213"/>
      <c r="F97" s="2213"/>
      <c r="G97" s="2213"/>
      <c r="H97" s="2213"/>
      <c r="I97" s="2213"/>
      <c r="J97" s="2213"/>
      <c r="K97" s="2213"/>
      <c r="L97" s="2213"/>
      <c r="M97" s="2213"/>
      <c r="N97" s="2213"/>
      <c r="O97" s="2214"/>
      <c r="P97" s="2090"/>
      <c r="Q97" s="2088"/>
      <c r="R97" s="2088"/>
      <c r="S97" s="2088"/>
      <c r="T97" s="2089"/>
      <c r="U97" s="438"/>
      <c r="V97" s="2071"/>
      <c r="W97" s="2057" t="str">
        <f>IF(OR(一般①入力用!I50=0,LEN(一般①入力用!I50)-13&lt;=0),"",MID(一般①入力用!I50,LEN(一般①入力用!I50)-13,1))</f>
        <v/>
      </c>
      <c r="X97" s="2058"/>
      <c r="Y97" s="2059"/>
      <c r="Z97" s="1305"/>
      <c r="AA97" s="2057" t="str">
        <f>IF(OR(一般①入力用!I50=0,LEN(一般①入力用!I50)-12&lt;=0),"",MID(一般①入力用!I50,LEN(一般①入力用!I50)-12,1))</f>
        <v/>
      </c>
      <c r="AB97" s="2058"/>
      <c r="AC97" s="2059"/>
      <c r="AD97" s="1305"/>
      <c r="AE97" s="2057" t="str">
        <f>IF(OR(一般①入力用!I50=0,LEN(一般①入力用!I50)-11&lt;=0),"",MID(一般①入力用!I50,LEN(一般①入力用!I50)-11,1))</f>
        <v/>
      </c>
      <c r="AF97" s="2058"/>
      <c r="AG97" s="2059"/>
      <c r="AH97" s="1305"/>
      <c r="AI97" s="2057" t="str">
        <f>IF(OR(一般①入力用!I50=0,LEN(一般①入力用!I50)-10&lt;=0),"",MID(一般①入力用!I50,LEN(一般①入力用!I50)-10,1))</f>
        <v/>
      </c>
      <c r="AJ97" s="2058"/>
      <c r="AK97" s="2059"/>
      <c r="AL97" s="1305"/>
      <c r="AM97" s="2057" t="str">
        <f>IF(OR(一般①入力用!I50=0,LEN(一般①入力用!I50)-9&lt;=0),"",MID(一般①入力用!I50,LEN(一般①入力用!I50)-9,1))</f>
        <v/>
      </c>
      <c r="AN97" s="2058"/>
      <c r="AO97" s="2059"/>
      <c r="AP97" s="2097"/>
      <c r="AQ97" s="2057" t="str">
        <f>IF(OR(一般①入力用!I50=0,LEN(一般①入力用!I50)-8&lt;=0),"",MID(一般①入力用!I50,LEN(一般①入力用!I50)-8,1))</f>
        <v/>
      </c>
      <c r="AR97" s="2058"/>
      <c r="AS97" s="2059"/>
      <c r="AT97" s="1305"/>
      <c r="AU97" s="2057" t="str">
        <f>IF(OR(一般①入力用!I50=0,LEN(一般①入力用!I50)-7&lt;=0),"",MID(一般①入力用!I50,LEN(一般①入力用!I50)-7,1))</f>
        <v/>
      </c>
      <c r="AV97" s="2058"/>
      <c r="AW97" s="2059"/>
      <c r="AX97" s="1305"/>
      <c r="AY97" s="2057" t="str">
        <f>IF(OR(一般①入力用!I50=0,LEN(一般①入力用!I50)-6&lt;=0),"",MID(一般①入力用!I50,LEN(一般①入力用!I50)-6,1))</f>
        <v/>
      </c>
      <c r="AZ97" s="2058"/>
      <c r="BA97" s="2059"/>
      <c r="BB97" s="1305"/>
      <c r="BC97" s="2057" t="str">
        <f>IF(OR(一般①入力用!I50=0,LEN(一般①入力用!I50)-5&lt;=0),"",MID(一般①入力用!I50,LEN(一般①入力用!I50)-5,1))</f>
        <v/>
      </c>
      <c r="BD97" s="2058"/>
      <c r="BE97" s="2059"/>
      <c r="BF97" s="1305"/>
      <c r="BG97" s="2057" t="str">
        <f>IF(OR(一般①入力用!I50=0,LEN(一般①入力用!I50)-4&lt;=0),"",MID(一般①入力用!I50,LEN(一般①入力用!I50)-4,1))</f>
        <v/>
      </c>
      <c r="BH97" s="2058"/>
      <c r="BI97" s="2059"/>
      <c r="BJ97" s="1305"/>
      <c r="BK97" s="2057" t="str">
        <f>IF(OR(一般①入力用!I50=0,LEN(一般①入力用!I50)-3&lt;=0),"",MID(一般①入力用!I50,LEN(一般①入力用!I50)-3,1))</f>
        <v/>
      </c>
      <c r="BL97" s="2058"/>
      <c r="BM97" s="2059"/>
      <c r="BN97" s="1305"/>
      <c r="BO97" s="2069" t="str">
        <f>IF(OR(一般①入力用!I50=0,LEN(一般①入力用!I50)-2&lt;=0),"",MID(一般①入力用!I50,LEN(一般①入力用!I50)-2,1))</f>
        <v/>
      </c>
      <c r="BP97" s="1305"/>
      <c r="BQ97" s="2069" t="str">
        <f>IF(OR(一般①入力用!I50=0,LEN(一般①入力用!I50)-1&lt;=0),"",MID(一般①入力用!I50,LEN(一般①入力用!I50)-1,1))</f>
        <v/>
      </c>
      <c r="BR97" s="1305"/>
      <c r="BS97" s="2057" t="str">
        <f>IF(一般①入力用!I50&lt;&gt;0,RIGHT(一般①入力用!I50,1),"")</f>
        <v/>
      </c>
      <c r="BT97" s="2059"/>
      <c r="BU97" s="2249"/>
      <c r="BV97" s="2055">
        <v>51</v>
      </c>
      <c r="BW97" s="2055"/>
      <c r="BX97" s="2056"/>
      <c r="BY97" s="108"/>
      <c r="BZ97" s="2585"/>
      <c r="CA97" s="2586"/>
      <c r="CB97" s="2605"/>
      <c r="CC97" s="2606"/>
      <c r="CD97" s="2606"/>
      <c r="CE97" s="2606"/>
      <c r="CF97" s="2606"/>
      <c r="CG97" s="2606"/>
      <c r="CH97" s="2606"/>
      <c r="CI97" s="2606"/>
      <c r="CJ97" s="2606"/>
      <c r="CK97" s="2606"/>
      <c r="CL97" s="2606"/>
      <c r="CM97" s="2607"/>
      <c r="CN97" s="2652"/>
      <c r="CO97" s="2392"/>
      <c r="CP97" s="2392"/>
      <c r="CQ97" s="2392"/>
      <c r="CR97" s="2392"/>
      <c r="CS97" s="2392"/>
      <c r="CT97" s="2392"/>
      <c r="CU97" s="2392"/>
      <c r="CV97" s="2392"/>
      <c r="CW97" s="2392"/>
      <c r="CX97" s="2392"/>
      <c r="CY97" s="2392"/>
      <c r="CZ97" s="2112"/>
      <c r="DA97" s="2112"/>
      <c r="DB97" s="2392"/>
      <c r="DC97" s="2392"/>
      <c r="DD97" s="2392"/>
      <c r="DE97" s="2392"/>
      <c r="DF97" s="2392"/>
      <c r="DG97" s="2392"/>
      <c r="DH97" s="2392"/>
      <c r="DI97" s="2392"/>
      <c r="DJ97" s="2392"/>
      <c r="DK97" s="2392"/>
      <c r="DL97" s="2392"/>
      <c r="DM97" s="2392"/>
      <c r="DN97" s="2392"/>
      <c r="DO97" s="2657"/>
      <c r="DP97" s="1307"/>
      <c r="DQ97" s="849"/>
      <c r="DR97" s="108"/>
      <c r="DS97" s="108"/>
      <c r="DT97" s="108"/>
    </row>
    <row r="98" spans="2:124" ht="14.25" customHeight="1">
      <c r="B98" s="2205"/>
      <c r="C98" s="2206"/>
      <c r="D98" s="2212"/>
      <c r="E98" s="2213"/>
      <c r="F98" s="2213"/>
      <c r="G98" s="2213"/>
      <c r="H98" s="2213"/>
      <c r="I98" s="2213"/>
      <c r="J98" s="2213"/>
      <c r="K98" s="2213"/>
      <c r="L98" s="2213"/>
      <c r="M98" s="2213"/>
      <c r="N98" s="2213"/>
      <c r="O98" s="2214"/>
      <c r="P98" s="2090"/>
      <c r="Q98" s="2088"/>
      <c r="R98" s="2088"/>
      <c r="S98" s="2088"/>
      <c r="T98" s="2089"/>
      <c r="U98" s="438"/>
      <c r="V98" s="2071"/>
      <c r="W98" s="2060"/>
      <c r="X98" s="2061"/>
      <c r="Y98" s="2062"/>
      <c r="Z98" s="1305"/>
      <c r="AA98" s="2060"/>
      <c r="AB98" s="2061"/>
      <c r="AC98" s="2062"/>
      <c r="AD98" s="1305"/>
      <c r="AE98" s="2060"/>
      <c r="AF98" s="2061"/>
      <c r="AG98" s="2062"/>
      <c r="AH98" s="1305"/>
      <c r="AI98" s="2060"/>
      <c r="AJ98" s="2061"/>
      <c r="AK98" s="2062"/>
      <c r="AL98" s="1305"/>
      <c r="AM98" s="2060"/>
      <c r="AN98" s="2061"/>
      <c r="AO98" s="2062"/>
      <c r="AP98" s="2097"/>
      <c r="AQ98" s="2060"/>
      <c r="AR98" s="2061"/>
      <c r="AS98" s="2062"/>
      <c r="AT98" s="1305"/>
      <c r="AU98" s="2060"/>
      <c r="AV98" s="2061"/>
      <c r="AW98" s="2062"/>
      <c r="AX98" s="1305"/>
      <c r="AY98" s="2060"/>
      <c r="AZ98" s="2061"/>
      <c r="BA98" s="2062"/>
      <c r="BB98" s="1305"/>
      <c r="BC98" s="2060"/>
      <c r="BD98" s="2061"/>
      <c r="BE98" s="2062"/>
      <c r="BF98" s="1305"/>
      <c r="BG98" s="2060"/>
      <c r="BH98" s="2061"/>
      <c r="BI98" s="2062"/>
      <c r="BJ98" s="1305"/>
      <c r="BK98" s="2060"/>
      <c r="BL98" s="2061"/>
      <c r="BM98" s="2062"/>
      <c r="BN98" s="1305"/>
      <c r="BO98" s="2070"/>
      <c r="BP98" s="1305"/>
      <c r="BQ98" s="2070"/>
      <c r="BR98" s="1305"/>
      <c r="BS98" s="2060"/>
      <c r="BT98" s="2062"/>
      <c r="BU98" s="2249"/>
      <c r="BV98" s="2055"/>
      <c r="BW98" s="2055"/>
      <c r="BX98" s="2056"/>
      <c r="BY98" s="108"/>
      <c r="BZ98" s="2585"/>
      <c r="CA98" s="2586"/>
      <c r="CB98" s="2608"/>
      <c r="CC98" s="2609"/>
      <c r="CD98" s="2609"/>
      <c r="CE98" s="2609"/>
      <c r="CF98" s="2609"/>
      <c r="CG98" s="2609"/>
      <c r="CH98" s="2609"/>
      <c r="CI98" s="2609"/>
      <c r="CJ98" s="2609"/>
      <c r="CK98" s="2609"/>
      <c r="CL98" s="2609"/>
      <c r="CM98" s="2610"/>
      <c r="CN98" s="2653"/>
      <c r="CO98" s="2654"/>
      <c r="CP98" s="2654"/>
      <c r="CQ98" s="2654"/>
      <c r="CR98" s="2654"/>
      <c r="CS98" s="2654"/>
      <c r="CT98" s="2654"/>
      <c r="CU98" s="2654"/>
      <c r="CV98" s="2654"/>
      <c r="CW98" s="2654"/>
      <c r="CX98" s="2654"/>
      <c r="CY98" s="2654"/>
      <c r="CZ98" s="2367"/>
      <c r="DA98" s="2367"/>
      <c r="DB98" s="2654"/>
      <c r="DC98" s="2654"/>
      <c r="DD98" s="2654"/>
      <c r="DE98" s="2654"/>
      <c r="DF98" s="2654"/>
      <c r="DG98" s="2654"/>
      <c r="DH98" s="2654"/>
      <c r="DI98" s="2654"/>
      <c r="DJ98" s="2654"/>
      <c r="DK98" s="2654"/>
      <c r="DL98" s="2654"/>
      <c r="DM98" s="2654"/>
      <c r="DN98" s="2654"/>
      <c r="DO98" s="2658"/>
      <c r="DP98" s="1307"/>
      <c r="DQ98" s="849"/>
      <c r="DR98" s="108"/>
      <c r="DS98" s="108"/>
      <c r="DT98" s="108"/>
    </row>
    <row r="99" spans="2:124" ht="3.6" customHeight="1">
      <c r="B99" s="2205"/>
      <c r="C99" s="2206"/>
      <c r="D99" s="2215"/>
      <c r="E99" s="2216"/>
      <c r="F99" s="2216"/>
      <c r="G99" s="2216"/>
      <c r="H99" s="2216"/>
      <c r="I99" s="2216"/>
      <c r="J99" s="2216"/>
      <c r="K99" s="2216"/>
      <c r="L99" s="2216"/>
      <c r="M99" s="2216"/>
      <c r="N99" s="2216"/>
      <c r="O99" s="2217"/>
      <c r="P99" s="2091"/>
      <c r="Q99" s="2092"/>
      <c r="R99" s="2092"/>
      <c r="S99" s="2092"/>
      <c r="T99" s="2093"/>
      <c r="U99" s="439"/>
      <c r="V99" s="212"/>
      <c r="W99" s="276"/>
      <c r="X99" s="276"/>
      <c r="Y99" s="276"/>
      <c r="Z99" s="276"/>
      <c r="AA99" s="276"/>
      <c r="AB99" s="276"/>
      <c r="AC99" s="276"/>
      <c r="AD99" s="276"/>
      <c r="AE99" s="276"/>
      <c r="AF99" s="276"/>
      <c r="AG99" s="276"/>
      <c r="AH99" s="276"/>
      <c r="AI99" s="276"/>
      <c r="AJ99" s="276"/>
      <c r="AK99" s="276"/>
      <c r="AL99" s="276"/>
      <c r="AM99" s="276"/>
      <c r="AN99" s="276"/>
      <c r="AO99" s="276"/>
      <c r="AP99" s="276"/>
      <c r="AQ99" s="276"/>
      <c r="AR99" s="276"/>
      <c r="AS99" s="276"/>
      <c r="AT99" s="276"/>
      <c r="AU99" s="276"/>
      <c r="AV99" s="276"/>
      <c r="AW99" s="276"/>
      <c r="AX99" s="276"/>
      <c r="AY99" s="276"/>
      <c r="AZ99" s="276"/>
      <c r="BA99" s="276"/>
      <c r="BB99" s="276"/>
      <c r="BC99" s="276"/>
      <c r="BD99" s="276"/>
      <c r="BE99" s="276"/>
      <c r="BF99" s="276"/>
      <c r="BG99" s="276"/>
      <c r="BH99" s="276"/>
      <c r="BI99" s="276"/>
      <c r="BJ99" s="276"/>
      <c r="BK99" s="276"/>
      <c r="BL99" s="276"/>
      <c r="BM99" s="276"/>
      <c r="BN99" s="276"/>
      <c r="BO99" s="276"/>
      <c r="BP99" s="276"/>
      <c r="BQ99" s="276"/>
      <c r="BR99" s="276"/>
      <c r="BS99" s="276"/>
      <c r="BT99" s="276"/>
      <c r="BU99" s="213"/>
      <c r="BV99" s="1322"/>
      <c r="BW99" s="1322"/>
      <c r="BX99" s="295"/>
      <c r="BY99" s="108"/>
      <c r="BZ99" s="2585"/>
      <c r="CA99" s="2586"/>
      <c r="CB99" s="2602" t="s">
        <v>682</v>
      </c>
      <c r="CC99" s="2603"/>
      <c r="CD99" s="2603"/>
      <c r="CE99" s="2603"/>
      <c r="CF99" s="2603"/>
      <c r="CG99" s="2603"/>
      <c r="CH99" s="2603"/>
      <c r="CI99" s="2603"/>
      <c r="CJ99" s="2603"/>
      <c r="CK99" s="2603"/>
      <c r="CL99" s="2603"/>
      <c r="CM99" s="2604"/>
      <c r="CN99" s="2611">
        <f>一般①入力用!V52</f>
        <v>0</v>
      </c>
      <c r="CO99" s="2612"/>
      <c r="CP99" s="2612"/>
      <c r="CQ99" s="2612"/>
      <c r="CR99" s="2612"/>
      <c r="CS99" s="2612"/>
      <c r="CT99" s="2612"/>
      <c r="CU99" s="2612"/>
      <c r="CV99" s="2612"/>
      <c r="CW99" s="2612"/>
      <c r="CX99" s="2612"/>
      <c r="CY99" s="2612"/>
      <c r="CZ99" s="2612"/>
      <c r="DA99" s="2612"/>
      <c r="DB99" s="2612"/>
      <c r="DC99" s="2612"/>
      <c r="DD99" s="2612"/>
      <c r="DE99" s="2612"/>
      <c r="DF99" s="2612"/>
      <c r="DG99" s="2612"/>
      <c r="DH99" s="2612"/>
      <c r="DI99" s="2612"/>
      <c r="DJ99" s="2612"/>
      <c r="DK99" s="2612"/>
      <c r="DL99" s="2612"/>
      <c r="DM99" s="2612"/>
      <c r="DN99" s="2612"/>
      <c r="DO99" s="2613"/>
      <c r="DP99" s="1307"/>
      <c r="DQ99" s="849"/>
      <c r="DR99" s="108"/>
      <c r="DS99" s="108"/>
      <c r="DT99" s="108"/>
    </row>
    <row r="100" spans="2:124" ht="3.6" customHeight="1">
      <c r="B100" s="2205"/>
      <c r="C100" s="2206"/>
      <c r="D100" s="2250" t="s">
        <v>426</v>
      </c>
      <c r="E100" s="2251"/>
      <c r="F100" s="2251"/>
      <c r="G100" s="2251"/>
      <c r="H100" s="2251"/>
      <c r="I100" s="2251"/>
      <c r="J100" s="2251"/>
      <c r="K100" s="2251"/>
      <c r="L100" s="2251"/>
      <c r="M100" s="2251"/>
      <c r="N100" s="2251"/>
      <c r="O100" s="2252"/>
      <c r="P100" s="2084" t="s">
        <v>294</v>
      </c>
      <c r="Q100" s="2085"/>
      <c r="R100" s="2085"/>
      <c r="S100" s="2085"/>
      <c r="T100" s="2086"/>
      <c r="U100" s="438"/>
      <c r="V100" s="440"/>
      <c r="W100" s="225"/>
      <c r="X100" s="225"/>
      <c r="Y100" s="225"/>
      <c r="Z100" s="225"/>
      <c r="AA100" s="225"/>
      <c r="AB100" s="225"/>
      <c r="AC100" s="225"/>
      <c r="AD100" s="225"/>
      <c r="AE100" s="225"/>
      <c r="AF100" s="225"/>
      <c r="AG100" s="225"/>
      <c r="AH100" s="225"/>
      <c r="AI100" s="225"/>
      <c r="AJ100" s="225"/>
      <c r="AK100" s="225"/>
      <c r="AL100" s="225"/>
      <c r="AM100" s="225"/>
      <c r="AN100" s="225"/>
      <c r="AO100" s="225"/>
      <c r="AP100" s="225"/>
      <c r="AQ100" s="225"/>
      <c r="AR100" s="225"/>
      <c r="AS100" s="225"/>
      <c r="AT100" s="225"/>
      <c r="AU100" s="225"/>
      <c r="AV100" s="225"/>
      <c r="AW100" s="225"/>
      <c r="AX100" s="225"/>
      <c r="AY100" s="225"/>
      <c r="AZ100" s="225"/>
      <c r="BA100" s="225"/>
      <c r="BB100" s="225"/>
      <c r="BC100" s="225"/>
      <c r="BD100" s="225"/>
      <c r="BE100" s="225"/>
      <c r="BF100" s="225"/>
      <c r="BG100" s="225"/>
      <c r="BH100" s="225"/>
      <c r="BI100" s="225"/>
      <c r="BJ100" s="225"/>
      <c r="BK100" s="225"/>
      <c r="BL100" s="225"/>
      <c r="BM100" s="225"/>
      <c r="BN100" s="225"/>
      <c r="BO100" s="225"/>
      <c r="BP100" s="225"/>
      <c r="BQ100" s="225"/>
      <c r="BR100" s="225"/>
      <c r="BS100" s="225"/>
      <c r="BT100" s="225"/>
      <c r="BU100" s="440"/>
      <c r="BV100" s="297"/>
      <c r="BW100" s="264"/>
      <c r="BX100" s="298"/>
      <c r="BY100" s="109"/>
      <c r="BZ100" s="2585"/>
      <c r="CA100" s="2586"/>
      <c r="CB100" s="2605"/>
      <c r="CC100" s="2606"/>
      <c r="CD100" s="2606"/>
      <c r="CE100" s="2606"/>
      <c r="CF100" s="2606"/>
      <c r="CG100" s="2606"/>
      <c r="CH100" s="2606"/>
      <c r="CI100" s="2606"/>
      <c r="CJ100" s="2606"/>
      <c r="CK100" s="2606"/>
      <c r="CL100" s="2606"/>
      <c r="CM100" s="2607"/>
      <c r="CN100" s="2614"/>
      <c r="CO100" s="2615"/>
      <c r="CP100" s="2615"/>
      <c r="CQ100" s="2615"/>
      <c r="CR100" s="2615"/>
      <c r="CS100" s="2615"/>
      <c r="CT100" s="2615"/>
      <c r="CU100" s="2615"/>
      <c r="CV100" s="2615"/>
      <c r="CW100" s="2615"/>
      <c r="CX100" s="2615"/>
      <c r="CY100" s="2615"/>
      <c r="CZ100" s="2615"/>
      <c r="DA100" s="2615"/>
      <c r="DB100" s="2615"/>
      <c r="DC100" s="2615"/>
      <c r="DD100" s="2615"/>
      <c r="DE100" s="2615"/>
      <c r="DF100" s="2615"/>
      <c r="DG100" s="2615"/>
      <c r="DH100" s="2615"/>
      <c r="DI100" s="2615"/>
      <c r="DJ100" s="2615"/>
      <c r="DK100" s="2615"/>
      <c r="DL100" s="2615"/>
      <c r="DM100" s="2615"/>
      <c r="DN100" s="2615"/>
      <c r="DO100" s="2616"/>
      <c r="DP100" s="1307"/>
      <c r="DQ100" s="849"/>
      <c r="DR100" s="108"/>
      <c r="DS100" s="108"/>
      <c r="DT100" s="108"/>
    </row>
    <row r="101" spans="2:124" ht="12" customHeight="1">
      <c r="B101" s="2205"/>
      <c r="C101" s="2206"/>
      <c r="D101" s="2099"/>
      <c r="E101" s="2076"/>
      <c r="F101" s="2076"/>
      <c r="G101" s="2076"/>
      <c r="H101" s="2076"/>
      <c r="I101" s="2076"/>
      <c r="J101" s="2076"/>
      <c r="K101" s="2076"/>
      <c r="L101" s="2076"/>
      <c r="M101" s="2076"/>
      <c r="N101" s="2076"/>
      <c r="O101" s="2077"/>
      <c r="P101" s="2090"/>
      <c r="Q101" s="2088"/>
      <c r="R101" s="2088"/>
      <c r="S101" s="2088"/>
      <c r="T101" s="2089"/>
      <c r="U101" s="438"/>
      <c r="V101" s="2071"/>
      <c r="W101" s="2057" t="str">
        <f>IF(OR(一般①入力用!I52=0,LEN(一般①入力用!I52)-13&lt;=0),"",MID(一般①入力用!I52,LEN(一般①入力用!I52)-13,1))</f>
        <v/>
      </c>
      <c r="X101" s="2058"/>
      <c r="Y101" s="2059"/>
      <c r="Z101" s="1305"/>
      <c r="AA101" s="2057" t="str">
        <f>IF(OR(一般①入力用!I52=0,LEN(一般①入力用!I52)-12&lt;=0),"",MID(一般①入力用!I52,LEN(一般①入力用!I52)-12,1))</f>
        <v/>
      </c>
      <c r="AB101" s="2058"/>
      <c r="AC101" s="2059"/>
      <c r="AD101" s="1305"/>
      <c r="AE101" s="2057" t="str">
        <f>IF(OR(一般①入力用!I52=0,LEN(一般①入力用!I52)-11&lt;=0),"",MID(一般①入力用!I52,LEN(一般①入力用!I52)-11,1))</f>
        <v/>
      </c>
      <c r="AF101" s="2058"/>
      <c r="AG101" s="2059"/>
      <c r="AH101" s="1305"/>
      <c r="AI101" s="2057" t="str">
        <f>IF(OR(一般①入力用!I52=0,LEN(一般①入力用!I52)-10&lt;=0),"",MID(一般①入力用!I52,LEN(一般①入力用!I52)-10,1))</f>
        <v/>
      </c>
      <c r="AJ101" s="2058"/>
      <c r="AK101" s="2059"/>
      <c r="AL101" s="1305"/>
      <c r="AM101" s="2057" t="str">
        <f>IF(OR(一般①入力用!I52=0,LEN(一般①入力用!I52)-9&lt;=0),"",MID(一般①入力用!I52,LEN(一般①入力用!I52)-9,1))</f>
        <v/>
      </c>
      <c r="AN101" s="2058"/>
      <c r="AO101" s="2059"/>
      <c r="AP101" s="2097"/>
      <c r="AQ101" s="2057" t="str">
        <f>IF(OR(一般①入力用!I52=0,LEN(一般①入力用!I52)-8&lt;=0),"",MID(一般①入力用!I52,LEN(一般①入力用!I52)-8,1))</f>
        <v/>
      </c>
      <c r="AR101" s="2058"/>
      <c r="AS101" s="2059"/>
      <c r="AT101" s="1305"/>
      <c r="AU101" s="2057" t="str">
        <f>IF(OR(一般①入力用!I52=0,LEN(一般①入力用!I52)-7&lt;=0),"",MID(一般①入力用!I52,LEN(一般①入力用!I52)-7,1))</f>
        <v/>
      </c>
      <c r="AV101" s="2058"/>
      <c r="AW101" s="2059"/>
      <c r="AX101" s="1305"/>
      <c r="AY101" s="2057" t="str">
        <f>IF(OR(一般①入力用!I52=0,LEN(一般①入力用!I52)-6&lt;=0),"",MID(一般①入力用!I52,LEN(一般①入力用!I52)-6,1))</f>
        <v/>
      </c>
      <c r="AZ101" s="2058"/>
      <c r="BA101" s="2059"/>
      <c r="BB101" s="1305"/>
      <c r="BC101" s="2057" t="str">
        <f>IF(OR(一般①入力用!I52=0,LEN(一般①入力用!I52)-5&lt;=0),"",MID(一般①入力用!I52,LEN(一般①入力用!I52)-5,1))</f>
        <v>1</v>
      </c>
      <c r="BD101" s="2058"/>
      <c r="BE101" s="2059"/>
      <c r="BF101" s="1305"/>
      <c r="BG101" s="2057" t="str">
        <f>IF(OR(一般①入力用!I52=0,LEN(一般①入力用!I52)-4&lt;=0),"",MID(一般①入力用!I52,LEN(一般①入力用!I52)-4,1))</f>
        <v>6</v>
      </c>
      <c r="BH101" s="2058"/>
      <c r="BI101" s="2059"/>
      <c r="BJ101" s="1305"/>
      <c r="BK101" s="2057" t="str">
        <f>IF(OR(一般①入力用!I52=0,LEN(一般①入力用!I52)-3&lt;=0),"",MID(一般①入力用!I52,LEN(一般①入力用!I52)-3,1))</f>
        <v>7</v>
      </c>
      <c r="BL101" s="2058"/>
      <c r="BM101" s="2059"/>
      <c r="BN101" s="1305"/>
      <c r="BO101" s="2069" t="str">
        <f>IF(OR(一般①入力用!I52=0,LEN(一般①入力用!I52)-2&lt;=0),"",MID(一般①入力用!I52,LEN(一般①入力用!I52)-2,1))</f>
        <v>4</v>
      </c>
      <c r="BP101" s="1305"/>
      <c r="BQ101" s="2067" t="s">
        <v>286</v>
      </c>
      <c r="BR101" s="223"/>
      <c r="BS101" s="2063" t="s">
        <v>286</v>
      </c>
      <c r="BT101" s="2064"/>
      <c r="BU101" s="2071"/>
      <c r="BV101" s="2054">
        <v>52</v>
      </c>
      <c r="BW101" s="2055"/>
      <c r="BX101" s="2056"/>
      <c r="BY101" s="108"/>
      <c r="BZ101" s="2585"/>
      <c r="CA101" s="2586"/>
      <c r="CB101" s="2605"/>
      <c r="CC101" s="2606"/>
      <c r="CD101" s="2606"/>
      <c r="CE101" s="2606"/>
      <c r="CF101" s="2606"/>
      <c r="CG101" s="2606"/>
      <c r="CH101" s="2606"/>
      <c r="CI101" s="2606"/>
      <c r="CJ101" s="2606"/>
      <c r="CK101" s="2606"/>
      <c r="CL101" s="2606"/>
      <c r="CM101" s="2607"/>
      <c r="CN101" s="2614"/>
      <c r="CO101" s="2615"/>
      <c r="CP101" s="2615"/>
      <c r="CQ101" s="2615"/>
      <c r="CR101" s="2615"/>
      <c r="CS101" s="2615"/>
      <c r="CT101" s="2615"/>
      <c r="CU101" s="2615"/>
      <c r="CV101" s="2615"/>
      <c r="CW101" s="2615"/>
      <c r="CX101" s="2615"/>
      <c r="CY101" s="2615"/>
      <c r="CZ101" s="2615"/>
      <c r="DA101" s="2615"/>
      <c r="DB101" s="2615"/>
      <c r="DC101" s="2615"/>
      <c r="DD101" s="2615"/>
      <c r="DE101" s="2615"/>
      <c r="DF101" s="2615"/>
      <c r="DG101" s="2615"/>
      <c r="DH101" s="2615"/>
      <c r="DI101" s="2615"/>
      <c r="DJ101" s="2615"/>
      <c r="DK101" s="2615"/>
      <c r="DL101" s="2615"/>
      <c r="DM101" s="2615"/>
      <c r="DN101" s="2615"/>
      <c r="DO101" s="2616"/>
      <c r="DP101" s="1307"/>
      <c r="DQ101" s="849"/>
      <c r="DR101" s="108"/>
      <c r="DS101" s="108"/>
      <c r="DT101" s="108"/>
    </row>
    <row r="102" spans="2:124" ht="13.5" customHeight="1">
      <c r="B102" s="2205"/>
      <c r="C102" s="2206"/>
      <c r="D102" s="2099"/>
      <c r="E102" s="2076"/>
      <c r="F102" s="2076"/>
      <c r="G102" s="2076"/>
      <c r="H102" s="2076"/>
      <c r="I102" s="2076"/>
      <c r="J102" s="2076"/>
      <c r="K102" s="2076"/>
      <c r="L102" s="2076"/>
      <c r="M102" s="2076"/>
      <c r="N102" s="2076"/>
      <c r="O102" s="2077"/>
      <c r="P102" s="2090"/>
      <c r="Q102" s="2088"/>
      <c r="R102" s="2088"/>
      <c r="S102" s="2088"/>
      <c r="T102" s="2089"/>
      <c r="U102" s="438"/>
      <c r="V102" s="2071"/>
      <c r="W102" s="2060"/>
      <c r="X102" s="2061"/>
      <c r="Y102" s="2062"/>
      <c r="Z102" s="1305"/>
      <c r="AA102" s="2060"/>
      <c r="AB102" s="2061"/>
      <c r="AC102" s="2062"/>
      <c r="AD102" s="1305"/>
      <c r="AE102" s="2060"/>
      <c r="AF102" s="2061"/>
      <c r="AG102" s="2062"/>
      <c r="AH102" s="1305"/>
      <c r="AI102" s="2060"/>
      <c r="AJ102" s="2061"/>
      <c r="AK102" s="2062"/>
      <c r="AL102" s="1305"/>
      <c r="AM102" s="2060"/>
      <c r="AN102" s="2061"/>
      <c r="AO102" s="2062"/>
      <c r="AP102" s="2097"/>
      <c r="AQ102" s="2060"/>
      <c r="AR102" s="2061"/>
      <c r="AS102" s="2062"/>
      <c r="AT102" s="1305"/>
      <c r="AU102" s="2060"/>
      <c r="AV102" s="2061"/>
      <c r="AW102" s="2062"/>
      <c r="AX102" s="1305"/>
      <c r="AY102" s="2060"/>
      <c r="AZ102" s="2061"/>
      <c r="BA102" s="2062"/>
      <c r="BB102" s="1305"/>
      <c r="BC102" s="2060"/>
      <c r="BD102" s="2061"/>
      <c r="BE102" s="2062"/>
      <c r="BF102" s="1305"/>
      <c r="BG102" s="2060"/>
      <c r="BH102" s="2061"/>
      <c r="BI102" s="2062"/>
      <c r="BJ102" s="1305"/>
      <c r="BK102" s="2060"/>
      <c r="BL102" s="2061"/>
      <c r="BM102" s="2062"/>
      <c r="BN102" s="1305"/>
      <c r="BO102" s="2070"/>
      <c r="BP102" s="1305"/>
      <c r="BQ102" s="2068"/>
      <c r="BR102" s="223"/>
      <c r="BS102" s="2065"/>
      <c r="BT102" s="2066"/>
      <c r="BU102" s="2071"/>
      <c r="BV102" s="2054"/>
      <c r="BW102" s="2055"/>
      <c r="BX102" s="2056"/>
      <c r="BY102" s="108"/>
      <c r="BZ102" s="2585"/>
      <c r="CA102" s="2586"/>
      <c r="CB102" s="2605"/>
      <c r="CC102" s="2606"/>
      <c r="CD102" s="2606"/>
      <c r="CE102" s="2606"/>
      <c r="CF102" s="2606"/>
      <c r="CG102" s="2606"/>
      <c r="CH102" s="2606"/>
      <c r="CI102" s="2606"/>
      <c r="CJ102" s="2606"/>
      <c r="CK102" s="2606"/>
      <c r="CL102" s="2606"/>
      <c r="CM102" s="2607"/>
      <c r="CN102" s="2614"/>
      <c r="CO102" s="2615"/>
      <c r="CP102" s="2615"/>
      <c r="CQ102" s="2615"/>
      <c r="CR102" s="2615"/>
      <c r="CS102" s="2615"/>
      <c r="CT102" s="2615"/>
      <c r="CU102" s="2615"/>
      <c r="CV102" s="2615"/>
      <c r="CW102" s="2615"/>
      <c r="CX102" s="2615"/>
      <c r="CY102" s="2615"/>
      <c r="CZ102" s="2615"/>
      <c r="DA102" s="2615"/>
      <c r="DB102" s="2615"/>
      <c r="DC102" s="2615"/>
      <c r="DD102" s="2615"/>
      <c r="DE102" s="2615"/>
      <c r="DF102" s="2615"/>
      <c r="DG102" s="2615"/>
      <c r="DH102" s="2615"/>
      <c r="DI102" s="2615"/>
      <c r="DJ102" s="2615"/>
      <c r="DK102" s="2615"/>
      <c r="DL102" s="2615"/>
      <c r="DM102" s="2615"/>
      <c r="DN102" s="2615"/>
      <c r="DO102" s="2616"/>
      <c r="DP102" s="1307"/>
      <c r="DQ102" s="849"/>
      <c r="DR102" s="108"/>
      <c r="DS102" s="108"/>
      <c r="DT102" s="108"/>
    </row>
    <row r="103" spans="2:124" ht="3.6" customHeight="1">
      <c r="B103" s="2207"/>
      <c r="C103" s="2208"/>
      <c r="D103" s="2100"/>
      <c r="E103" s="2095"/>
      <c r="F103" s="2095"/>
      <c r="G103" s="2095"/>
      <c r="H103" s="2095"/>
      <c r="I103" s="2095"/>
      <c r="J103" s="2095"/>
      <c r="K103" s="2095"/>
      <c r="L103" s="2095"/>
      <c r="M103" s="2095"/>
      <c r="N103" s="2095"/>
      <c r="O103" s="2096"/>
      <c r="P103" s="2091"/>
      <c r="Q103" s="2092"/>
      <c r="R103" s="2092"/>
      <c r="S103" s="2092"/>
      <c r="T103" s="2093"/>
      <c r="U103" s="441"/>
      <c r="V103" s="214"/>
      <c r="W103" s="262"/>
      <c r="X103" s="262"/>
      <c r="Y103" s="262"/>
      <c r="Z103" s="262"/>
      <c r="AA103" s="262"/>
      <c r="AB103" s="262"/>
      <c r="AC103" s="262"/>
      <c r="AD103" s="262"/>
      <c r="AE103" s="262"/>
      <c r="AF103" s="262"/>
      <c r="AG103" s="262"/>
      <c r="AH103" s="262"/>
      <c r="AI103" s="262"/>
      <c r="AJ103" s="262"/>
      <c r="AK103" s="262"/>
      <c r="AL103" s="262"/>
      <c r="AM103" s="262"/>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c r="BO103" s="262"/>
      <c r="BP103" s="262"/>
      <c r="BQ103" s="262"/>
      <c r="BR103" s="262"/>
      <c r="BS103" s="262"/>
      <c r="BT103" s="262"/>
      <c r="BU103" s="442"/>
      <c r="BV103" s="301"/>
      <c r="BW103" s="1322"/>
      <c r="BX103" s="295"/>
      <c r="BY103" s="108"/>
      <c r="BZ103" s="2587"/>
      <c r="CA103" s="2588"/>
      <c r="CB103" s="2608"/>
      <c r="CC103" s="2609"/>
      <c r="CD103" s="2609"/>
      <c r="CE103" s="2609"/>
      <c r="CF103" s="2609"/>
      <c r="CG103" s="2609"/>
      <c r="CH103" s="2609"/>
      <c r="CI103" s="2609"/>
      <c r="CJ103" s="2609"/>
      <c r="CK103" s="2609"/>
      <c r="CL103" s="2609"/>
      <c r="CM103" s="2610"/>
      <c r="CN103" s="2617"/>
      <c r="CO103" s="2618"/>
      <c r="CP103" s="2618"/>
      <c r="CQ103" s="2618"/>
      <c r="CR103" s="2618"/>
      <c r="CS103" s="2618"/>
      <c r="CT103" s="2618"/>
      <c r="CU103" s="2618"/>
      <c r="CV103" s="2618"/>
      <c r="CW103" s="2618"/>
      <c r="CX103" s="2618"/>
      <c r="CY103" s="2618"/>
      <c r="CZ103" s="2618"/>
      <c r="DA103" s="2618"/>
      <c r="DB103" s="2618"/>
      <c r="DC103" s="2618"/>
      <c r="DD103" s="2618"/>
      <c r="DE103" s="2618"/>
      <c r="DF103" s="2618"/>
      <c r="DG103" s="2618"/>
      <c r="DH103" s="2618"/>
      <c r="DI103" s="2618"/>
      <c r="DJ103" s="2618"/>
      <c r="DK103" s="2618"/>
      <c r="DL103" s="2618"/>
      <c r="DM103" s="2618"/>
      <c r="DN103" s="2618"/>
      <c r="DO103" s="2619"/>
      <c r="DP103" s="1307"/>
      <c r="DQ103" s="849"/>
      <c r="DR103" s="108"/>
      <c r="DS103" s="108"/>
      <c r="DT103" s="108"/>
    </row>
    <row r="104" spans="2:124" ht="3.6" customHeight="1">
      <c r="B104" s="2104" t="s">
        <v>295</v>
      </c>
      <c r="C104" s="2107" t="s">
        <v>296</v>
      </c>
      <c r="D104" s="2108"/>
      <c r="E104" s="2108"/>
      <c r="F104" s="2108"/>
      <c r="G104" s="2108"/>
      <c r="H104" s="2108"/>
      <c r="I104" s="2108"/>
      <c r="J104" s="2108"/>
      <c r="K104" s="2108"/>
      <c r="L104" s="2108"/>
      <c r="M104" s="2108"/>
      <c r="N104" s="2108"/>
      <c r="O104" s="2108"/>
      <c r="P104" s="2084" t="s">
        <v>297</v>
      </c>
      <c r="Q104" s="2085"/>
      <c r="R104" s="2085"/>
      <c r="S104" s="2085"/>
      <c r="T104" s="2086"/>
      <c r="U104" s="443"/>
      <c r="V104" s="440"/>
      <c r="W104" s="225"/>
      <c r="X104" s="225"/>
      <c r="Y104" s="225"/>
      <c r="Z104" s="225"/>
      <c r="AA104" s="225"/>
      <c r="AB104" s="225"/>
      <c r="AC104" s="225"/>
      <c r="AD104" s="225"/>
      <c r="AE104" s="225"/>
      <c r="AF104" s="225"/>
      <c r="AG104" s="225"/>
      <c r="AH104" s="225"/>
      <c r="AI104" s="225"/>
      <c r="AJ104" s="225"/>
      <c r="AK104" s="225"/>
      <c r="AL104" s="225"/>
      <c r="AM104" s="225"/>
      <c r="AN104" s="225"/>
      <c r="AO104" s="225"/>
      <c r="AP104" s="225"/>
      <c r="AQ104" s="225"/>
      <c r="AR104" s="225"/>
      <c r="AS104" s="225"/>
      <c r="AT104" s="225"/>
      <c r="AU104" s="225"/>
      <c r="AV104" s="225"/>
      <c r="AW104" s="225"/>
      <c r="AX104" s="225"/>
      <c r="AY104" s="225"/>
      <c r="AZ104" s="225"/>
      <c r="BA104" s="225"/>
      <c r="BB104" s="225"/>
      <c r="BC104" s="225"/>
      <c r="BD104" s="225"/>
      <c r="BE104" s="225"/>
      <c r="BF104" s="225"/>
      <c r="BG104" s="225"/>
      <c r="BH104" s="225"/>
      <c r="BI104" s="225"/>
      <c r="BJ104" s="225"/>
      <c r="BK104" s="225"/>
      <c r="BL104" s="225"/>
      <c r="BM104" s="225"/>
      <c r="BN104" s="225"/>
      <c r="BO104" s="225"/>
      <c r="BP104" s="225"/>
      <c r="BQ104" s="225"/>
      <c r="BR104" s="225"/>
      <c r="BS104" s="225"/>
      <c r="BT104" s="225"/>
      <c r="BU104" s="440"/>
      <c r="BV104" s="297"/>
      <c r="BW104" s="264"/>
      <c r="BX104" s="298"/>
      <c r="BY104" s="109"/>
      <c r="BZ104" s="2620" t="str">
        <f>IF(一般①入力用!R54=0,"",一般①入力用!R54)</f>
        <v/>
      </c>
      <c r="CA104" s="2621"/>
      <c r="CB104" s="2621"/>
      <c r="CC104" s="2621"/>
      <c r="CD104" s="2622"/>
      <c r="CE104" s="2629" t="s">
        <v>675</v>
      </c>
      <c r="CF104" s="2630"/>
      <c r="CG104" s="2630"/>
      <c r="CH104" s="2630"/>
      <c r="CI104" s="2630"/>
      <c r="CJ104" s="2630"/>
      <c r="CK104" s="2630"/>
      <c r="CL104" s="2630"/>
      <c r="CM104" s="2630"/>
      <c r="CN104" s="2630"/>
      <c r="CO104" s="2630"/>
      <c r="CP104" s="2630"/>
      <c r="CQ104" s="2630"/>
      <c r="CR104" s="2630"/>
      <c r="CS104" s="2630"/>
      <c r="CT104" s="2630"/>
      <c r="CU104" s="2630"/>
      <c r="CV104" s="2630"/>
      <c r="CW104" s="2630"/>
      <c r="CX104" s="2630"/>
      <c r="CY104" s="2630"/>
      <c r="CZ104" s="2630"/>
      <c r="DA104" s="2630"/>
      <c r="DB104" s="2630"/>
      <c r="DC104" s="2630"/>
      <c r="DD104" s="2630"/>
      <c r="DE104" s="2630"/>
      <c r="DF104" s="2630"/>
      <c r="DG104" s="2630"/>
      <c r="DH104" s="2630"/>
      <c r="DI104" s="2630"/>
      <c r="DJ104" s="2630"/>
      <c r="DK104" s="2630"/>
      <c r="DL104" s="2630"/>
      <c r="DM104" s="2630"/>
      <c r="DN104" s="2630"/>
      <c r="DO104" s="2631"/>
      <c r="DP104" s="1307"/>
      <c r="DQ104" s="849"/>
      <c r="DR104" s="108"/>
      <c r="DS104" s="108"/>
      <c r="DT104" s="108"/>
    </row>
    <row r="105" spans="2:124" ht="14.25" customHeight="1">
      <c r="B105" s="2105"/>
      <c r="C105" s="2107"/>
      <c r="D105" s="2108"/>
      <c r="E105" s="2108"/>
      <c r="F105" s="2108"/>
      <c r="G105" s="2108"/>
      <c r="H105" s="2108"/>
      <c r="I105" s="2108"/>
      <c r="J105" s="2108"/>
      <c r="K105" s="2108"/>
      <c r="L105" s="2108"/>
      <c r="M105" s="2108"/>
      <c r="N105" s="2108"/>
      <c r="O105" s="2108"/>
      <c r="P105" s="2090"/>
      <c r="Q105" s="2088"/>
      <c r="R105" s="2088"/>
      <c r="S105" s="2088"/>
      <c r="T105" s="2089"/>
      <c r="U105" s="438"/>
      <c r="V105" s="2071"/>
      <c r="W105" s="2057" t="str">
        <f>IF(OR(一般①入力用!I54=0,LEN(一般①入力用!I54)-13&lt;=0),"",MID(一般①入力用!I54,LEN(一般①入力用!I54)-13,1))</f>
        <v/>
      </c>
      <c r="X105" s="2058"/>
      <c r="Y105" s="2059"/>
      <c r="Z105" s="1305"/>
      <c r="AA105" s="2057" t="str">
        <f>IF(OR(一般①入力用!I54=0,LEN(一般①入力用!I54)-12&lt;=0),"",MID(一般①入力用!I54,LEN(一般①入力用!I54)-12,1))</f>
        <v/>
      </c>
      <c r="AB105" s="2058"/>
      <c r="AC105" s="2059"/>
      <c r="AD105" s="1305"/>
      <c r="AE105" s="2057" t="str">
        <f>IF(OR(一般①入力用!I54=0,LEN(一般①入力用!I54)-11&lt;=0),"",MID(一般①入力用!I54,LEN(一般①入力用!I54)-11,1))</f>
        <v/>
      </c>
      <c r="AF105" s="2058"/>
      <c r="AG105" s="2059"/>
      <c r="AH105" s="1305"/>
      <c r="AI105" s="2057" t="str">
        <f>IF(OR(一般①入力用!I54=0,LEN(一般①入力用!I54)-10&lt;=0),"",MID(一般①入力用!I54,LEN(一般①入力用!I54)-10,1))</f>
        <v/>
      </c>
      <c r="AJ105" s="2058"/>
      <c r="AK105" s="2059"/>
      <c r="AL105" s="1305"/>
      <c r="AM105" s="2057" t="str">
        <f>IF(OR(一般①入力用!I54=0,LEN(一般①入力用!I54)-9&lt;=0),"",MID(一般①入力用!I54,LEN(一般①入力用!I54)-9,1))</f>
        <v/>
      </c>
      <c r="AN105" s="2058"/>
      <c r="AO105" s="2059"/>
      <c r="AP105" s="2097"/>
      <c r="AQ105" s="2057" t="str">
        <f>IF(OR(一般①入力用!I54=0,LEN(一般①入力用!I54)-8&lt;=0),"",MID(一般①入力用!I54,LEN(一般①入力用!I54)-8,1))</f>
        <v/>
      </c>
      <c r="AR105" s="2058"/>
      <c r="AS105" s="2059"/>
      <c r="AT105" s="1305"/>
      <c r="AU105" s="2057" t="str">
        <f>IF(OR(一般①入力用!I54=0,LEN(一般①入力用!I54)-7&lt;=0),"",MID(一般①入力用!I54,LEN(一般①入力用!I54)-7,1))</f>
        <v/>
      </c>
      <c r="AV105" s="2058"/>
      <c r="AW105" s="2059"/>
      <c r="AX105" s="1305"/>
      <c r="AY105" s="2057" t="str">
        <f>IF(OR(一般①入力用!I54=0,LEN(一般①入力用!I54)-6&lt;=0),"",MID(一般①入力用!I54,LEN(一般①入力用!I54)-6,1))</f>
        <v/>
      </c>
      <c r="AZ105" s="2058"/>
      <c r="BA105" s="2059"/>
      <c r="BB105" s="1305"/>
      <c r="BC105" s="2057" t="str">
        <f>IF(OR(一般①入力用!I54=0,LEN(一般①入力用!I54)-5&lt;=0),"",MID(一般①入力用!I54,LEN(一般①入力用!I54)-5,1))</f>
        <v/>
      </c>
      <c r="BD105" s="2058"/>
      <c r="BE105" s="2059"/>
      <c r="BF105" s="1305"/>
      <c r="BG105" s="2057" t="str">
        <f>IF(OR(一般①入力用!I54=0,LEN(一般①入力用!I54)-4&lt;=0),"",MID(一般①入力用!I54,LEN(一般①入力用!I54)-4,1))</f>
        <v/>
      </c>
      <c r="BH105" s="2058"/>
      <c r="BI105" s="2059"/>
      <c r="BJ105" s="1305"/>
      <c r="BK105" s="2057" t="str">
        <f>IF(OR(一般①入力用!I54=0,LEN(一般①入力用!I54)-3&lt;=0),"",MID(一般①入力用!I54,LEN(一般①入力用!I54)-3,1))</f>
        <v/>
      </c>
      <c r="BL105" s="2058"/>
      <c r="BM105" s="2059"/>
      <c r="BN105" s="1305"/>
      <c r="BO105" s="2069" t="str">
        <f>IF(OR(一般①入力用!I54=0,LEN(一般①入力用!I54)-2&lt;=0),"",MID(一般①入力用!I54,LEN(一般①入力用!I54)-2,1))</f>
        <v/>
      </c>
      <c r="BP105" s="1305"/>
      <c r="BQ105" s="2069" t="str">
        <f>IF(OR(一般①入力用!I54=0,LEN(一般①入力用!I54)-1&lt;=0),"",MID(一般①入力用!I54,LEN(一般①入力用!I54)-1,1))</f>
        <v/>
      </c>
      <c r="BR105" s="1305"/>
      <c r="BS105" s="2057" t="str">
        <f>IF(一般①入力用!I54&lt;&gt;0,RIGHT(一般①入力用!I54,1),"")</f>
        <v/>
      </c>
      <c r="BT105" s="2059"/>
      <c r="BU105" s="2071"/>
      <c r="BV105" s="2054">
        <v>53</v>
      </c>
      <c r="BW105" s="2055"/>
      <c r="BX105" s="2056"/>
      <c r="BY105" s="108"/>
      <c r="BZ105" s="2623"/>
      <c r="CA105" s="2624"/>
      <c r="CB105" s="2624"/>
      <c r="CC105" s="2624"/>
      <c r="CD105" s="2625"/>
      <c r="CE105" s="2632"/>
      <c r="CF105" s="2633"/>
      <c r="CG105" s="2633"/>
      <c r="CH105" s="2633"/>
      <c r="CI105" s="2633"/>
      <c r="CJ105" s="2633"/>
      <c r="CK105" s="2633"/>
      <c r="CL105" s="2633"/>
      <c r="CM105" s="2633"/>
      <c r="CN105" s="2633"/>
      <c r="CO105" s="2633"/>
      <c r="CP105" s="2633"/>
      <c r="CQ105" s="2633"/>
      <c r="CR105" s="2633"/>
      <c r="CS105" s="2633"/>
      <c r="CT105" s="2633"/>
      <c r="CU105" s="2633"/>
      <c r="CV105" s="2633"/>
      <c r="CW105" s="2633"/>
      <c r="CX105" s="2633"/>
      <c r="CY105" s="2633"/>
      <c r="CZ105" s="2633"/>
      <c r="DA105" s="2633"/>
      <c r="DB105" s="2633"/>
      <c r="DC105" s="2633"/>
      <c r="DD105" s="2633"/>
      <c r="DE105" s="2633"/>
      <c r="DF105" s="2633"/>
      <c r="DG105" s="2633"/>
      <c r="DH105" s="2633"/>
      <c r="DI105" s="2633"/>
      <c r="DJ105" s="2633"/>
      <c r="DK105" s="2633"/>
      <c r="DL105" s="2633"/>
      <c r="DM105" s="2633"/>
      <c r="DN105" s="2633"/>
      <c r="DO105" s="2634"/>
      <c r="DP105" s="1307"/>
      <c r="DQ105" s="849"/>
      <c r="DR105" s="108"/>
      <c r="DS105" s="108"/>
      <c r="DT105" s="108"/>
    </row>
    <row r="106" spans="2:124" ht="14.25" customHeight="1">
      <c r="B106" s="2105"/>
      <c r="C106" s="2107"/>
      <c r="D106" s="2108"/>
      <c r="E106" s="2108"/>
      <c r="F106" s="2108"/>
      <c r="G106" s="2108"/>
      <c r="H106" s="2108"/>
      <c r="I106" s="2108"/>
      <c r="J106" s="2108"/>
      <c r="K106" s="2108"/>
      <c r="L106" s="2108"/>
      <c r="M106" s="2108"/>
      <c r="N106" s="2108"/>
      <c r="O106" s="2108"/>
      <c r="P106" s="2090"/>
      <c r="Q106" s="2088"/>
      <c r="R106" s="2088"/>
      <c r="S106" s="2088"/>
      <c r="T106" s="2089"/>
      <c r="U106" s="438"/>
      <c r="V106" s="2071"/>
      <c r="W106" s="2060"/>
      <c r="X106" s="2061"/>
      <c r="Y106" s="2062"/>
      <c r="Z106" s="1305"/>
      <c r="AA106" s="2060"/>
      <c r="AB106" s="2061"/>
      <c r="AC106" s="2062"/>
      <c r="AD106" s="1305"/>
      <c r="AE106" s="2060"/>
      <c r="AF106" s="2061"/>
      <c r="AG106" s="2062"/>
      <c r="AH106" s="1305"/>
      <c r="AI106" s="2060"/>
      <c r="AJ106" s="2061"/>
      <c r="AK106" s="2062"/>
      <c r="AL106" s="1305"/>
      <c r="AM106" s="2060"/>
      <c r="AN106" s="2061"/>
      <c r="AO106" s="2062"/>
      <c r="AP106" s="2097"/>
      <c r="AQ106" s="2060"/>
      <c r="AR106" s="2061"/>
      <c r="AS106" s="2062"/>
      <c r="AT106" s="1305"/>
      <c r="AU106" s="2060"/>
      <c r="AV106" s="2061"/>
      <c r="AW106" s="2062"/>
      <c r="AX106" s="1305"/>
      <c r="AY106" s="2060"/>
      <c r="AZ106" s="2061"/>
      <c r="BA106" s="2062"/>
      <c r="BB106" s="1305"/>
      <c r="BC106" s="2060"/>
      <c r="BD106" s="2061"/>
      <c r="BE106" s="2062"/>
      <c r="BF106" s="1305"/>
      <c r="BG106" s="2060"/>
      <c r="BH106" s="2061"/>
      <c r="BI106" s="2062"/>
      <c r="BJ106" s="1305"/>
      <c r="BK106" s="2060"/>
      <c r="BL106" s="2061"/>
      <c r="BM106" s="2062"/>
      <c r="BN106" s="1305"/>
      <c r="BO106" s="2070"/>
      <c r="BP106" s="1305"/>
      <c r="BQ106" s="2070"/>
      <c r="BR106" s="1305"/>
      <c r="BS106" s="2060"/>
      <c r="BT106" s="2062"/>
      <c r="BU106" s="2071"/>
      <c r="BV106" s="2054"/>
      <c r="BW106" s="2055"/>
      <c r="BX106" s="2056"/>
      <c r="BY106" s="108"/>
      <c r="BZ106" s="2623"/>
      <c r="CA106" s="2624"/>
      <c r="CB106" s="2624"/>
      <c r="CC106" s="2624"/>
      <c r="CD106" s="2625"/>
      <c r="CE106" s="2632"/>
      <c r="CF106" s="2633"/>
      <c r="CG106" s="2633"/>
      <c r="CH106" s="2633"/>
      <c r="CI106" s="2633"/>
      <c r="CJ106" s="2633"/>
      <c r="CK106" s="2633"/>
      <c r="CL106" s="2633"/>
      <c r="CM106" s="2633"/>
      <c r="CN106" s="2633"/>
      <c r="CO106" s="2633"/>
      <c r="CP106" s="2633"/>
      <c r="CQ106" s="2633"/>
      <c r="CR106" s="2633"/>
      <c r="CS106" s="2633"/>
      <c r="CT106" s="2633"/>
      <c r="CU106" s="2633"/>
      <c r="CV106" s="2633"/>
      <c r="CW106" s="2633"/>
      <c r="CX106" s="2633"/>
      <c r="CY106" s="2633"/>
      <c r="CZ106" s="2633"/>
      <c r="DA106" s="2633"/>
      <c r="DB106" s="2633"/>
      <c r="DC106" s="2633"/>
      <c r="DD106" s="2633"/>
      <c r="DE106" s="2633"/>
      <c r="DF106" s="2633"/>
      <c r="DG106" s="2633"/>
      <c r="DH106" s="2633"/>
      <c r="DI106" s="2633"/>
      <c r="DJ106" s="2633"/>
      <c r="DK106" s="2633"/>
      <c r="DL106" s="2633"/>
      <c r="DM106" s="2633"/>
      <c r="DN106" s="2633"/>
      <c r="DO106" s="2634"/>
      <c r="DP106" s="1307"/>
      <c r="DQ106" s="849"/>
      <c r="DR106" s="108"/>
      <c r="DS106" s="108"/>
      <c r="DT106" s="108"/>
    </row>
    <row r="107" spans="2:124" ht="3.6" customHeight="1">
      <c r="B107" s="2105"/>
      <c r="C107" s="2109"/>
      <c r="D107" s="2110"/>
      <c r="E107" s="2110"/>
      <c r="F107" s="2110"/>
      <c r="G107" s="2110"/>
      <c r="H107" s="2110"/>
      <c r="I107" s="2110"/>
      <c r="J107" s="2110"/>
      <c r="K107" s="2110"/>
      <c r="L107" s="2110"/>
      <c r="M107" s="2110"/>
      <c r="N107" s="2110"/>
      <c r="O107" s="2110"/>
      <c r="P107" s="2091"/>
      <c r="Q107" s="2092"/>
      <c r="R107" s="2092"/>
      <c r="S107" s="2092"/>
      <c r="T107" s="2093"/>
      <c r="U107" s="441"/>
      <c r="V107" s="214"/>
      <c r="W107" s="262"/>
      <c r="X107" s="262"/>
      <c r="Y107" s="262"/>
      <c r="Z107" s="262"/>
      <c r="AA107" s="262"/>
      <c r="AB107" s="262"/>
      <c r="AC107" s="262"/>
      <c r="AD107" s="262"/>
      <c r="AE107" s="262"/>
      <c r="AF107" s="262"/>
      <c r="AG107" s="262"/>
      <c r="AH107" s="262"/>
      <c r="AI107" s="262"/>
      <c r="AJ107" s="262"/>
      <c r="AK107" s="262"/>
      <c r="AL107" s="262"/>
      <c r="AM107" s="262"/>
      <c r="AN107" s="262"/>
      <c r="AO107" s="262"/>
      <c r="AP107" s="262"/>
      <c r="AQ107" s="262"/>
      <c r="AR107" s="262"/>
      <c r="AS107" s="262"/>
      <c r="AT107" s="262"/>
      <c r="AU107" s="262"/>
      <c r="AV107" s="262"/>
      <c r="AW107" s="262"/>
      <c r="AX107" s="262"/>
      <c r="AY107" s="262"/>
      <c r="AZ107" s="262"/>
      <c r="BA107" s="262"/>
      <c r="BB107" s="262"/>
      <c r="BC107" s="262"/>
      <c r="BD107" s="262"/>
      <c r="BE107" s="262"/>
      <c r="BF107" s="262"/>
      <c r="BG107" s="262"/>
      <c r="BH107" s="262"/>
      <c r="BI107" s="262"/>
      <c r="BJ107" s="262"/>
      <c r="BK107" s="262"/>
      <c r="BL107" s="262"/>
      <c r="BM107" s="262"/>
      <c r="BN107" s="262"/>
      <c r="BO107" s="262"/>
      <c r="BP107" s="262"/>
      <c r="BQ107" s="262"/>
      <c r="BR107" s="262"/>
      <c r="BS107" s="262"/>
      <c r="BT107" s="262"/>
      <c r="BU107" s="442"/>
      <c r="BV107" s="301"/>
      <c r="BW107" s="1322"/>
      <c r="BX107" s="295"/>
      <c r="BY107" s="108"/>
      <c r="BZ107" s="2626"/>
      <c r="CA107" s="2627"/>
      <c r="CB107" s="2627"/>
      <c r="CC107" s="2627"/>
      <c r="CD107" s="2628"/>
      <c r="CE107" s="2635"/>
      <c r="CF107" s="2636"/>
      <c r="CG107" s="2636"/>
      <c r="CH107" s="2636"/>
      <c r="CI107" s="2636"/>
      <c r="CJ107" s="2636"/>
      <c r="CK107" s="2636"/>
      <c r="CL107" s="2636"/>
      <c r="CM107" s="2636"/>
      <c r="CN107" s="2636"/>
      <c r="CO107" s="2636"/>
      <c r="CP107" s="2636"/>
      <c r="CQ107" s="2636"/>
      <c r="CR107" s="2636"/>
      <c r="CS107" s="2636"/>
      <c r="CT107" s="2636"/>
      <c r="CU107" s="2636"/>
      <c r="CV107" s="2636"/>
      <c r="CW107" s="2636"/>
      <c r="CX107" s="2636"/>
      <c r="CY107" s="2636"/>
      <c r="CZ107" s="2636"/>
      <c r="DA107" s="2636"/>
      <c r="DB107" s="2636"/>
      <c r="DC107" s="2636"/>
      <c r="DD107" s="2636"/>
      <c r="DE107" s="2636"/>
      <c r="DF107" s="2636"/>
      <c r="DG107" s="2636"/>
      <c r="DH107" s="2636"/>
      <c r="DI107" s="2636"/>
      <c r="DJ107" s="2636"/>
      <c r="DK107" s="2636"/>
      <c r="DL107" s="2636"/>
      <c r="DM107" s="2636"/>
      <c r="DN107" s="2636"/>
      <c r="DO107" s="2637"/>
      <c r="DP107" s="1307"/>
      <c r="DQ107" s="849"/>
      <c r="DR107" s="108"/>
      <c r="DS107" s="108"/>
      <c r="DT107" s="108"/>
    </row>
    <row r="108" spans="2:124" ht="3.6" customHeight="1">
      <c r="B108" s="2105"/>
      <c r="C108" s="2098" t="s">
        <v>427</v>
      </c>
      <c r="D108" s="2073"/>
      <c r="E108" s="2073"/>
      <c r="F108" s="2073"/>
      <c r="G108" s="2073"/>
      <c r="H108" s="2073"/>
      <c r="I108" s="2073"/>
      <c r="J108" s="2073"/>
      <c r="K108" s="2073"/>
      <c r="L108" s="2073"/>
      <c r="M108" s="2073"/>
      <c r="N108" s="2073"/>
      <c r="O108" s="2073"/>
      <c r="P108" s="2084" t="s">
        <v>298</v>
      </c>
      <c r="Q108" s="2085"/>
      <c r="R108" s="2085"/>
      <c r="S108" s="2085"/>
      <c r="T108" s="2086"/>
      <c r="U108" s="443"/>
      <c r="V108" s="440"/>
      <c r="W108" s="225"/>
      <c r="X108" s="225"/>
      <c r="Y108" s="225"/>
      <c r="Z108" s="225"/>
      <c r="AA108" s="225"/>
      <c r="AB108" s="225"/>
      <c r="AC108" s="225"/>
      <c r="AD108" s="225"/>
      <c r="AE108" s="225"/>
      <c r="AF108" s="225"/>
      <c r="AG108" s="225"/>
      <c r="AH108" s="225"/>
      <c r="AI108" s="225"/>
      <c r="AJ108" s="225"/>
      <c r="AK108" s="225"/>
      <c r="AL108" s="225"/>
      <c r="AM108" s="225"/>
      <c r="AN108" s="225"/>
      <c r="AO108" s="225"/>
      <c r="AP108" s="225"/>
      <c r="AQ108" s="225"/>
      <c r="AR108" s="225"/>
      <c r="AS108" s="225"/>
      <c r="AT108" s="225"/>
      <c r="AU108" s="225"/>
      <c r="AV108" s="225"/>
      <c r="AW108" s="225"/>
      <c r="AX108" s="225"/>
      <c r="AY108" s="225"/>
      <c r="AZ108" s="225"/>
      <c r="BA108" s="225"/>
      <c r="BB108" s="225"/>
      <c r="BC108" s="225"/>
      <c r="BD108" s="225"/>
      <c r="BE108" s="225"/>
      <c r="BF108" s="225"/>
      <c r="BG108" s="225"/>
      <c r="BH108" s="225"/>
      <c r="BI108" s="225"/>
      <c r="BJ108" s="225"/>
      <c r="BK108" s="225"/>
      <c r="BL108" s="225"/>
      <c r="BM108" s="225"/>
      <c r="BN108" s="225"/>
      <c r="BO108" s="225"/>
      <c r="BP108" s="225"/>
      <c r="BQ108" s="225"/>
      <c r="BR108" s="225"/>
      <c r="BS108" s="225"/>
      <c r="BT108" s="225"/>
      <c r="BU108" s="440"/>
      <c r="BV108" s="297"/>
      <c r="BW108" s="264"/>
      <c r="BX108" s="298"/>
      <c r="BY108" s="108"/>
      <c r="BZ108" s="2195" t="s">
        <v>304</v>
      </c>
      <c r="CA108" s="2112"/>
      <c r="CB108" s="2112"/>
      <c r="CC108" s="2112"/>
      <c r="CD108" s="2112"/>
      <c r="CE108" s="2112"/>
      <c r="CF108" s="2112"/>
      <c r="CG108" s="2112"/>
      <c r="CH108" s="2112"/>
      <c r="CI108" s="2112"/>
      <c r="CJ108" s="2112"/>
      <c r="CK108" s="2162"/>
      <c r="CL108" s="1306"/>
      <c r="CM108" s="1307"/>
      <c r="CN108" s="1307"/>
      <c r="CO108" s="1307"/>
      <c r="CP108" s="1307"/>
      <c r="CQ108" s="1307"/>
      <c r="CR108" s="1307"/>
      <c r="CS108" s="1307"/>
      <c r="CT108" s="1307"/>
      <c r="CU108" s="1307"/>
      <c r="CV108" s="1307"/>
      <c r="CW108" s="1307"/>
      <c r="CX108" s="1307"/>
      <c r="CY108" s="1307"/>
      <c r="CZ108" s="1307"/>
      <c r="DA108" s="1307"/>
      <c r="DB108" s="1307"/>
      <c r="DC108" s="1307"/>
      <c r="DD108" s="1307"/>
      <c r="DE108" s="1307"/>
      <c r="DF108" s="1314"/>
      <c r="DG108" s="1307"/>
      <c r="DH108" s="1307"/>
      <c r="DI108" s="1307"/>
      <c r="DJ108" s="1307"/>
      <c r="DK108" s="1307"/>
      <c r="DL108" s="1307"/>
      <c r="DM108" s="1307"/>
      <c r="DN108" s="1307"/>
      <c r="DO108" s="849"/>
      <c r="DP108" s="1307"/>
      <c r="DQ108" s="849"/>
      <c r="DR108" s="108"/>
      <c r="DS108" s="108"/>
      <c r="DT108" s="108"/>
    </row>
    <row r="109" spans="2:124" ht="27.75" customHeight="1">
      <c r="B109" s="2105"/>
      <c r="C109" s="2099"/>
      <c r="D109" s="2076"/>
      <c r="E109" s="2076"/>
      <c r="F109" s="2076"/>
      <c r="G109" s="2076"/>
      <c r="H109" s="2076"/>
      <c r="I109" s="2076"/>
      <c r="J109" s="2076"/>
      <c r="K109" s="2076"/>
      <c r="L109" s="2076"/>
      <c r="M109" s="2076"/>
      <c r="N109" s="2076"/>
      <c r="O109" s="2076"/>
      <c r="P109" s="2090"/>
      <c r="Q109" s="2088"/>
      <c r="R109" s="2088"/>
      <c r="S109" s="2088"/>
      <c r="T109" s="2089"/>
      <c r="U109" s="438"/>
      <c r="V109" s="1302"/>
      <c r="W109" s="2101" t="str">
        <f>IF(OR(一般①入力用!I56=0,LEN(一般①入力用!I56)-13&lt;=0),"",MID(一般①入力用!I56,LEN(一般①入力用!I56)-13,1))</f>
        <v/>
      </c>
      <c r="X109" s="2102"/>
      <c r="Y109" s="2103"/>
      <c r="Z109" s="1305"/>
      <c r="AA109" s="2101" t="str">
        <f>IF(OR(一般①入力用!I56=0,LEN(一般①入力用!I56)-12&lt;=0),"",MID(一般①入力用!I56,LEN(一般①入力用!I56)-12,1))</f>
        <v/>
      </c>
      <c r="AB109" s="2102"/>
      <c r="AC109" s="2103"/>
      <c r="AD109" s="1305"/>
      <c r="AE109" s="2101" t="str">
        <f>IF(OR(一般①入力用!I56=0,LEN(一般①入力用!I56)-11&lt;=0),"",MID(一般①入力用!I56,LEN(一般①入力用!I56)-11,1))</f>
        <v/>
      </c>
      <c r="AF109" s="2102"/>
      <c r="AG109" s="2103"/>
      <c r="AH109" s="1305"/>
      <c r="AI109" s="2101" t="str">
        <f>IF(OR(一般①入力用!I56=0,LEN(一般①入力用!I56)-10&lt;=0),"",MID(一般①入力用!I56,LEN(一般①入力用!I56)-10,1))</f>
        <v/>
      </c>
      <c r="AJ109" s="2102"/>
      <c r="AK109" s="2103"/>
      <c r="AL109" s="1305"/>
      <c r="AM109" s="2101" t="str">
        <f>IF(OR(一般①入力用!I56=0,LEN(一般①入力用!I56)-9&lt;=0),"",MID(一般①入力用!I56,LEN(一般①入力用!I56)-9,1))</f>
        <v/>
      </c>
      <c r="AN109" s="2102"/>
      <c r="AO109" s="2103"/>
      <c r="AP109" s="1305"/>
      <c r="AQ109" s="2101" t="str">
        <f>IF(OR(一般①入力用!I56=0,LEN(一般①入力用!I56)-8&lt;=0),"",MID(一般①入力用!I56,LEN(一般①入力用!I56)-8,1))</f>
        <v/>
      </c>
      <c r="AR109" s="2102"/>
      <c r="AS109" s="2103"/>
      <c r="AT109" s="1305"/>
      <c r="AU109" s="2101" t="str">
        <f>IF(OR(一般①入力用!I56=0,LEN(一般①入力用!I56)-7&lt;=0),"",MID(一般①入力用!I56,LEN(一般①入力用!I56)-7,1))</f>
        <v/>
      </c>
      <c r="AV109" s="2102"/>
      <c r="AW109" s="2103"/>
      <c r="AX109" s="1305"/>
      <c r="AY109" s="2101" t="str">
        <f>IF(OR(一般①入力用!I56=0,LEN(一般①入力用!I56)-6&lt;=0),"",MID(一般①入力用!I56,LEN(一般①入力用!I56)-6,1))</f>
        <v/>
      </c>
      <c r="AZ109" s="2102"/>
      <c r="BA109" s="2103"/>
      <c r="BB109" s="1305"/>
      <c r="BC109" s="2101" t="str">
        <f>IF(OR(一般①入力用!I56=0,LEN(一般①入力用!I56)-5&lt;=0),"",MID(一般①入力用!I56,LEN(一般①入力用!I56)-5,1))</f>
        <v/>
      </c>
      <c r="BD109" s="2102"/>
      <c r="BE109" s="2103"/>
      <c r="BF109" s="1305"/>
      <c r="BG109" s="2101" t="str">
        <f>IF(OR(一般①入力用!I56=0,LEN(一般①入力用!I56)-4&lt;=0),"",MID(一般①入力用!I56,LEN(一般①入力用!I56)-4,1))</f>
        <v>4</v>
      </c>
      <c r="BH109" s="2102"/>
      <c r="BI109" s="2103"/>
      <c r="BJ109" s="1305"/>
      <c r="BK109" s="2101" t="str">
        <f>IF(OR(一般①入力用!I56=0,LEN(一般①入力用!I56)-3&lt;=0),"",MID(一般①入力用!I56,LEN(一般①入力用!I56)-3,1))</f>
        <v>7</v>
      </c>
      <c r="BL109" s="2102"/>
      <c r="BM109" s="2103"/>
      <c r="BN109" s="1305"/>
      <c r="BO109" s="226" t="str">
        <f>IF(OR(一般①入力用!I56=0,LEN(一般①入力用!I56)-2&lt;=0),"",MID(一般①入力用!I56,LEN(一般①入力用!I56)-2,1))</f>
        <v>2</v>
      </c>
      <c r="BP109" s="1305"/>
      <c r="BQ109" s="271" t="s">
        <v>299</v>
      </c>
      <c r="BR109" s="223"/>
      <c r="BS109" s="2197" t="s">
        <v>299</v>
      </c>
      <c r="BT109" s="2198"/>
      <c r="BU109" s="1302"/>
      <c r="BV109" s="2054">
        <v>54</v>
      </c>
      <c r="BW109" s="2055"/>
      <c r="BX109" s="2056"/>
      <c r="BY109" s="108"/>
      <c r="BZ109" s="2195"/>
      <c r="CA109" s="2112"/>
      <c r="CB109" s="2112"/>
      <c r="CC109" s="2112"/>
      <c r="CD109" s="2112"/>
      <c r="CE109" s="2112"/>
      <c r="CF109" s="2112"/>
      <c r="CG109" s="2112"/>
      <c r="CH109" s="2112"/>
      <c r="CI109" s="2112"/>
      <c r="CJ109" s="2112"/>
      <c r="CK109" s="2162"/>
      <c r="CL109" s="1306"/>
      <c r="CM109" s="1307"/>
      <c r="CN109" s="1307"/>
      <c r="CO109" s="1307"/>
      <c r="CP109" s="1307"/>
      <c r="CQ109" s="1307"/>
      <c r="CR109" s="1307"/>
      <c r="CS109" s="1307"/>
      <c r="CT109" s="1307"/>
      <c r="CU109" s="1307"/>
      <c r="CV109" s="1307"/>
      <c r="CW109" s="1307"/>
      <c r="CX109" s="1307"/>
      <c r="CY109" s="1307"/>
      <c r="CZ109" s="1307"/>
      <c r="DA109" s="1307"/>
      <c r="DB109" s="1307"/>
      <c r="DC109" s="1307"/>
      <c r="DD109" s="1307"/>
      <c r="DE109" s="1307"/>
      <c r="DF109" s="1314"/>
      <c r="DG109" s="1307"/>
      <c r="DH109" s="1307"/>
      <c r="DI109" s="1307"/>
      <c r="DJ109" s="1307"/>
      <c r="DK109" s="1307"/>
      <c r="DL109" s="1307"/>
      <c r="DM109" s="1307"/>
      <c r="DN109" s="1307"/>
      <c r="DO109" s="849"/>
      <c r="DP109" s="1307"/>
      <c r="DQ109" s="849"/>
      <c r="DR109" s="108"/>
      <c r="DS109" s="108"/>
      <c r="DT109" s="108"/>
    </row>
    <row r="110" spans="2:124" ht="3.6" customHeight="1">
      <c r="B110" s="2106"/>
      <c r="C110" s="2100"/>
      <c r="D110" s="2095"/>
      <c r="E110" s="2095"/>
      <c r="F110" s="2095"/>
      <c r="G110" s="2095"/>
      <c r="H110" s="2095"/>
      <c r="I110" s="2095"/>
      <c r="J110" s="2095"/>
      <c r="K110" s="2095"/>
      <c r="L110" s="2095"/>
      <c r="M110" s="2095"/>
      <c r="N110" s="2095"/>
      <c r="O110" s="2095"/>
      <c r="P110" s="2091"/>
      <c r="Q110" s="2092"/>
      <c r="R110" s="2092"/>
      <c r="S110" s="2092"/>
      <c r="T110" s="2093"/>
      <c r="U110" s="441"/>
      <c r="V110" s="214"/>
      <c r="W110" s="262"/>
      <c r="X110" s="262"/>
      <c r="Y110" s="262"/>
      <c r="Z110" s="262"/>
      <c r="AA110" s="262"/>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c r="BO110" s="262"/>
      <c r="BP110" s="262"/>
      <c r="BQ110" s="272"/>
      <c r="BR110" s="272"/>
      <c r="BS110" s="272"/>
      <c r="BT110" s="272"/>
      <c r="BU110" s="442"/>
      <c r="BV110" s="301"/>
      <c r="BW110" s="1322"/>
      <c r="BX110" s="295"/>
      <c r="BY110" s="108"/>
      <c r="BZ110" s="2196"/>
      <c r="CA110" s="2163"/>
      <c r="CB110" s="2163"/>
      <c r="CC110" s="2163"/>
      <c r="CD110" s="2163"/>
      <c r="CE110" s="2163"/>
      <c r="CF110" s="2163"/>
      <c r="CG110" s="2163"/>
      <c r="CH110" s="2163"/>
      <c r="CI110" s="2163"/>
      <c r="CJ110" s="2163"/>
      <c r="CK110" s="2164"/>
      <c r="CL110" s="1329"/>
      <c r="CM110" s="1330"/>
      <c r="CN110" s="1330"/>
      <c r="CO110" s="1330"/>
      <c r="CP110" s="1330"/>
      <c r="CQ110" s="1330"/>
      <c r="CR110" s="1330"/>
      <c r="CS110" s="1330"/>
      <c r="CT110" s="1330"/>
      <c r="CU110" s="1330"/>
      <c r="CV110" s="1330"/>
      <c r="CW110" s="1330"/>
      <c r="CX110" s="1330"/>
      <c r="CY110" s="1330"/>
      <c r="CZ110" s="1330"/>
      <c r="DA110" s="1330"/>
      <c r="DB110" s="1330"/>
      <c r="DC110" s="1330"/>
      <c r="DD110" s="1330"/>
      <c r="DE110" s="1330"/>
      <c r="DF110" s="1331"/>
      <c r="DG110" s="1315"/>
      <c r="DH110" s="1315"/>
      <c r="DI110" s="1315"/>
      <c r="DJ110" s="1315"/>
      <c r="DK110" s="1315"/>
      <c r="DL110" s="1315"/>
      <c r="DM110" s="1315"/>
      <c r="DN110" s="1315"/>
      <c r="DO110" s="850"/>
      <c r="DP110" s="1307"/>
      <c r="DQ110" s="849"/>
      <c r="DR110" s="108"/>
      <c r="DS110" s="108"/>
      <c r="DT110" s="108"/>
    </row>
    <row r="111" spans="2:124" ht="3.6" customHeight="1">
      <c r="B111" s="2075" t="s">
        <v>300</v>
      </c>
      <c r="C111" s="2076"/>
      <c r="D111" s="2076"/>
      <c r="E111" s="2076"/>
      <c r="F111" s="2076"/>
      <c r="G111" s="2076"/>
      <c r="H111" s="2076"/>
      <c r="I111" s="2076"/>
      <c r="J111" s="2076"/>
      <c r="K111" s="2076"/>
      <c r="L111" s="2076"/>
      <c r="M111" s="2076"/>
      <c r="N111" s="2076"/>
      <c r="O111" s="2077"/>
      <c r="P111" s="2180" t="s">
        <v>301</v>
      </c>
      <c r="Q111" s="2085"/>
      <c r="R111" s="2085"/>
      <c r="S111" s="2085"/>
      <c r="T111" s="2086"/>
      <c r="U111" s="1335"/>
      <c r="V111" s="440"/>
      <c r="W111" s="225"/>
      <c r="X111" s="225"/>
      <c r="Y111" s="225"/>
      <c r="Z111" s="225"/>
      <c r="AA111" s="225"/>
      <c r="AB111" s="225"/>
      <c r="AC111" s="225"/>
      <c r="AD111" s="225"/>
      <c r="AE111" s="225"/>
      <c r="AF111" s="225"/>
      <c r="AG111" s="225"/>
      <c r="AH111" s="225"/>
      <c r="AI111" s="225"/>
      <c r="AJ111" s="225"/>
      <c r="AK111" s="225"/>
      <c r="AL111" s="225"/>
      <c r="AM111" s="225"/>
      <c r="AN111" s="225"/>
      <c r="AO111" s="225"/>
      <c r="AP111" s="225"/>
      <c r="AQ111" s="225"/>
      <c r="AR111" s="225"/>
      <c r="AS111" s="225"/>
      <c r="AT111" s="225"/>
      <c r="AU111" s="225"/>
      <c r="AV111" s="225"/>
      <c r="AW111" s="225"/>
      <c r="AX111" s="225"/>
      <c r="AY111" s="225"/>
      <c r="AZ111" s="225"/>
      <c r="BA111" s="225"/>
      <c r="BB111" s="225"/>
      <c r="BC111" s="225"/>
      <c r="BD111" s="225"/>
      <c r="BE111" s="225"/>
      <c r="BF111" s="225"/>
      <c r="BG111" s="225"/>
      <c r="BH111" s="225"/>
      <c r="BI111" s="225"/>
      <c r="BJ111" s="225"/>
      <c r="BK111" s="225"/>
      <c r="BL111" s="225"/>
      <c r="BM111" s="225"/>
      <c r="BN111" s="225"/>
      <c r="BO111" s="225"/>
      <c r="BP111" s="225"/>
      <c r="BQ111" s="273"/>
      <c r="BR111" s="273"/>
      <c r="BS111" s="273"/>
      <c r="BT111" s="273"/>
      <c r="BU111" s="440"/>
      <c r="BV111" s="297"/>
      <c r="BW111" s="264"/>
      <c r="BX111" s="298"/>
      <c r="BY111" s="108"/>
      <c r="BZ111" s="444"/>
      <c r="CA111" s="444"/>
      <c r="CB111" s="108"/>
      <c r="CC111" s="108"/>
      <c r="CD111" s="108"/>
      <c r="CE111" s="108"/>
      <c r="CF111" s="108"/>
      <c r="CG111" s="108"/>
      <c r="CH111" s="108"/>
      <c r="CI111" s="108"/>
      <c r="CJ111" s="108"/>
      <c r="CK111" s="108"/>
      <c r="CL111" s="108"/>
      <c r="CM111" s="108"/>
      <c r="CN111" s="108"/>
      <c r="CO111" s="108"/>
      <c r="CP111" s="108"/>
      <c r="CQ111" s="108"/>
      <c r="CR111" s="108"/>
      <c r="CS111" s="108"/>
      <c r="CT111" s="108"/>
      <c r="CU111" s="108"/>
      <c r="CV111" s="108"/>
      <c r="CW111" s="108"/>
      <c r="CX111" s="108"/>
      <c r="CY111" s="108"/>
      <c r="CZ111" s="108"/>
      <c r="DA111" s="108"/>
      <c r="DB111" s="108"/>
      <c r="DC111" s="108"/>
      <c r="DD111" s="108"/>
      <c r="DE111" s="108"/>
      <c r="DF111" s="108"/>
      <c r="DG111" s="108"/>
      <c r="DH111" s="108"/>
      <c r="DI111" s="108"/>
      <c r="DJ111" s="108"/>
      <c r="DK111" s="108"/>
      <c r="DL111" s="108"/>
      <c r="DM111" s="108"/>
      <c r="DN111" s="108"/>
      <c r="DO111" s="108"/>
      <c r="DP111" s="1307"/>
      <c r="DQ111" s="849"/>
      <c r="DR111" s="108"/>
      <c r="DS111" s="108"/>
      <c r="DT111" s="108"/>
    </row>
    <row r="112" spans="2:124" ht="14.25" customHeight="1">
      <c r="B112" s="2075"/>
      <c r="C112" s="2076"/>
      <c r="D112" s="2076"/>
      <c r="E112" s="2076"/>
      <c r="F112" s="2076"/>
      <c r="G112" s="2076"/>
      <c r="H112" s="2076"/>
      <c r="I112" s="2076"/>
      <c r="J112" s="2076"/>
      <c r="K112" s="2076"/>
      <c r="L112" s="2076"/>
      <c r="M112" s="2076"/>
      <c r="N112" s="2076"/>
      <c r="O112" s="2077"/>
      <c r="P112" s="2090"/>
      <c r="Q112" s="2088"/>
      <c r="R112" s="2088"/>
      <c r="S112" s="2088"/>
      <c r="T112" s="2089"/>
      <c r="U112" s="1303"/>
      <c r="V112" s="1302"/>
      <c r="W112" s="2057" t="str">
        <f>IF(OR(一般①入力用!I58=0,LEN(一般①入力用!I58)-13&lt;=0),"",MID(一般①入力用!I58,LEN(一般①入力用!I58)-13,1))</f>
        <v/>
      </c>
      <c r="X112" s="2058"/>
      <c r="Y112" s="2059"/>
      <c r="Z112" s="1305"/>
      <c r="AA112" s="2057" t="str">
        <f>IF(OR(一般①入力用!I58=0,LEN(一般①入力用!I58)-12&lt;=0),"",MID(一般①入力用!I58,LEN(一般①入力用!I58)-12,1))</f>
        <v/>
      </c>
      <c r="AB112" s="2058"/>
      <c r="AC112" s="2059"/>
      <c r="AD112" s="1305"/>
      <c r="AE112" s="2057" t="str">
        <f>IF(OR(一般①入力用!I58=0,LEN(一般①入力用!I58)-11&lt;=0),"",MID(一般①入力用!I58,LEN(一般①入力用!I58)-11,1))</f>
        <v/>
      </c>
      <c r="AF112" s="2058"/>
      <c r="AG112" s="2059"/>
      <c r="AH112" s="1305"/>
      <c r="AI112" s="2057" t="str">
        <f>IF(OR(一般①入力用!I58=0,LEN(一般①入力用!I58)-10&lt;=0),"",MID(一般①入力用!I58,LEN(一般①入力用!I58)-10,1))</f>
        <v/>
      </c>
      <c r="AJ112" s="2058"/>
      <c r="AK112" s="2059"/>
      <c r="AL112" s="1305"/>
      <c r="AM112" s="2057" t="str">
        <f>IF(OR(一般①入力用!I58=0,LEN(一般①入力用!I58)-9&lt;=0),"",MID(一般①入力用!I58,LEN(一般①入力用!I58)-9,1))</f>
        <v/>
      </c>
      <c r="AN112" s="2058"/>
      <c r="AO112" s="2059"/>
      <c r="AP112" s="2097"/>
      <c r="AQ112" s="2057" t="str">
        <f>IF(OR(一般①入力用!I58=0,LEN(一般①入力用!I58)-8&lt;=0),"",MID(一般①入力用!I58,LEN(一般①入力用!I58)-8,1))</f>
        <v/>
      </c>
      <c r="AR112" s="2058"/>
      <c r="AS112" s="2059"/>
      <c r="AT112" s="1305"/>
      <c r="AU112" s="2057" t="str">
        <f>IF(OR(一般①入力用!I58=0,LEN(一般①入力用!I58)-7&lt;=0),"",MID(一般①入力用!I58,LEN(一般①入力用!I58)-7,1))</f>
        <v/>
      </c>
      <c r="AV112" s="2058"/>
      <c r="AW112" s="2059"/>
      <c r="AX112" s="1305"/>
      <c r="AY112" s="2057" t="str">
        <f>IF(OR(一般①入力用!I58=0,LEN(一般①入力用!I58)-6&lt;=0),"",MID(一般①入力用!I58,LEN(一般①入力用!I58)-6,1))</f>
        <v/>
      </c>
      <c r="AZ112" s="2058"/>
      <c r="BA112" s="2059"/>
      <c r="BB112" s="1305"/>
      <c r="BC112" s="2057" t="str">
        <f>IF(OR(一般①入力用!I58=0,LEN(一般①入力用!I58)-5&lt;=0),"",MID(一般①入力用!I58,LEN(一般①入力用!I58)-5,1))</f>
        <v/>
      </c>
      <c r="BD112" s="2058"/>
      <c r="BE112" s="2059"/>
      <c r="BF112" s="1305"/>
      <c r="BG112" s="2057" t="str">
        <f>IF(OR(一般①入力用!I58=0,LEN(一般①入力用!I58)-4&lt;=0),"",MID(一般①入力用!I58,LEN(一般①入力用!I58)-4,1))</f>
        <v/>
      </c>
      <c r="BH112" s="2058"/>
      <c r="BI112" s="2059"/>
      <c r="BJ112" s="1305"/>
      <c r="BK112" s="2057" t="str">
        <f>IF(OR(一般①入力用!I58=0,LEN(一般①入力用!I58)-3&lt;=0),"",MID(一般①入力用!I58,LEN(一般①入力用!I58)-3,1))</f>
        <v/>
      </c>
      <c r="BL112" s="2058"/>
      <c r="BM112" s="2059"/>
      <c r="BN112" s="1305"/>
      <c r="BO112" s="2069" t="str">
        <f>IF(OR(一般①入力用!I58=0,LEN(一般①入力用!I58)-2&lt;=0),"",MID(一般①入力用!I58,LEN(一般①入力用!I58)-2,1))</f>
        <v/>
      </c>
      <c r="BP112" s="1305"/>
      <c r="BQ112" s="2069" t="s">
        <v>320</v>
      </c>
      <c r="BR112" s="1305"/>
      <c r="BS112" s="2057" t="s">
        <v>320</v>
      </c>
      <c r="BT112" s="2059"/>
      <c r="BU112" s="1302"/>
      <c r="BV112" s="2054">
        <v>55</v>
      </c>
      <c r="BW112" s="2055"/>
      <c r="BX112" s="2056"/>
      <c r="BY112" s="108"/>
      <c r="BZ112" s="445"/>
      <c r="CA112" s="445"/>
      <c r="CB112" s="108"/>
      <c r="CC112" s="108"/>
      <c r="CD112" s="108"/>
      <c r="CE112" s="108"/>
      <c r="CF112" s="108"/>
      <c r="CG112" s="108"/>
      <c r="CH112" s="108"/>
      <c r="CI112" s="108"/>
      <c r="CJ112" s="108"/>
      <c r="CK112" s="108"/>
      <c r="CL112" s="108"/>
      <c r="CM112" s="108"/>
      <c r="CN112" s="108"/>
      <c r="CO112" s="108"/>
      <c r="CP112" s="108"/>
      <c r="CQ112" s="108"/>
      <c r="CR112" s="108"/>
      <c r="CS112" s="108"/>
      <c r="CT112" s="108"/>
      <c r="CU112" s="108"/>
      <c r="CV112" s="108"/>
      <c r="CW112" s="108"/>
      <c r="CX112" s="108"/>
      <c r="CY112" s="108"/>
      <c r="CZ112" s="108"/>
      <c r="DA112" s="108"/>
      <c r="DB112" s="108"/>
      <c r="DC112" s="108"/>
      <c r="DD112" s="108"/>
      <c r="DE112" s="108"/>
      <c r="DF112" s="108"/>
      <c r="DG112" s="108"/>
      <c r="DH112" s="108"/>
      <c r="DI112" s="108"/>
      <c r="DJ112" s="108"/>
      <c r="DK112" s="108"/>
      <c r="DL112" s="108"/>
      <c r="DM112" s="108"/>
      <c r="DN112" s="108"/>
      <c r="DO112" s="108"/>
      <c r="DP112" s="1307"/>
      <c r="DQ112" s="849"/>
      <c r="DR112" s="108"/>
      <c r="DS112" s="108"/>
      <c r="DT112" s="108"/>
    </row>
    <row r="113" spans="2:124" ht="14.25" customHeight="1">
      <c r="B113" s="2075"/>
      <c r="C113" s="2076"/>
      <c r="D113" s="2076"/>
      <c r="E113" s="2076"/>
      <c r="F113" s="2076"/>
      <c r="G113" s="2076"/>
      <c r="H113" s="2076"/>
      <c r="I113" s="2076"/>
      <c r="J113" s="2076"/>
      <c r="K113" s="2076"/>
      <c r="L113" s="2076"/>
      <c r="M113" s="2076"/>
      <c r="N113" s="2076"/>
      <c r="O113" s="2077"/>
      <c r="P113" s="2090"/>
      <c r="Q113" s="2088"/>
      <c r="R113" s="2088"/>
      <c r="S113" s="2088"/>
      <c r="T113" s="2089"/>
      <c r="U113" s="1303"/>
      <c r="V113" s="1302"/>
      <c r="W113" s="2060"/>
      <c r="X113" s="2061"/>
      <c r="Y113" s="2062"/>
      <c r="Z113" s="1305"/>
      <c r="AA113" s="2060"/>
      <c r="AB113" s="2061"/>
      <c r="AC113" s="2062"/>
      <c r="AD113" s="1305"/>
      <c r="AE113" s="2060"/>
      <c r="AF113" s="2061"/>
      <c r="AG113" s="2062"/>
      <c r="AH113" s="1305"/>
      <c r="AI113" s="2060"/>
      <c r="AJ113" s="2061"/>
      <c r="AK113" s="2062"/>
      <c r="AL113" s="1305"/>
      <c r="AM113" s="2060"/>
      <c r="AN113" s="2061"/>
      <c r="AO113" s="2062"/>
      <c r="AP113" s="2097"/>
      <c r="AQ113" s="2060"/>
      <c r="AR113" s="2061"/>
      <c r="AS113" s="2062"/>
      <c r="AT113" s="1305"/>
      <c r="AU113" s="2060"/>
      <c r="AV113" s="2061"/>
      <c r="AW113" s="2062"/>
      <c r="AX113" s="1305"/>
      <c r="AY113" s="2060"/>
      <c r="AZ113" s="2061"/>
      <c r="BA113" s="2062"/>
      <c r="BB113" s="1305"/>
      <c r="BC113" s="2060"/>
      <c r="BD113" s="2061"/>
      <c r="BE113" s="2062"/>
      <c r="BF113" s="1305"/>
      <c r="BG113" s="2060"/>
      <c r="BH113" s="2061"/>
      <c r="BI113" s="2062"/>
      <c r="BJ113" s="1305"/>
      <c r="BK113" s="2060"/>
      <c r="BL113" s="2061"/>
      <c r="BM113" s="2062"/>
      <c r="BN113" s="1305"/>
      <c r="BO113" s="2070"/>
      <c r="BP113" s="1305"/>
      <c r="BQ113" s="2070"/>
      <c r="BR113" s="1305"/>
      <c r="BS113" s="2060"/>
      <c r="BT113" s="2062"/>
      <c r="BU113" s="1302"/>
      <c r="BV113" s="2054"/>
      <c r="BW113" s="2055"/>
      <c r="BX113" s="2056"/>
      <c r="BY113" s="108"/>
      <c r="BZ113" s="2151" t="s">
        <v>658</v>
      </c>
      <c r="CA113" s="2152"/>
      <c r="CB113" s="2152"/>
      <c r="CC113" s="2152"/>
      <c r="CD113" s="2152"/>
      <c r="CE113" s="2152"/>
      <c r="CF113" s="2152"/>
      <c r="CG113" s="2152"/>
      <c r="CH113" s="2152"/>
      <c r="CI113" s="2152"/>
      <c r="CJ113" s="2153"/>
      <c r="CK113" s="2199">
        <f>一般①入力用!U59</f>
        <v>0</v>
      </c>
      <c r="CL113" s="2200"/>
      <c r="CM113" s="2200"/>
      <c r="CN113" s="2200"/>
      <c r="CO113" s="2200"/>
      <c r="CP113" s="2200"/>
      <c r="CQ113" s="2200"/>
      <c r="CR113" s="2200"/>
      <c r="CS113" s="2200"/>
      <c r="CT113" s="2200"/>
      <c r="CU113" s="2200"/>
      <c r="CV113" s="2200"/>
      <c r="CW113" s="2200"/>
      <c r="CX113" s="2200"/>
      <c r="CY113" s="2200"/>
      <c r="CZ113" s="2200"/>
      <c r="DA113" s="2200"/>
      <c r="DB113" s="2200"/>
      <c r="DC113" s="2200"/>
      <c r="DD113" s="2200"/>
      <c r="DE113" s="2200"/>
      <c r="DF113" s="2200"/>
      <c r="DG113" s="2200"/>
      <c r="DH113" s="2200"/>
      <c r="DI113" s="2200"/>
      <c r="DJ113" s="2200"/>
      <c r="DK113" s="2200"/>
      <c r="DL113" s="2200"/>
      <c r="DM113" s="2200"/>
      <c r="DN113" s="2200"/>
      <c r="DO113" s="961"/>
      <c r="DP113" s="961"/>
      <c r="DQ113" s="962"/>
      <c r="DR113" s="108"/>
      <c r="DS113" s="108"/>
      <c r="DT113" s="108"/>
    </row>
    <row r="114" spans="2:124" ht="3.6" customHeight="1">
      <c r="B114" s="2094"/>
      <c r="C114" s="2095"/>
      <c r="D114" s="2095"/>
      <c r="E114" s="2095"/>
      <c r="F114" s="2095"/>
      <c r="G114" s="2095"/>
      <c r="H114" s="2095"/>
      <c r="I114" s="2095"/>
      <c r="J114" s="2095"/>
      <c r="K114" s="2095"/>
      <c r="L114" s="2095"/>
      <c r="M114" s="2095"/>
      <c r="N114" s="2095"/>
      <c r="O114" s="2096"/>
      <c r="P114" s="2091"/>
      <c r="Q114" s="2092"/>
      <c r="R114" s="2092"/>
      <c r="S114" s="2092"/>
      <c r="T114" s="2093"/>
      <c r="U114" s="1304"/>
      <c r="V114" s="214"/>
      <c r="W114" s="262"/>
      <c r="X114" s="262"/>
      <c r="Y114" s="262"/>
      <c r="Z114" s="262"/>
      <c r="AA114" s="262"/>
      <c r="AB114" s="262"/>
      <c r="AC114" s="262"/>
      <c r="AD114" s="262"/>
      <c r="AE114" s="262"/>
      <c r="AF114" s="262"/>
      <c r="AG114" s="262"/>
      <c r="AH114" s="262"/>
      <c r="AI114" s="262"/>
      <c r="AJ114" s="262"/>
      <c r="AK114" s="262"/>
      <c r="AL114" s="262"/>
      <c r="AM114" s="262"/>
      <c r="AN114" s="262"/>
      <c r="AO114" s="262"/>
      <c r="AP114" s="262"/>
      <c r="AQ114" s="262"/>
      <c r="AR114" s="262"/>
      <c r="AS114" s="262"/>
      <c r="AT114" s="262"/>
      <c r="AU114" s="262"/>
      <c r="AV114" s="262"/>
      <c r="AW114" s="262"/>
      <c r="AX114" s="262"/>
      <c r="AY114" s="262"/>
      <c r="AZ114" s="262"/>
      <c r="BA114" s="262"/>
      <c r="BB114" s="262"/>
      <c r="BC114" s="262"/>
      <c r="BD114" s="262"/>
      <c r="BE114" s="262"/>
      <c r="BF114" s="262"/>
      <c r="BG114" s="262"/>
      <c r="BH114" s="262"/>
      <c r="BI114" s="262"/>
      <c r="BJ114" s="262"/>
      <c r="BK114" s="262"/>
      <c r="BL114" s="262"/>
      <c r="BM114" s="262"/>
      <c r="BN114" s="262"/>
      <c r="BO114" s="262"/>
      <c r="BP114" s="262"/>
      <c r="BQ114" s="272"/>
      <c r="BR114" s="272"/>
      <c r="BS114" s="272"/>
      <c r="BT114" s="272"/>
      <c r="BU114" s="442"/>
      <c r="BV114" s="301"/>
      <c r="BW114" s="1322"/>
      <c r="BX114" s="295"/>
      <c r="BY114" s="108"/>
      <c r="BZ114" s="2154"/>
      <c r="CA114" s="2155"/>
      <c r="CB114" s="2155"/>
      <c r="CC114" s="2155"/>
      <c r="CD114" s="2155"/>
      <c r="CE114" s="2155"/>
      <c r="CF114" s="2155"/>
      <c r="CG114" s="2155"/>
      <c r="CH114" s="2155"/>
      <c r="CI114" s="2155"/>
      <c r="CJ114" s="2156"/>
      <c r="CK114" s="2201"/>
      <c r="CL114" s="2202"/>
      <c r="CM114" s="2202"/>
      <c r="CN114" s="2202"/>
      <c r="CO114" s="2202"/>
      <c r="CP114" s="2202"/>
      <c r="CQ114" s="2202"/>
      <c r="CR114" s="2202"/>
      <c r="CS114" s="2202"/>
      <c r="CT114" s="2202"/>
      <c r="CU114" s="2202"/>
      <c r="CV114" s="2202"/>
      <c r="CW114" s="2202"/>
      <c r="CX114" s="2202"/>
      <c r="CY114" s="2202"/>
      <c r="CZ114" s="2202"/>
      <c r="DA114" s="2202"/>
      <c r="DB114" s="2202"/>
      <c r="DC114" s="2202"/>
      <c r="DD114" s="2202"/>
      <c r="DE114" s="2202"/>
      <c r="DF114" s="2202"/>
      <c r="DG114" s="2202"/>
      <c r="DH114" s="2202"/>
      <c r="DI114" s="2202"/>
      <c r="DJ114" s="2202"/>
      <c r="DK114" s="2202"/>
      <c r="DL114" s="2202"/>
      <c r="DM114" s="2202"/>
      <c r="DN114" s="2202"/>
      <c r="DO114" s="373"/>
      <c r="DP114" s="373"/>
      <c r="DQ114" s="963"/>
      <c r="DR114" s="108"/>
      <c r="DS114" s="108"/>
      <c r="DT114" s="108"/>
    </row>
    <row r="115" spans="2:124" ht="3.6" customHeight="1">
      <c r="B115" s="2072" t="s">
        <v>429</v>
      </c>
      <c r="C115" s="2073"/>
      <c r="D115" s="2073"/>
      <c r="E115" s="2073"/>
      <c r="F115" s="2073"/>
      <c r="G115" s="2073"/>
      <c r="H115" s="2073"/>
      <c r="I115" s="2073"/>
      <c r="J115" s="2073"/>
      <c r="K115" s="2073"/>
      <c r="L115" s="2073"/>
      <c r="M115" s="2073"/>
      <c r="N115" s="2073"/>
      <c r="O115" s="2074"/>
      <c r="P115" s="2084" t="s">
        <v>303</v>
      </c>
      <c r="Q115" s="2085"/>
      <c r="R115" s="2085"/>
      <c r="S115" s="2085"/>
      <c r="T115" s="2086"/>
      <c r="U115" s="1335"/>
      <c r="V115" s="440"/>
      <c r="W115" s="225"/>
      <c r="X115" s="225"/>
      <c r="Y115" s="225"/>
      <c r="Z115" s="225"/>
      <c r="AA115" s="225"/>
      <c r="AB115" s="225"/>
      <c r="AC115" s="225"/>
      <c r="AD115" s="225"/>
      <c r="AE115" s="225"/>
      <c r="AF115" s="225"/>
      <c r="AG115" s="225"/>
      <c r="AH115" s="225"/>
      <c r="AI115" s="225"/>
      <c r="AJ115" s="225"/>
      <c r="AK115" s="225"/>
      <c r="AL115" s="225"/>
      <c r="AM115" s="225"/>
      <c r="AN115" s="225"/>
      <c r="AO115" s="225"/>
      <c r="AP115" s="225"/>
      <c r="AQ115" s="225"/>
      <c r="AR115" s="225"/>
      <c r="AS115" s="225"/>
      <c r="AT115" s="225"/>
      <c r="AU115" s="225"/>
      <c r="AV115" s="225"/>
      <c r="AW115" s="225"/>
      <c r="AX115" s="225"/>
      <c r="AY115" s="225"/>
      <c r="AZ115" s="225"/>
      <c r="BA115" s="225"/>
      <c r="BB115" s="225"/>
      <c r="BC115" s="225"/>
      <c r="BD115" s="225"/>
      <c r="BE115" s="225"/>
      <c r="BF115" s="225"/>
      <c r="BG115" s="225"/>
      <c r="BH115" s="225"/>
      <c r="BI115" s="225"/>
      <c r="BJ115" s="225"/>
      <c r="BK115" s="225"/>
      <c r="BL115" s="225"/>
      <c r="BM115" s="225"/>
      <c r="BN115" s="225"/>
      <c r="BO115" s="225"/>
      <c r="BP115" s="225"/>
      <c r="BQ115" s="273"/>
      <c r="BR115" s="273"/>
      <c r="BS115" s="273"/>
      <c r="BT115" s="273"/>
      <c r="BU115" s="440"/>
      <c r="BV115" s="297"/>
      <c r="BW115" s="264"/>
      <c r="BX115" s="298"/>
      <c r="BY115" s="108"/>
      <c r="BZ115" s="2154"/>
      <c r="CA115" s="2155"/>
      <c r="CB115" s="2155"/>
      <c r="CC115" s="2155"/>
      <c r="CD115" s="2155"/>
      <c r="CE115" s="2155"/>
      <c r="CF115" s="2155"/>
      <c r="CG115" s="2155"/>
      <c r="CH115" s="2155"/>
      <c r="CI115" s="2155"/>
      <c r="CJ115" s="2156"/>
      <c r="CK115" s="2201"/>
      <c r="CL115" s="2202"/>
      <c r="CM115" s="2202"/>
      <c r="CN115" s="2202"/>
      <c r="CO115" s="2202"/>
      <c r="CP115" s="2202"/>
      <c r="CQ115" s="2202"/>
      <c r="CR115" s="2202"/>
      <c r="CS115" s="2202"/>
      <c r="CT115" s="2202"/>
      <c r="CU115" s="2202"/>
      <c r="CV115" s="2202"/>
      <c r="CW115" s="2202"/>
      <c r="CX115" s="2202"/>
      <c r="CY115" s="2202"/>
      <c r="CZ115" s="2202"/>
      <c r="DA115" s="2202"/>
      <c r="DB115" s="2202"/>
      <c r="DC115" s="2202"/>
      <c r="DD115" s="2202"/>
      <c r="DE115" s="2202"/>
      <c r="DF115" s="2202"/>
      <c r="DG115" s="2202"/>
      <c r="DH115" s="2202"/>
      <c r="DI115" s="2202"/>
      <c r="DJ115" s="2202"/>
      <c r="DK115" s="2202"/>
      <c r="DL115" s="2202"/>
      <c r="DM115" s="2202"/>
      <c r="DN115" s="2202"/>
      <c r="DO115" s="373"/>
      <c r="DP115" s="373"/>
      <c r="DQ115" s="963"/>
      <c r="DR115" s="108"/>
      <c r="DS115" s="108"/>
      <c r="DT115" s="108"/>
    </row>
    <row r="116" spans="2:124" ht="14.25" customHeight="1">
      <c r="B116" s="2075"/>
      <c r="C116" s="2076"/>
      <c r="D116" s="2076"/>
      <c r="E116" s="2076"/>
      <c r="F116" s="2076"/>
      <c r="G116" s="2076"/>
      <c r="H116" s="2076"/>
      <c r="I116" s="2076"/>
      <c r="J116" s="2076"/>
      <c r="K116" s="2076"/>
      <c r="L116" s="2076"/>
      <c r="M116" s="2076"/>
      <c r="N116" s="2076"/>
      <c r="O116" s="2077"/>
      <c r="P116" s="2087"/>
      <c r="Q116" s="2088"/>
      <c r="R116" s="2088"/>
      <c r="S116" s="2088"/>
      <c r="T116" s="2089"/>
      <c r="U116" s="1303"/>
      <c r="V116" s="1302"/>
      <c r="W116" s="2057" t="str">
        <f>IF(OR(一般①入力用!I60=0,LEN(一般①入力用!I60)-13&lt;=0),"",MID(一般①入力用!I60,LEN(一般①入力用!I60)-13,1))</f>
        <v/>
      </c>
      <c r="X116" s="2058"/>
      <c r="Y116" s="2059"/>
      <c r="Z116" s="1305"/>
      <c r="AA116" s="2057" t="str">
        <f>IF(OR(一般①入力用!I60=0,LEN(一般①入力用!I60)-12&lt;=0),"",MID(一般①入力用!I60,LEN(一般①入力用!I60)-12,1))</f>
        <v/>
      </c>
      <c r="AB116" s="2058"/>
      <c r="AC116" s="2059"/>
      <c r="AD116" s="1305"/>
      <c r="AE116" s="2057" t="str">
        <f>IF(OR(一般①入力用!I60=0,LEN(一般①入力用!I60)-11&lt;=0),"",MID(一般①入力用!I60,LEN(一般①入力用!I60)-11,1))</f>
        <v/>
      </c>
      <c r="AF116" s="2058"/>
      <c r="AG116" s="2059"/>
      <c r="AH116" s="1305"/>
      <c r="AI116" s="2057" t="str">
        <f>IF(OR(一般①入力用!I60=0,LEN(一般①入力用!I60)-10&lt;=0),"",MID(一般①入力用!I60,LEN(一般①入力用!I60)-10,1))</f>
        <v/>
      </c>
      <c r="AJ116" s="2058"/>
      <c r="AK116" s="2059"/>
      <c r="AL116" s="1305"/>
      <c r="AM116" s="2057" t="str">
        <f>IF(OR(一般①入力用!I60=0,LEN(一般①入力用!I60)-9&lt;=0),"",MID(一般①入力用!I60,LEN(一般①入力用!I60)-9,1))</f>
        <v/>
      </c>
      <c r="AN116" s="2058"/>
      <c r="AO116" s="2059"/>
      <c r="AP116" s="1305"/>
      <c r="AQ116" s="2057" t="str">
        <f>IF(OR(一般①入力用!I60=0,LEN(一般①入力用!I60)-8&lt;=0),"",MID(一般①入力用!I60,LEN(一般①入力用!I60)-8,1))</f>
        <v/>
      </c>
      <c r="AR116" s="2058"/>
      <c r="AS116" s="2059"/>
      <c r="AT116" s="1305"/>
      <c r="AU116" s="2057" t="str">
        <f>IF(OR(一般①入力用!I60=0,LEN(一般①入力用!I60)-7&lt;=0),"",MID(一般①入力用!I60,LEN(一般①入力用!I60)-7,1))</f>
        <v/>
      </c>
      <c r="AV116" s="2058"/>
      <c r="AW116" s="2059"/>
      <c r="AX116" s="1305"/>
      <c r="AY116" s="2057" t="str">
        <f>IF(OR(一般①入力用!I60=0,LEN(一般①入力用!I60)-6&lt;=0),"",MID(一般①入力用!I60,LEN(一般①入力用!I60)-6,1))</f>
        <v/>
      </c>
      <c r="AZ116" s="2058"/>
      <c r="BA116" s="2059"/>
      <c r="BB116" s="1305"/>
      <c r="BC116" s="2057" t="str">
        <f>IF(OR(一般①入力用!I60=0,LEN(一般①入力用!I60)-5&lt;=0),"",MID(一般①入力用!I60,LEN(一般①入力用!I60)-5,1))</f>
        <v/>
      </c>
      <c r="BD116" s="2058"/>
      <c r="BE116" s="2059"/>
      <c r="BF116" s="1305"/>
      <c r="BG116" s="2057" t="str">
        <f>IF(OR(一般①入力用!I60=0,LEN(一般①入力用!I60)-4&lt;=0),"",MID(一般①入力用!I60,LEN(一般①入力用!I60)-4,1))</f>
        <v>4</v>
      </c>
      <c r="BH116" s="2058"/>
      <c r="BI116" s="2059"/>
      <c r="BJ116" s="1305"/>
      <c r="BK116" s="2057" t="str">
        <f>IF(OR(一般①入力用!I60=0,LEN(一般①入力用!I60)-3&lt;=0),"",MID(一般①入力用!I60,LEN(一般①入力用!I60)-3,1))</f>
        <v>7</v>
      </c>
      <c r="BL116" s="2058"/>
      <c r="BM116" s="2059"/>
      <c r="BN116" s="1305"/>
      <c r="BO116" s="2069" t="str">
        <f>IF(OR(一般①入力用!I60=0,LEN(一般①入力用!I60)-2&lt;=0),"",MID(一般①入力用!I60,LEN(一般①入力用!I60)-2,1))</f>
        <v>2</v>
      </c>
      <c r="BP116" s="1305"/>
      <c r="BQ116" s="2067" t="s">
        <v>302</v>
      </c>
      <c r="BR116" s="223"/>
      <c r="BS116" s="2063" t="s">
        <v>302</v>
      </c>
      <c r="BT116" s="2064"/>
      <c r="BU116" s="1302"/>
      <c r="BV116" s="2054">
        <v>56</v>
      </c>
      <c r="BW116" s="2055"/>
      <c r="BX116" s="2056"/>
      <c r="BY116" s="108"/>
      <c r="BZ116" s="2154"/>
      <c r="CA116" s="2155"/>
      <c r="CB116" s="2155"/>
      <c r="CC116" s="2155"/>
      <c r="CD116" s="2155"/>
      <c r="CE116" s="2155"/>
      <c r="CF116" s="2155"/>
      <c r="CG116" s="2155"/>
      <c r="CH116" s="2155"/>
      <c r="CI116" s="2155"/>
      <c r="CJ116" s="2156"/>
      <c r="CK116" s="2201"/>
      <c r="CL116" s="2202"/>
      <c r="CM116" s="2202"/>
      <c r="CN116" s="2202"/>
      <c r="CO116" s="2202"/>
      <c r="CP116" s="2202"/>
      <c r="CQ116" s="2202"/>
      <c r="CR116" s="2202"/>
      <c r="CS116" s="2202"/>
      <c r="CT116" s="2202"/>
      <c r="CU116" s="2202"/>
      <c r="CV116" s="2202"/>
      <c r="CW116" s="2202"/>
      <c r="CX116" s="2202"/>
      <c r="CY116" s="2202"/>
      <c r="CZ116" s="2202"/>
      <c r="DA116" s="2202"/>
      <c r="DB116" s="2202"/>
      <c r="DC116" s="2202"/>
      <c r="DD116" s="2202"/>
      <c r="DE116" s="2202"/>
      <c r="DF116" s="2202"/>
      <c r="DG116" s="2202"/>
      <c r="DH116" s="2202"/>
      <c r="DI116" s="2202"/>
      <c r="DJ116" s="2202"/>
      <c r="DK116" s="2202"/>
      <c r="DL116" s="2202"/>
      <c r="DM116" s="2202"/>
      <c r="DN116" s="2202"/>
      <c r="DO116" s="373"/>
      <c r="DP116" s="373"/>
      <c r="DQ116" s="963"/>
      <c r="DR116" s="108"/>
      <c r="DS116" s="108"/>
      <c r="DT116" s="108"/>
    </row>
    <row r="117" spans="2:124" ht="14.25" customHeight="1">
      <c r="B117" s="2078" t="s">
        <v>428</v>
      </c>
      <c r="C117" s="2079"/>
      <c r="D117" s="2079"/>
      <c r="E117" s="2079"/>
      <c r="F117" s="2079"/>
      <c r="G117" s="2079"/>
      <c r="H117" s="2079"/>
      <c r="I117" s="2079"/>
      <c r="J117" s="2079"/>
      <c r="K117" s="2079"/>
      <c r="L117" s="2079"/>
      <c r="M117" s="2079"/>
      <c r="N117" s="2079"/>
      <c r="O117" s="2080"/>
      <c r="P117" s="2090"/>
      <c r="Q117" s="2088"/>
      <c r="R117" s="2088"/>
      <c r="S117" s="2088"/>
      <c r="T117" s="2089"/>
      <c r="U117" s="1303"/>
      <c r="V117" s="1302"/>
      <c r="W117" s="2060"/>
      <c r="X117" s="2061"/>
      <c r="Y117" s="2062"/>
      <c r="Z117" s="1305"/>
      <c r="AA117" s="2060"/>
      <c r="AB117" s="2061"/>
      <c r="AC117" s="2062"/>
      <c r="AD117" s="1305"/>
      <c r="AE117" s="2060"/>
      <c r="AF117" s="2061"/>
      <c r="AG117" s="2062"/>
      <c r="AH117" s="1305"/>
      <c r="AI117" s="2060"/>
      <c r="AJ117" s="2061"/>
      <c r="AK117" s="2062"/>
      <c r="AL117" s="1305"/>
      <c r="AM117" s="2060"/>
      <c r="AN117" s="2061"/>
      <c r="AO117" s="2062"/>
      <c r="AP117" s="1305"/>
      <c r="AQ117" s="2060"/>
      <c r="AR117" s="2061"/>
      <c r="AS117" s="2062"/>
      <c r="AT117" s="1305"/>
      <c r="AU117" s="2060"/>
      <c r="AV117" s="2061"/>
      <c r="AW117" s="2062"/>
      <c r="AX117" s="1305"/>
      <c r="AY117" s="2060"/>
      <c r="AZ117" s="2061"/>
      <c r="BA117" s="2062"/>
      <c r="BB117" s="1305"/>
      <c r="BC117" s="2060"/>
      <c r="BD117" s="2061"/>
      <c r="BE117" s="2062"/>
      <c r="BF117" s="1305"/>
      <c r="BG117" s="2060"/>
      <c r="BH117" s="2061"/>
      <c r="BI117" s="2062"/>
      <c r="BJ117" s="1305"/>
      <c r="BK117" s="2060"/>
      <c r="BL117" s="2061"/>
      <c r="BM117" s="2062"/>
      <c r="BN117" s="1305"/>
      <c r="BO117" s="2070"/>
      <c r="BP117" s="1305"/>
      <c r="BQ117" s="2068"/>
      <c r="BR117" s="223"/>
      <c r="BS117" s="2065"/>
      <c r="BT117" s="2066"/>
      <c r="BU117" s="1302"/>
      <c r="BV117" s="2054"/>
      <c r="BW117" s="2055"/>
      <c r="BX117" s="2056"/>
      <c r="BY117" s="108"/>
      <c r="BZ117" s="2154"/>
      <c r="CA117" s="2155"/>
      <c r="CB117" s="2155"/>
      <c r="CC117" s="2155"/>
      <c r="CD117" s="2155"/>
      <c r="CE117" s="2155"/>
      <c r="CF117" s="2155"/>
      <c r="CG117" s="2155"/>
      <c r="CH117" s="2155"/>
      <c r="CI117" s="2155"/>
      <c r="CJ117" s="2156"/>
      <c r="CK117" s="2201"/>
      <c r="CL117" s="2202"/>
      <c r="CM117" s="2202"/>
      <c r="CN117" s="2202"/>
      <c r="CO117" s="2202"/>
      <c r="CP117" s="2202"/>
      <c r="CQ117" s="2202"/>
      <c r="CR117" s="2202"/>
      <c r="CS117" s="2202"/>
      <c r="CT117" s="2202"/>
      <c r="CU117" s="2202"/>
      <c r="CV117" s="2202"/>
      <c r="CW117" s="2202"/>
      <c r="CX117" s="2202"/>
      <c r="CY117" s="2202"/>
      <c r="CZ117" s="2202"/>
      <c r="DA117" s="2202"/>
      <c r="DB117" s="2202"/>
      <c r="DC117" s="2202"/>
      <c r="DD117" s="2202"/>
      <c r="DE117" s="2202"/>
      <c r="DF117" s="2202"/>
      <c r="DG117" s="2202"/>
      <c r="DH117" s="2202"/>
      <c r="DI117" s="2202"/>
      <c r="DJ117" s="2202"/>
      <c r="DK117" s="2202"/>
      <c r="DL117" s="2202"/>
      <c r="DM117" s="2202"/>
      <c r="DN117" s="2202"/>
      <c r="DO117" s="373"/>
      <c r="DP117" s="373"/>
      <c r="DQ117" s="963"/>
      <c r="DR117" s="108"/>
      <c r="DS117" s="108"/>
      <c r="DT117" s="108"/>
    </row>
    <row r="118" spans="2:124" ht="3.6" customHeight="1">
      <c r="B118" s="2081"/>
      <c r="C118" s="2082"/>
      <c r="D118" s="2082"/>
      <c r="E118" s="2082"/>
      <c r="F118" s="2082"/>
      <c r="G118" s="2082"/>
      <c r="H118" s="2082"/>
      <c r="I118" s="2082"/>
      <c r="J118" s="2082"/>
      <c r="K118" s="2082"/>
      <c r="L118" s="2082"/>
      <c r="M118" s="2082"/>
      <c r="N118" s="2082"/>
      <c r="O118" s="2083"/>
      <c r="P118" s="2091"/>
      <c r="Q118" s="2092"/>
      <c r="R118" s="2092"/>
      <c r="S118" s="2092"/>
      <c r="T118" s="2093"/>
      <c r="U118" s="1304"/>
      <c r="V118" s="214"/>
      <c r="W118" s="262"/>
      <c r="X118" s="262"/>
      <c r="Y118" s="262"/>
      <c r="Z118" s="262"/>
      <c r="AA118" s="262"/>
      <c r="AB118" s="262"/>
      <c r="AC118" s="262"/>
      <c r="AD118" s="262"/>
      <c r="AE118" s="262"/>
      <c r="AF118" s="262"/>
      <c r="AG118" s="262"/>
      <c r="AH118" s="262"/>
      <c r="AI118" s="262"/>
      <c r="AJ118" s="262"/>
      <c r="AK118" s="262"/>
      <c r="AL118" s="262"/>
      <c r="AM118" s="262"/>
      <c r="AN118" s="262"/>
      <c r="AO118" s="262"/>
      <c r="AP118" s="262"/>
      <c r="AQ118" s="262"/>
      <c r="AR118" s="262"/>
      <c r="AS118" s="262"/>
      <c r="AT118" s="262"/>
      <c r="AU118" s="262"/>
      <c r="AV118" s="262"/>
      <c r="AW118" s="262"/>
      <c r="AX118" s="262"/>
      <c r="AY118" s="262"/>
      <c r="AZ118" s="262"/>
      <c r="BA118" s="262"/>
      <c r="BB118" s="262"/>
      <c r="BC118" s="262"/>
      <c r="BD118" s="262"/>
      <c r="BE118" s="262"/>
      <c r="BF118" s="262"/>
      <c r="BG118" s="262"/>
      <c r="BH118" s="262"/>
      <c r="BI118" s="262"/>
      <c r="BJ118" s="262"/>
      <c r="BK118" s="262"/>
      <c r="BL118" s="262"/>
      <c r="BM118" s="262"/>
      <c r="BN118" s="262"/>
      <c r="BO118" s="262"/>
      <c r="BP118" s="262"/>
      <c r="BQ118" s="272"/>
      <c r="BR118" s="272"/>
      <c r="BS118" s="272"/>
      <c r="BT118" s="272"/>
      <c r="BU118" s="442"/>
      <c r="BV118" s="301"/>
      <c r="BW118" s="1322"/>
      <c r="BX118" s="295"/>
      <c r="BY118" s="108"/>
      <c r="BZ118" s="2154"/>
      <c r="CA118" s="2155"/>
      <c r="CB118" s="2155"/>
      <c r="CC118" s="2155"/>
      <c r="CD118" s="2155"/>
      <c r="CE118" s="2155"/>
      <c r="CF118" s="2155"/>
      <c r="CG118" s="2155"/>
      <c r="CH118" s="2155"/>
      <c r="CI118" s="2155"/>
      <c r="CJ118" s="2156"/>
      <c r="CK118" s="2201"/>
      <c r="CL118" s="2202"/>
      <c r="CM118" s="2202"/>
      <c r="CN118" s="2202"/>
      <c r="CO118" s="2202"/>
      <c r="CP118" s="2202"/>
      <c r="CQ118" s="2202"/>
      <c r="CR118" s="2202"/>
      <c r="CS118" s="2202"/>
      <c r="CT118" s="2202"/>
      <c r="CU118" s="2202"/>
      <c r="CV118" s="2202"/>
      <c r="CW118" s="2202"/>
      <c r="CX118" s="2202"/>
      <c r="CY118" s="2202"/>
      <c r="CZ118" s="2202"/>
      <c r="DA118" s="2202"/>
      <c r="DB118" s="2202"/>
      <c r="DC118" s="2202"/>
      <c r="DD118" s="2202"/>
      <c r="DE118" s="2202"/>
      <c r="DF118" s="2202"/>
      <c r="DG118" s="2202"/>
      <c r="DH118" s="2202"/>
      <c r="DI118" s="2202"/>
      <c r="DJ118" s="2202"/>
      <c r="DK118" s="2202"/>
      <c r="DL118" s="2202"/>
      <c r="DM118" s="2202"/>
      <c r="DN118" s="2202"/>
      <c r="DO118" s="373"/>
      <c r="DP118" s="373"/>
      <c r="DQ118" s="963"/>
      <c r="DR118" s="108"/>
      <c r="DS118" s="108"/>
      <c r="DT118" s="108"/>
    </row>
    <row r="119" spans="2:124" ht="3.6" customHeight="1">
      <c r="B119" s="2072" t="s">
        <v>422</v>
      </c>
      <c r="C119" s="2073"/>
      <c r="D119" s="2073"/>
      <c r="E119" s="2073"/>
      <c r="F119" s="2073"/>
      <c r="G119" s="2073"/>
      <c r="H119" s="2073"/>
      <c r="I119" s="2073"/>
      <c r="J119" s="2073"/>
      <c r="K119" s="2073"/>
      <c r="L119" s="2073"/>
      <c r="M119" s="2073"/>
      <c r="N119" s="2073"/>
      <c r="O119" s="2074"/>
      <c r="P119" s="2084" t="s">
        <v>305</v>
      </c>
      <c r="Q119" s="2085"/>
      <c r="R119" s="2085"/>
      <c r="S119" s="2085"/>
      <c r="T119" s="2086"/>
      <c r="U119" s="1335"/>
      <c r="V119" s="440"/>
      <c r="W119" s="225"/>
      <c r="X119" s="225"/>
      <c r="Y119" s="225"/>
      <c r="Z119" s="225"/>
      <c r="AA119" s="225"/>
      <c r="AB119" s="225"/>
      <c r="AC119" s="225"/>
      <c r="AD119" s="225"/>
      <c r="AE119" s="225"/>
      <c r="AF119" s="225"/>
      <c r="AG119" s="225"/>
      <c r="AH119" s="225"/>
      <c r="AI119" s="225"/>
      <c r="AJ119" s="225"/>
      <c r="AK119" s="225"/>
      <c r="AL119" s="225"/>
      <c r="AM119" s="225"/>
      <c r="AN119" s="225"/>
      <c r="AO119" s="225"/>
      <c r="AP119" s="225"/>
      <c r="AQ119" s="225"/>
      <c r="AR119" s="225"/>
      <c r="AS119" s="225"/>
      <c r="AT119" s="225"/>
      <c r="AU119" s="225"/>
      <c r="AV119" s="225"/>
      <c r="AW119" s="225"/>
      <c r="AX119" s="225"/>
      <c r="AY119" s="225"/>
      <c r="AZ119" s="225"/>
      <c r="BA119" s="225"/>
      <c r="BB119" s="225"/>
      <c r="BC119" s="225"/>
      <c r="BD119" s="225"/>
      <c r="BE119" s="225"/>
      <c r="BF119" s="225"/>
      <c r="BG119" s="225"/>
      <c r="BH119" s="225"/>
      <c r="BI119" s="225"/>
      <c r="BJ119" s="225"/>
      <c r="BK119" s="225"/>
      <c r="BL119" s="225"/>
      <c r="BM119" s="225"/>
      <c r="BN119" s="225"/>
      <c r="BO119" s="225"/>
      <c r="BP119" s="225"/>
      <c r="BQ119" s="273"/>
      <c r="BR119" s="273"/>
      <c r="BS119" s="273"/>
      <c r="BT119" s="273"/>
      <c r="BU119" s="440"/>
      <c r="BV119" s="297"/>
      <c r="BW119" s="264"/>
      <c r="BX119" s="298"/>
      <c r="BY119" s="108"/>
      <c r="BZ119" s="2154"/>
      <c r="CA119" s="2155"/>
      <c r="CB119" s="2155"/>
      <c r="CC119" s="2155"/>
      <c r="CD119" s="2155"/>
      <c r="CE119" s="2155"/>
      <c r="CF119" s="2155"/>
      <c r="CG119" s="2155"/>
      <c r="CH119" s="2155"/>
      <c r="CI119" s="2155"/>
      <c r="CJ119" s="2156"/>
      <c r="CK119" s="2201"/>
      <c r="CL119" s="2202"/>
      <c r="CM119" s="2202"/>
      <c r="CN119" s="2202"/>
      <c r="CO119" s="2202"/>
      <c r="CP119" s="2202"/>
      <c r="CQ119" s="2202"/>
      <c r="CR119" s="2202"/>
      <c r="CS119" s="2202"/>
      <c r="CT119" s="2202"/>
      <c r="CU119" s="2202"/>
      <c r="CV119" s="2202"/>
      <c r="CW119" s="2202"/>
      <c r="CX119" s="2202"/>
      <c r="CY119" s="2202"/>
      <c r="CZ119" s="2202"/>
      <c r="DA119" s="2202"/>
      <c r="DB119" s="2202"/>
      <c r="DC119" s="2202"/>
      <c r="DD119" s="2202"/>
      <c r="DE119" s="2202"/>
      <c r="DF119" s="2202"/>
      <c r="DG119" s="2202"/>
      <c r="DH119" s="2202"/>
      <c r="DI119" s="2202"/>
      <c r="DJ119" s="2202"/>
      <c r="DK119" s="2202"/>
      <c r="DL119" s="2202"/>
      <c r="DM119" s="2202"/>
      <c r="DN119" s="2202"/>
      <c r="DO119" s="373"/>
      <c r="DP119" s="373"/>
      <c r="DQ119" s="963"/>
      <c r="DR119" s="108"/>
      <c r="DS119" s="108"/>
      <c r="DT119" s="108"/>
    </row>
    <row r="120" spans="2:124" ht="14.25" customHeight="1">
      <c r="B120" s="2075"/>
      <c r="C120" s="2076"/>
      <c r="D120" s="2076"/>
      <c r="E120" s="2076"/>
      <c r="F120" s="2076"/>
      <c r="G120" s="2076"/>
      <c r="H120" s="2076"/>
      <c r="I120" s="2076"/>
      <c r="J120" s="2076"/>
      <c r="K120" s="2076"/>
      <c r="L120" s="2076"/>
      <c r="M120" s="2076"/>
      <c r="N120" s="2076"/>
      <c r="O120" s="2077"/>
      <c r="P120" s="2090"/>
      <c r="Q120" s="2088"/>
      <c r="R120" s="2088"/>
      <c r="S120" s="2088"/>
      <c r="T120" s="2089"/>
      <c r="U120" s="1303"/>
      <c r="V120" s="1302"/>
      <c r="W120" s="2057" t="str">
        <f>IF(OR(一般①入力用!I62=0,LEN(一般①入力用!I62)-13&lt;=0),"",MID(一般①入力用!I62,LEN(一般①入力用!I62)-13,1))</f>
        <v/>
      </c>
      <c r="X120" s="2058"/>
      <c r="Y120" s="2118"/>
      <c r="Z120" s="1305"/>
      <c r="AA120" s="2057" t="str">
        <f>IF(OR(一般①入力用!I62=0,LEN(一般①入力用!I62)-12&lt;=0),"",MID(一般①入力用!I62,LEN(一般①入力用!I62)-12,1))</f>
        <v/>
      </c>
      <c r="AB120" s="2058"/>
      <c r="AC120" s="2118"/>
      <c r="AD120" s="1305"/>
      <c r="AE120" s="2057" t="str">
        <f>IF(OR(一般①入力用!I62=0,LEN(一般①入力用!I62)-11&lt;=0),"",MID(一般①入力用!I62,LEN(一般①入力用!I62)-11,1))</f>
        <v/>
      </c>
      <c r="AF120" s="2117"/>
      <c r="AG120" s="2118"/>
      <c r="AH120" s="1305"/>
      <c r="AI120" s="2057" t="str">
        <f>IF(OR(一般①入力用!I62=0,LEN(一般①入力用!I62)-10&lt;=0),"",MID(一般①入力用!I62,LEN(一般①入力用!I62)-10,1))</f>
        <v/>
      </c>
      <c r="AJ120" s="2058"/>
      <c r="AK120" s="2059"/>
      <c r="AL120" s="1305"/>
      <c r="AM120" s="2057" t="str">
        <f>IF(OR(一般①入力用!I62=0,LEN(一般①入力用!I62)-9&lt;=0),"",MID(一般①入力用!I62,LEN(一般①入力用!I62)-9,1))</f>
        <v/>
      </c>
      <c r="AN120" s="2058"/>
      <c r="AO120" s="2059"/>
      <c r="AP120" s="1305"/>
      <c r="AQ120" s="1296" t="str">
        <f>IF(OR(一般①入力用!I62=0,LEN(一般①入力用!I62)-8&lt;=0),"",MID(一般①入力用!I62,LEN(一般①入力用!I62)-8,1))</f>
        <v/>
      </c>
      <c r="AR120" s="1297"/>
      <c r="AS120" s="1298"/>
      <c r="AT120" s="1305"/>
      <c r="AU120" s="2057" t="str">
        <f>IF(OR(一般①入力用!I62=0,LEN(一般①入力用!I62)-7&lt;=0),"",MID(一般①入力用!I62,LEN(一般①入力用!I62)-7,1))</f>
        <v/>
      </c>
      <c r="AV120" s="2058"/>
      <c r="AW120" s="2059"/>
      <c r="AX120" s="1305"/>
      <c r="AY120" s="2057" t="str">
        <f>IF(OR(一般①入力用!I62=0,LEN(一般①入力用!I62)-6&lt;=0),"",MID(一般①入力用!I62,LEN(一般①入力用!I62)-6,1))</f>
        <v/>
      </c>
      <c r="AZ120" s="2058"/>
      <c r="BA120" s="2059"/>
      <c r="BB120" s="1305"/>
      <c r="BC120" s="2057" t="str">
        <f>IF(OR(一般①入力用!I62=0,LEN(一般①入力用!I62)-5&lt;=0),"",MID(一般①入力用!I62,LEN(一般①入力用!I62)-5,1))</f>
        <v/>
      </c>
      <c r="BD120" s="2058"/>
      <c r="BE120" s="2059"/>
      <c r="BF120" s="1305"/>
      <c r="BG120" s="2057" t="str">
        <f>IF(OR(一般①入力用!I62=0,LEN(一般①入力用!I62)-4&lt;=0),"",MID(一般①入力用!I62,LEN(一般①入力用!I62)-4,1))</f>
        <v/>
      </c>
      <c r="BH120" s="2058"/>
      <c r="BI120" s="2059"/>
      <c r="BJ120" s="1305"/>
      <c r="BK120" s="2057" t="str">
        <f>IF(OR(一般①入力用!I62=0,LEN(一般①入力用!I62)-3&lt;=0),"",MID(一般①入力用!I62,LEN(一般①入力用!I62)-3,1))</f>
        <v/>
      </c>
      <c r="BL120" s="2058"/>
      <c r="BM120" s="2059"/>
      <c r="BN120" s="1305"/>
      <c r="BO120" s="2069" t="str">
        <f>IF(OR(一般①入力用!I62=0,LEN(一般①入力用!I62)-2&lt;=0),"",MID(一般①入力用!I62,LEN(一般①入力用!I62)-2,1))</f>
        <v/>
      </c>
      <c r="BP120" s="1305"/>
      <c r="BQ120" s="2067" t="s">
        <v>302</v>
      </c>
      <c r="BR120" s="223"/>
      <c r="BS120" s="2063" t="s">
        <v>302</v>
      </c>
      <c r="BT120" s="2192"/>
      <c r="BU120" s="1302"/>
      <c r="BV120" s="2054">
        <v>57</v>
      </c>
      <c r="BW120" s="2055"/>
      <c r="BX120" s="2056"/>
      <c r="BY120" s="108"/>
      <c r="BZ120" s="2154"/>
      <c r="CA120" s="2155"/>
      <c r="CB120" s="2155"/>
      <c r="CC120" s="2155"/>
      <c r="CD120" s="2155"/>
      <c r="CE120" s="2155"/>
      <c r="CF120" s="2155"/>
      <c r="CG120" s="2155"/>
      <c r="CH120" s="2155"/>
      <c r="CI120" s="2155"/>
      <c r="CJ120" s="2156"/>
      <c r="CK120" s="2201"/>
      <c r="CL120" s="2202"/>
      <c r="CM120" s="2202"/>
      <c r="CN120" s="2202"/>
      <c r="CO120" s="2202"/>
      <c r="CP120" s="2202"/>
      <c r="CQ120" s="2202"/>
      <c r="CR120" s="2202"/>
      <c r="CS120" s="2202"/>
      <c r="CT120" s="2202"/>
      <c r="CU120" s="2202"/>
      <c r="CV120" s="2202"/>
      <c r="CW120" s="2202"/>
      <c r="CX120" s="2202"/>
      <c r="CY120" s="2202"/>
      <c r="CZ120" s="2202"/>
      <c r="DA120" s="2202"/>
      <c r="DB120" s="2202"/>
      <c r="DC120" s="2202"/>
      <c r="DD120" s="2202"/>
      <c r="DE120" s="2202"/>
      <c r="DF120" s="2202"/>
      <c r="DG120" s="2202"/>
      <c r="DH120" s="2202"/>
      <c r="DI120" s="2202"/>
      <c r="DJ120" s="2202"/>
      <c r="DK120" s="2202"/>
      <c r="DL120" s="2202"/>
      <c r="DM120" s="2202"/>
      <c r="DN120" s="2202"/>
      <c r="DO120" s="373"/>
      <c r="DP120" s="373"/>
      <c r="DQ120" s="963"/>
      <c r="DR120" s="108"/>
      <c r="DS120" s="108"/>
      <c r="DT120" s="108"/>
    </row>
    <row r="121" spans="2:124" ht="14.25" customHeight="1">
      <c r="B121" s="2078" t="s">
        <v>379</v>
      </c>
      <c r="C121" s="2079"/>
      <c r="D121" s="2079"/>
      <c r="E121" s="2079"/>
      <c r="F121" s="2079"/>
      <c r="G121" s="2079"/>
      <c r="H121" s="2079"/>
      <c r="I121" s="2079"/>
      <c r="J121" s="2079"/>
      <c r="K121" s="2079"/>
      <c r="L121" s="2079"/>
      <c r="M121" s="2079"/>
      <c r="N121" s="2079"/>
      <c r="O121" s="2080"/>
      <c r="P121" s="2090"/>
      <c r="Q121" s="2088"/>
      <c r="R121" s="2088"/>
      <c r="S121" s="2088"/>
      <c r="T121" s="2089"/>
      <c r="U121" s="1303"/>
      <c r="V121" s="1302"/>
      <c r="W121" s="2119"/>
      <c r="X121" s="2120"/>
      <c r="Y121" s="2121"/>
      <c r="Z121" s="1305"/>
      <c r="AA121" s="2119"/>
      <c r="AB121" s="2120"/>
      <c r="AC121" s="2121"/>
      <c r="AD121" s="1305"/>
      <c r="AE121" s="2119"/>
      <c r="AF121" s="2120"/>
      <c r="AG121" s="2121"/>
      <c r="AH121" s="1305"/>
      <c r="AI121" s="2060"/>
      <c r="AJ121" s="2061"/>
      <c r="AK121" s="2062"/>
      <c r="AL121" s="1305"/>
      <c r="AM121" s="2060"/>
      <c r="AN121" s="2061"/>
      <c r="AO121" s="2062"/>
      <c r="AP121" s="1305"/>
      <c r="AQ121" s="1299"/>
      <c r="AR121" s="1300"/>
      <c r="AS121" s="1301"/>
      <c r="AT121" s="1305"/>
      <c r="AU121" s="2060"/>
      <c r="AV121" s="2061"/>
      <c r="AW121" s="2062"/>
      <c r="AX121" s="1305"/>
      <c r="AY121" s="2060"/>
      <c r="AZ121" s="2061"/>
      <c r="BA121" s="2062"/>
      <c r="BB121" s="1305"/>
      <c r="BC121" s="2060"/>
      <c r="BD121" s="2061"/>
      <c r="BE121" s="2062"/>
      <c r="BF121" s="1305"/>
      <c r="BG121" s="2060"/>
      <c r="BH121" s="2061"/>
      <c r="BI121" s="2062"/>
      <c r="BJ121" s="1305"/>
      <c r="BK121" s="2060"/>
      <c r="BL121" s="2061"/>
      <c r="BM121" s="2062"/>
      <c r="BN121" s="1305"/>
      <c r="BO121" s="2123"/>
      <c r="BP121" s="1305"/>
      <c r="BQ121" s="2191"/>
      <c r="BR121" s="223"/>
      <c r="BS121" s="2193"/>
      <c r="BT121" s="2194"/>
      <c r="BU121" s="1302"/>
      <c r="BV121" s="2054"/>
      <c r="BW121" s="2055"/>
      <c r="BX121" s="2056"/>
      <c r="BY121" s="108"/>
      <c r="BZ121" s="2154"/>
      <c r="CA121" s="2155"/>
      <c r="CB121" s="2155"/>
      <c r="CC121" s="2155"/>
      <c r="CD121" s="2155"/>
      <c r="CE121" s="2155"/>
      <c r="CF121" s="2155"/>
      <c r="CG121" s="2155"/>
      <c r="CH121" s="2155"/>
      <c r="CI121" s="2155"/>
      <c r="CJ121" s="2156"/>
      <c r="CK121" s="2201"/>
      <c r="CL121" s="2202"/>
      <c r="CM121" s="2202"/>
      <c r="CN121" s="2202"/>
      <c r="CO121" s="2202"/>
      <c r="CP121" s="2202"/>
      <c r="CQ121" s="2202"/>
      <c r="CR121" s="2202"/>
      <c r="CS121" s="2202"/>
      <c r="CT121" s="2202"/>
      <c r="CU121" s="2202"/>
      <c r="CV121" s="2202"/>
      <c r="CW121" s="2202"/>
      <c r="CX121" s="2202"/>
      <c r="CY121" s="2202"/>
      <c r="CZ121" s="2202"/>
      <c r="DA121" s="2202"/>
      <c r="DB121" s="2202"/>
      <c r="DC121" s="2202"/>
      <c r="DD121" s="2202"/>
      <c r="DE121" s="2202"/>
      <c r="DF121" s="2202"/>
      <c r="DG121" s="2202"/>
      <c r="DH121" s="2202"/>
      <c r="DI121" s="2202"/>
      <c r="DJ121" s="2202"/>
      <c r="DK121" s="2202"/>
      <c r="DL121" s="2202"/>
      <c r="DM121" s="2202"/>
      <c r="DN121" s="2202"/>
      <c r="DO121" s="373"/>
      <c r="DP121" s="373"/>
      <c r="DQ121" s="963"/>
      <c r="DR121" s="446"/>
      <c r="DS121" s="108"/>
      <c r="DT121" s="108"/>
    </row>
    <row r="122" spans="2:124" ht="3.6" customHeight="1">
      <c r="B122" s="2081"/>
      <c r="C122" s="2082"/>
      <c r="D122" s="2082"/>
      <c r="E122" s="2082"/>
      <c r="F122" s="2082"/>
      <c r="G122" s="2082"/>
      <c r="H122" s="2082"/>
      <c r="I122" s="2082"/>
      <c r="J122" s="2082"/>
      <c r="K122" s="2082"/>
      <c r="L122" s="2082"/>
      <c r="M122" s="2082"/>
      <c r="N122" s="2082"/>
      <c r="O122" s="2083"/>
      <c r="P122" s="2091"/>
      <c r="Q122" s="2092"/>
      <c r="R122" s="2092"/>
      <c r="S122" s="2092"/>
      <c r="T122" s="2093"/>
      <c r="U122" s="1304"/>
      <c r="V122" s="447"/>
      <c r="W122" s="224"/>
      <c r="X122" s="224"/>
      <c r="Y122" s="224"/>
      <c r="Z122" s="224"/>
      <c r="AA122" s="224"/>
      <c r="AB122" s="224"/>
      <c r="AC122" s="224"/>
      <c r="AD122" s="224"/>
      <c r="AE122" s="224"/>
      <c r="AF122" s="224"/>
      <c r="AG122" s="224"/>
      <c r="AH122" s="224"/>
      <c r="AI122" s="224"/>
      <c r="AJ122" s="224"/>
      <c r="AK122" s="224"/>
      <c r="AL122" s="224"/>
      <c r="AM122" s="224"/>
      <c r="AN122" s="224"/>
      <c r="AO122" s="224"/>
      <c r="AP122" s="224"/>
      <c r="AQ122" s="224"/>
      <c r="AR122" s="224"/>
      <c r="AS122" s="224"/>
      <c r="AT122" s="224"/>
      <c r="AU122" s="224"/>
      <c r="AV122" s="224"/>
      <c r="AW122" s="224"/>
      <c r="AX122" s="224"/>
      <c r="AY122" s="224"/>
      <c r="AZ122" s="224"/>
      <c r="BA122" s="224"/>
      <c r="BB122" s="224"/>
      <c r="BC122" s="224"/>
      <c r="BD122" s="224"/>
      <c r="BE122" s="224"/>
      <c r="BF122" s="224"/>
      <c r="BG122" s="224"/>
      <c r="BH122" s="224"/>
      <c r="BI122" s="224"/>
      <c r="BJ122" s="224"/>
      <c r="BK122" s="224"/>
      <c r="BL122" s="224"/>
      <c r="BM122" s="224"/>
      <c r="BN122" s="224"/>
      <c r="BO122" s="224"/>
      <c r="BP122" s="224"/>
      <c r="BQ122" s="224"/>
      <c r="BR122" s="224"/>
      <c r="BS122" s="224"/>
      <c r="BT122" s="224"/>
      <c r="BU122" s="448"/>
      <c r="BV122" s="301"/>
      <c r="BW122" s="1322"/>
      <c r="BX122" s="295"/>
      <c r="BY122" s="108"/>
      <c r="BZ122" s="2154"/>
      <c r="CA122" s="2155"/>
      <c r="CB122" s="2155"/>
      <c r="CC122" s="2155"/>
      <c r="CD122" s="2155"/>
      <c r="CE122" s="2155"/>
      <c r="CF122" s="2155"/>
      <c r="CG122" s="2155"/>
      <c r="CH122" s="2155"/>
      <c r="CI122" s="2155"/>
      <c r="CJ122" s="2156"/>
      <c r="CK122" s="2201"/>
      <c r="CL122" s="2202"/>
      <c r="CM122" s="2202"/>
      <c r="CN122" s="2202"/>
      <c r="CO122" s="2202"/>
      <c r="CP122" s="2202"/>
      <c r="CQ122" s="2202"/>
      <c r="CR122" s="2202"/>
      <c r="CS122" s="2202"/>
      <c r="CT122" s="2202"/>
      <c r="CU122" s="2202"/>
      <c r="CV122" s="2202"/>
      <c r="CW122" s="2202"/>
      <c r="CX122" s="2202"/>
      <c r="CY122" s="2202"/>
      <c r="CZ122" s="2202"/>
      <c r="DA122" s="2202"/>
      <c r="DB122" s="2202"/>
      <c r="DC122" s="2202"/>
      <c r="DD122" s="2202"/>
      <c r="DE122" s="2202"/>
      <c r="DF122" s="2202"/>
      <c r="DG122" s="2202"/>
      <c r="DH122" s="2202"/>
      <c r="DI122" s="2202"/>
      <c r="DJ122" s="2202"/>
      <c r="DK122" s="2202"/>
      <c r="DL122" s="2202"/>
      <c r="DM122" s="2202"/>
      <c r="DN122" s="2202"/>
      <c r="DO122" s="373"/>
      <c r="DP122" s="373"/>
      <c r="DQ122" s="963"/>
      <c r="DR122" s="449"/>
      <c r="DS122" s="108"/>
      <c r="DT122" s="108"/>
    </row>
    <row r="123" spans="2:124" ht="3.6" customHeight="1">
      <c r="B123" s="2167" t="s">
        <v>377</v>
      </c>
      <c r="C123" s="2168"/>
      <c r="D123" s="2173" t="s">
        <v>424</v>
      </c>
      <c r="E123" s="2174"/>
      <c r="F123" s="2174"/>
      <c r="G123" s="2174"/>
      <c r="H123" s="2174"/>
      <c r="I123" s="2174"/>
      <c r="J123" s="2174"/>
      <c r="K123" s="2174"/>
      <c r="L123" s="2174"/>
      <c r="M123" s="2174"/>
      <c r="N123" s="2174"/>
      <c r="O123" s="2175"/>
      <c r="P123" s="2180" t="s">
        <v>306</v>
      </c>
      <c r="Q123" s="2085"/>
      <c r="R123" s="2085"/>
      <c r="S123" s="2085"/>
      <c r="T123" s="2086"/>
      <c r="U123" s="1303"/>
      <c r="V123" s="1302"/>
      <c r="W123" s="1305"/>
      <c r="X123" s="1305"/>
      <c r="Y123" s="1305"/>
      <c r="Z123" s="1305"/>
      <c r="AA123" s="1305"/>
      <c r="AB123" s="1305"/>
      <c r="AC123" s="1305"/>
      <c r="AD123" s="1305"/>
      <c r="AE123" s="1305"/>
      <c r="AF123" s="1305"/>
      <c r="AG123" s="1305"/>
      <c r="AH123" s="1305"/>
      <c r="AI123" s="1305"/>
      <c r="AJ123" s="1305"/>
      <c r="AK123" s="1305"/>
      <c r="AL123" s="1305"/>
      <c r="AM123" s="1305"/>
      <c r="AN123" s="1305"/>
      <c r="AO123" s="1305"/>
      <c r="AP123" s="1305"/>
      <c r="AQ123" s="1305"/>
      <c r="AR123" s="1305"/>
      <c r="AS123" s="1305"/>
      <c r="AT123" s="1305"/>
      <c r="AU123" s="1305"/>
      <c r="AV123" s="1305"/>
      <c r="AW123" s="1305"/>
      <c r="AX123" s="1305"/>
      <c r="AY123" s="1305"/>
      <c r="AZ123" s="1305"/>
      <c r="BA123" s="1305"/>
      <c r="BB123" s="1305"/>
      <c r="BC123" s="1305"/>
      <c r="BD123" s="1305"/>
      <c r="BE123" s="1305"/>
      <c r="BF123" s="1305"/>
      <c r="BG123" s="1305"/>
      <c r="BH123" s="1305"/>
      <c r="BI123" s="1305"/>
      <c r="BJ123" s="1305"/>
      <c r="BK123" s="1305"/>
      <c r="BL123" s="1305"/>
      <c r="BM123" s="1305"/>
      <c r="BN123" s="1305"/>
      <c r="BO123" s="1305"/>
      <c r="BP123" s="1305"/>
      <c r="BQ123" s="1305"/>
      <c r="BR123" s="1305"/>
      <c r="BS123" s="1305"/>
      <c r="BT123" s="1305"/>
      <c r="BU123" s="1302"/>
      <c r="BV123" s="1294"/>
      <c r="BW123" s="1295"/>
      <c r="BX123" s="298"/>
      <c r="BY123" s="109"/>
      <c r="BZ123" s="2154"/>
      <c r="CA123" s="2155"/>
      <c r="CB123" s="2155"/>
      <c r="CC123" s="2155"/>
      <c r="CD123" s="2155"/>
      <c r="CE123" s="2155"/>
      <c r="CF123" s="2155"/>
      <c r="CG123" s="2155"/>
      <c r="CH123" s="2155"/>
      <c r="CI123" s="2155"/>
      <c r="CJ123" s="2156"/>
      <c r="CK123" s="2201"/>
      <c r="CL123" s="2202"/>
      <c r="CM123" s="2202"/>
      <c r="CN123" s="2202"/>
      <c r="CO123" s="2202"/>
      <c r="CP123" s="2202"/>
      <c r="CQ123" s="2202"/>
      <c r="CR123" s="2202"/>
      <c r="CS123" s="2202"/>
      <c r="CT123" s="2202"/>
      <c r="CU123" s="2202"/>
      <c r="CV123" s="2202"/>
      <c r="CW123" s="2202"/>
      <c r="CX123" s="2202"/>
      <c r="CY123" s="2202"/>
      <c r="CZ123" s="2202"/>
      <c r="DA123" s="2202"/>
      <c r="DB123" s="2202"/>
      <c r="DC123" s="2202"/>
      <c r="DD123" s="2202"/>
      <c r="DE123" s="2202"/>
      <c r="DF123" s="2202"/>
      <c r="DG123" s="2202"/>
      <c r="DH123" s="2202"/>
      <c r="DI123" s="2202"/>
      <c r="DJ123" s="2202"/>
      <c r="DK123" s="2202"/>
      <c r="DL123" s="2202"/>
      <c r="DM123" s="2202"/>
      <c r="DN123" s="2202"/>
      <c r="DO123" s="373"/>
      <c r="DP123" s="373"/>
      <c r="DQ123" s="963"/>
      <c r="DR123" s="449"/>
      <c r="DS123" s="108"/>
      <c r="DT123" s="108"/>
    </row>
    <row r="124" spans="2:124" ht="14.25" customHeight="1">
      <c r="B124" s="2169"/>
      <c r="C124" s="2170"/>
      <c r="D124" s="2176"/>
      <c r="E124" s="2108"/>
      <c r="F124" s="2108"/>
      <c r="G124" s="2108"/>
      <c r="H124" s="2108"/>
      <c r="I124" s="2108"/>
      <c r="J124" s="2108"/>
      <c r="K124" s="2108"/>
      <c r="L124" s="2108"/>
      <c r="M124" s="2108"/>
      <c r="N124" s="2108"/>
      <c r="O124" s="2177"/>
      <c r="P124" s="2090"/>
      <c r="Q124" s="2088"/>
      <c r="R124" s="2088"/>
      <c r="S124" s="2088"/>
      <c r="T124" s="2089"/>
      <c r="U124" s="1303"/>
      <c r="V124" s="1302"/>
      <c r="W124" s="2057" t="str">
        <f>IF(OR(一般①入力用!I64=0,LEN(一般①入力用!I64)-13&lt;=0),"",MID(一般①入力用!I64,LEN(一般①入力用!I64)-13,1))</f>
        <v/>
      </c>
      <c r="X124" s="2058"/>
      <c r="Y124" s="2059"/>
      <c r="Z124" s="1305"/>
      <c r="AA124" s="2057" t="str">
        <f>IF(OR(一般①入力用!I64=0,LEN(一般①入力用!I64)-12&lt;=0),"",MID(一般①入力用!I64,LEN(一般①入力用!I64)-12,1))</f>
        <v/>
      </c>
      <c r="AB124" s="2058"/>
      <c r="AC124" s="2059"/>
      <c r="AD124" s="1305"/>
      <c r="AE124" s="2057" t="str">
        <f>IF(OR(一般①入力用!I64=0,LEN(一般①入力用!I64)-11&lt;=0),"",MID(一般①入力用!I64,LEN(一般①入力用!I64)-11,1))</f>
        <v/>
      </c>
      <c r="AF124" s="2058"/>
      <c r="AG124" s="2059"/>
      <c r="AH124" s="1305"/>
      <c r="AI124" s="2057" t="str">
        <f>IF(OR(一般①入力用!I64=0,LEN(一般①入力用!I64)-10&lt;=0),"",MID(一般①入力用!I64,LEN(一般①入力用!I64)-10,1))</f>
        <v/>
      </c>
      <c r="AJ124" s="2058"/>
      <c r="AK124" s="2059"/>
      <c r="AL124" s="1305"/>
      <c r="AM124" s="2057" t="str">
        <f>IF(OR(一般①入力用!I64=0,LEN(一般①入力用!I64)-9&lt;=0),"",MID(一般①入力用!I64,LEN(一般①入力用!I64)-9,1))</f>
        <v/>
      </c>
      <c r="AN124" s="2058"/>
      <c r="AO124" s="2059"/>
      <c r="AP124" s="1305"/>
      <c r="AQ124" s="2057" t="str">
        <f>IF(OR(一般①入力用!I64=0,LEN(一般①入力用!I64)-8&lt;=0),"",MID(一般①入力用!I64,LEN(一般①入力用!I64)-8,1))</f>
        <v/>
      </c>
      <c r="AR124" s="2058"/>
      <c r="AS124" s="2059"/>
      <c r="AT124" s="1305"/>
      <c r="AU124" s="2057" t="str">
        <f>IF(OR(一般①入力用!I64=0,LEN(一般①入力用!I64)-7&lt;=0),"",MID(一般①入力用!I64,LEN(一般①入力用!I64)-7,1))</f>
        <v/>
      </c>
      <c r="AV124" s="2058"/>
      <c r="AW124" s="2059"/>
      <c r="AX124" s="1305"/>
      <c r="AY124" s="2057" t="str">
        <f>IF(OR(一般①入力用!I64=0,LEN(一般①入力用!I64)-6&lt;=0),"",MID(一般①入力用!I64,LEN(一般①入力用!I64)-6,1))</f>
        <v/>
      </c>
      <c r="AZ124" s="2058"/>
      <c r="BA124" s="2059"/>
      <c r="BB124" s="1305"/>
      <c r="BC124" s="2057" t="str">
        <f>IF(OR(一般①入力用!I64=0,LEN(一般①入力用!I64)-5&lt;=0),"",MID(一般①入力用!I64,LEN(一般①入力用!I64)-5,1))</f>
        <v/>
      </c>
      <c r="BD124" s="2058"/>
      <c r="BE124" s="2059"/>
      <c r="BF124" s="1305"/>
      <c r="BG124" s="2057" t="str">
        <f>IF(OR(一般①入力用!I64=0,LEN(一般①入力用!I64)-4&lt;=0),"",MID(一般①入力用!I64,LEN(一般①入力用!I64)-4,1))</f>
        <v/>
      </c>
      <c r="BH124" s="2058"/>
      <c r="BI124" s="2059"/>
      <c r="BJ124" s="1305"/>
      <c r="BK124" s="2057" t="str">
        <f>IF(OR(一般①入力用!I64=0,LEN(一般①入力用!I64)-3&lt;=0),"",MID(一般①入力用!I64,LEN(一般①入力用!I64)-3,1))</f>
        <v/>
      </c>
      <c r="BL124" s="2058"/>
      <c r="BM124" s="2059"/>
      <c r="BN124" s="1305"/>
      <c r="BO124" s="2069" t="str">
        <f>IF(OR(一般①入力用!I64=0,LEN(一般①入力用!I64)-2&lt;=0),"",MID(一般①入力用!I64,LEN(一般①入力用!I64)-2,1))</f>
        <v/>
      </c>
      <c r="BP124" s="1305"/>
      <c r="BQ124" s="2069" t="str">
        <f>IF(OR(一般①入力用!I64=0,LEN(一般①入力用!I64)-1&lt;=0),"",MID(一般①入力用!I64,LEN(一般①入力用!I64)-1,1))</f>
        <v/>
      </c>
      <c r="BR124" s="1305"/>
      <c r="BS124" s="2057" t="str">
        <f>IF(一般①入力用!I64&lt;&gt;0,RIGHT(一般①入力用!I64,1),"")</f>
        <v/>
      </c>
      <c r="BT124" s="2059"/>
      <c r="BU124" s="1302"/>
      <c r="BV124" s="2054">
        <v>58</v>
      </c>
      <c r="BW124" s="2055"/>
      <c r="BX124" s="2056"/>
      <c r="BY124" s="109"/>
      <c r="BZ124" s="2154"/>
      <c r="CA124" s="2155"/>
      <c r="CB124" s="2155"/>
      <c r="CC124" s="2155"/>
      <c r="CD124" s="2155"/>
      <c r="CE124" s="2155"/>
      <c r="CF124" s="2155"/>
      <c r="CG124" s="2155"/>
      <c r="CH124" s="2155"/>
      <c r="CI124" s="2155"/>
      <c r="CJ124" s="2156"/>
      <c r="CK124" s="450"/>
      <c r="CL124" s="2431" t="s">
        <v>46</v>
      </c>
      <c r="CM124" s="2431"/>
      <c r="CN124" s="2431"/>
      <c r="CO124" s="2431"/>
      <c r="CP124" s="2431"/>
      <c r="CQ124" s="2431"/>
      <c r="CR124" s="2431"/>
      <c r="CS124" s="2431"/>
      <c r="CT124" s="2160">
        <f>一般①入力用!W64</f>
        <v>0</v>
      </c>
      <c r="CU124" s="2160"/>
      <c r="CV124" s="2160"/>
      <c r="CW124" s="2160"/>
      <c r="CX124" s="2160"/>
      <c r="CY124" s="2160"/>
      <c r="CZ124" s="2160"/>
      <c r="DA124" s="2160"/>
      <c r="DB124" s="2160"/>
      <c r="DC124" s="2160"/>
      <c r="DD124" s="2160"/>
      <c r="DE124" s="2160"/>
      <c r="DF124" s="2160"/>
      <c r="DG124" s="2160"/>
      <c r="DH124" s="2160"/>
      <c r="DI124" s="2160"/>
      <c r="DJ124" s="2160"/>
      <c r="DK124" s="2160"/>
      <c r="DL124" s="2160"/>
      <c r="DM124" s="2160"/>
      <c r="DN124" s="2160"/>
      <c r="DO124" s="2160"/>
      <c r="DP124" s="2112" t="s">
        <v>307</v>
      </c>
      <c r="DQ124" s="2162"/>
      <c r="DR124" s="449"/>
      <c r="DS124" s="108"/>
      <c r="DT124" s="108"/>
    </row>
    <row r="125" spans="2:124" ht="14.25" customHeight="1">
      <c r="B125" s="2169"/>
      <c r="C125" s="2170"/>
      <c r="D125" s="2176"/>
      <c r="E125" s="2108"/>
      <c r="F125" s="2108"/>
      <c r="G125" s="2108"/>
      <c r="H125" s="2108"/>
      <c r="I125" s="2108"/>
      <c r="J125" s="2108"/>
      <c r="K125" s="2108"/>
      <c r="L125" s="2108"/>
      <c r="M125" s="2108"/>
      <c r="N125" s="2108"/>
      <c r="O125" s="2177"/>
      <c r="P125" s="2090"/>
      <c r="Q125" s="2088"/>
      <c r="R125" s="2088"/>
      <c r="S125" s="2088"/>
      <c r="T125" s="2089"/>
      <c r="U125" s="1303"/>
      <c r="V125" s="1302"/>
      <c r="W125" s="2060"/>
      <c r="X125" s="2061"/>
      <c r="Y125" s="2062"/>
      <c r="Z125" s="1305"/>
      <c r="AA125" s="2060"/>
      <c r="AB125" s="2061"/>
      <c r="AC125" s="2062"/>
      <c r="AD125" s="1305"/>
      <c r="AE125" s="2060"/>
      <c r="AF125" s="2061"/>
      <c r="AG125" s="2062"/>
      <c r="AH125" s="1305"/>
      <c r="AI125" s="2060"/>
      <c r="AJ125" s="2061"/>
      <c r="AK125" s="2062"/>
      <c r="AL125" s="1305"/>
      <c r="AM125" s="2060"/>
      <c r="AN125" s="2061"/>
      <c r="AO125" s="2062"/>
      <c r="AP125" s="1305"/>
      <c r="AQ125" s="2060"/>
      <c r="AR125" s="2061"/>
      <c r="AS125" s="2062"/>
      <c r="AT125" s="1305"/>
      <c r="AU125" s="2060"/>
      <c r="AV125" s="2061"/>
      <c r="AW125" s="2062"/>
      <c r="AX125" s="1305"/>
      <c r="AY125" s="2060"/>
      <c r="AZ125" s="2061"/>
      <c r="BA125" s="2062"/>
      <c r="BB125" s="1305"/>
      <c r="BC125" s="2060"/>
      <c r="BD125" s="2061"/>
      <c r="BE125" s="2062"/>
      <c r="BF125" s="1305"/>
      <c r="BG125" s="2060"/>
      <c r="BH125" s="2061"/>
      <c r="BI125" s="2062"/>
      <c r="BJ125" s="1305"/>
      <c r="BK125" s="2060"/>
      <c r="BL125" s="2061"/>
      <c r="BM125" s="2062"/>
      <c r="BN125" s="1305"/>
      <c r="BO125" s="2070"/>
      <c r="BP125" s="1305"/>
      <c r="BQ125" s="2070"/>
      <c r="BR125" s="1305"/>
      <c r="BS125" s="2060"/>
      <c r="BT125" s="2062"/>
      <c r="BU125" s="1302"/>
      <c r="BV125" s="2054"/>
      <c r="BW125" s="2055"/>
      <c r="BX125" s="2056"/>
      <c r="BY125" s="109"/>
      <c r="BZ125" s="2154"/>
      <c r="CA125" s="2155"/>
      <c r="CB125" s="2155"/>
      <c r="CC125" s="2155"/>
      <c r="CD125" s="2155"/>
      <c r="CE125" s="2155"/>
      <c r="CF125" s="2155"/>
      <c r="CG125" s="2155"/>
      <c r="CH125" s="2155"/>
      <c r="CI125" s="2155"/>
      <c r="CJ125" s="2156"/>
      <c r="CK125" s="451"/>
      <c r="CL125" s="2431"/>
      <c r="CM125" s="2431"/>
      <c r="CN125" s="2431"/>
      <c r="CO125" s="2431"/>
      <c r="CP125" s="2431"/>
      <c r="CQ125" s="2431"/>
      <c r="CR125" s="2431"/>
      <c r="CS125" s="2431"/>
      <c r="CT125" s="2160"/>
      <c r="CU125" s="2160"/>
      <c r="CV125" s="2160"/>
      <c r="CW125" s="2160"/>
      <c r="CX125" s="2160"/>
      <c r="CY125" s="2160"/>
      <c r="CZ125" s="2160"/>
      <c r="DA125" s="2160"/>
      <c r="DB125" s="2160"/>
      <c r="DC125" s="2160"/>
      <c r="DD125" s="2160"/>
      <c r="DE125" s="2160"/>
      <c r="DF125" s="2160"/>
      <c r="DG125" s="2160"/>
      <c r="DH125" s="2160"/>
      <c r="DI125" s="2160"/>
      <c r="DJ125" s="2160"/>
      <c r="DK125" s="2160"/>
      <c r="DL125" s="2160"/>
      <c r="DM125" s="2160"/>
      <c r="DN125" s="2160"/>
      <c r="DO125" s="2160"/>
      <c r="DP125" s="2112"/>
      <c r="DQ125" s="2162"/>
      <c r="DR125" s="449"/>
      <c r="DS125" s="108"/>
      <c r="DT125" s="108"/>
    </row>
    <row r="126" spans="2:124" ht="3.6" customHeight="1">
      <c r="B126" s="2169"/>
      <c r="C126" s="2170"/>
      <c r="D126" s="2178"/>
      <c r="E126" s="2110"/>
      <c r="F126" s="2110"/>
      <c r="G126" s="2110"/>
      <c r="H126" s="2110"/>
      <c r="I126" s="2110"/>
      <c r="J126" s="2110"/>
      <c r="K126" s="2110"/>
      <c r="L126" s="2110"/>
      <c r="M126" s="2110"/>
      <c r="N126" s="2110"/>
      <c r="O126" s="2179"/>
      <c r="P126" s="2091"/>
      <c r="Q126" s="2092"/>
      <c r="R126" s="2092"/>
      <c r="S126" s="2092"/>
      <c r="T126" s="2093"/>
      <c r="U126" s="1303"/>
      <c r="V126" s="1302"/>
      <c r="W126" s="1305"/>
      <c r="X126" s="1305"/>
      <c r="Y126" s="1305"/>
      <c r="Z126" s="1305"/>
      <c r="AA126" s="1305"/>
      <c r="AB126" s="1305"/>
      <c r="AC126" s="1305"/>
      <c r="AD126" s="1305"/>
      <c r="AE126" s="1305"/>
      <c r="AF126" s="1305"/>
      <c r="AG126" s="1305"/>
      <c r="AH126" s="1305"/>
      <c r="AI126" s="1305"/>
      <c r="AJ126" s="1305"/>
      <c r="AK126" s="1305"/>
      <c r="AL126" s="1305"/>
      <c r="AM126" s="1305"/>
      <c r="AN126" s="1305"/>
      <c r="AO126" s="1305"/>
      <c r="AP126" s="1305"/>
      <c r="AQ126" s="1305"/>
      <c r="AR126" s="1305"/>
      <c r="AS126" s="1305"/>
      <c r="AT126" s="1305"/>
      <c r="AU126" s="1305"/>
      <c r="AV126" s="1305"/>
      <c r="AW126" s="1305"/>
      <c r="AX126" s="1305"/>
      <c r="AY126" s="1305"/>
      <c r="AZ126" s="1305"/>
      <c r="BA126" s="1305"/>
      <c r="BB126" s="1305"/>
      <c r="BC126" s="1305"/>
      <c r="BD126" s="1305"/>
      <c r="BE126" s="1305"/>
      <c r="BF126" s="1305"/>
      <c r="BG126" s="1305"/>
      <c r="BH126" s="1305"/>
      <c r="BI126" s="1305"/>
      <c r="BJ126" s="1305"/>
      <c r="BK126" s="1305"/>
      <c r="BL126" s="1305"/>
      <c r="BM126" s="1305"/>
      <c r="BN126" s="1305"/>
      <c r="BO126" s="1305"/>
      <c r="BP126" s="1305"/>
      <c r="BQ126" s="1305"/>
      <c r="BR126" s="1305"/>
      <c r="BS126" s="1305"/>
      <c r="BT126" s="1305"/>
      <c r="BU126" s="1302"/>
      <c r="BV126" s="1294"/>
      <c r="BW126" s="1295"/>
      <c r="BX126" s="295"/>
      <c r="BY126" s="109"/>
      <c r="BZ126" s="2157"/>
      <c r="CA126" s="2158"/>
      <c r="CB126" s="2158"/>
      <c r="CC126" s="2158"/>
      <c r="CD126" s="2158"/>
      <c r="CE126" s="2158"/>
      <c r="CF126" s="2158"/>
      <c r="CG126" s="2158"/>
      <c r="CH126" s="2158"/>
      <c r="CI126" s="2158"/>
      <c r="CJ126" s="2159"/>
      <c r="CK126" s="452"/>
      <c r="CL126" s="2567"/>
      <c r="CM126" s="2567"/>
      <c r="CN126" s="2567"/>
      <c r="CO126" s="2567"/>
      <c r="CP126" s="2567"/>
      <c r="CQ126" s="2567"/>
      <c r="CR126" s="2567"/>
      <c r="CS126" s="2567"/>
      <c r="CT126" s="2161"/>
      <c r="CU126" s="2161"/>
      <c r="CV126" s="2161"/>
      <c r="CW126" s="2161"/>
      <c r="CX126" s="2161"/>
      <c r="CY126" s="2161"/>
      <c r="CZ126" s="2161"/>
      <c r="DA126" s="2161"/>
      <c r="DB126" s="2161"/>
      <c r="DC126" s="2161"/>
      <c r="DD126" s="2161"/>
      <c r="DE126" s="2161"/>
      <c r="DF126" s="2161"/>
      <c r="DG126" s="2161"/>
      <c r="DH126" s="2161"/>
      <c r="DI126" s="2161"/>
      <c r="DJ126" s="2161"/>
      <c r="DK126" s="2161"/>
      <c r="DL126" s="2161"/>
      <c r="DM126" s="2161"/>
      <c r="DN126" s="2161"/>
      <c r="DO126" s="2161"/>
      <c r="DP126" s="2163"/>
      <c r="DQ126" s="2164"/>
      <c r="DR126" s="453"/>
      <c r="DS126" s="108"/>
      <c r="DT126" s="108"/>
    </row>
    <row r="127" spans="2:124" ht="3.6" customHeight="1">
      <c r="B127" s="2169"/>
      <c r="C127" s="2170"/>
      <c r="D127" s="2181" t="s">
        <v>423</v>
      </c>
      <c r="E127" s="2182"/>
      <c r="F127" s="2182"/>
      <c r="G127" s="2182"/>
      <c r="H127" s="2182"/>
      <c r="I127" s="2182"/>
      <c r="J127" s="2182"/>
      <c r="K127" s="2182"/>
      <c r="L127" s="2182"/>
      <c r="M127" s="2182"/>
      <c r="N127" s="2182"/>
      <c r="O127" s="2183"/>
      <c r="P127" s="2190" t="s">
        <v>308</v>
      </c>
      <c r="Q127" s="2085"/>
      <c r="R127" s="2085"/>
      <c r="S127" s="2085"/>
      <c r="T127" s="2086"/>
      <c r="U127" s="1341"/>
      <c r="V127" s="454"/>
      <c r="W127" s="278"/>
      <c r="X127" s="278"/>
      <c r="Y127" s="278"/>
      <c r="Z127" s="278"/>
      <c r="AA127" s="278"/>
      <c r="AB127" s="278"/>
      <c r="AC127" s="278"/>
      <c r="AD127" s="278"/>
      <c r="AE127" s="278"/>
      <c r="AF127" s="278"/>
      <c r="AG127" s="278"/>
      <c r="AH127" s="278"/>
      <c r="AI127" s="278"/>
      <c r="AJ127" s="278"/>
      <c r="AK127" s="278"/>
      <c r="AL127" s="278"/>
      <c r="AM127" s="278"/>
      <c r="AN127" s="278"/>
      <c r="AO127" s="278"/>
      <c r="AP127" s="278"/>
      <c r="AQ127" s="278"/>
      <c r="AR127" s="278"/>
      <c r="AS127" s="278"/>
      <c r="AT127" s="278"/>
      <c r="AU127" s="278"/>
      <c r="AV127" s="278"/>
      <c r="AW127" s="278"/>
      <c r="AX127" s="278"/>
      <c r="AY127" s="278"/>
      <c r="AZ127" s="278"/>
      <c r="BA127" s="278"/>
      <c r="BB127" s="278"/>
      <c r="BC127" s="278"/>
      <c r="BD127" s="278"/>
      <c r="BE127" s="278"/>
      <c r="BF127" s="278"/>
      <c r="BG127" s="278"/>
      <c r="BH127" s="278"/>
      <c r="BI127" s="278"/>
      <c r="BJ127" s="278"/>
      <c r="BK127" s="278"/>
      <c r="BL127" s="278"/>
      <c r="BM127" s="278"/>
      <c r="BN127" s="278"/>
      <c r="BO127" s="278"/>
      <c r="BP127" s="278"/>
      <c r="BQ127" s="278"/>
      <c r="BR127" s="278"/>
      <c r="BS127" s="278"/>
      <c r="BT127" s="278"/>
      <c r="BU127" s="455"/>
      <c r="BV127" s="264"/>
      <c r="BW127" s="264"/>
      <c r="BX127" s="298"/>
      <c r="BY127" s="108"/>
      <c r="BZ127" s="108"/>
      <c r="CA127" s="108"/>
      <c r="CB127" s="108"/>
      <c r="CC127" s="108"/>
      <c r="CD127" s="108"/>
      <c r="CE127" s="108"/>
      <c r="CF127" s="108"/>
      <c r="CG127" s="108"/>
      <c r="CH127" s="108"/>
      <c r="CI127" s="108"/>
      <c r="CJ127" s="108"/>
      <c r="CK127" s="108"/>
      <c r="CL127" s="108"/>
      <c r="CM127" s="108"/>
      <c r="CN127" s="108"/>
      <c r="CO127" s="108"/>
      <c r="CP127" s="108"/>
      <c r="CQ127" s="108"/>
      <c r="CR127" s="108"/>
      <c r="CS127" s="108"/>
      <c r="CT127" s="108"/>
      <c r="CU127" s="108"/>
      <c r="CV127" s="108"/>
      <c r="CW127" s="108"/>
      <c r="CX127" s="108"/>
      <c r="CY127" s="108"/>
      <c r="CZ127" s="108"/>
      <c r="DA127" s="108"/>
      <c r="DB127" s="108"/>
      <c r="DC127" s="108"/>
      <c r="DD127" s="108"/>
      <c r="DE127" s="108"/>
      <c r="DF127" s="108"/>
      <c r="DG127" s="108"/>
      <c r="DH127" s="108"/>
      <c r="DI127" s="108"/>
      <c r="DJ127" s="108"/>
      <c r="DK127" s="108"/>
      <c r="DL127" s="108"/>
      <c r="DM127" s="108"/>
      <c r="DN127" s="108"/>
      <c r="DO127" s="108"/>
      <c r="DP127" s="108"/>
      <c r="DQ127" s="108"/>
      <c r="DR127" s="108"/>
      <c r="DS127" s="108"/>
      <c r="DT127" s="108"/>
    </row>
    <row r="128" spans="2:124" ht="12" customHeight="1">
      <c r="B128" s="2169"/>
      <c r="C128" s="2170"/>
      <c r="D128" s="2184"/>
      <c r="E128" s="2185"/>
      <c r="F128" s="2185"/>
      <c r="G128" s="2185"/>
      <c r="H128" s="2185"/>
      <c r="I128" s="2185"/>
      <c r="J128" s="2185"/>
      <c r="K128" s="2185"/>
      <c r="L128" s="2185"/>
      <c r="M128" s="2185"/>
      <c r="N128" s="2185"/>
      <c r="O128" s="2186"/>
      <c r="P128" s="2090"/>
      <c r="Q128" s="2088"/>
      <c r="R128" s="2088"/>
      <c r="S128" s="2088"/>
      <c r="T128" s="2089"/>
      <c r="U128" s="1307"/>
      <c r="V128" s="1302"/>
      <c r="W128" s="2057" t="str">
        <f>IF(OR(一般①入力用!I66=0,LEN(一般①入力用!I66)-13&lt;=0),"",MID(一般①入力用!I66,LEN(一般①入力用!I66)-13,1))</f>
        <v/>
      </c>
      <c r="X128" s="2058"/>
      <c r="Y128" s="2059"/>
      <c r="Z128" s="1305"/>
      <c r="AA128" s="2057" t="str">
        <f>IF(OR(一般①入力用!I66=0,LEN(一般①入力用!I66)-12&lt;=0),"",MID(一般①入力用!I66,LEN(一般①入力用!I66)-12,1))</f>
        <v/>
      </c>
      <c r="AB128" s="2058"/>
      <c r="AC128" s="2059"/>
      <c r="AD128" s="1305"/>
      <c r="AE128" s="2057" t="str">
        <f>IF(OR(一般①入力用!I66=0,LEN(一般①入力用!I66)-11&lt;=0),"",MID(一般①入力用!I66,LEN(一般①入力用!I66)-11,1))</f>
        <v/>
      </c>
      <c r="AF128" s="2117"/>
      <c r="AG128" s="2118"/>
      <c r="AH128" s="1305"/>
      <c r="AI128" s="2057" t="str">
        <f>IF(OR(一般①入力用!I66=0,LEN(一般①入力用!I66)-10&lt;=0),"",MID(一般①入力用!I66,LEN(一般①入力用!I66)-10,1))</f>
        <v/>
      </c>
      <c r="AJ128" s="2058"/>
      <c r="AK128" s="2059"/>
      <c r="AL128" s="1305"/>
      <c r="AM128" s="2057" t="str">
        <f>IF(OR(一般①入力用!I66=0,LEN(一般①入力用!I66)-9&lt;=0),"",MID(一般①入力用!I66,LEN(一般①入力用!I66)-9,1))</f>
        <v/>
      </c>
      <c r="AN128" s="2058"/>
      <c r="AO128" s="2059"/>
      <c r="AP128" s="1305"/>
      <c r="AQ128" s="2057" t="str">
        <f>IF(OR(一般①入力用!I66=0,LEN(一般①入力用!I66)-8&lt;=0),"",MID(一般①入力用!I66,LEN(一般①入力用!I66)-8,1))</f>
        <v/>
      </c>
      <c r="AR128" s="2058"/>
      <c r="AS128" s="2059"/>
      <c r="AT128" s="1305"/>
      <c r="AU128" s="2057" t="str">
        <f>IF(OR(一般①入力用!I66=0,LEN(一般①入力用!I66)-7&lt;=0),"",MID(一般①入力用!I66,LEN(一般①入力用!I66)-7,1))</f>
        <v/>
      </c>
      <c r="AV128" s="2058"/>
      <c r="AW128" s="2059"/>
      <c r="AX128" s="1305"/>
      <c r="AY128" s="2057" t="str">
        <f>IF(OR(一般①入力用!I66=0,LEN(一般①入力用!I66)-6&lt;=0),"",MID(一般①入力用!I66,LEN(一般①入力用!I66)-6,1))</f>
        <v/>
      </c>
      <c r="AZ128" s="2058"/>
      <c r="BA128" s="2059"/>
      <c r="BB128" s="1305"/>
      <c r="BC128" s="2057" t="str">
        <f>IF(OR(一般①入力用!I66=0,LEN(一般①入力用!I66)-5&lt;=0),"",MID(一般①入力用!I66,LEN(一般①入力用!I66)-5,1))</f>
        <v/>
      </c>
      <c r="BD128" s="2058"/>
      <c r="BE128" s="2059"/>
      <c r="BF128" s="1305"/>
      <c r="BG128" s="2057" t="str">
        <f>IF(OR(一般①入力用!I66=0,LEN(一般①入力用!I66)-4&lt;=0),"",MID(一般①入力用!I66,LEN(一般①入力用!I66)-4,1))</f>
        <v/>
      </c>
      <c r="BH128" s="2058"/>
      <c r="BI128" s="2059"/>
      <c r="BJ128" s="1305"/>
      <c r="BK128" s="2057" t="str">
        <f>IF(OR(一般①入力用!I66=0,LEN(一般①入力用!I66)-3&lt;=0),"",MID(一般①入力用!I66,LEN(一般①入力用!I66)-3,1))</f>
        <v/>
      </c>
      <c r="BL128" s="2058"/>
      <c r="BM128" s="2059"/>
      <c r="BN128" s="1305"/>
      <c r="BO128" s="2069" t="str">
        <f>IF(OR(一般①入力用!I66=0,LEN(一般①入力用!I66)-2&lt;=0),"",MID(一般①入力用!I66,LEN(一般①入力用!I66)-2,1))</f>
        <v/>
      </c>
      <c r="BP128" s="1305"/>
      <c r="BQ128" s="2067" t="s">
        <v>286</v>
      </c>
      <c r="BR128" s="223"/>
      <c r="BS128" s="2063" t="s">
        <v>286</v>
      </c>
      <c r="BT128" s="2064"/>
      <c r="BU128" s="1320"/>
      <c r="BV128" s="2055">
        <v>59</v>
      </c>
      <c r="BW128" s="2055"/>
      <c r="BX128" s="2056"/>
      <c r="BY128" s="108"/>
      <c r="BZ128" s="108"/>
      <c r="CA128" s="108"/>
      <c r="CB128" s="108"/>
      <c r="CC128" s="108"/>
      <c r="CD128" s="108"/>
      <c r="CE128" s="108"/>
      <c r="CF128" s="108"/>
      <c r="CG128" s="108"/>
      <c r="CH128" s="108"/>
      <c r="CI128" s="108"/>
      <c r="CJ128" s="108"/>
      <c r="CK128" s="108"/>
      <c r="CL128" s="108"/>
      <c r="CM128" s="108"/>
      <c r="CN128" s="108"/>
      <c r="CO128" s="108"/>
      <c r="CP128" s="108"/>
      <c r="CQ128" s="108"/>
      <c r="CR128" s="108"/>
      <c r="CS128" s="108"/>
      <c r="CT128" s="108"/>
      <c r="CU128" s="108"/>
      <c r="CV128" s="108"/>
      <c r="CW128" s="108"/>
      <c r="CX128" s="108"/>
      <c r="CY128" s="108"/>
      <c r="CZ128" s="108"/>
      <c r="DA128" s="108"/>
      <c r="DB128" s="108"/>
      <c r="DC128" s="108"/>
      <c r="DD128" s="108"/>
      <c r="DE128" s="108"/>
      <c r="DF128" s="108"/>
      <c r="DG128" s="108"/>
      <c r="DH128" s="108"/>
      <c r="DI128" s="108"/>
      <c r="DJ128" s="108"/>
      <c r="DK128" s="108"/>
      <c r="DL128" s="108"/>
      <c r="DM128" s="108"/>
      <c r="DN128" s="108"/>
      <c r="DO128" s="108"/>
      <c r="DP128" s="108"/>
      <c r="DQ128" s="108"/>
      <c r="DR128" s="108"/>
      <c r="DS128" s="108"/>
      <c r="DT128" s="108"/>
    </row>
    <row r="129" spans="2:124" ht="3.6" customHeight="1">
      <c r="B129" s="2169"/>
      <c r="C129" s="2170"/>
      <c r="D129" s="2184"/>
      <c r="E129" s="2185"/>
      <c r="F129" s="2185"/>
      <c r="G129" s="2185"/>
      <c r="H129" s="2185"/>
      <c r="I129" s="2185"/>
      <c r="J129" s="2185"/>
      <c r="K129" s="2185"/>
      <c r="L129" s="2185"/>
      <c r="M129" s="2185"/>
      <c r="N129" s="2185"/>
      <c r="O129" s="2186"/>
      <c r="P129" s="2090"/>
      <c r="Q129" s="2088"/>
      <c r="R129" s="2088"/>
      <c r="S129" s="2088"/>
      <c r="T129" s="2089"/>
      <c r="U129" s="1307"/>
      <c r="V129" s="1302"/>
      <c r="W129" s="2137"/>
      <c r="X129" s="2097"/>
      <c r="Y129" s="2138"/>
      <c r="Z129" s="1305"/>
      <c r="AA129" s="2137"/>
      <c r="AB129" s="2097"/>
      <c r="AC129" s="2138"/>
      <c r="AD129" s="1305"/>
      <c r="AE129" s="2137"/>
      <c r="AF129" s="2097"/>
      <c r="AG129" s="2138"/>
      <c r="AH129" s="1305"/>
      <c r="AI129" s="2137"/>
      <c r="AJ129" s="2097"/>
      <c r="AK129" s="2138"/>
      <c r="AL129" s="1305"/>
      <c r="AM129" s="2137"/>
      <c r="AN129" s="2097"/>
      <c r="AO129" s="2138"/>
      <c r="AP129" s="1305"/>
      <c r="AQ129" s="2137"/>
      <c r="AR129" s="2097"/>
      <c r="AS129" s="2138"/>
      <c r="AT129" s="1305"/>
      <c r="AU129" s="2137"/>
      <c r="AV129" s="2097"/>
      <c r="AW129" s="2138"/>
      <c r="AX129" s="1305"/>
      <c r="AY129" s="2137"/>
      <c r="AZ129" s="2097"/>
      <c r="BA129" s="2138"/>
      <c r="BB129" s="1305"/>
      <c r="BC129" s="2137"/>
      <c r="BD129" s="2097"/>
      <c r="BE129" s="2138"/>
      <c r="BF129" s="1305"/>
      <c r="BG129" s="2137"/>
      <c r="BH129" s="2097"/>
      <c r="BI129" s="2138"/>
      <c r="BJ129" s="1305"/>
      <c r="BK129" s="2137"/>
      <c r="BL129" s="2097"/>
      <c r="BM129" s="2138"/>
      <c r="BN129" s="1305"/>
      <c r="BO129" s="2139"/>
      <c r="BP129" s="1305"/>
      <c r="BQ129" s="2140"/>
      <c r="BR129" s="223"/>
      <c r="BS129" s="2165"/>
      <c r="BT129" s="2166"/>
      <c r="BU129" s="1320"/>
      <c r="BV129" s="2055"/>
      <c r="BW129" s="2055"/>
      <c r="BX129" s="2056"/>
      <c r="BY129" s="108"/>
      <c r="BZ129" s="378"/>
      <c r="CA129" s="456"/>
      <c r="CB129" s="140"/>
      <c r="CC129" s="140"/>
      <c r="CD129" s="377"/>
      <c r="CE129" s="378"/>
      <c r="CF129" s="140"/>
      <c r="CG129" s="140"/>
      <c r="CH129" s="140"/>
      <c r="CI129" s="140"/>
      <c r="CJ129" s="140"/>
      <c r="CK129" s="140"/>
      <c r="CL129" s="140"/>
      <c r="CM129" s="140"/>
      <c r="CN129" s="140"/>
      <c r="CO129" s="140"/>
      <c r="CP129" s="140"/>
      <c r="CQ129" s="140"/>
      <c r="CR129" s="140"/>
      <c r="CS129" s="140"/>
      <c r="CT129" s="140"/>
      <c r="CU129" s="140"/>
      <c r="CV129" s="140"/>
      <c r="CW129" s="140"/>
      <c r="CX129" s="140"/>
      <c r="CY129" s="140"/>
      <c r="CZ129" s="140"/>
      <c r="DA129" s="140"/>
      <c r="DB129" s="140"/>
      <c r="DC129" s="140"/>
      <c r="DD129" s="140"/>
      <c r="DE129" s="140"/>
      <c r="DF129" s="140"/>
      <c r="DG129" s="140"/>
      <c r="DH129" s="140"/>
      <c r="DI129" s="140"/>
      <c r="DJ129" s="140"/>
      <c r="DK129" s="140"/>
      <c r="DL129" s="140"/>
      <c r="DM129" s="140"/>
      <c r="DN129" s="140"/>
      <c r="DO129" s="140"/>
      <c r="DP129" s="140"/>
      <c r="DQ129" s="377"/>
      <c r="DR129" s="108"/>
      <c r="DS129" s="108"/>
      <c r="DT129" s="108"/>
    </row>
    <row r="130" spans="2:124" ht="12.75" customHeight="1">
      <c r="B130" s="2169"/>
      <c r="C130" s="2170"/>
      <c r="D130" s="2184"/>
      <c r="E130" s="2185"/>
      <c r="F130" s="2185"/>
      <c r="G130" s="2185"/>
      <c r="H130" s="2185"/>
      <c r="I130" s="2185"/>
      <c r="J130" s="2185"/>
      <c r="K130" s="2185"/>
      <c r="L130" s="2185"/>
      <c r="M130" s="2185"/>
      <c r="N130" s="2185"/>
      <c r="O130" s="2186"/>
      <c r="P130" s="2090"/>
      <c r="Q130" s="2088"/>
      <c r="R130" s="2088"/>
      <c r="S130" s="2088"/>
      <c r="T130" s="2089"/>
      <c r="U130" s="1307"/>
      <c r="V130" s="1302"/>
      <c r="W130" s="2060"/>
      <c r="X130" s="2061"/>
      <c r="Y130" s="2062"/>
      <c r="Z130" s="1305"/>
      <c r="AA130" s="2060"/>
      <c r="AB130" s="2061"/>
      <c r="AC130" s="2062"/>
      <c r="AD130" s="1305"/>
      <c r="AE130" s="2119"/>
      <c r="AF130" s="2120"/>
      <c r="AG130" s="2121"/>
      <c r="AH130" s="1305"/>
      <c r="AI130" s="2060"/>
      <c r="AJ130" s="2061"/>
      <c r="AK130" s="2062"/>
      <c r="AL130" s="1305"/>
      <c r="AM130" s="2060"/>
      <c r="AN130" s="2061"/>
      <c r="AO130" s="2062"/>
      <c r="AP130" s="1305"/>
      <c r="AQ130" s="2060"/>
      <c r="AR130" s="2061"/>
      <c r="AS130" s="2062"/>
      <c r="AT130" s="1305"/>
      <c r="AU130" s="2060"/>
      <c r="AV130" s="2061"/>
      <c r="AW130" s="2062"/>
      <c r="AX130" s="1305"/>
      <c r="AY130" s="2060"/>
      <c r="AZ130" s="2061"/>
      <c r="BA130" s="2062"/>
      <c r="BB130" s="1305"/>
      <c r="BC130" s="2060"/>
      <c r="BD130" s="2061"/>
      <c r="BE130" s="2062"/>
      <c r="BF130" s="1305"/>
      <c r="BG130" s="2060"/>
      <c r="BH130" s="2061"/>
      <c r="BI130" s="2062"/>
      <c r="BJ130" s="1305"/>
      <c r="BK130" s="2060"/>
      <c r="BL130" s="2061"/>
      <c r="BM130" s="2062"/>
      <c r="BN130" s="1305"/>
      <c r="BO130" s="2123"/>
      <c r="BP130" s="1305"/>
      <c r="BQ130" s="2068"/>
      <c r="BR130" s="223"/>
      <c r="BS130" s="2065"/>
      <c r="BT130" s="2066"/>
      <c r="BU130" s="1320"/>
      <c r="BV130" s="2055"/>
      <c r="BW130" s="2055"/>
      <c r="BX130" s="2056"/>
      <c r="BY130" s="108"/>
      <c r="BZ130" s="457"/>
      <c r="CA130" s="2141" t="str">
        <f>IF(一般①入力用!R54=0,"",一般①入力用!R54)</f>
        <v/>
      </c>
      <c r="CB130" s="2142"/>
      <c r="CC130" s="2143"/>
      <c r="CD130" s="425"/>
      <c r="CE130" s="457"/>
      <c r="CF130" s="2136" t="s">
        <v>73</v>
      </c>
      <c r="CG130" s="2136"/>
      <c r="CH130" s="2136"/>
      <c r="CI130" s="2136"/>
      <c r="CJ130" s="2136"/>
      <c r="CK130" s="2136"/>
      <c r="CL130" s="2136"/>
      <c r="CM130" s="2136"/>
      <c r="CN130" s="2136"/>
      <c r="CO130" s="2136"/>
      <c r="CP130" s="2136"/>
      <c r="CQ130" s="2136"/>
      <c r="CR130" s="2136"/>
      <c r="CS130" s="2136"/>
      <c r="CT130" s="2136"/>
      <c r="CU130" s="2136"/>
      <c r="CV130" s="2136"/>
      <c r="CW130" s="2136"/>
      <c r="CX130" s="2136"/>
      <c r="CY130" s="2136"/>
      <c r="CZ130" s="2136"/>
      <c r="DA130" s="2136"/>
      <c r="DB130" s="2136"/>
      <c r="DC130" s="2136"/>
      <c r="DD130" s="2136"/>
      <c r="DE130" s="2136"/>
      <c r="DF130" s="2136"/>
      <c r="DG130" s="2136"/>
      <c r="DH130" s="2136"/>
      <c r="DI130" s="2136"/>
      <c r="DJ130" s="2136"/>
      <c r="DK130" s="2136"/>
      <c r="DL130" s="2136"/>
      <c r="DM130" s="2136"/>
      <c r="DN130" s="2136"/>
      <c r="DO130" s="2136"/>
      <c r="DP130" s="2136"/>
      <c r="DQ130" s="425"/>
      <c r="DR130" s="108"/>
      <c r="DS130" s="108"/>
      <c r="DT130" s="108"/>
    </row>
    <row r="131" spans="2:124" ht="3.6" customHeight="1">
      <c r="B131" s="2171"/>
      <c r="C131" s="2172"/>
      <c r="D131" s="2187"/>
      <c r="E131" s="2188"/>
      <c r="F131" s="2188"/>
      <c r="G131" s="2188"/>
      <c r="H131" s="2188"/>
      <c r="I131" s="2188"/>
      <c r="J131" s="2188"/>
      <c r="K131" s="2188"/>
      <c r="L131" s="2188"/>
      <c r="M131" s="2188"/>
      <c r="N131" s="2188"/>
      <c r="O131" s="2189"/>
      <c r="P131" s="2091"/>
      <c r="Q131" s="2092"/>
      <c r="R131" s="2092"/>
      <c r="S131" s="2092"/>
      <c r="T131" s="2093"/>
      <c r="U131" s="1330"/>
      <c r="V131" s="458"/>
      <c r="W131" s="470"/>
      <c r="X131" s="470"/>
      <c r="Y131" s="470"/>
      <c r="Z131" s="470"/>
      <c r="AA131" s="470"/>
      <c r="AB131" s="470"/>
      <c r="AC131" s="470"/>
      <c r="AD131" s="470"/>
      <c r="AE131" s="470"/>
      <c r="AF131" s="470"/>
      <c r="AG131" s="470"/>
      <c r="AH131" s="470"/>
      <c r="AI131" s="470"/>
      <c r="AJ131" s="470"/>
      <c r="AK131" s="470"/>
      <c r="AL131" s="470"/>
      <c r="AM131" s="470"/>
      <c r="AN131" s="470"/>
      <c r="AO131" s="470"/>
      <c r="AP131" s="470"/>
      <c r="AQ131" s="470"/>
      <c r="AR131" s="470"/>
      <c r="AS131" s="470"/>
      <c r="AT131" s="470"/>
      <c r="AU131" s="470"/>
      <c r="AV131" s="470"/>
      <c r="AW131" s="470"/>
      <c r="AX131" s="470"/>
      <c r="AY131" s="470"/>
      <c r="AZ131" s="470"/>
      <c r="BA131" s="470"/>
      <c r="BB131" s="470"/>
      <c r="BC131" s="470"/>
      <c r="BD131" s="470"/>
      <c r="BE131" s="470"/>
      <c r="BF131" s="470"/>
      <c r="BG131" s="470"/>
      <c r="BH131" s="470"/>
      <c r="BI131" s="470"/>
      <c r="BJ131" s="470"/>
      <c r="BK131" s="470"/>
      <c r="BL131" s="470"/>
      <c r="BM131" s="470"/>
      <c r="BN131" s="470"/>
      <c r="BO131" s="470"/>
      <c r="BP131" s="470"/>
      <c r="BQ131" s="470"/>
      <c r="BR131" s="470"/>
      <c r="BS131" s="470"/>
      <c r="BT131" s="470"/>
      <c r="BU131" s="459"/>
      <c r="BV131" s="473"/>
      <c r="BW131" s="473"/>
      <c r="BX131" s="474"/>
      <c r="BY131" s="108"/>
      <c r="BZ131" s="457"/>
      <c r="CA131" s="2144"/>
      <c r="CB131" s="2145"/>
      <c r="CC131" s="2146"/>
      <c r="CD131" s="425"/>
      <c r="CE131" s="457"/>
      <c r="CF131" s="2136"/>
      <c r="CG131" s="2136"/>
      <c r="CH131" s="2136"/>
      <c r="CI131" s="2136"/>
      <c r="CJ131" s="2136"/>
      <c r="CK131" s="2136"/>
      <c r="CL131" s="2136"/>
      <c r="CM131" s="2136"/>
      <c r="CN131" s="2136"/>
      <c r="CO131" s="2136"/>
      <c r="CP131" s="2136"/>
      <c r="CQ131" s="2136"/>
      <c r="CR131" s="2136"/>
      <c r="CS131" s="2136"/>
      <c r="CT131" s="2136"/>
      <c r="CU131" s="2136"/>
      <c r="CV131" s="2136"/>
      <c r="CW131" s="2136"/>
      <c r="CX131" s="2136"/>
      <c r="CY131" s="2136"/>
      <c r="CZ131" s="2136"/>
      <c r="DA131" s="2136"/>
      <c r="DB131" s="2136"/>
      <c r="DC131" s="2136"/>
      <c r="DD131" s="2136"/>
      <c r="DE131" s="2136"/>
      <c r="DF131" s="2136"/>
      <c r="DG131" s="2136"/>
      <c r="DH131" s="2136"/>
      <c r="DI131" s="2136"/>
      <c r="DJ131" s="2136"/>
      <c r="DK131" s="2136"/>
      <c r="DL131" s="2136"/>
      <c r="DM131" s="2136"/>
      <c r="DN131" s="2136"/>
      <c r="DO131" s="2136"/>
      <c r="DP131" s="2136"/>
      <c r="DQ131" s="425"/>
      <c r="DR131" s="108"/>
      <c r="DS131" s="108"/>
      <c r="DT131" s="108"/>
    </row>
    <row r="132" spans="2:124" ht="12" customHeight="1">
      <c r="B132" s="108"/>
      <c r="C132" s="108"/>
      <c r="D132" s="108"/>
      <c r="E132" s="108"/>
      <c r="F132" s="108"/>
      <c r="G132" s="108"/>
      <c r="H132" s="108"/>
      <c r="I132" s="108"/>
      <c r="J132" s="108"/>
      <c r="K132" s="108"/>
      <c r="L132" s="108"/>
      <c r="M132" s="108"/>
      <c r="N132" s="108"/>
      <c r="O132" s="108"/>
      <c r="P132" s="460"/>
      <c r="Q132" s="460"/>
      <c r="R132" s="460"/>
      <c r="S132" s="460"/>
      <c r="T132" s="460"/>
      <c r="U132" s="108"/>
      <c r="V132" s="1302"/>
      <c r="W132" s="471"/>
      <c r="X132" s="471"/>
      <c r="Y132" s="471"/>
      <c r="Z132" s="471"/>
      <c r="AA132" s="471"/>
      <c r="AB132" s="471"/>
      <c r="AC132" s="471"/>
      <c r="AD132" s="471"/>
      <c r="AE132" s="471"/>
      <c r="AF132" s="471"/>
      <c r="AG132" s="471"/>
      <c r="AH132" s="471"/>
      <c r="AI132" s="471"/>
      <c r="AJ132" s="471"/>
      <c r="AK132" s="471"/>
      <c r="AL132" s="471"/>
      <c r="AM132" s="471"/>
      <c r="AN132" s="471"/>
      <c r="AO132" s="471"/>
      <c r="AP132" s="471"/>
      <c r="AQ132" s="471"/>
      <c r="AR132" s="471"/>
      <c r="AS132" s="471"/>
      <c r="AT132" s="471"/>
      <c r="AU132" s="471"/>
      <c r="AV132" s="471"/>
      <c r="AW132" s="471"/>
      <c r="AX132" s="471"/>
      <c r="AY132" s="471"/>
      <c r="AZ132" s="471"/>
      <c r="BA132" s="471"/>
      <c r="BB132" s="471"/>
      <c r="BC132" s="471"/>
      <c r="BD132" s="471"/>
      <c r="BE132" s="471"/>
      <c r="BF132" s="471"/>
      <c r="BG132" s="471"/>
      <c r="BH132" s="471"/>
      <c r="BI132" s="471"/>
      <c r="BJ132" s="471"/>
      <c r="BK132" s="471"/>
      <c r="BL132" s="471"/>
      <c r="BM132" s="471"/>
      <c r="BN132" s="471"/>
      <c r="BO132" s="471"/>
      <c r="BP132" s="471"/>
      <c r="BQ132" s="471"/>
      <c r="BR132" s="471"/>
      <c r="BS132" s="471"/>
      <c r="BT132" s="471"/>
      <c r="BU132" s="1302"/>
      <c r="BV132" s="475"/>
      <c r="BW132" s="475"/>
      <c r="BX132" s="475"/>
      <c r="BY132" s="108"/>
      <c r="BZ132" s="457"/>
      <c r="CA132" s="2147"/>
      <c r="CB132" s="2148"/>
      <c r="CC132" s="2149"/>
      <c r="CD132" s="425"/>
      <c r="CE132" s="457"/>
      <c r="CF132" s="2136"/>
      <c r="CG132" s="2136"/>
      <c r="CH132" s="2136"/>
      <c r="CI132" s="2136"/>
      <c r="CJ132" s="2136"/>
      <c r="CK132" s="2136"/>
      <c r="CL132" s="2136"/>
      <c r="CM132" s="2136"/>
      <c r="CN132" s="2136"/>
      <c r="CO132" s="2136"/>
      <c r="CP132" s="2136"/>
      <c r="CQ132" s="2136"/>
      <c r="CR132" s="2136"/>
      <c r="CS132" s="2136"/>
      <c r="CT132" s="2136"/>
      <c r="CU132" s="2136"/>
      <c r="CV132" s="2136"/>
      <c r="CW132" s="2136"/>
      <c r="CX132" s="2136"/>
      <c r="CY132" s="2136"/>
      <c r="CZ132" s="2136"/>
      <c r="DA132" s="2136"/>
      <c r="DB132" s="2136"/>
      <c r="DC132" s="2136"/>
      <c r="DD132" s="2136"/>
      <c r="DE132" s="2136"/>
      <c r="DF132" s="2136"/>
      <c r="DG132" s="2136"/>
      <c r="DH132" s="2136"/>
      <c r="DI132" s="2136"/>
      <c r="DJ132" s="2136"/>
      <c r="DK132" s="2136"/>
      <c r="DL132" s="2136"/>
      <c r="DM132" s="2136"/>
      <c r="DN132" s="2136"/>
      <c r="DO132" s="2136"/>
      <c r="DP132" s="2136"/>
      <c r="DQ132" s="425"/>
      <c r="DR132" s="108"/>
      <c r="DS132" s="108"/>
      <c r="DT132" s="108"/>
    </row>
    <row r="133" spans="2:124" ht="3.6" customHeight="1">
      <c r="B133" s="108"/>
      <c r="C133" s="108"/>
      <c r="D133" s="108"/>
      <c r="E133" s="108"/>
      <c r="F133" s="108"/>
      <c r="G133" s="108"/>
      <c r="H133" s="108"/>
      <c r="I133" s="108"/>
      <c r="J133" s="108"/>
      <c r="K133" s="108"/>
      <c r="L133" s="108"/>
      <c r="M133" s="108"/>
      <c r="N133" s="108"/>
      <c r="O133" s="108"/>
      <c r="P133" s="460"/>
      <c r="Q133" s="460"/>
      <c r="R133" s="460"/>
      <c r="S133" s="460"/>
      <c r="T133" s="460"/>
      <c r="U133" s="108"/>
      <c r="V133" s="1302"/>
      <c r="W133" s="471"/>
      <c r="X133" s="471"/>
      <c r="Y133" s="471"/>
      <c r="Z133" s="471"/>
      <c r="AA133" s="471"/>
      <c r="AB133" s="471"/>
      <c r="AC133" s="471"/>
      <c r="AD133" s="471"/>
      <c r="AE133" s="471"/>
      <c r="AF133" s="471"/>
      <c r="AG133" s="471"/>
      <c r="AH133" s="471"/>
      <c r="AI133" s="471"/>
      <c r="AJ133" s="471"/>
      <c r="AK133" s="471"/>
      <c r="AL133" s="471"/>
      <c r="AM133" s="471"/>
      <c r="AN133" s="471"/>
      <c r="AO133" s="471"/>
      <c r="AP133" s="471"/>
      <c r="AQ133" s="471"/>
      <c r="AR133" s="471"/>
      <c r="AS133" s="471"/>
      <c r="AT133" s="471"/>
      <c r="AU133" s="471"/>
      <c r="AV133" s="471"/>
      <c r="AW133" s="471"/>
      <c r="AX133" s="471"/>
      <c r="AY133" s="471"/>
      <c r="AZ133" s="471"/>
      <c r="BA133" s="471"/>
      <c r="BB133" s="471"/>
      <c r="BC133" s="471"/>
      <c r="BD133" s="471"/>
      <c r="BE133" s="471"/>
      <c r="BF133" s="471"/>
      <c r="BG133" s="471"/>
      <c r="BH133" s="471"/>
      <c r="BI133" s="471"/>
      <c r="BJ133" s="471"/>
      <c r="BK133" s="471"/>
      <c r="BL133" s="471"/>
      <c r="BM133" s="471"/>
      <c r="BN133" s="471"/>
      <c r="BO133" s="471"/>
      <c r="BP133" s="471"/>
      <c r="BQ133" s="471"/>
      <c r="BR133" s="471"/>
      <c r="BS133" s="471"/>
      <c r="BT133" s="471"/>
      <c r="BU133" s="1302"/>
      <c r="BV133" s="475"/>
      <c r="BW133" s="475"/>
      <c r="BX133" s="475"/>
      <c r="BY133" s="108"/>
      <c r="BZ133" s="461"/>
      <c r="CA133" s="409"/>
      <c r="CB133" s="409"/>
      <c r="CC133" s="462"/>
      <c r="CD133" s="426"/>
      <c r="CE133" s="461"/>
      <c r="CF133" s="157"/>
      <c r="CG133" s="157"/>
      <c r="CH133" s="157"/>
      <c r="CI133" s="157"/>
      <c r="CJ133" s="157"/>
      <c r="CK133" s="157"/>
      <c r="CL133" s="157"/>
      <c r="CM133" s="157"/>
      <c r="CN133" s="157"/>
      <c r="CO133" s="157"/>
      <c r="CP133" s="157"/>
      <c r="CQ133" s="157"/>
      <c r="CR133" s="157"/>
      <c r="CS133" s="157"/>
      <c r="CT133" s="157"/>
      <c r="CU133" s="157"/>
      <c r="CV133" s="157"/>
      <c r="CW133" s="157"/>
      <c r="CX133" s="157"/>
      <c r="CY133" s="157"/>
      <c r="CZ133" s="157"/>
      <c r="DA133" s="157"/>
      <c r="DB133" s="157"/>
      <c r="DC133" s="157"/>
      <c r="DD133" s="157"/>
      <c r="DE133" s="157"/>
      <c r="DF133" s="157"/>
      <c r="DG133" s="157"/>
      <c r="DH133" s="157"/>
      <c r="DI133" s="157"/>
      <c r="DJ133" s="157"/>
      <c r="DK133" s="157"/>
      <c r="DL133" s="157"/>
      <c r="DM133" s="157"/>
      <c r="DN133" s="157"/>
      <c r="DO133" s="157"/>
      <c r="DP133" s="157"/>
      <c r="DQ133" s="426"/>
      <c r="DR133" s="108"/>
      <c r="DS133" s="108"/>
      <c r="DT133" s="108"/>
    </row>
    <row r="134" spans="2:124" ht="3.6" customHeight="1">
      <c r="B134" s="378"/>
      <c r="C134" s="140"/>
      <c r="D134" s="140"/>
      <c r="E134" s="140"/>
      <c r="F134" s="140"/>
      <c r="G134" s="140"/>
      <c r="H134" s="140"/>
      <c r="I134" s="140"/>
      <c r="J134" s="140"/>
      <c r="K134" s="140"/>
      <c r="L134" s="140"/>
      <c r="M134" s="140"/>
      <c r="N134" s="140"/>
      <c r="O134" s="140"/>
      <c r="P134" s="2124" t="s">
        <v>309</v>
      </c>
      <c r="Q134" s="2085"/>
      <c r="R134" s="2085"/>
      <c r="S134" s="2085"/>
      <c r="T134" s="2086"/>
      <c r="U134" s="140"/>
      <c r="V134" s="454"/>
      <c r="W134" s="472"/>
      <c r="X134" s="472"/>
      <c r="Y134" s="472"/>
      <c r="Z134" s="472"/>
      <c r="AA134" s="472"/>
      <c r="AB134" s="472"/>
      <c r="AC134" s="472"/>
      <c r="AD134" s="472"/>
      <c r="AE134" s="472"/>
      <c r="AF134" s="472"/>
      <c r="AG134" s="472"/>
      <c r="AH134" s="472"/>
      <c r="AI134" s="472"/>
      <c r="AJ134" s="472"/>
      <c r="AK134" s="472"/>
      <c r="AL134" s="472"/>
      <c r="AM134" s="472"/>
      <c r="AN134" s="472"/>
      <c r="AO134" s="472"/>
      <c r="AP134" s="472"/>
      <c r="AQ134" s="472"/>
      <c r="AR134" s="472"/>
      <c r="AS134" s="472"/>
      <c r="AT134" s="472"/>
      <c r="AU134" s="472"/>
      <c r="AV134" s="472"/>
      <c r="AW134" s="472"/>
      <c r="AX134" s="472"/>
      <c r="AY134" s="472"/>
      <c r="AZ134" s="472"/>
      <c r="BA134" s="472"/>
      <c r="BB134" s="472"/>
      <c r="BC134" s="472"/>
      <c r="BD134" s="472"/>
      <c r="BE134" s="472"/>
      <c r="BF134" s="472"/>
      <c r="BG134" s="472"/>
      <c r="BH134" s="472"/>
      <c r="BI134" s="472"/>
      <c r="BJ134" s="472"/>
      <c r="BK134" s="472"/>
      <c r="BL134" s="472"/>
      <c r="BM134" s="472"/>
      <c r="BN134" s="472"/>
      <c r="BO134" s="472"/>
      <c r="BP134" s="472"/>
      <c r="BQ134" s="472"/>
      <c r="BR134" s="472"/>
      <c r="BS134" s="472"/>
      <c r="BT134" s="472"/>
      <c r="BU134" s="454"/>
      <c r="BV134" s="476"/>
      <c r="BW134" s="477"/>
      <c r="BX134" s="478"/>
      <c r="BY134" s="108"/>
      <c r="BZ134" s="378"/>
      <c r="CA134" s="2150"/>
      <c r="CB134" s="2150"/>
      <c r="CC134" s="463"/>
      <c r="CD134" s="377"/>
      <c r="CE134" s="378"/>
      <c r="CF134" s="140"/>
      <c r="CG134" s="140"/>
      <c r="CH134" s="464"/>
      <c r="CI134" s="464"/>
      <c r="CJ134" s="464"/>
      <c r="CK134" s="464"/>
      <c r="CL134" s="464"/>
      <c r="CM134" s="464"/>
      <c r="CN134" s="464"/>
      <c r="CO134" s="464"/>
      <c r="CP134" s="464"/>
      <c r="CQ134" s="464"/>
      <c r="CR134" s="464"/>
      <c r="CS134" s="464"/>
      <c r="CT134" s="464"/>
      <c r="CU134" s="464"/>
      <c r="CV134" s="464"/>
      <c r="CW134" s="464"/>
      <c r="CX134" s="464"/>
      <c r="CY134" s="464"/>
      <c r="CZ134" s="464"/>
      <c r="DA134" s="464"/>
      <c r="DB134" s="464"/>
      <c r="DC134" s="464"/>
      <c r="DD134" s="464"/>
      <c r="DE134" s="464"/>
      <c r="DF134" s="464"/>
      <c r="DG134" s="464"/>
      <c r="DH134" s="464"/>
      <c r="DI134" s="464"/>
      <c r="DJ134" s="464"/>
      <c r="DK134" s="464"/>
      <c r="DL134" s="464"/>
      <c r="DM134" s="464"/>
      <c r="DN134" s="464"/>
      <c r="DO134" s="464"/>
      <c r="DP134" s="140"/>
      <c r="DQ134" s="377"/>
      <c r="DR134" s="108"/>
      <c r="DS134" s="108"/>
      <c r="DT134" s="108"/>
    </row>
    <row r="135" spans="2:124" ht="14.25" customHeight="1">
      <c r="B135" s="2125" t="s">
        <v>74</v>
      </c>
      <c r="C135" s="2126"/>
      <c r="D135" s="2126"/>
      <c r="E135" s="2126"/>
      <c r="F135" s="2126"/>
      <c r="G135" s="2126"/>
      <c r="H135" s="2126"/>
      <c r="I135" s="2126"/>
      <c r="J135" s="2126"/>
      <c r="K135" s="2126"/>
      <c r="L135" s="2126"/>
      <c r="M135" s="2126"/>
      <c r="N135" s="2126"/>
      <c r="O135" s="2126"/>
      <c r="P135" s="2090"/>
      <c r="Q135" s="2088"/>
      <c r="R135" s="2088"/>
      <c r="S135" s="2088"/>
      <c r="T135" s="2089"/>
      <c r="U135" s="1307"/>
      <c r="V135" s="1302"/>
      <c r="W135" s="2116" t="str">
        <f>IF(OR(一般①入力用!I69=0,LEN(一般①入力用!I69)-13&lt;=0),"",MID(一般①入力用!I69,LEN(一般①入力用!I69)-13,1))</f>
        <v/>
      </c>
      <c r="X135" s="2117"/>
      <c r="Y135" s="2118"/>
      <c r="Z135" s="1305"/>
      <c r="AA135" s="2116" t="str">
        <f>IF(OR(一般①入力用!I69=0,LEN(一般①入力用!I69)-12&lt;=0),"",MID(一般①入力用!I69,LEN(一般①入力用!I69)-12,1))</f>
        <v/>
      </c>
      <c r="AB135" s="2117"/>
      <c r="AC135" s="2118"/>
      <c r="AD135" s="1305"/>
      <c r="AE135" s="2116" t="str">
        <f>IF(OR(一般①入力用!I69=0,LEN(一般①入力用!I69)-11&lt;=0),"",MID(一般①入力用!I69,LEN(一般①入力用!I69)-11,1))</f>
        <v/>
      </c>
      <c r="AF135" s="2117"/>
      <c r="AG135" s="2118"/>
      <c r="AH135" s="1305"/>
      <c r="AI135" s="2116" t="str">
        <f>IF(OR(一般①入力用!I69=0,LEN(一般①入力用!I69)-10&lt;=0),"",MID(一般①入力用!I69,LEN(一般①入力用!I69)-10,1))</f>
        <v/>
      </c>
      <c r="AJ135" s="2117"/>
      <c r="AK135" s="2118"/>
      <c r="AL135" s="1305"/>
      <c r="AM135" s="2116" t="str">
        <f>IF(OR(一般①入力用!I69=0,LEN(一般①入力用!I69)-9&lt;=0),"",MID(一般①入力用!I69,LEN(一般①入力用!I69)-9,1))</f>
        <v/>
      </c>
      <c r="AN135" s="2117"/>
      <c r="AO135" s="2118"/>
      <c r="AP135" s="1305"/>
      <c r="AQ135" s="2116" t="str">
        <f>IF(OR(一般①入力用!I69=0,LEN(一般①入力用!I69)-8&lt;=0),"",MID(一般①入力用!I69,LEN(一般①入力用!I69)-8,1))</f>
        <v/>
      </c>
      <c r="AR135" s="2117"/>
      <c r="AS135" s="2118"/>
      <c r="AT135" s="1305"/>
      <c r="AU135" s="2116" t="str">
        <f>IF(OR(一般①入力用!I69=0,LEN(一般①入力用!I69)-7&lt;=0),"",MID(一般①入力用!I69,LEN(一般①入力用!I69)-7,1))</f>
        <v/>
      </c>
      <c r="AV135" s="2117"/>
      <c r="AW135" s="2118"/>
      <c r="AX135" s="1305"/>
      <c r="AY135" s="2116" t="str">
        <f>IF(OR(一般①入力用!I69=0,LEN(一般①入力用!I69)-6&lt;=0),"",MID(一般①入力用!I69,LEN(一般①入力用!I69)-6,1))</f>
        <v/>
      </c>
      <c r="AZ135" s="2117"/>
      <c r="BA135" s="2118"/>
      <c r="BB135" s="1305"/>
      <c r="BC135" s="2116" t="str">
        <f>IF(OR(一般①入力用!I69=0,LEN(一般①入力用!I69)-5&lt;=0),"",MID(一般①入力用!I69,LEN(一般①入力用!I69)-5,1))</f>
        <v>2</v>
      </c>
      <c r="BD135" s="2117"/>
      <c r="BE135" s="2118"/>
      <c r="BF135" s="1305"/>
      <c r="BG135" s="2116" t="str">
        <f>IF(OR(一般①入力用!I69=0,LEN(一般①入力用!I69)-4&lt;=0),"",MID(一般①入力用!I69,LEN(一般①入力用!I69)-4,1))</f>
        <v>1</v>
      </c>
      <c r="BH135" s="2117"/>
      <c r="BI135" s="2118"/>
      <c r="BJ135" s="1305"/>
      <c r="BK135" s="2116" t="str">
        <f>IF(OR(一般①入力用!I69=0,LEN(一般①入力用!I69)-3&lt;=0),"",MID(一般①入力用!I69,LEN(一般①入力用!I69)-3,1))</f>
        <v>4</v>
      </c>
      <c r="BL135" s="2117"/>
      <c r="BM135" s="2118"/>
      <c r="BN135" s="1305"/>
      <c r="BO135" s="2122" t="str">
        <f>IF(OR(一般①入力用!I69=0,LEN(一般①入力用!I69)-2&lt;=0),"",MID(一般①入力用!I69,LEN(一般①入力用!I69)-2,1))</f>
        <v>6</v>
      </c>
      <c r="BP135" s="1305"/>
      <c r="BQ135" s="2122" t="str">
        <f>IF(OR(一般①入力用!I69=0,LEN(一般①入力用!I69)-1&lt;=0),"",MID(一般①入力用!I69,LEN(一般①入力用!I69)-1,1))</f>
        <v>0</v>
      </c>
      <c r="BR135" s="1305"/>
      <c r="BS135" s="2116" t="str">
        <f>IF(一般①入力用!I69&lt;&gt;0,RIGHT(一般①入力用!I69,1),"")</f>
        <v>0</v>
      </c>
      <c r="BT135" s="2118"/>
      <c r="BU135" s="1302"/>
      <c r="BV135" s="2128">
        <v>60</v>
      </c>
      <c r="BW135" s="2055"/>
      <c r="BX135" s="2129"/>
      <c r="BY135" s="108"/>
      <c r="BZ135" s="457"/>
      <c r="CA135" s="2130" t="str">
        <f>IF(一般①入力用!R69&lt;&gt;0,一般①入力用!R69,"")</f>
        <v/>
      </c>
      <c r="CB135" s="2131"/>
      <c r="CC135" s="2132"/>
      <c r="CD135" s="425"/>
      <c r="CE135" s="457"/>
      <c r="CF135" s="2136" t="s">
        <v>75</v>
      </c>
      <c r="CG135" s="2136"/>
      <c r="CH135" s="2136"/>
      <c r="CI135" s="2136"/>
      <c r="CJ135" s="2136"/>
      <c r="CK135" s="2136"/>
      <c r="CL135" s="2136"/>
      <c r="CM135" s="2136"/>
      <c r="CN135" s="2136"/>
      <c r="CO135" s="2136"/>
      <c r="CP135" s="2136"/>
      <c r="CQ135" s="2136"/>
      <c r="CR135" s="2136"/>
      <c r="CS135" s="2136"/>
      <c r="CT135" s="2136"/>
      <c r="CU135" s="2136"/>
      <c r="CV135" s="2136"/>
      <c r="CW135" s="2136"/>
      <c r="CX135" s="2136"/>
      <c r="CY135" s="2136"/>
      <c r="CZ135" s="2136"/>
      <c r="DA135" s="2136"/>
      <c r="DB135" s="2136"/>
      <c r="DC135" s="2136"/>
      <c r="DD135" s="2136"/>
      <c r="DE135" s="2136"/>
      <c r="DF135" s="2136"/>
      <c r="DG135" s="2136"/>
      <c r="DH135" s="2136"/>
      <c r="DI135" s="2136"/>
      <c r="DJ135" s="2136"/>
      <c r="DK135" s="2136"/>
      <c r="DL135" s="2136"/>
      <c r="DM135" s="2136"/>
      <c r="DN135" s="2136"/>
      <c r="DO135" s="2136"/>
      <c r="DP135" s="2136"/>
      <c r="DQ135" s="425"/>
      <c r="DR135" s="108"/>
      <c r="DS135" s="108"/>
      <c r="DT135" s="108"/>
    </row>
    <row r="136" spans="2:124" ht="14.25" customHeight="1">
      <c r="B136" s="2111" t="s">
        <v>76</v>
      </c>
      <c r="C136" s="2112"/>
      <c r="D136" s="2112"/>
      <c r="E136" s="2112"/>
      <c r="F136" s="2112"/>
      <c r="G136" s="2112"/>
      <c r="H136" s="2112"/>
      <c r="I136" s="2112"/>
      <c r="J136" s="2112"/>
      <c r="K136" s="2112"/>
      <c r="L136" s="2112"/>
      <c r="M136" s="2112"/>
      <c r="N136" s="2112"/>
      <c r="O136" s="2112"/>
      <c r="P136" s="2090"/>
      <c r="Q136" s="2088"/>
      <c r="R136" s="2088"/>
      <c r="S136" s="2088"/>
      <c r="T136" s="2089"/>
      <c r="U136" s="1307"/>
      <c r="V136" s="1302"/>
      <c r="W136" s="2119"/>
      <c r="X136" s="2120"/>
      <c r="Y136" s="2121"/>
      <c r="Z136" s="1305"/>
      <c r="AA136" s="2119"/>
      <c r="AB136" s="2120"/>
      <c r="AC136" s="2121"/>
      <c r="AD136" s="1305"/>
      <c r="AE136" s="2119"/>
      <c r="AF136" s="2120"/>
      <c r="AG136" s="2121"/>
      <c r="AH136" s="1305"/>
      <c r="AI136" s="2119"/>
      <c r="AJ136" s="2120"/>
      <c r="AK136" s="2121"/>
      <c r="AL136" s="1305"/>
      <c r="AM136" s="2119"/>
      <c r="AN136" s="2120"/>
      <c r="AO136" s="2121"/>
      <c r="AP136" s="1305"/>
      <c r="AQ136" s="2119"/>
      <c r="AR136" s="2120"/>
      <c r="AS136" s="2121"/>
      <c r="AT136" s="1305"/>
      <c r="AU136" s="2119"/>
      <c r="AV136" s="2120"/>
      <c r="AW136" s="2121"/>
      <c r="AX136" s="1305"/>
      <c r="AY136" s="2119"/>
      <c r="AZ136" s="2120"/>
      <c r="BA136" s="2121"/>
      <c r="BB136" s="1305"/>
      <c r="BC136" s="2119"/>
      <c r="BD136" s="2120"/>
      <c r="BE136" s="2121"/>
      <c r="BF136" s="1305"/>
      <c r="BG136" s="2119"/>
      <c r="BH136" s="2120"/>
      <c r="BI136" s="2121"/>
      <c r="BJ136" s="1305"/>
      <c r="BK136" s="2119"/>
      <c r="BL136" s="2120"/>
      <c r="BM136" s="2121"/>
      <c r="BN136" s="1305"/>
      <c r="BO136" s="2123"/>
      <c r="BP136" s="1305"/>
      <c r="BQ136" s="2123"/>
      <c r="BR136" s="1305"/>
      <c r="BS136" s="2119"/>
      <c r="BT136" s="2121"/>
      <c r="BU136" s="1302"/>
      <c r="BV136" s="2128"/>
      <c r="BW136" s="2055"/>
      <c r="BX136" s="2129"/>
      <c r="BY136" s="108"/>
      <c r="BZ136" s="457"/>
      <c r="CA136" s="2133"/>
      <c r="CB136" s="2134"/>
      <c r="CC136" s="2135"/>
      <c r="CD136" s="425"/>
      <c r="CE136" s="457"/>
      <c r="CF136" s="2136"/>
      <c r="CG136" s="2136"/>
      <c r="CH136" s="2136"/>
      <c r="CI136" s="2136"/>
      <c r="CJ136" s="2136"/>
      <c r="CK136" s="2136"/>
      <c r="CL136" s="2136"/>
      <c r="CM136" s="2136"/>
      <c r="CN136" s="2136"/>
      <c r="CO136" s="2136"/>
      <c r="CP136" s="2136"/>
      <c r="CQ136" s="2136"/>
      <c r="CR136" s="2136"/>
      <c r="CS136" s="2136"/>
      <c r="CT136" s="2136"/>
      <c r="CU136" s="2136"/>
      <c r="CV136" s="2136"/>
      <c r="CW136" s="2136"/>
      <c r="CX136" s="2136"/>
      <c r="CY136" s="2136"/>
      <c r="CZ136" s="2136"/>
      <c r="DA136" s="2136"/>
      <c r="DB136" s="2136"/>
      <c r="DC136" s="2136"/>
      <c r="DD136" s="2136"/>
      <c r="DE136" s="2136"/>
      <c r="DF136" s="2136"/>
      <c r="DG136" s="2136"/>
      <c r="DH136" s="2136"/>
      <c r="DI136" s="2136"/>
      <c r="DJ136" s="2136"/>
      <c r="DK136" s="2136"/>
      <c r="DL136" s="2136"/>
      <c r="DM136" s="2136"/>
      <c r="DN136" s="2136"/>
      <c r="DO136" s="2136"/>
      <c r="DP136" s="2136"/>
      <c r="DQ136" s="425"/>
      <c r="DR136" s="108"/>
      <c r="DS136" s="108"/>
      <c r="DT136" s="108"/>
    </row>
    <row r="137" spans="2:124" ht="3.6" customHeight="1">
      <c r="B137" s="461"/>
      <c r="C137" s="157"/>
      <c r="D137" s="157"/>
      <c r="E137" s="157"/>
      <c r="F137" s="157"/>
      <c r="G137" s="157"/>
      <c r="H137" s="157"/>
      <c r="I137" s="157"/>
      <c r="J137" s="157"/>
      <c r="K137" s="157"/>
      <c r="L137" s="157"/>
      <c r="M137" s="157"/>
      <c r="N137" s="157"/>
      <c r="O137" s="157"/>
      <c r="P137" s="2091"/>
      <c r="Q137" s="2092"/>
      <c r="R137" s="2092"/>
      <c r="S137" s="2092"/>
      <c r="T137" s="2093"/>
      <c r="U137" s="157"/>
      <c r="V137" s="157"/>
      <c r="W137" s="157"/>
      <c r="X137" s="157"/>
      <c r="Y137" s="157"/>
      <c r="Z137" s="157"/>
      <c r="AA137" s="157"/>
      <c r="AB137" s="157"/>
      <c r="AC137" s="157"/>
      <c r="AD137" s="157"/>
      <c r="AE137" s="157"/>
      <c r="AF137" s="157"/>
      <c r="AG137" s="157"/>
      <c r="AH137" s="157"/>
      <c r="AI137" s="157"/>
      <c r="AJ137" s="157"/>
      <c r="AK137" s="157"/>
      <c r="AL137" s="157"/>
      <c r="AM137" s="157"/>
      <c r="AN137" s="157"/>
      <c r="AO137" s="157"/>
      <c r="AP137" s="157"/>
      <c r="AQ137" s="157"/>
      <c r="AR137" s="157"/>
      <c r="AS137" s="157"/>
      <c r="AT137" s="157"/>
      <c r="AU137" s="157"/>
      <c r="AV137" s="157"/>
      <c r="AW137" s="157"/>
      <c r="AX137" s="157"/>
      <c r="AY137" s="157"/>
      <c r="AZ137" s="157"/>
      <c r="BA137" s="157"/>
      <c r="BB137" s="157"/>
      <c r="BC137" s="157"/>
      <c r="BD137" s="157"/>
      <c r="BE137" s="157"/>
      <c r="BF137" s="157"/>
      <c r="BG137" s="157"/>
      <c r="BH137" s="157"/>
      <c r="BI137" s="157"/>
      <c r="BJ137" s="157"/>
      <c r="BK137" s="157"/>
      <c r="BL137" s="157"/>
      <c r="BM137" s="157"/>
      <c r="BN137" s="157"/>
      <c r="BO137" s="157"/>
      <c r="BP137" s="157"/>
      <c r="BQ137" s="157"/>
      <c r="BR137" s="157"/>
      <c r="BS137" s="465"/>
      <c r="BT137" s="157"/>
      <c r="BU137" s="157"/>
      <c r="BV137" s="461"/>
      <c r="BW137" s="157"/>
      <c r="BX137" s="426"/>
      <c r="BY137" s="108"/>
      <c r="BZ137" s="461"/>
      <c r="CA137" s="465"/>
      <c r="CB137" s="157"/>
      <c r="CC137" s="157"/>
      <c r="CD137" s="426"/>
      <c r="CE137" s="461"/>
      <c r="CF137" s="157"/>
      <c r="CG137" s="157"/>
      <c r="CH137" s="157"/>
      <c r="CI137" s="157"/>
      <c r="CJ137" s="157"/>
      <c r="CK137" s="157"/>
      <c r="CL137" s="157"/>
      <c r="CM137" s="157"/>
      <c r="CN137" s="157"/>
      <c r="CO137" s="157"/>
      <c r="CP137" s="157"/>
      <c r="CQ137" s="157"/>
      <c r="CR137" s="157"/>
      <c r="CS137" s="157"/>
      <c r="CT137" s="157"/>
      <c r="CU137" s="157"/>
      <c r="CV137" s="157"/>
      <c r="CW137" s="157"/>
      <c r="CX137" s="157"/>
      <c r="CY137" s="157"/>
      <c r="CZ137" s="157"/>
      <c r="DA137" s="157"/>
      <c r="DB137" s="157"/>
      <c r="DC137" s="157"/>
      <c r="DD137" s="157"/>
      <c r="DE137" s="157"/>
      <c r="DF137" s="157"/>
      <c r="DG137" s="157"/>
      <c r="DH137" s="157"/>
      <c r="DI137" s="157"/>
      <c r="DJ137" s="157"/>
      <c r="DK137" s="157"/>
      <c r="DL137" s="157"/>
      <c r="DM137" s="157"/>
      <c r="DN137" s="157"/>
      <c r="DO137" s="157"/>
      <c r="DP137" s="157"/>
      <c r="DQ137" s="426"/>
      <c r="DR137" s="108"/>
      <c r="DS137" s="108"/>
      <c r="DT137" s="108"/>
    </row>
    <row r="138" spans="2:124" ht="25.5" customHeight="1">
      <c r="B138" s="2113" t="s">
        <v>310</v>
      </c>
      <c r="C138" s="2114"/>
      <c r="D138" s="2114"/>
      <c r="E138" s="2114"/>
      <c r="F138" s="2114"/>
      <c r="G138" s="2114"/>
      <c r="H138" s="2114"/>
      <c r="I138" s="2114"/>
      <c r="J138" s="2114"/>
      <c r="K138" s="2114"/>
      <c r="L138" s="2114"/>
      <c r="M138" s="2114"/>
      <c r="N138" s="2114"/>
      <c r="O138" s="2114"/>
      <c r="P138" s="2114"/>
      <c r="Q138" s="2114"/>
      <c r="R138" s="2114"/>
      <c r="S138" s="2114"/>
      <c r="T138" s="2114"/>
      <c r="U138" s="2114"/>
      <c r="V138" s="2114"/>
      <c r="W138" s="2114"/>
      <c r="X138" s="2114"/>
      <c r="Y138" s="2114"/>
      <c r="Z138" s="2114"/>
      <c r="AA138" s="2114"/>
      <c r="AB138" s="2114"/>
      <c r="AC138" s="2114"/>
      <c r="AD138" s="2114"/>
      <c r="AE138" s="2114"/>
      <c r="AF138" s="2114"/>
      <c r="AG138" s="2114"/>
      <c r="AH138" s="2114"/>
      <c r="AI138" s="2114"/>
      <c r="AJ138" s="2114"/>
      <c r="AK138" s="2114"/>
      <c r="AL138" s="2114"/>
      <c r="AM138" s="2114"/>
      <c r="AN138" s="2114"/>
      <c r="AO138" s="2114"/>
      <c r="AP138" s="2114"/>
      <c r="AQ138" s="2114"/>
      <c r="AR138" s="2114"/>
      <c r="AS138" s="2114"/>
      <c r="AT138" s="2114"/>
      <c r="AU138" s="2114"/>
      <c r="AV138" s="2114"/>
      <c r="AW138" s="2114"/>
      <c r="AX138" s="2114"/>
      <c r="AY138" s="2114"/>
      <c r="AZ138" s="2114"/>
      <c r="BA138" s="2114"/>
      <c r="BB138" s="2114"/>
      <c r="BC138" s="2114"/>
      <c r="BD138" s="2114"/>
      <c r="BE138" s="2114"/>
      <c r="BF138" s="2114"/>
      <c r="BG138" s="2114"/>
      <c r="BH138" s="2114"/>
      <c r="BI138" s="2114"/>
      <c r="BJ138" s="2114"/>
      <c r="BK138" s="108"/>
      <c r="BL138" s="108"/>
      <c r="BM138" s="108"/>
      <c r="BN138" s="108"/>
      <c r="BO138" s="108"/>
      <c r="BP138" s="108"/>
      <c r="BQ138" s="108"/>
      <c r="BR138" s="108"/>
      <c r="BS138" s="2127" t="s">
        <v>1029</v>
      </c>
      <c r="BT138" s="2127"/>
      <c r="BU138" s="2127"/>
      <c r="BV138" s="2127"/>
      <c r="BW138" s="2127"/>
      <c r="BX138" s="2127"/>
      <c r="BY138" s="2127"/>
      <c r="BZ138" s="2127"/>
      <c r="CA138" s="2127"/>
      <c r="CB138" s="2127"/>
      <c r="CC138" s="2127"/>
      <c r="CD138" s="2127"/>
      <c r="CE138" s="2127"/>
      <c r="CF138" s="2127"/>
      <c r="CG138" s="2127"/>
      <c r="CH138" s="2127"/>
      <c r="CI138" s="2127"/>
      <c r="CJ138" s="2127"/>
      <c r="CK138" s="2127"/>
      <c r="CL138" s="2127"/>
      <c r="CM138" s="2127"/>
      <c r="CN138" s="2127"/>
      <c r="CO138" s="2127"/>
      <c r="CP138" s="2127"/>
      <c r="CQ138" s="2127"/>
      <c r="CR138" s="2127"/>
      <c r="CS138" s="2127"/>
      <c r="CT138" s="2127"/>
      <c r="CU138" s="2127"/>
      <c r="CV138" s="2127"/>
      <c r="CW138" s="2127"/>
      <c r="CX138" s="2127"/>
      <c r="CY138" s="2127"/>
      <c r="CZ138" s="2127"/>
      <c r="DA138" s="2127"/>
      <c r="DB138" s="2127"/>
      <c r="DC138" s="2127"/>
      <c r="DD138" s="2127"/>
      <c r="DE138" s="2127"/>
      <c r="DF138" s="2127"/>
      <c r="DG138" s="2127"/>
      <c r="DH138" s="2127"/>
      <c r="DI138" s="2127"/>
      <c r="DJ138" s="2127"/>
      <c r="DK138" s="2127"/>
      <c r="DL138" s="2127"/>
      <c r="DM138" s="2127"/>
      <c r="DN138" s="2127"/>
      <c r="DO138" s="108"/>
      <c r="DP138" s="108"/>
      <c r="DQ138" s="108"/>
      <c r="DR138" s="108"/>
      <c r="DS138" s="108"/>
      <c r="DT138" s="108"/>
    </row>
    <row r="139" spans="2:124" ht="30" customHeight="1">
      <c r="B139" s="2115"/>
      <c r="C139" s="2115"/>
      <c r="D139" s="2115"/>
      <c r="E139" s="2115"/>
      <c r="F139" s="2115"/>
      <c r="G139" s="2115"/>
      <c r="H139" s="2115"/>
      <c r="I139" s="2115"/>
      <c r="J139" s="2115"/>
      <c r="K139" s="2115"/>
      <c r="L139" s="2115"/>
      <c r="M139" s="2115"/>
      <c r="N139" s="2115"/>
      <c r="O139" s="2115"/>
      <c r="P139" s="2115"/>
      <c r="Q139" s="2115"/>
      <c r="R139" s="2115"/>
      <c r="S139" s="2115"/>
      <c r="T139" s="2115"/>
      <c r="U139" s="2115"/>
      <c r="V139" s="2115"/>
      <c r="W139" s="2115"/>
      <c r="X139" s="2115"/>
      <c r="Y139" s="2115"/>
      <c r="Z139" s="2115"/>
      <c r="AA139" s="2115"/>
      <c r="AB139" s="2115"/>
      <c r="AC139" s="2115"/>
      <c r="AD139" s="2115"/>
      <c r="AE139" s="2115"/>
      <c r="AF139" s="2115"/>
      <c r="AG139" s="2115"/>
      <c r="AH139" s="2115"/>
      <c r="AI139" s="2115"/>
      <c r="AJ139" s="2115"/>
      <c r="AK139" s="2115"/>
      <c r="AL139" s="2115"/>
      <c r="AM139" s="2115"/>
      <c r="AN139" s="2115"/>
      <c r="AO139" s="2115"/>
      <c r="AP139" s="2115"/>
      <c r="AQ139" s="2115"/>
      <c r="AR139" s="2115"/>
      <c r="AS139" s="2115"/>
      <c r="AT139" s="2115"/>
      <c r="AU139" s="2115"/>
      <c r="AV139" s="2115"/>
      <c r="AW139" s="2115"/>
      <c r="AX139" s="2115"/>
      <c r="AY139" s="2115"/>
      <c r="AZ139" s="2115"/>
      <c r="BA139" s="2115"/>
      <c r="BB139" s="2115"/>
      <c r="BC139" s="2115"/>
      <c r="BD139" s="2115"/>
      <c r="BE139" s="2115"/>
      <c r="BF139" s="2115"/>
      <c r="BG139" s="2115"/>
      <c r="BH139" s="2115"/>
      <c r="BI139" s="2115"/>
      <c r="BJ139" s="2115"/>
      <c r="BK139" s="108"/>
      <c r="BL139" s="108"/>
      <c r="BM139" s="108"/>
      <c r="BN139" s="108"/>
      <c r="BO139" s="108"/>
      <c r="BP139" s="108"/>
      <c r="BQ139" s="108"/>
      <c r="BR139" s="108"/>
      <c r="BS139" s="2127"/>
      <c r="BT139" s="2127"/>
      <c r="BU139" s="2127"/>
      <c r="BV139" s="2127"/>
      <c r="BW139" s="2127"/>
      <c r="BX139" s="2127"/>
      <c r="BY139" s="2127"/>
      <c r="BZ139" s="2127"/>
      <c r="CA139" s="2127"/>
      <c r="CB139" s="2127"/>
      <c r="CC139" s="2127"/>
      <c r="CD139" s="2127"/>
      <c r="CE139" s="2127"/>
      <c r="CF139" s="2127"/>
      <c r="CG139" s="2127"/>
      <c r="CH139" s="2127"/>
      <c r="CI139" s="2127"/>
      <c r="CJ139" s="2127"/>
      <c r="CK139" s="2127"/>
      <c r="CL139" s="2127"/>
      <c r="CM139" s="2127"/>
      <c r="CN139" s="2127"/>
      <c r="CO139" s="2127"/>
      <c r="CP139" s="2127"/>
      <c r="CQ139" s="2127"/>
      <c r="CR139" s="2127"/>
      <c r="CS139" s="2127"/>
      <c r="CT139" s="2127"/>
      <c r="CU139" s="2127"/>
      <c r="CV139" s="2127"/>
      <c r="CW139" s="2127"/>
      <c r="CX139" s="2127"/>
      <c r="CY139" s="2127"/>
      <c r="CZ139" s="2127"/>
      <c r="DA139" s="2127"/>
      <c r="DB139" s="2127"/>
      <c r="DC139" s="2127"/>
      <c r="DD139" s="2127"/>
      <c r="DE139" s="2127"/>
      <c r="DF139" s="2127"/>
      <c r="DG139" s="2127"/>
      <c r="DH139" s="2127"/>
      <c r="DI139" s="2127"/>
      <c r="DJ139" s="2127"/>
      <c r="DK139" s="2127"/>
      <c r="DL139" s="2127"/>
      <c r="DM139" s="2127"/>
      <c r="DN139" s="2127"/>
      <c r="DO139" s="108"/>
      <c r="DP139" s="108"/>
      <c r="DQ139" s="108"/>
      <c r="DR139" s="108"/>
      <c r="DS139" s="108"/>
      <c r="DT139" s="108"/>
    </row>
    <row r="140" spans="2:124" ht="6.75" customHeight="1">
      <c r="B140" s="108"/>
      <c r="C140" s="108"/>
      <c r="D140" s="108"/>
      <c r="E140" s="108"/>
      <c r="F140" s="108"/>
      <c r="G140" s="108"/>
      <c r="H140" s="108"/>
      <c r="I140" s="108"/>
      <c r="J140" s="108"/>
      <c r="K140" s="108"/>
      <c r="L140" s="108"/>
      <c r="M140" s="108"/>
      <c r="N140" s="108"/>
      <c r="O140" s="108"/>
      <c r="P140" s="108"/>
      <c r="Q140" s="108"/>
      <c r="R140" s="108"/>
      <c r="S140" s="108"/>
      <c r="T140" s="108"/>
      <c r="U140" s="108"/>
      <c r="V140" s="108"/>
      <c r="W140" s="108"/>
      <c r="X140" s="108"/>
      <c r="Y140" s="108"/>
      <c r="Z140" s="108"/>
      <c r="AA140" s="108"/>
      <c r="AB140" s="108"/>
      <c r="AC140" s="108"/>
      <c r="AD140" s="108"/>
      <c r="AE140" s="108"/>
      <c r="AF140" s="108"/>
      <c r="AG140" s="108"/>
      <c r="AH140" s="108"/>
      <c r="AI140" s="108"/>
      <c r="AJ140" s="108"/>
      <c r="AK140" s="108"/>
      <c r="AL140" s="108"/>
      <c r="AM140" s="108"/>
      <c r="AN140" s="108"/>
      <c r="AO140" s="108"/>
      <c r="AP140" s="108"/>
      <c r="AQ140" s="108"/>
      <c r="AR140" s="108"/>
      <c r="AS140" s="108"/>
      <c r="AT140" s="108"/>
      <c r="AU140" s="108"/>
      <c r="AV140" s="108"/>
      <c r="AW140" s="108"/>
      <c r="AX140" s="108"/>
      <c r="AY140" s="108"/>
      <c r="AZ140" s="108"/>
      <c r="BA140" s="108"/>
      <c r="BB140" s="108"/>
      <c r="BC140" s="108"/>
      <c r="BD140" s="108"/>
      <c r="BE140" s="108"/>
      <c r="BF140" s="108"/>
      <c r="BG140" s="108"/>
      <c r="BH140" s="108"/>
      <c r="BI140" s="108"/>
      <c r="BJ140" s="108"/>
      <c r="BK140" s="108"/>
      <c r="BL140" s="108"/>
      <c r="BM140" s="108"/>
      <c r="BN140" s="108"/>
      <c r="BO140" s="108"/>
      <c r="BP140" s="108"/>
      <c r="BQ140" s="108"/>
      <c r="BR140" s="108"/>
      <c r="BS140" s="108"/>
      <c r="BT140" s="108"/>
      <c r="BU140" s="108"/>
      <c r="BV140" s="108"/>
      <c r="BW140" s="108"/>
      <c r="BX140" s="108"/>
      <c r="BY140" s="108"/>
      <c r="BZ140" s="108"/>
      <c r="CA140" s="108"/>
      <c r="CB140" s="108"/>
      <c r="CC140" s="108"/>
      <c r="CD140" s="108"/>
      <c r="CE140" s="108"/>
      <c r="CF140" s="108"/>
      <c r="CG140" s="108"/>
      <c r="CH140" s="108"/>
      <c r="CI140" s="108"/>
      <c r="CJ140" s="108"/>
      <c r="CK140" s="108"/>
      <c r="CL140" s="108"/>
      <c r="CM140" s="108"/>
      <c r="CN140" s="108"/>
      <c r="CO140" s="108"/>
      <c r="CP140" s="108"/>
      <c r="CQ140" s="108"/>
      <c r="CR140" s="108"/>
      <c r="CS140" s="108"/>
      <c r="CT140" s="108"/>
      <c r="CU140" s="108"/>
      <c r="CV140" s="108"/>
      <c r="CW140" s="108"/>
      <c r="CX140" s="108"/>
      <c r="CY140" s="108"/>
      <c r="CZ140" s="108"/>
      <c r="DA140" s="108"/>
      <c r="DB140" s="108"/>
      <c r="DC140" s="108"/>
      <c r="DD140" s="108"/>
      <c r="DE140" s="108"/>
      <c r="DF140" s="108"/>
      <c r="DG140" s="108"/>
      <c r="DH140" s="108"/>
      <c r="DI140" s="108"/>
      <c r="DJ140" s="108"/>
      <c r="DK140" s="108"/>
      <c r="DL140" s="108"/>
      <c r="DM140" s="108"/>
      <c r="DN140" s="108"/>
      <c r="DO140" s="108"/>
      <c r="DP140" s="108"/>
      <c r="DQ140" s="108"/>
      <c r="DR140" s="108"/>
      <c r="DS140" s="108"/>
      <c r="DT140" s="108"/>
    </row>
    <row r="201" spans="131:131">
      <c r="EA201" s="855">
        <f>LEN(一般①入力用!V4)</f>
        <v>8</v>
      </c>
    </row>
  </sheetData>
  <sheetProtection algorithmName="SHA-512" hashValue="13QXQlz7+wn4svBtEZFPSMIE8cbW0ZjI4RbGOWd2ns31ZwY10b8yjl2QSoM5uMPV02oDoiO8/cuyx4QeEPkYxw==" saltValue="xDl/mKRxg/Q4s6jyAEAdTw==" spinCount="100000" sheet="1" objects="1" scenarios="1"/>
  <mergeCells count="633">
    <mergeCell ref="CA70:CC70"/>
    <mergeCell ref="DP69:DQ71"/>
    <mergeCell ref="CB99:CM103"/>
    <mergeCell ref="CN99:DO103"/>
    <mergeCell ref="BZ104:CD107"/>
    <mergeCell ref="CE104:DO107"/>
    <mergeCell ref="CU84:DG89"/>
    <mergeCell ref="DH84:DO89"/>
    <mergeCell ref="CB90:CI94"/>
    <mergeCell ref="CJ90:CM94"/>
    <mergeCell ref="CN90:CZ94"/>
    <mergeCell ref="DA90:DO94"/>
    <mergeCell ref="CB95:CM98"/>
    <mergeCell ref="CN95:CY98"/>
    <mergeCell ref="CZ95:DA98"/>
    <mergeCell ref="DB95:DO98"/>
    <mergeCell ref="CE69:DO71"/>
    <mergeCell ref="B119:O120"/>
    <mergeCell ref="B121:O122"/>
    <mergeCell ref="B32:B34"/>
    <mergeCell ref="B36:B38"/>
    <mergeCell ref="CP29:CR29"/>
    <mergeCell ref="C32:D34"/>
    <mergeCell ref="CL124:CS126"/>
    <mergeCell ref="DF8:DI9"/>
    <mergeCell ref="CZ8:DB9"/>
    <mergeCell ref="C63:O65"/>
    <mergeCell ref="B78:O80"/>
    <mergeCell ref="BG91:BI92"/>
    <mergeCell ref="E36:E38"/>
    <mergeCell ref="G36:I38"/>
    <mergeCell ref="H19:BR21"/>
    <mergeCell ref="BX21:CM21"/>
    <mergeCell ref="BE24:BG24"/>
    <mergeCell ref="B19:G21"/>
    <mergeCell ref="DH12:DJ13"/>
    <mergeCell ref="DG15:DQ16"/>
    <mergeCell ref="BZ84:CA103"/>
    <mergeCell ref="CB84:CL89"/>
    <mergeCell ref="CM84:CT89"/>
    <mergeCell ref="BX7:BY10"/>
    <mergeCell ref="BZ7:CC10"/>
    <mergeCell ref="CD7:CE10"/>
    <mergeCell ref="CF7:CH10"/>
    <mergeCell ref="CI7:CM10"/>
    <mergeCell ref="CO8:CR9"/>
    <mergeCell ref="DN21:DQ23"/>
    <mergeCell ref="DP12:DQ13"/>
    <mergeCell ref="CS8:CU9"/>
    <mergeCell ref="CV8:CY9"/>
    <mergeCell ref="DC8:DE9"/>
    <mergeCell ref="CN15:CV16"/>
    <mergeCell ref="BX12:CM13"/>
    <mergeCell ref="DJ8:DL9"/>
    <mergeCell ref="DM8:DO9"/>
    <mergeCell ref="DD32:DE33"/>
    <mergeCell ref="DG32:DH33"/>
    <mergeCell ref="DL32:DN33"/>
    <mergeCell ref="DO32:DP33"/>
    <mergeCell ref="DA36:DB37"/>
    <mergeCell ref="DD36:DE37"/>
    <mergeCell ref="DG36:DH37"/>
    <mergeCell ref="DL36:DN37"/>
    <mergeCell ref="DN27:DQ27"/>
    <mergeCell ref="CY27:DC27"/>
    <mergeCell ref="DD27:DH27"/>
    <mergeCell ref="DI27:DM27"/>
    <mergeCell ref="DO29:DP29"/>
    <mergeCell ref="CX32:CZ33"/>
    <mergeCell ref="DA32:DB33"/>
    <mergeCell ref="DO36:DP37"/>
    <mergeCell ref="B5:Y6"/>
    <mergeCell ref="AK5:BA7"/>
    <mergeCell ref="BE5:BQ7"/>
    <mergeCell ref="BQ13:BR15"/>
    <mergeCell ref="CW15:DF16"/>
    <mergeCell ref="CZ12:DA13"/>
    <mergeCell ref="H16:BR18"/>
    <mergeCell ref="CN12:CP12"/>
    <mergeCell ref="BY5:CZ6"/>
    <mergeCell ref="BT5:BX6"/>
    <mergeCell ref="BT7:BW30"/>
    <mergeCell ref="B26:G26"/>
    <mergeCell ref="H26:BR26"/>
    <mergeCell ref="B9:G15"/>
    <mergeCell ref="H9:BR12"/>
    <mergeCell ref="AI13:BI15"/>
    <mergeCell ref="BJ13:BL15"/>
    <mergeCell ref="CN21:CR21"/>
    <mergeCell ref="O24:R24"/>
    <mergeCell ref="T24:W24"/>
    <mergeCell ref="BX29:CE29"/>
    <mergeCell ref="CF29:CG29"/>
    <mergeCell ref="CH29:CJ29"/>
    <mergeCell ref="Y24:AA24"/>
    <mergeCell ref="B22:G25"/>
    <mergeCell ref="B16:G18"/>
    <mergeCell ref="CM29:CN29"/>
    <mergeCell ref="BA24:BC24"/>
    <mergeCell ref="BX27:CX27"/>
    <mergeCell ref="BI24:BK24"/>
    <mergeCell ref="B27:G30"/>
    <mergeCell ref="W13:AG15"/>
    <mergeCell ref="CS21:CT26"/>
    <mergeCell ref="CV22:DM25"/>
    <mergeCell ref="BX15:CM16"/>
    <mergeCell ref="H27:BM30"/>
    <mergeCell ref="AK24:AM24"/>
    <mergeCell ref="AO24:AQ24"/>
    <mergeCell ref="AS24:AU24"/>
    <mergeCell ref="AW24:AY24"/>
    <mergeCell ref="AC24:AE24"/>
    <mergeCell ref="AG24:AI24"/>
    <mergeCell ref="CS29:CU29"/>
    <mergeCell ref="DA29:DB29"/>
    <mergeCell ref="DJ29:DL29"/>
    <mergeCell ref="Y32:AA34"/>
    <mergeCell ref="AC32:AE34"/>
    <mergeCell ref="AF32:AH34"/>
    <mergeCell ref="CL32:CL33"/>
    <mergeCell ref="CM32:CP33"/>
    <mergeCell ref="CU32:CW33"/>
    <mergeCell ref="CQ32:CS33"/>
    <mergeCell ref="C36:D38"/>
    <mergeCell ref="DP44:DQ47"/>
    <mergeCell ref="DH41:DJ42"/>
    <mergeCell ref="DL41:DO43"/>
    <mergeCell ref="DP41:DQ43"/>
    <mergeCell ref="E32:E34"/>
    <mergeCell ref="G32:I34"/>
    <mergeCell ref="J32:L34"/>
    <mergeCell ref="M32:O34"/>
    <mergeCell ref="Q32:V34"/>
    <mergeCell ref="W32:X34"/>
    <mergeCell ref="DL44:DO47"/>
    <mergeCell ref="BG45:BI45"/>
    <mergeCell ref="AU45:AW45"/>
    <mergeCell ref="AY45:BA45"/>
    <mergeCell ref="BC45:BE45"/>
    <mergeCell ref="DA45:DB45"/>
    <mergeCell ref="J36:L38"/>
    <mergeCell ref="M36:O38"/>
    <mergeCell ref="Q36:V38"/>
    <mergeCell ref="W36:X38"/>
    <mergeCell ref="B48:O50"/>
    <mergeCell ref="P48:T50"/>
    <mergeCell ref="BU48:BU49"/>
    <mergeCell ref="CB48:CX50"/>
    <mergeCell ref="DD48:DF50"/>
    <mergeCell ref="B42:O47"/>
    <mergeCell ref="P42:T47"/>
    <mergeCell ref="AF36:AH38"/>
    <mergeCell ref="CQ36:CS37"/>
    <mergeCell ref="CU36:CW37"/>
    <mergeCell ref="CX36:CZ37"/>
    <mergeCell ref="CL36:CL37"/>
    <mergeCell ref="CM36:CP37"/>
    <mergeCell ref="BE36:BM37"/>
    <mergeCell ref="Y36:AA38"/>
    <mergeCell ref="AC36:AE38"/>
    <mergeCell ref="U42:BX43"/>
    <mergeCell ref="CB44:CX47"/>
    <mergeCell ref="DD44:DF47"/>
    <mergeCell ref="DA41:DB42"/>
    <mergeCell ref="B40:BX41"/>
    <mergeCell ref="BZ40:CA53"/>
    <mergeCell ref="CB40:CX43"/>
    <mergeCell ref="DD41:DF43"/>
    <mergeCell ref="DL48:DO50"/>
    <mergeCell ref="DP48:DQ50"/>
    <mergeCell ref="W49:Y49"/>
    <mergeCell ref="AA49:AC49"/>
    <mergeCell ref="AE49:AG49"/>
    <mergeCell ref="AI49:AK49"/>
    <mergeCell ref="AM49:AO49"/>
    <mergeCell ref="AQ49:AS49"/>
    <mergeCell ref="AU49:AW49"/>
    <mergeCell ref="AY49:BA49"/>
    <mergeCell ref="DH49:DJ49"/>
    <mergeCell ref="BS49:BT49"/>
    <mergeCell ref="BV49:BX49"/>
    <mergeCell ref="DA49:DB49"/>
    <mergeCell ref="BC49:BE49"/>
    <mergeCell ref="BG49:BI49"/>
    <mergeCell ref="BK49:BM49"/>
    <mergeCell ref="DH45:DJ45"/>
    <mergeCell ref="B51:O53"/>
    <mergeCell ref="P51:T53"/>
    <mergeCell ref="W45:Y45"/>
    <mergeCell ref="AA45:AC45"/>
    <mergeCell ref="AE45:AG45"/>
    <mergeCell ref="AI45:AK45"/>
    <mergeCell ref="AM45:AO45"/>
    <mergeCell ref="AQ45:AS45"/>
    <mergeCell ref="BK45:BM45"/>
    <mergeCell ref="BS45:BT45"/>
    <mergeCell ref="BV45:BX45"/>
    <mergeCell ref="DL51:DO53"/>
    <mergeCell ref="DP51:DQ53"/>
    <mergeCell ref="W52:Y52"/>
    <mergeCell ref="AA52:AC52"/>
    <mergeCell ref="AE52:AG52"/>
    <mergeCell ref="AI52:AK52"/>
    <mergeCell ref="AM52:AO52"/>
    <mergeCell ref="AQ52:AS52"/>
    <mergeCell ref="AU52:AW52"/>
    <mergeCell ref="AY52:BA52"/>
    <mergeCell ref="DA52:DB52"/>
    <mergeCell ref="DH52:DJ52"/>
    <mergeCell ref="CB51:CX53"/>
    <mergeCell ref="DD51:DF53"/>
    <mergeCell ref="BC52:BE52"/>
    <mergeCell ref="BG52:BI52"/>
    <mergeCell ref="BK52:BM52"/>
    <mergeCell ref="BS52:BT52"/>
    <mergeCell ref="BV52:BX52"/>
    <mergeCell ref="B54:B65"/>
    <mergeCell ref="C54:O56"/>
    <mergeCell ref="P54:T56"/>
    <mergeCell ref="BZ54:CA68"/>
    <mergeCell ref="CB54:CX56"/>
    <mergeCell ref="DD54:DF56"/>
    <mergeCell ref="BC55:BE55"/>
    <mergeCell ref="BG55:BI55"/>
    <mergeCell ref="B66:O68"/>
    <mergeCell ref="C57:O59"/>
    <mergeCell ref="P57:T59"/>
    <mergeCell ref="DD57:DO59"/>
    <mergeCell ref="BG58:BI58"/>
    <mergeCell ref="BK58:BM58"/>
    <mergeCell ref="AI61:AK61"/>
    <mergeCell ref="AM61:AO61"/>
    <mergeCell ref="AQ61:AS61"/>
    <mergeCell ref="BK61:BM61"/>
    <mergeCell ref="BS61:BT61"/>
    <mergeCell ref="AU61:AW61"/>
    <mergeCell ref="AI64:AK64"/>
    <mergeCell ref="BV67:BX68"/>
    <mergeCell ref="BV61:BX61"/>
    <mergeCell ref="C60:O62"/>
    <mergeCell ref="DP54:DQ56"/>
    <mergeCell ref="W55:Y55"/>
    <mergeCell ref="AA55:AC55"/>
    <mergeCell ref="AE55:AG55"/>
    <mergeCell ref="AI55:AK55"/>
    <mergeCell ref="AM55:AO55"/>
    <mergeCell ref="AQ55:AS55"/>
    <mergeCell ref="AU55:AW55"/>
    <mergeCell ref="AY55:BA55"/>
    <mergeCell ref="BK55:BM55"/>
    <mergeCell ref="BS55:BT55"/>
    <mergeCell ref="BV55:BX55"/>
    <mergeCell ref="DA55:DB55"/>
    <mergeCell ref="DH55:DJ55"/>
    <mergeCell ref="DL54:DO56"/>
    <mergeCell ref="DP57:DQ65"/>
    <mergeCell ref="W58:Y58"/>
    <mergeCell ref="AA58:AC58"/>
    <mergeCell ref="AE58:AG58"/>
    <mergeCell ref="AI58:AK58"/>
    <mergeCell ref="AM58:AO58"/>
    <mergeCell ref="AQ58:AS58"/>
    <mergeCell ref="AU58:AW58"/>
    <mergeCell ref="AY58:BA58"/>
    <mergeCell ref="BC58:BE58"/>
    <mergeCell ref="BS58:BT58"/>
    <mergeCell ref="BV58:BX58"/>
    <mergeCell ref="CB58:CG64"/>
    <mergeCell ref="CI58:CW58"/>
    <mergeCell ref="DA58:DB58"/>
    <mergeCell ref="CI61:CW61"/>
    <mergeCell ref="DA61:DB61"/>
    <mergeCell ref="CI64:CW64"/>
    <mergeCell ref="DA64:DB64"/>
    <mergeCell ref="BS64:BT64"/>
    <mergeCell ref="DD60:DO62"/>
    <mergeCell ref="W61:Y61"/>
    <mergeCell ref="AA61:AC61"/>
    <mergeCell ref="AE61:AG61"/>
    <mergeCell ref="P60:T62"/>
    <mergeCell ref="AM64:AO64"/>
    <mergeCell ref="AY64:BA64"/>
    <mergeCell ref="BC64:BE64"/>
    <mergeCell ref="BG64:BI64"/>
    <mergeCell ref="AY61:BA61"/>
    <mergeCell ref="BC61:BE61"/>
    <mergeCell ref="BG61:BI61"/>
    <mergeCell ref="AM67:AO67"/>
    <mergeCell ref="AI67:AK67"/>
    <mergeCell ref="P66:T68"/>
    <mergeCell ref="W67:Y67"/>
    <mergeCell ref="AA67:AC67"/>
    <mergeCell ref="AE67:AG67"/>
    <mergeCell ref="P63:T65"/>
    <mergeCell ref="W64:Y64"/>
    <mergeCell ref="AA64:AC64"/>
    <mergeCell ref="AE64:AG64"/>
    <mergeCell ref="DM67:DO67"/>
    <mergeCell ref="BK64:BM64"/>
    <mergeCell ref="AQ64:AS64"/>
    <mergeCell ref="AU64:AW64"/>
    <mergeCell ref="BG67:BI67"/>
    <mergeCell ref="BK67:BM67"/>
    <mergeCell ref="AY67:BA67"/>
    <mergeCell ref="BC67:BE67"/>
    <mergeCell ref="BV64:BX64"/>
    <mergeCell ref="CB66:CM68"/>
    <mergeCell ref="AQ67:AS67"/>
    <mergeCell ref="AU67:AW67"/>
    <mergeCell ref="BS67:BT67"/>
    <mergeCell ref="DD63:DO65"/>
    <mergeCell ref="CN66:DI68"/>
    <mergeCell ref="BK70:BM70"/>
    <mergeCell ref="BS70:BT70"/>
    <mergeCell ref="BV70:BX71"/>
    <mergeCell ref="AI70:AK70"/>
    <mergeCell ref="AM70:AO70"/>
    <mergeCell ref="AQ70:AS70"/>
    <mergeCell ref="AU70:AW70"/>
    <mergeCell ref="AY70:BA70"/>
    <mergeCell ref="BC70:BE70"/>
    <mergeCell ref="P72:T74"/>
    <mergeCell ref="W73:Y73"/>
    <mergeCell ref="AA73:AC73"/>
    <mergeCell ref="AE73:AG73"/>
    <mergeCell ref="AI73:AK73"/>
    <mergeCell ref="B75:O77"/>
    <mergeCell ref="P75:T77"/>
    <mergeCell ref="B72:O74"/>
    <mergeCell ref="BG70:BI70"/>
    <mergeCell ref="P69:T71"/>
    <mergeCell ref="W70:Y70"/>
    <mergeCell ref="AA70:AC70"/>
    <mergeCell ref="AE70:AG70"/>
    <mergeCell ref="B69:O71"/>
    <mergeCell ref="BV73:BX73"/>
    <mergeCell ref="BS73:BT73"/>
    <mergeCell ref="AM73:AO73"/>
    <mergeCell ref="AQ73:AS73"/>
    <mergeCell ref="BV76:BX76"/>
    <mergeCell ref="BG76:BI76"/>
    <mergeCell ref="BK76:BM76"/>
    <mergeCell ref="BS76:BT76"/>
    <mergeCell ref="AU73:AW73"/>
    <mergeCell ref="AY73:BA73"/>
    <mergeCell ref="BC73:BE73"/>
    <mergeCell ref="BG73:BI73"/>
    <mergeCell ref="BK73:BM73"/>
    <mergeCell ref="BV79:BX79"/>
    <mergeCell ref="BS82:BT82"/>
    <mergeCell ref="BV82:BX82"/>
    <mergeCell ref="P78:T80"/>
    <mergeCell ref="BG79:BI79"/>
    <mergeCell ref="BK79:BM79"/>
    <mergeCell ref="BS79:BT79"/>
    <mergeCell ref="W76:Y76"/>
    <mergeCell ref="AA76:AC76"/>
    <mergeCell ref="AE76:AG76"/>
    <mergeCell ref="AI76:AK76"/>
    <mergeCell ref="AI79:AK79"/>
    <mergeCell ref="AM79:AO79"/>
    <mergeCell ref="AM76:AO76"/>
    <mergeCell ref="AQ76:AS76"/>
    <mergeCell ref="AU76:AW76"/>
    <mergeCell ref="AY76:BA76"/>
    <mergeCell ref="BC76:BE76"/>
    <mergeCell ref="B81:C86"/>
    <mergeCell ref="D81:O83"/>
    <mergeCell ref="P81:T83"/>
    <mergeCell ref="BG82:BI82"/>
    <mergeCell ref="BK82:BM82"/>
    <mergeCell ref="W79:Y79"/>
    <mergeCell ref="AA79:AC79"/>
    <mergeCell ref="AE79:AG79"/>
    <mergeCell ref="W82:Y82"/>
    <mergeCell ref="AA82:AC82"/>
    <mergeCell ref="AQ79:AS79"/>
    <mergeCell ref="AU79:AW79"/>
    <mergeCell ref="AY79:BA79"/>
    <mergeCell ref="BC79:BE79"/>
    <mergeCell ref="BC82:BE82"/>
    <mergeCell ref="BV85:BX85"/>
    <mergeCell ref="D84:O86"/>
    <mergeCell ref="P84:T86"/>
    <mergeCell ref="W85:Y85"/>
    <mergeCell ref="AA85:AC85"/>
    <mergeCell ref="AE85:AG85"/>
    <mergeCell ref="AI85:AK85"/>
    <mergeCell ref="AM85:AO85"/>
    <mergeCell ref="AE82:AG82"/>
    <mergeCell ref="AI82:AK82"/>
    <mergeCell ref="AM82:AO82"/>
    <mergeCell ref="AQ82:AS82"/>
    <mergeCell ref="AU82:AW82"/>
    <mergeCell ref="AY82:BA82"/>
    <mergeCell ref="AY85:BA85"/>
    <mergeCell ref="BC85:BE85"/>
    <mergeCell ref="BG85:BI85"/>
    <mergeCell ref="BK85:BM85"/>
    <mergeCell ref="AQ85:AS85"/>
    <mergeCell ref="AU85:AW85"/>
    <mergeCell ref="AY88:BA88"/>
    <mergeCell ref="AM88:AO88"/>
    <mergeCell ref="BS85:BT85"/>
    <mergeCell ref="BV88:BX88"/>
    <mergeCell ref="BC88:BE88"/>
    <mergeCell ref="BG88:BI88"/>
    <mergeCell ref="V91:V92"/>
    <mergeCell ref="W91:Y92"/>
    <mergeCell ref="AA91:AC92"/>
    <mergeCell ref="AE91:AG92"/>
    <mergeCell ref="AI91:AK92"/>
    <mergeCell ref="AY91:BA92"/>
    <mergeCell ref="BC91:BE92"/>
    <mergeCell ref="AQ88:AS88"/>
    <mergeCell ref="BK88:BM88"/>
    <mergeCell ref="BS88:BT88"/>
    <mergeCell ref="W88:Y88"/>
    <mergeCell ref="AA88:AC88"/>
    <mergeCell ref="AU88:AW88"/>
    <mergeCell ref="AE88:AG88"/>
    <mergeCell ref="AI88:AK88"/>
    <mergeCell ref="BS91:BT92"/>
    <mergeCell ref="AQ91:AS92"/>
    <mergeCell ref="AU91:AW92"/>
    <mergeCell ref="B96:C103"/>
    <mergeCell ref="D96:O99"/>
    <mergeCell ref="P96:T99"/>
    <mergeCell ref="V97:V98"/>
    <mergeCell ref="W97:Y98"/>
    <mergeCell ref="AM91:AO92"/>
    <mergeCell ref="AA97:AC98"/>
    <mergeCell ref="AP91:AP92"/>
    <mergeCell ref="D92:O93"/>
    <mergeCell ref="B94:BX95"/>
    <mergeCell ref="BK91:BM92"/>
    <mergeCell ref="BO91:BO92"/>
    <mergeCell ref="D90:O91"/>
    <mergeCell ref="P90:T93"/>
    <mergeCell ref="BU91:BU92"/>
    <mergeCell ref="BV91:BX92"/>
    <mergeCell ref="BQ91:BQ92"/>
    <mergeCell ref="B87:C93"/>
    <mergeCell ref="D87:O89"/>
    <mergeCell ref="P87:T89"/>
    <mergeCell ref="BS97:BT98"/>
    <mergeCell ref="BU97:BU98"/>
    <mergeCell ref="BV97:BX98"/>
    <mergeCell ref="D100:O103"/>
    <mergeCell ref="P100:T103"/>
    <mergeCell ref="V101:V102"/>
    <mergeCell ref="W101:Y102"/>
    <mergeCell ref="AA101:AC102"/>
    <mergeCell ref="AE101:AG102"/>
    <mergeCell ref="AI101:AK102"/>
    <mergeCell ref="AY97:BA98"/>
    <mergeCell ref="BC97:BE98"/>
    <mergeCell ref="BG97:BI98"/>
    <mergeCell ref="AM101:AO102"/>
    <mergeCell ref="AP101:AP102"/>
    <mergeCell ref="AQ101:AS102"/>
    <mergeCell ref="AU101:AW102"/>
    <mergeCell ref="AY101:BA102"/>
    <mergeCell ref="BC101:BE102"/>
    <mergeCell ref="BK97:BM98"/>
    <mergeCell ref="BO97:BO98"/>
    <mergeCell ref="BQ97:BQ98"/>
    <mergeCell ref="AE97:AG98"/>
    <mergeCell ref="AI97:AK98"/>
    <mergeCell ref="AM97:AO98"/>
    <mergeCell ref="AQ97:AS98"/>
    <mergeCell ref="AU97:AW98"/>
    <mergeCell ref="AP97:AP98"/>
    <mergeCell ref="BQ101:BQ102"/>
    <mergeCell ref="BK105:BM106"/>
    <mergeCell ref="BO105:BO106"/>
    <mergeCell ref="BQ105:BQ106"/>
    <mergeCell ref="BS105:BT106"/>
    <mergeCell ref="BU101:BU102"/>
    <mergeCell ref="AM109:AO109"/>
    <mergeCell ref="AQ109:AS109"/>
    <mergeCell ref="AU109:AW109"/>
    <mergeCell ref="AY109:BA109"/>
    <mergeCell ref="P119:T122"/>
    <mergeCell ref="W120:Y121"/>
    <mergeCell ref="AA120:AC121"/>
    <mergeCell ref="AE120:AG121"/>
    <mergeCell ref="AI120:AK121"/>
    <mergeCell ref="AM120:AO121"/>
    <mergeCell ref="BV120:BX121"/>
    <mergeCell ref="BS120:BT121"/>
    <mergeCell ref="BZ108:CK110"/>
    <mergeCell ref="W112:Y113"/>
    <mergeCell ref="AA112:AC113"/>
    <mergeCell ref="AE112:AG113"/>
    <mergeCell ref="AI112:AK113"/>
    <mergeCell ref="AM112:AO113"/>
    <mergeCell ref="AE109:AG109"/>
    <mergeCell ref="AI109:AK109"/>
    <mergeCell ref="BG109:BI109"/>
    <mergeCell ref="BK109:BM109"/>
    <mergeCell ref="BS109:BT109"/>
    <mergeCell ref="CK113:DN123"/>
    <mergeCell ref="P111:T114"/>
    <mergeCell ref="AQ112:AS113"/>
    <mergeCell ref="AU112:AW113"/>
    <mergeCell ref="AY112:BA113"/>
    <mergeCell ref="AU120:AW121"/>
    <mergeCell ref="BC124:BE125"/>
    <mergeCell ref="BC120:BE121"/>
    <mergeCell ref="BG120:BI121"/>
    <mergeCell ref="BK120:BM121"/>
    <mergeCell ref="BO120:BO121"/>
    <mergeCell ref="BQ120:BQ121"/>
    <mergeCell ref="AY120:BA121"/>
    <mergeCell ref="AU124:AW125"/>
    <mergeCell ref="BK124:BM125"/>
    <mergeCell ref="BO124:BO125"/>
    <mergeCell ref="AE128:AG130"/>
    <mergeCell ref="AI128:AK130"/>
    <mergeCell ref="AM128:AO130"/>
    <mergeCell ref="AQ128:AS130"/>
    <mergeCell ref="AU128:AW130"/>
    <mergeCell ref="AY128:BA130"/>
    <mergeCell ref="BC128:BE130"/>
    <mergeCell ref="BS128:BT130"/>
    <mergeCell ref="B123:C131"/>
    <mergeCell ref="D123:O126"/>
    <mergeCell ref="P123:T126"/>
    <mergeCell ref="D127:O131"/>
    <mergeCell ref="P127:T131"/>
    <mergeCell ref="AY124:BA125"/>
    <mergeCell ref="BQ124:BQ125"/>
    <mergeCell ref="W128:Y130"/>
    <mergeCell ref="AA128:AC130"/>
    <mergeCell ref="AI124:AK125"/>
    <mergeCell ref="AM124:AO125"/>
    <mergeCell ref="AQ124:AS125"/>
    <mergeCell ref="BG124:BI125"/>
    <mergeCell ref="W124:Y125"/>
    <mergeCell ref="AA124:AC125"/>
    <mergeCell ref="AE124:AG125"/>
    <mergeCell ref="BV128:BX130"/>
    <mergeCell ref="BG128:BI130"/>
    <mergeCell ref="BK128:BM130"/>
    <mergeCell ref="BO128:BO130"/>
    <mergeCell ref="BQ128:BQ130"/>
    <mergeCell ref="CA130:CC132"/>
    <mergeCell ref="BS124:BT125"/>
    <mergeCell ref="BV124:BX125"/>
    <mergeCell ref="CA134:CB134"/>
    <mergeCell ref="BZ113:CJ126"/>
    <mergeCell ref="CF130:DP132"/>
    <mergeCell ref="CT124:DO126"/>
    <mergeCell ref="DP124:DQ126"/>
    <mergeCell ref="B136:O136"/>
    <mergeCell ref="B138:BJ139"/>
    <mergeCell ref="BK135:BM136"/>
    <mergeCell ref="BO135:BO136"/>
    <mergeCell ref="BQ135:BQ136"/>
    <mergeCell ref="BS135:BT136"/>
    <mergeCell ref="AU135:AW136"/>
    <mergeCell ref="AY135:BA136"/>
    <mergeCell ref="BC135:BE136"/>
    <mergeCell ref="BG135:BI136"/>
    <mergeCell ref="P134:T137"/>
    <mergeCell ref="B135:O135"/>
    <mergeCell ref="W135:Y136"/>
    <mergeCell ref="AA135:AC136"/>
    <mergeCell ref="AE135:AG136"/>
    <mergeCell ref="AI135:AK136"/>
    <mergeCell ref="AM135:AO136"/>
    <mergeCell ref="AQ135:AS136"/>
    <mergeCell ref="BS138:DN139"/>
    <mergeCell ref="BV135:BX136"/>
    <mergeCell ref="CA135:CC136"/>
    <mergeCell ref="CF135:DP136"/>
    <mergeCell ref="B111:O114"/>
    <mergeCell ref="BC112:BE113"/>
    <mergeCell ref="AP112:AP113"/>
    <mergeCell ref="C108:O110"/>
    <mergeCell ref="P108:T110"/>
    <mergeCell ref="BC109:BE109"/>
    <mergeCell ref="W109:Y109"/>
    <mergeCell ref="AA109:AC109"/>
    <mergeCell ref="B104:B110"/>
    <mergeCell ref="C104:O107"/>
    <mergeCell ref="P104:T107"/>
    <mergeCell ref="AP105:AP106"/>
    <mergeCell ref="AQ105:AS106"/>
    <mergeCell ref="AU105:AW106"/>
    <mergeCell ref="V105:V106"/>
    <mergeCell ref="W105:Y106"/>
    <mergeCell ref="AE105:AG106"/>
    <mergeCell ref="AA105:AC106"/>
    <mergeCell ref="AI105:AK106"/>
    <mergeCell ref="AM105:AO106"/>
    <mergeCell ref="BC105:BE106"/>
    <mergeCell ref="AY105:BA106"/>
    <mergeCell ref="B115:O116"/>
    <mergeCell ref="B117:O118"/>
    <mergeCell ref="AY116:BA117"/>
    <mergeCell ref="AU116:AW117"/>
    <mergeCell ref="AQ116:AS117"/>
    <mergeCell ref="AM116:AO117"/>
    <mergeCell ref="AI116:AK117"/>
    <mergeCell ref="P115:T118"/>
    <mergeCell ref="BK116:BM117"/>
    <mergeCell ref="BG116:BI117"/>
    <mergeCell ref="DS24:DT31"/>
    <mergeCell ref="BV116:BX117"/>
    <mergeCell ref="AE116:AG117"/>
    <mergeCell ref="BC116:BE117"/>
    <mergeCell ref="AA116:AC117"/>
    <mergeCell ref="W116:Y117"/>
    <mergeCell ref="BS116:BT117"/>
    <mergeCell ref="BQ116:BQ117"/>
    <mergeCell ref="BO116:BO117"/>
    <mergeCell ref="BQ112:BQ113"/>
    <mergeCell ref="BS112:BT113"/>
    <mergeCell ref="BG112:BI113"/>
    <mergeCell ref="BV112:BX113"/>
    <mergeCell ref="BK112:BM113"/>
    <mergeCell ref="BO112:BO113"/>
    <mergeCell ref="BS101:BT102"/>
    <mergeCell ref="BU105:BU106"/>
    <mergeCell ref="BV105:BX106"/>
    <mergeCell ref="BV109:BX109"/>
    <mergeCell ref="BG105:BI106"/>
    <mergeCell ref="BV101:BX102"/>
    <mergeCell ref="BG101:BI102"/>
    <mergeCell ref="BK101:BM102"/>
    <mergeCell ref="BO101:BO102"/>
  </mergeCells>
  <phoneticPr fontId="2"/>
  <printOptions horizontalCentered="1" verticalCentered="1"/>
  <pageMargins left="0" right="0" top="0" bottom="0" header="0" footer="0"/>
  <pageSetup paperSize="9" scale="59" orientation="portrait" verticalDpi="36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dimension ref="A1:ER191"/>
  <sheetViews>
    <sheetView showZeros="0" zoomScale="80" zoomScaleNormal="80" zoomScaleSheetLayoutView="80" workbookViewId="0">
      <selection activeCell="CP191" sqref="CP191"/>
    </sheetView>
  </sheetViews>
  <sheetFormatPr defaultRowHeight="13.5"/>
  <cols>
    <col min="1" max="1" width="5.875" style="2" customWidth="1"/>
    <col min="2" max="6" width="2.625" style="2" customWidth="1"/>
    <col min="7" max="7" width="3.5" style="2" customWidth="1"/>
    <col min="8" max="8" width="0.75" style="2" customWidth="1"/>
    <col min="9" max="11" width="3.5" style="2" customWidth="1"/>
    <col min="12" max="12" width="0.75" style="2" customWidth="1"/>
    <col min="13" max="15" width="3.5" style="2" customWidth="1"/>
    <col min="16" max="16" width="0.75" style="2" customWidth="1"/>
    <col min="17" max="18" width="3.5" style="2" customWidth="1"/>
    <col min="19" max="19" width="5.375" style="2" customWidth="1"/>
    <col min="20" max="20" width="7.875" style="2" customWidth="1"/>
    <col min="21" max="21" width="7.125" style="2" customWidth="1"/>
    <col min="22" max="22" width="8.375" style="2" customWidth="1"/>
    <col min="23" max="23" width="5.875" style="2" customWidth="1"/>
    <col min="24" max="24" width="3.875" style="2" customWidth="1"/>
    <col min="25" max="25" width="0.5" style="2" customWidth="1"/>
    <col min="26" max="26" width="1.625" style="2" customWidth="1"/>
    <col min="27" max="27" width="1.125" style="2" customWidth="1"/>
    <col min="28" max="28" width="1.625" style="2" customWidth="1"/>
    <col min="29" max="29" width="0.5" style="2" customWidth="1"/>
    <col min="30" max="30" width="1.625" style="2" customWidth="1"/>
    <col min="31" max="31" width="0.5" style="2" customWidth="1"/>
    <col min="32" max="32" width="1.5" style="2" customWidth="1"/>
    <col min="33" max="33" width="0.875" style="2" customWidth="1"/>
    <col min="34" max="34" width="0.5" style="2" customWidth="1"/>
    <col min="35" max="35" width="0.75" style="2" customWidth="1"/>
    <col min="36" max="36" width="1" style="2" customWidth="1"/>
    <col min="37" max="37" width="1.125" style="2" customWidth="1"/>
    <col min="38" max="39" width="0.5" style="2" customWidth="1"/>
    <col min="40" max="40" width="1.625" style="2" customWidth="1"/>
    <col min="41" max="41" width="0.5" style="2" customWidth="1"/>
    <col min="42" max="42" width="1.625" style="2" customWidth="1"/>
    <col min="43" max="43" width="0.5" style="2" customWidth="1"/>
    <col min="44" max="44" width="1.625" style="2" customWidth="1"/>
    <col min="45" max="45" width="0.75" style="2" customWidth="1"/>
    <col min="46" max="46" width="1.625" style="2" customWidth="1"/>
    <col min="47" max="47" width="0.5" style="2" customWidth="1"/>
    <col min="48" max="48" width="1.625" style="2" customWidth="1"/>
    <col min="49" max="49" width="0.5" style="2" customWidth="1"/>
    <col min="50" max="50" width="1.625" style="2" customWidth="1"/>
    <col min="51" max="51" width="0.5" style="2" customWidth="1"/>
    <col min="52" max="52" width="1.625" style="2" customWidth="1"/>
    <col min="53" max="53" width="0.5" style="2" customWidth="1"/>
    <col min="54" max="54" width="1.625" style="2" customWidth="1"/>
    <col min="55" max="55" width="0.5" style="2" customWidth="1"/>
    <col min="56" max="56" width="1.625" style="2" customWidth="1"/>
    <col min="57" max="57" width="0.5" style="2" customWidth="1"/>
    <col min="58" max="58" width="1.625" style="2" customWidth="1"/>
    <col min="59" max="59" width="0.5" style="2" customWidth="1"/>
    <col min="60" max="60" width="1.625" style="2" customWidth="1"/>
    <col min="61" max="61" width="0.5" style="2" customWidth="1"/>
    <col min="62" max="62" width="1.625" style="2" customWidth="1"/>
    <col min="63" max="63" width="0.5" style="2" customWidth="1"/>
    <col min="64" max="64" width="1.625" style="2" customWidth="1"/>
    <col min="65" max="65" width="0.5" style="2" customWidth="1"/>
    <col min="66" max="66" width="1.625" style="2" customWidth="1"/>
    <col min="67" max="67" width="0.5" style="2" customWidth="1"/>
    <col min="68" max="68" width="1.625" style="2" customWidth="1"/>
    <col min="69" max="69" width="0.5" style="2" customWidth="1"/>
    <col min="70" max="70" width="1.625" style="2" customWidth="1"/>
    <col min="71" max="71" width="0.5" style="2" customWidth="1"/>
    <col min="72" max="72" width="1.625" style="2" customWidth="1"/>
    <col min="73" max="73" width="0.5" style="2" customWidth="1"/>
    <col min="74" max="74" width="1.625" style="2" customWidth="1"/>
    <col min="75" max="75" width="0.5" style="2" customWidth="1"/>
    <col min="76" max="76" width="1.625" style="2" customWidth="1"/>
    <col min="77" max="77" width="0.5" style="2" customWidth="1"/>
    <col min="78" max="78" width="1.625" style="2" customWidth="1"/>
    <col min="79" max="79" width="0.5" style="2" customWidth="1"/>
    <col min="80" max="80" width="1.625" style="2" customWidth="1"/>
    <col min="81" max="81" width="0.5" style="2" customWidth="1"/>
    <col min="82" max="82" width="1.625" style="2" customWidth="1"/>
    <col min="83" max="83" width="0.5" style="2" customWidth="1"/>
    <col min="84" max="84" width="3.75" style="2" customWidth="1"/>
    <col min="85" max="85" width="0.5" style="2" customWidth="1"/>
    <col min="86" max="86" width="3.75" style="2" customWidth="1"/>
    <col min="87" max="87" width="0.5" style="2" customWidth="1"/>
    <col min="88" max="88" width="2.5" style="2" customWidth="1"/>
    <col min="89" max="89" width="1.25" style="2" customWidth="1"/>
    <col min="90" max="90" width="0.625" style="2" customWidth="1"/>
    <col min="91" max="92" width="1" style="2" customWidth="1"/>
    <col min="93" max="93" width="1.5" style="2" customWidth="1"/>
    <col min="94" max="94" width="1.125" style="2" customWidth="1"/>
    <col min="95" max="95" width="5.125" style="2" customWidth="1"/>
    <col min="96" max="144" width="2.625" style="2" customWidth="1"/>
    <col min="145" max="145" width="4" style="2" customWidth="1"/>
    <col min="146" max="16384" width="9" style="2"/>
  </cols>
  <sheetData>
    <row r="1" spans="1:106" ht="33" customHeight="1">
      <c r="A1" s="506"/>
      <c r="B1" s="506"/>
      <c r="C1" s="506"/>
      <c r="D1" s="506"/>
      <c r="E1" s="506"/>
      <c r="F1" s="506"/>
      <c r="G1" s="506"/>
      <c r="H1" s="506"/>
      <c r="I1" s="506"/>
      <c r="J1" s="506"/>
      <c r="K1" s="506"/>
      <c r="L1" s="506"/>
      <c r="M1" s="506"/>
      <c r="N1" s="506"/>
      <c r="O1" s="506"/>
      <c r="P1" s="506"/>
      <c r="Q1" s="506"/>
      <c r="R1" s="506"/>
      <c r="S1" s="506"/>
      <c r="T1" s="506"/>
      <c r="U1" s="506"/>
      <c r="V1" s="506"/>
      <c r="W1" s="506"/>
      <c r="X1" s="506"/>
      <c r="Y1" s="506"/>
      <c r="Z1" s="506"/>
      <c r="AA1" s="506"/>
      <c r="AB1" s="506"/>
      <c r="AC1" s="506"/>
      <c r="AD1" s="506"/>
      <c r="AE1" s="506"/>
      <c r="AF1" s="506"/>
      <c r="AG1" s="506"/>
      <c r="AH1" s="506"/>
      <c r="AI1" s="506"/>
      <c r="AJ1" s="506"/>
      <c r="AK1" s="506"/>
      <c r="AL1" s="506"/>
      <c r="AM1" s="506"/>
      <c r="AN1" s="506"/>
      <c r="AO1" s="506"/>
      <c r="AP1" s="506"/>
      <c r="AQ1" s="506"/>
      <c r="AR1" s="506"/>
      <c r="AS1" s="506"/>
      <c r="AT1" s="506"/>
      <c r="AU1" s="506"/>
      <c r="AV1" s="506"/>
      <c r="AW1" s="506"/>
      <c r="AX1" s="506"/>
      <c r="AY1" s="506"/>
      <c r="AZ1" s="506"/>
      <c r="BA1" s="506"/>
      <c r="BB1" s="506"/>
      <c r="BC1" s="506"/>
      <c r="BD1" s="506"/>
      <c r="BE1" s="506"/>
      <c r="BF1" s="506"/>
      <c r="BG1" s="506"/>
      <c r="BH1" s="506"/>
      <c r="BI1" s="506"/>
      <c r="BJ1" s="506"/>
      <c r="BK1" s="506"/>
      <c r="BL1" s="506"/>
      <c r="BM1" s="506"/>
      <c r="BN1" s="506"/>
      <c r="BO1" s="506"/>
      <c r="BP1" s="506"/>
      <c r="BQ1" s="506"/>
      <c r="BR1" s="506"/>
      <c r="BS1" s="506"/>
      <c r="BT1" s="506"/>
      <c r="BU1" s="506"/>
      <c r="BV1" s="506"/>
      <c r="BW1" s="506"/>
      <c r="BX1" s="506"/>
      <c r="BY1" s="506"/>
      <c r="BZ1" s="506"/>
      <c r="CA1" s="506"/>
      <c r="CB1" s="506"/>
      <c r="CC1" s="506"/>
      <c r="CD1" s="506"/>
      <c r="CE1" s="506"/>
      <c r="CF1" s="506"/>
      <c r="CG1" s="506"/>
      <c r="CH1" s="506"/>
      <c r="CI1" s="506"/>
      <c r="CJ1" s="506"/>
      <c r="CK1" s="506"/>
      <c r="CL1" s="506"/>
      <c r="CM1" s="506"/>
      <c r="CN1" s="506"/>
      <c r="CO1" s="506"/>
      <c r="CP1" s="506"/>
      <c r="CQ1" s="506"/>
      <c r="CR1" s="506"/>
      <c r="CS1" s="506"/>
      <c r="CT1" s="506"/>
      <c r="CU1" s="506"/>
      <c r="CV1" s="506"/>
      <c r="CW1" s="506"/>
      <c r="CX1" s="506"/>
    </row>
    <row r="2" spans="1:106" ht="24.75" customHeight="1">
      <c r="A2" s="506"/>
      <c r="B2" s="506"/>
      <c r="C2" s="506"/>
      <c r="D2" s="506"/>
      <c r="E2" s="506"/>
      <c r="F2" s="506"/>
      <c r="G2" s="506"/>
      <c r="H2" s="506"/>
      <c r="I2" s="506"/>
      <c r="J2" s="506"/>
      <c r="K2" s="506"/>
      <c r="L2" s="506"/>
      <c r="M2" s="506"/>
      <c r="N2" s="506"/>
      <c r="O2" s="506"/>
      <c r="P2" s="506"/>
      <c r="Q2" s="506"/>
      <c r="R2" s="506"/>
      <c r="S2" s="506"/>
      <c r="T2" s="506"/>
      <c r="U2" s="506"/>
      <c r="V2" s="506"/>
      <c r="W2" s="506"/>
      <c r="X2" s="506"/>
      <c r="Y2" s="506"/>
      <c r="Z2" s="506"/>
      <c r="AA2" s="506"/>
      <c r="AB2" s="506"/>
      <c r="AC2" s="506"/>
      <c r="AD2" s="506"/>
      <c r="AE2" s="506"/>
      <c r="AF2" s="506"/>
      <c r="AG2" s="506"/>
      <c r="AH2" s="506"/>
      <c r="AI2" s="506"/>
      <c r="AJ2" s="507"/>
      <c r="AK2" s="507"/>
      <c r="AL2" s="507"/>
      <c r="AM2" s="507"/>
      <c r="AN2" s="507"/>
      <c r="AO2" s="507"/>
      <c r="AP2" s="507"/>
      <c r="AQ2" s="507"/>
      <c r="AR2" s="507"/>
      <c r="AS2" s="507"/>
      <c r="AT2" s="507"/>
      <c r="AU2" s="507"/>
      <c r="AV2" s="507"/>
      <c r="AW2" s="507"/>
      <c r="AX2" s="507"/>
      <c r="AY2" s="507"/>
      <c r="AZ2" s="507"/>
      <c r="BA2" s="507"/>
      <c r="BB2" s="507"/>
      <c r="BC2" s="507"/>
      <c r="BD2" s="507"/>
      <c r="BE2" s="507"/>
      <c r="BF2" s="507"/>
      <c r="BG2" s="507"/>
      <c r="BH2" s="507"/>
      <c r="BI2" s="507"/>
      <c r="BJ2" s="507"/>
      <c r="BK2" s="507"/>
      <c r="BL2" s="507"/>
      <c r="BM2" s="507"/>
      <c r="BN2" s="507"/>
      <c r="BO2" s="507"/>
      <c r="BP2" s="507"/>
      <c r="BQ2" s="507"/>
      <c r="BR2" s="507"/>
      <c r="BS2" s="507"/>
      <c r="BT2" s="507"/>
      <c r="BU2" s="507"/>
      <c r="BV2" s="507"/>
      <c r="BW2" s="507"/>
      <c r="BX2" s="507"/>
      <c r="BY2" s="507"/>
      <c r="BZ2" s="507"/>
      <c r="CA2" s="507"/>
      <c r="CB2" s="507"/>
      <c r="CC2" s="507"/>
      <c r="CD2" s="507"/>
      <c r="CE2" s="507"/>
      <c r="CF2" s="507"/>
      <c r="CG2" s="507"/>
      <c r="CH2" s="507"/>
      <c r="CI2" s="507"/>
      <c r="CJ2" s="507"/>
      <c r="CK2" s="507"/>
      <c r="CL2" s="507"/>
      <c r="CM2" s="507"/>
      <c r="CN2" s="507"/>
      <c r="CO2" s="507"/>
      <c r="CP2" s="507"/>
      <c r="CQ2" s="506"/>
      <c r="CR2" s="506"/>
      <c r="CS2" s="506"/>
      <c r="CT2" s="506"/>
      <c r="CU2" s="506"/>
      <c r="CV2" s="506"/>
      <c r="CW2" s="506"/>
      <c r="CX2" s="506"/>
    </row>
    <row r="3" spans="1:106" ht="23.25" customHeight="1">
      <c r="A3" s="506"/>
      <c r="B3" s="506"/>
      <c r="C3" s="506"/>
      <c r="D3" s="506"/>
      <c r="E3" s="506"/>
      <c r="F3" s="506"/>
      <c r="G3" s="506"/>
      <c r="H3" s="506"/>
      <c r="I3" s="506"/>
      <c r="J3" s="506"/>
      <c r="K3" s="506"/>
      <c r="L3" s="506"/>
      <c r="M3" s="506"/>
      <c r="N3" s="506"/>
      <c r="O3" s="506"/>
      <c r="P3" s="506"/>
      <c r="Q3" s="506"/>
      <c r="R3" s="506"/>
      <c r="S3" s="506"/>
      <c r="T3" s="506"/>
      <c r="U3" s="506"/>
      <c r="V3" s="506"/>
      <c r="W3" s="506"/>
      <c r="X3" s="506"/>
      <c r="Y3" s="506"/>
      <c r="Z3" s="506"/>
      <c r="AA3" s="506"/>
      <c r="AB3" s="506"/>
      <c r="AC3" s="506"/>
      <c r="AD3" s="506"/>
      <c r="AE3" s="506"/>
      <c r="AF3" s="506"/>
      <c r="AG3" s="506"/>
      <c r="AH3" s="506"/>
      <c r="AI3" s="506"/>
      <c r="AJ3" s="506"/>
      <c r="AK3" s="506"/>
      <c r="AL3" s="506"/>
      <c r="AM3" s="506"/>
      <c r="AN3" s="506"/>
      <c r="AO3" s="506"/>
      <c r="AP3" s="506"/>
      <c r="AQ3" s="506"/>
      <c r="AR3" s="506"/>
      <c r="AS3" s="506"/>
      <c r="AT3" s="506"/>
      <c r="AU3" s="506"/>
      <c r="AV3" s="506"/>
      <c r="AW3" s="506"/>
      <c r="AX3" s="506"/>
      <c r="AY3" s="506"/>
      <c r="AZ3" s="506"/>
      <c r="BA3" s="506"/>
      <c r="BB3" s="506"/>
      <c r="BC3" s="506"/>
      <c r="BD3" s="506"/>
      <c r="BE3" s="506"/>
      <c r="BF3" s="506"/>
      <c r="BG3" s="506"/>
      <c r="BH3" s="506"/>
      <c r="BI3" s="506"/>
      <c r="BJ3" s="506"/>
      <c r="BK3" s="506"/>
      <c r="BL3" s="506"/>
      <c r="BM3" s="506"/>
      <c r="BN3" s="506"/>
      <c r="BO3" s="506"/>
      <c r="BP3" s="506"/>
      <c r="BQ3" s="506"/>
      <c r="BR3" s="506"/>
      <c r="BS3" s="506"/>
      <c r="BT3" s="506"/>
      <c r="BU3" s="506"/>
      <c r="BV3" s="506"/>
      <c r="BW3" s="506"/>
      <c r="BX3" s="506"/>
      <c r="BY3" s="506"/>
      <c r="BZ3" s="506"/>
      <c r="CA3" s="506"/>
      <c r="CB3" s="506"/>
      <c r="CC3" s="506"/>
      <c r="CD3" s="506"/>
      <c r="CE3" s="506"/>
      <c r="CF3" s="506"/>
      <c r="CG3" s="506"/>
      <c r="CH3" s="508"/>
      <c r="CI3" s="506"/>
      <c r="CJ3" s="506"/>
      <c r="CK3" s="506"/>
      <c r="CL3" s="506"/>
      <c r="CM3" s="506"/>
      <c r="CN3" s="506"/>
      <c r="CO3" s="506"/>
      <c r="CP3" s="506"/>
      <c r="CQ3" s="506"/>
      <c r="CR3" s="506"/>
      <c r="CS3" s="506"/>
      <c r="CT3" s="506"/>
      <c r="CU3" s="506"/>
      <c r="CV3" s="506"/>
      <c r="CW3" s="506"/>
      <c r="CX3" s="506"/>
    </row>
    <row r="4" spans="1:106" ht="3.75" customHeight="1">
      <c r="A4" s="506"/>
      <c r="B4" s="506"/>
      <c r="C4" s="506"/>
      <c r="D4" s="506"/>
      <c r="E4" s="506"/>
      <c r="F4" s="506"/>
      <c r="G4" s="506"/>
      <c r="H4" s="506"/>
      <c r="I4" s="506"/>
      <c r="J4" s="506"/>
      <c r="K4" s="506"/>
      <c r="L4" s="506"/>
      <c r="M4" s="506"/>
      <c r="N4" s="506"/>
      <c r="O4" s="506"/>
      <c r="P4" s="506"/>
      <c r="Q4" s="506"/>
      <c r="R4" s="506"/>
      <c r="S4" s="509"/>
      <c r="T4" s="509"/>
      <c r="U4" s="509"/>
      <c r="V4" s="509"/>
      <c r="W4" s="509"/>
      <c r="X4" s="509"/>
      <c r="Y4" s="509"/>
      <c r="Z4" s="509"/>
      <c r="AA4" s="509"/>
      <c r="AB4" s="509"/>
      <c r="AC4" s="509"/>
      <c r="AD4" s="509"/>
      <c r="AE4" s="509"/>
      <c r="AF4" s="509"/>
      <c r="AG4" s="509"/>
      <c r="AH4" s="509"/>
      <c r="AI4" s="509"/>
      <c r="AJ4" s="509"/>
      <c r="AK4" s="509"/>
      <c r="AL4" s="509"/>
      <c r="AM4" s="509"/>
      <c r="AN4" s="509"/>
      <c r="AO4" s="509"/>
      <c r="AP4" s="509"/>
      <c r="AQ4" s="509"/>
      <c r="AR4" s="509"/>
      <c r="AS4" s="509"/>
      <c r="AT4" s="509"/>
      <c r="AU4" s="509"/>
      <c r="AV4" s="509"/>
      <c r="AW4" s="509"/>
      <c r="AX4" s="509"/>
      <c r="AY4" s="509"/>
      <c r="AZ4" s="509"/>
      <c r="BA4" s="509"/>
      <c r="BB4" s="510"/>
      <c r="BC4" s="510"/>
      <c r="BD4" s="510"/>
      <c r="BE4" s="510"/>
      <c r="BF4" s="510"/>
      <c r="BG4" s="510"/>
      <c r="BH4" s="510"/>
      <c r="BI4" s="510"/>
      <c r="BJ4" s="510"/>
      <c r="BK4" s="510"/>
      <c r="BL4" s="510"/>
      <c r="BM4" s="510"/>
      <c r="BN4" s="510"/>
      <c r="BO4" s="510"/>
      <c r="BP4" s="510"/>
      <c r="BQ4" s="510"/>
      <c r="BR4" s="510"/>
      <c r="BS4" s="511"/>
      <c r="BT4" s="511"/>
      <c r="BU4" s="511"/>
      <c r="BV4" s="511"/>
      <c r="BW4" s="511"/>
      <c r="BX4" s="511"/>
      <c r="BY4" s="511"/>
      <c r="BZ4" s="511"/>
      <c r="CA4" s="511"/>
      <c r="CB4" s="511"/>
      <c r="CC4" s="511"/>
      <c r="CD4" s="511"/>
      <c r="CE4" s="511"/>
      <c r="CF4" s="511"/>
      <c r="CG4" s="511"/>
      <c r="CH4" s="511"/>
      <c r="CI4" s="511"/>
      <c r="CJ4" s="511"/>
      <c r="CK4" s="511"/>
      <c r="CL4" s="511"/>
      <c r="CM4" s="511"/>
      <c r="CN4" s="511"/>
      <c r="CO4" s="511"/>
      <c r="CP4" s="511"/>
      <c r="CQ4" s="511"/>
      <c r="CR4" s="511"/>
      <c r="CS4" s="511"/>
      <c r="CT4" s="511"/>
      <c r="CU4" s="511"/>
      <c r="CV4" s="511"/>
      <c r="CW4" s="511"/>
      <c r="CX4" s="511"/>
      <c r="CY4" s="5"/>
      <c r="CZ4" s="5"/>
      <c r="DA4" s="5"/>
      <c r="DB4" s="5"/>
    </row>
    <row r="5" spans="1:106" ht="3.75" customHeight="1">
      <c r="A5" s="506"/>
      <c r="B5" s="512"/>
      <c r="C5" s="512"/>
      <c r="D5" s="512"/>
      <c r="E5" s="512"/>
      <c r="F5" s="512"/>
      <c r="G5" s="512"/>
      <c r="H5" s="512"/>
      <c r="I5" s="512"/>
      <c r="J5" s="512"/>
      <c r="K5" s="512"/>
      <c r="L5" s="512"/>
      <c r="M5" s="512"/>
      <c r="N5" s="512"/>
      <c r="O5" s="512"/>
      <c r="P5" s="512"/>
      <c r="Q5" s="512"/>
      <c r="R5" s="512"/>
      <c r="S5" s="513"/>
      <c r="T5" s="513"/>
      <c r="U5" s="513"/>
      <c r="V5" s="513"/>
      <c r="W5" s="513"/>
      <c r="X5" s="513"/>
      <c r="Y5" s="513"/>
      <c r="Z5" s="513"/>
      <c r="AA5" s="513"/>
      <c r="AB5" s="513"/>
      <c r="AC5" s="513"/>
      <c r="AD5" s="513"/>
      <c r="AE5" s="513"/>
      <c r="AF5" s="513"/>
      <c r="AG5" s="513"/>
      <c r="AH5" s="513"/>
      <c r="AI5" s="513"/>
      <c r="AJ5" s="513"/>
      <c r="AK5" s="513"/>
      <c r="AL5" s="513"/>
      <c r="AM5" s="513"/>
      <c r="AN5" s="513"/>
      <c r="AO5" s="513"/>
      <c r="AP5" s="513"/>
      <c r="AQ5" s="513"/>
      <c r="AR5" s="513"/>
      <c r="AS5" s="513"/>
      <c r="AT5" s="513"/>
      <c r="AU5" s="513"/>
      <c r="AV5" s="513"/>
      <c r="AW5" s="514"/>
      <c r="AX5" s="2811" t="s">
        <v>334</v>
      </c>
      <c r="AY5" s="2811"/>
      <c r="AZ5" s="2811"/>
      <c r="BA5" s="2811"/>
      <c r="BB5" s="2811"/>
      <c r="BC5" s="2811"/>
      <c r="BD5" s="2811"/>
      <c r="BE5" s="2812"/>
      <c r="BF5" s="515"/>
      <c r="BG5" s="516"/>
      <c r="BH5" s="516"/>
      <c r="BI5" s="516"/>
      <c r="BJ5" s="516"/>
      <c r="BK5" s="516"/>
      <c r="BL5" s="516"/>
      <c r="BM5" s="516"/>
      <c r="BN5" s="516"/>
      <c r="BO5" s="516"/>
      <c r="BP5" s="516"/>
      <c r="BQ5" s="516"/>
      <c r="BR5" s="516"/>
      <c r="BS5" s="516"/>
      <c r="BT5" s="516"/>
      <c r="BU5" s="516"/>
      <c r="BV5" s="516"/>
      <c r="BW5" s="516"/>
      <c r="BX5" s="516"/>
      <c r="BY5" s="516"/>
      <c r="BZ5" s="516"/>
      <c r="CA5" s="516"/>
      <c r="CB5" s="516"/>
      <c r="CC5" s="516"/>
      <c r="CD5" s="516"/>
      <c r="CE5" s="516"/>
      <c r="CF5" s="516"/>
      <c r="CG5" s="516"/>
      <c r="CH5" s="517"/>
      <c r="CI5" s="517"/>
      <c r="CJ5" s="517"/>
      <c r="CK5" s="517"/>
      <c r="CL5" s="518"/>
      <c r="CM5" s="519"/>
      <c r="CN5" s="519"/>
      <c r="CO5" s="519"/>
      <c r="CP5" s="519"/>
      <c r="CQ5" s="519"/>
      <c r="CR5" s="511"/>
      <c r="CS5" s="511"/>
      <c r="CT5" s="511"/>
      <c r="CU5" s="511"/>
      <c r="CV5" s="511"/>
      <c r="CW5" s="511"/>
      <c r="CX5" s="511"/>
      <c r="CY5" s="5"/>
      <c r="CZ5" s="5"/>
      <c r="DA5" s="5"/>
      <c r="DB5" s="5"/>
    </row>
    <row r="6" spans="1:106" ht="23.25" customHeight="1">
      <c r="A6" s="506"/>
      <c r="B6" s="2816" t="s">
        <v>347</v>
      </c>
      <c r="C6" s="2816"/>
      <c r="D6" s="2816"/>
      <c r="E6" s="2816"/>
      <c r="F6" s="2816"/>
      <c r="G6" s="2816"/>
      <c r="H6" s="2816"/>
      <c r="I6" s="2816"/>
      <c r="J6" s="2816"/>
      <c r="K6" s="2816"/>
      <c r="L6" s="2816"/>
      <c r="M6" s="2816"/>
      <c r="N6" s="2816"/>
      <c r="O6" s="2816"/>
      <c r="P6" s="2816"/>
      <c r="Q6" s="2816"/>
      <c r="R6" s="2816"/>
      <c r="S6" s="868"/>
      <c r="T6" s="520"/>
      <c r="U6" s="520"/>
      <c r="V6" s="520"/>
      <c r="W6" s="520"/>
      <c r="X6" s="520"/>
      <c r="Y6" s="520"/>
      <c r="Z6" s="520"/>
      <c r="AA6" s="520"/>
      <c r="AB6" s="521"/>
      <c r="AC6" s="521"/>
      <c r="AD6" s="521"/>
      <c r="AE6" s="521"/>
      <c r="AF6" s="521"/>
      <c r="AG6" s="521"/>
      <c r="AH6" s="521"/>
      <c r="AI6" s="521"/>
      <c r="AJ6" s="521"/>
      <c r="AK6" s="521"/>
      <c r="AL6" s="521"/>
      <c r="AM6" s="521"/>
      <c r="AN6" s="521"/>
      <c r="AO6" s="521"/>
      <c r="AP6" s="521"/>
      <c r="AQ6" s="521"/>
      <c r="AR6" s="521"/>
      <c r="AS6" s="521"/>
      <c r="AT6" s="521"/>
      <c r="AU6" s="521"/>
      <c r="AV6" s="521"/>
      <c r="AW6" s="522"/>
      <c r="AX6" s="2748"/>
      <c r="AY6" s="2748"/>
      <c r="AZ6" s="2748"/>
      <c r="BA6" s="2748"/>
      <c r="BB6" s="2748"/>
      <c r="BC6" s="2748"/>
      <c r="BD6" s="2748"/>
      <c r="BE6" s="2813"/>
      <c r="BF6" s="523"/>
      <c r="BG6" s="521"/>
      <c r="BH6" s="2810" t="str">
        <f>一般①入力用!V4</f>
        <v>00012345</v>
      </c>
      <c r="BI6" s="2810"/>
      <c r="BJ6" s="2810"/>
      <c r="BK6" s="2810"/>
      <c r="BL6" s="2810"/>
      <c r="BM6" s="2810"/>
      <c r="BN6" s="2810"/>
      <c r="BO6" s="2810"/>
      <c r="BP6" s="2810"/>
      <c r="BQ6" s="2810"/>
      <c r="BR6" s="2810"/>
      <c r="BS6" s="2810"/>
      <c r="BT6" s="2810"/>
      <c r="BU6" s="2810"/>
      <c r="BV6" s="2810"/>
      <c r="BW6" s="2810"/>
      <c r="BX6" s="2810"/>
      <c r="BY6" s="2810"/>
      <c r="BZ6" s="2810"/>
      <c r="CA6" s="2810"/>
      <c r="CB6" s="2810"/>
      <c r="CC6" s="2810"/>
      <c r="CD6" s="2810"/>
      <c r="CE6" s="2810"/>
      <c r="CF6" s="2810"/>
      <c r="CG6" s="2810"/>
      <c r="CH6" s="2810"/>
      <c r="CI6" s="2810"/>
      <c r="CJ6" s="2810"/>
      <c r="CK6" s="519"/>
      <c r="CL6" s="524"/>
      <c r="CM6" s="519"/>
      <c r="CN6" s="519"/>
      <c r="CO6" s="519"/>
      <c r="CP6" s="519"/>
      <c r="CQ6" s="519"/>
      <c r="CR6" s="511"/>
      <c r="CS6" s="511"/>
      <c r="CT6" s="511"/>
      <c r="CU6" s="511"/>
      <c r="CV6" s="511"/>
      <c r="CW6" s="511"/>
      <c r="CX6" s="511"/>
      <c r="CY6" s="5"/>
      <c r="CZ6" s="5"/>
      <c r="DA6" s="5"/>
      <c r="DB6" s="5"/>
    </row>
    <row r="7" spans="1:106" ht="4.5" customHeight="1">
      <c r="A7" s="506"/>
      <c r="B7" s="2816"/>
      <c r="C7" s="2816"/>
      <c r="D7" s="2816"/>
      <c r="E7" s="2816"/>
      <c r="F7" s="2816"/>
      <c r="G7" s="2816"/>
      <c r="H7" s="2816"/>
      <c r="I7" s="2816"/>
      <c r="J7" s="2816"/>
      <c r="K7" s="2816"/>
      <c r="L7" s="2816"/>
      <c r="M7" s="2816"/>
      <c r="N7" s="2816"/>
      <c r="O7" s="2816"/>
      <c r="P7" s="2816"/>
      <c r="Q7" s="2816"/>
      <c r="R7" s="2816"/>
      <c r="S7" s="868"/>
      <c r="T7" s="520"/>
      <c r="U7" s="520"/>
      <c r="V7" s="520"/>
      <c r="W7" s="520"/>
      <c r="X7" s="520"/>
      <c r="Y7" s="520"/>
      <c r="Z7" s="520"/>
      <c r="AA7" s="520"/>
      <c r="AB7" s="521"/>
      <c r="AC7" s="521"/>
      <c r="AD7" s="521"/>
      <c r="AE7" s="521"/>
      <c r="AF7" s="521"/>
      <c r="AG7" s="521"/>
      <c r="AH7" s="521"/>
      <c r="AI7" s="521"/>
      <c r="AJ7" s="521"/>
      <c r="AK7" s="521"/>
      <c r="AL7" s="521"/>
      <c r="AM7" s="521"/>
      <c r="AN7" s="521"/>
      <c r="AO7" s="521"/>
      <c r="AP7" s="521"/>
      <c r="AQ7" s="521"/>
      <c r="AR7" s="521"/>
      <c r="AS7" s="521"/>
      <c r="AT7" s="521"/>
      <c r="AU7" s="521"/>
      <c r="AV7" s="521"/>
      <c r="AW7" s="522"/>
      <c r="AX7" s="2814"/>
      <c r="AY7" s="2814"/>
      <c r="AZ7" s="2814"/>
      <c r="BA7" s="2814"/>
      <c r="BB7" s="2814"/>
      <c r="BC7" s="2814"/>
      <c r="BD7" s="2814"/>
      <c r="BE7" s="2815"/>
      <c r="BF7" s="525"/>
      <c r="BG7" s="526"/>
      <c r="BH7" s="526"/>
      <c r="BI7" s="526"/>
      <c r="BJ7" s="526"/>
      <c r="BK7" s="526"/>
      <c r="BL7" s="526"/>
      <c r="BM7" s="526"/>
      <c r="BN7" s="526"/>
      <c r="BO7" s="526"/>
      <c r="BP7" s="526"/>
      <c r="BQ7" s="526"/>
      <c r="BR7" s="526"/>
      <c r="BS7" s="526"/>
      <c r="BT7" s="526"/>
      <c r="BU7" s="526"/>
      <c r="BV7" s="526"/>
      <c r="BW7" s="526"/>
      <c r="BX7" s="526"/>
      <c r="BY7" s="526"/>
      <c r="BZ7" s="526"/>
      <c r="CA7" s="526"/>
      <c r="CB7" s="526"/>
      <c r="CC7" s="526"/>
      <c r="CD7" s="526"/>
      <c r="CE7" s="526"/>
      <c r="CF7" s="526"/>
      <c r="CG7" s="526"/>
      <c r="CH7" s="527"/>
      <c r="CI7" s="527"/>
      <c r="CJ7" s="527"/>
      <c r="CK7" s="527"/>
      <c r="CL7" s="528"/>
      <c r="CM7" s="519"/>
      <c r="CN7" s="519"/>
      <c r="CO7" s="519"/>
      <c r="CP7" s="519"/>
      <c r="CQ7" s="519"/>
      <c r="CR7" s="511"/>
      <c r="CS7" s="511"/>
      <c r="CT7" s="511"/>
      <c r="CU7" s="511"/>
      <c r="CV7" s="511"/>
      <c r="CW7" s="511"/>
      <c r="CX7" s="511"/>
      <c r="CY7" s="5"/>
      <c r="CZ7" s="5"/>
      <c r="DA7" s="5"/>
      <c r="DB7" s="5"/>
    </row>
    <row r="8" spans="1:106" ht="14.25" customHeight="1">
      <c r="A8" s="506"/>
      <c r="B8" s="2816"/>
      <c r="C8" s="2816"/>
      <c r="D8" s="2816"/>
      <c r="E8" s="2816"/>
      <c r="F8" s="2816"/>
      <c r="G8" s="2816"/>
      <c r="H8" s="2816"/>
      <c r="I8" s="2816"/>
      <c r="J8" s="2816"/>
      <c r="K8" s="2816"/>
      <c r="L8" s="2816"/>
      <c r="M8" s="2816"/>
      <c r="N8" s="2816"/>
      <c r="O8" s="2816"/>
      <c r="P8" s="2816"/>
      <c r="Q8" s="2816"/>
      <c r="R8" s="2816"/>
      <c r="S8" s="868"/>
      <c r="T8" s="520"/>
      <c r="U8" s="520"/>
      <c r="V8" s="520"/>
      <c r="W8" s="520"/>
      <c r="X8" s="520"/>
      <c r="Y8" s="520"/>
      <c r="Z8" s="520"/>
      <c r="AA8" s="520"/>
      <c r="AB8" s="521"/>
      <c r="AC8" s="521"/>
      <c r="AD8" s="521"/>
      <c r="AE8" s="521"/>
      <c r="AF8" s="521"/>
      <c r="AG8" s="521"/>
      <c r="AH8" s="521"/>
      <c r="AI8" s="521"/>
      <c r="AJ8" s="521"/>
      <c r="AK8" s="521"/>
      <c r="AL8" s="521"/>
      <c r="AM8" s="521"/>
      <c r="AN8" s="521"/>
      <c r="AO8" s="521"/>
      <c r="AP8" s="521"/>
      <c r="AQ8" s="521"/>
      <c r="AR8" s="521"/>
      <c r="AS8" s="521"/>
      <c r="AT8" s="521"/>
      <c r="AU8" s="521"/>
      <c r="AV8" s="521"/>
      <c r="AW8" s="521"/>
      <c r="AX8" s="521"/>
      <c r="AY8" s="521"/>
      <c r="AZ8" s="521"/>
      <c r="BA8" s="521"/>
      <c r="BB8" s="521"/>
      <c r="BC8" s="521"/>
      <c r="BD8" s="521"/>
      <c r="BE8" s="521"/>
      <c r="BF8" s="521"/>
      <c r="BG8" s="521"/>
      <c r="BH8" s="521"/>
      <c r="BI8" s="521"/>
      <c r="BJ8" s="521"/>
      <c r="BK8" s="521"/>
      <c r="BL8" s="521"/>
      <c r="BM8" s="521"/>
      <c r="BN8" s="521"/>
      <c r="BO8" s="521"/>
      <c r="BP8" s="521"/>
      <c r="BQ8" s="521"/>
      <c r="BR8" s="521"/>
      <c r="BS8" s="521"/>
      <c r="BT8" s="521"/>
      <c r="BU8" s="521"/>
      <c r="BV8" s="521"/>
      <c r="BW8" s="521"/>
      <c r="BX8" s="521"/>
      <c r="BY8" s="521"/>
      <c r="BZ8" s="521"/>
      <c r="CA8" s="521"/>
      <c r="CB8" s="521"/>
      <c r="CC8" s="521"/>
      <c r="CD8" s="521"/>
      <c r="CE8" s="521"/>
      <c r="CF8" s="521"/>
      <c r="CG8" s="521"/>
      <c r="CH8" s="519"/>
      <c r="CI8" s="519"/>
      <c r="CJ8" s="519"/>
      <c r="CK8" s="519"/>
      <c r="CL8" s="519"/>
      <c r="CM8" s="519"/>
      <c r="CN8" s="519"/>
      <c r="CO8" s="519"/>
      <c r="CP8" s="519"/>
      <c r="CQ8" s="519"/>
      <c r="CR8" s="511"/>
      <c r="CS8" s="511"/>
      <c r="CT8" s="511"/>
      <c r="CU8" s="511"/>
      <c r="CV8" s="511"/>
      <c r="CW8" s="511"/>
      <c r="CX8" s="511"/>
      <c r="CY8" s="5"/>
      <c r="CZ8" s="5"/>
      <c r="DA8" s="5"/>
      <c r="DB8" s="5"/>
    </row>
    <row r="9" spans="1:106" ht="10.5" customHeight="1">
      <c r="A9" s="506"/>
      <c r="B9" s="512"/>
      <c r="C9" s="512"/>
      <c r="D9" s="512"/>
      <c r="E9" s="512"/>
      <c r="F9" s="512"/>
      <c r="G9" s="512"/>
      <c r="H9" s="512"/>
      <c r="I9" s="512"/>
      <c r="J9" s="512"/>
      <c r="K9" s="512"/>
      <c r="L9" s="512"/>
      <c r="M9" s="512"/>
      <c r="N9" s="512"/>
      <c r="O9" s="512"/>
      <c r="P9" s="512"/>
      <c r="Q9" s="512"/>
      <c r="R9" s="512"/>
      <c r="S9" s="520"/>
      <c r="T9" s="520"/>
      <c r="U9" s="520"/>
      <c r="V9" s="520"/>
      <c r="W9" s="520"/>
      <c r="X9" s="520"/>
      <c r="Y9" s="520"/>
      <c r="Z9" s="520"/>
      <c r="AA9" s="520"/>
      <c r="AB9" s="521"/>
      <c r="AC9" s="521"/>
      <c r="AD9" s="521"/>
      <c r="AE9" s="521"/>
      <c r="AF9" s="521"/>
      <c r="AG9" s="521"/>
      <c r="AH9" s="521"/>
      <c r="AI9" s="521"/>
      <c r="AJ9" s="521"/>
      <c r="AK9" s="521"/>
      <c r="AL9" s="521"/>
      <c r="AM9" s="521"/>
      <c r="AN9" s="521"/>
      <c r="AO9" s="521"/>
      <c r="AP9" s="521"/>
      <c r="AQ9" s="521"/>
      <c r="AR9" s="521"/>
      <c r="AS9" s="521"/>
      <c r="AT9" s="521"/>
      <c r="AU9" s="521"/>
      <c r="AV9" s="521"/>
      <c r="AW9" s="521"/>
      <c r="AX9" s="521"/>
      <c r="AY9" s="521"/>
      <c r="AZ9" s="521"/>
      <c r="BA9" s="521"/>
      <c r="BB9" s="521"/>
      <c r="BC9" s="521"/>
      <c r="BD9" s="521"/>
      <c r="BE9" s="521"/>
      <c r="BF9" s="521"/>
      <c r="BG9" s="521"/>
      <c r="BH9" s="521"/>
      <c r="BI9" s="521"/>
      <c r="BJ9" s="521"/>
      <c r="BK9" s="521"/>
      <c r="BL9" s="521"/>
      <c r="BM9" s="521"/>
      <c r="BN9" s="521"/>
      <c r="BO9" s="521"/>
      <c r="BP9" s="521"/>
      <c r="BQ9" s="521"/>
      <c r="BR9" s="521"/>
      <c r="BS9" s="521"/>
      <c r="BT9" s="521"/>
      <c r="BU9" s="521"/>
      <c r="BV9" s="521"/>
      <c r="BW9" s="521"/>
      <c r="BX9" s="521"/>
      <c r="BY9" s="521"/>
      <c r="BZ9" s="521"/>
      <c r="CA9" s="521"/>
      <c r="CB9" s="521"/>
      <c r="CC9" s="521"/>
      <c r="CD9" s="521"/>
      <c r="CE9" s="521"/>
      <c r="CF9" s="521"/>
      <c r="CG9" s="521"/>
      <c r="CH9" s="519"/>
      <c r="CI9" s="519"/>
      <c r="CJ9" s="519"/>
      <c r="CK9" s="519"/>
      <c r="CL9" s="519"/>
      <c r="CM9" s="519"/>
      <c r="CN9" s="519"/>
      <c r="CO9" s="519"/>
      <c r="CP9" s="519"/>
      <c r="CQ9" s="529"/>
      <c r="CR9" s="511"/>
      <c r="CS9" s="511"/>
      <c r="CT9" s="511"/>
      <c r="CU9" s="511"/>
      <c r="CV9" s="511"/>
      <c r="CW9" s="511"/>
      <c r="CX9" s="511"/>
      <c r="CY9" s="5"/>
      <c r="CZ9" s="5"/>
      <c r="DA9" s="5"/>
      <c r="DB9" s="5"/>
    </row>
    <row r="10" spans="1:106" ht="7.5" customHeight="1">
      <c r="A10" s="506"/>
      <c r="B10" s="2817" t="s">
        <v>335</v>
      </c>
      <c r="C10" s="2818"/>
      <c r="D10" s="2818"/>
      <c r="E10" s="2818"/>
      <c r="F10" s="2818"/>
      <c r="G10" s="2818"/>
      <c r="H10" s="2818"/>
      <c r="I10" s="2819"/>
      <c r="J10" s="2821" t="str">
        <f>一般①入力用!G4</f>
        <v>東京都千代田区霞が関３－１－１</v>
      </c>
      <c r="K10" s="2822"/>
      <c r="L10" s="2822"/>
      <c r="M10" s="2822"/>
      <c r="N10" s="2822"/>
      <c r="O10" s="2822"/>
      <c r="P10" s="2822"/>
      <c r="Q10" s="2822"/>
      <c r="R10" s="2822"/>
      <c r="S10" s="2822"/>
      <c r="T10" s="2822"/>
      <c r="U10" s="2822"/>
      <c r="V10" s="2822"/>
      <c r="W10" s="2822"/>
      <c r="X10" s="2823"/>
      <c r="Y10" s="520"/>
      <c r="Z10" s="520"/>
      <c r="AA10" s="520"/>
      <c r="AB10" s="521"/>
      <c r="AC10" s="521"/>
      <c r="AD10" s="521"/>
      <c r="AE10" s="521"/>
      <c r="AF10" s="521"/>
      <c r="AG10" s="521"/>
      <c r="AH10" s="521"/>
      <c r="AI10" s="521"/>
      <c r="AJ10" s="521"/>
      <c r="AK10" s="521"/>
      <c r="AL10" s="521"/>
      <c r="AM10" s="521"/>
      <c r="AN10" s="521"/>
      <c r="AO10" s="521"/>
      <c r="AP10" s="521"/>
      <c r="AQ10" s="521"/>
      <c r="AR10" s="521"/>
      <c r="AS10" s="521"/>
      <c r="AT10" s="521"/>
      <c r="AU10" s="521"/>
      <c r="AV10" s="521"/>
      <c r="AW10" s="521"/>
      <c r="AX10" s="521"/>
      <c r="AY10" s="521"/>
      <c r="AZ10" s="521"/>
      <c r="BA10" s="521"/>
      <c r="BB10" s="521"/>
      <c r="BC10" s="521"/>
      <c r="BD10" s="521"/>
      <c r="BE10" s="521"/>
      <c r="BF10" s="521"/>
      <c r="BG10" s="521"/>
      <c r="BH10" s="521"/>
      <c r="BI10" s="521"/>
      <c r="BJ10" s="521"/>
      <c r="BK10" s="521"/>
      <c r="BL10" s="521"/>
      <c r="BM10" s="521"/>
      <c r="BN10" s="521"/>
      <c r="BO10" s="521"/>
      <c r="BP10" s="521"/>
      <c r="BQ10" s="521"/>
      <c r="BR10" s="521"/>
      <c r="BS10" s="521"/>
      <c r="BT10" s="521"/>
      <c r="BU10" s="521"/>
      <c r="BV10" s="521"/>
      <c r="BW10" s="521"/>
      <c r="BX10" s="521"/>
      <c r="BY10" s="521"/>
      <c r="BZ10" s="521"/>
      <c r="CA10" s="521"/>
      <c r="CB10" s="521"/>
      <c r="CC10" s="521"/>
      <c r="CD10" s="521"/>
      <c r="CE10" s="521"/>
      <c r="CF10" s="521"/>
      <c r="CG10" s="521"/>
      <c r="CH10" s="519"/>
      <c r="CI10" s="519"/>
      <c r="CJ10" s="519"/>
      <c r="CK10" s="519"/>
      <c r="CL10" s="519"/>
      <c r="CM10" s="519"/>
      <c r="CN10" s="519"/>
      <c r="CO10" s="519"/>
      <c r="CP10" s="519"/>
      <c r="CQ10" s="2827" t="s">
        <v>348</v>
      </c>
      <c r="CR10" s="511"/>
      <c r="CS10" s="511"/>
      <c r="CT10" s="511"/>
      <c r="CU10" s="511"/>
      <c r="CV10" s="511"/>
      <c r="CW10" s="511"/>
      <c r="CX10" s="511"/>
      <c r="CY10" s="5"/>
      <c r="CZ10" s="5"/>
      <c r="DA10" s="5"/>
      <c r="DB10" s="5"/>
    </row>
    <row r="11" spans="1:106" ht="21.75" customHeight="1">
      <c r="A11" s="506"/>
      <c r="B11" s="2820"/>
      <c r="C11" s="2762"/>
      <c r="D11" s="2762"/>
      <c r="E11" s="2762"/>
      <c r="F11" s="2762"/>
      <c r="G11" s="2762"/>
      <c r="H11" s="2762"/>
      <c r="I11" s="2763"/>
      <c r="J11" s="2824"/>
      <c r="K11" s="2825"/>
      <c r="L11" s="2825"/>
      <c r="M11" s="2825"/>
      <c r="N11" s="2825"/>
      <c r="O11" s="2825"/>
      <c r="P11" s="2825"/>
      <c r="Q11" s="2825"/>
      <c r="R11" s="2825"/>
      <c r="S11" s="2825"/>
      <c r="T11" s="2825"/>
      <c r="U11" s="2825"/>
      <c r="V11" s="2825"/>
      <c r="W11" s="2825"/>
      <c r="X11" s="2826"/>
      <c r="Y11" s="520"/>
      <c r="Z11" s="520"/>
      <c r="AA11" s="520"/>
      <c r="AB11" s="521"/>
      <c r="AC11" s="521"/>
      <c r="AD11" s="530"/>
      <c r="AE11" s="2828" t="s">
        <v>339</v>
      </c>
      <c r="AF11" s="2828"/>
      <c r="AG11" s="2828"/>
      <c r="AH11" s="2828"/>
      <c r="AI11" s="2828"/>
      <c r="AJ11" s="2828"/>
      <c r="AK11" s="2828"/>
      <c r="AL11" s="2828"/>
      <c r="AM11" s="2828"/>
      <c r="AN11" s="2828"/>
      <c r="AO11" s="2828"/>
      <c r="AP11" s="2828"/>
      <c r="AQ11" s="2828"/>
      <c r="AR11" s="2828"/>
      <c r="AS11" s="2828"/>
      <c r="AT11" s="2828"/>
      <c r="AU11" s="2828"/>
      <c r="AV11" s="2828"/>
      <c r="AW11" s="2828"/>
      <c r="AX11" s="2828"/>
      <c r="AY11" s="2828"/>
      <c r="AZ11" s="2828"/>
      <c r="BA11" s="2828"/>
      <c r="BB11" s="2828"/>
      <c r="BC11" s="2828"/>
      <c r="BD11" s="2828"/>
      <c r="BE11" s="2828"/>
      <c r="BF11" s="2828"/>
      <c r="BG11" s="2828"/>
      <c r="BH11" s="2828"/>
      <c r="BI11" s="2828"/>
      <c r="BJ11" s="2828"/>
      <c r="BK11" s="2828"/>
      <c r="BL11" s="2828"/>
      <c r="BM11" s="2828"/>
      <c r="BN11" s="2828"/>
      <c r="BO11" s="2828"/>
      <c r="BP11" s="2828"/>
      <c r="BQ11" s="2828"/>
      <c r="BR11" s="2828"/>
      <c r="BS11" s="2828"/>
      <c r="BT11" s="2828"/>
      <c r="BU11" s="2828"/>
      <c r="BV11" s="2828"/>
      <c r="BW11" s="2828"/>
      <c r="BX11" s="2828"/>
      <c r="BY11" s="2828"/>
      <c r="BZ11" s="2828"/>
      <c r="CA11" s="2828"/>
      <c r="CB11" s="2828"/>
      <c r="CC11" s="2828"/>
      <c r="CD11" s="2828"/>
      <c r="CE11" s="2828"/>
      <c r="CF11" s="2828"/>
      <c r="CG11" s="2828"/>
      <c r="CH11" s="2828"/>
      <c r="CI11" s="2828"/>
      <c r="CJ11" s="2828"/>
      <c r="CK11" s="2828"/>
      <c r="CL11" s="2828"/>
      <c r="CM11" s="2828"/>
      <c r="CN11" s="2828"/>
      <c r="CO11" s="518"/>
      <c r="CP11" s="519"/>
      <c r="CQ11" s="2827"/>
      <c r="CR11" s="511"/>
      <c r="CS11" s="511"/>
      <c r="CT11" s="511"/>
      <c r="CU11" s="511"/>
      <c r="CV11" s="511"/>
      <c r="CW11" s="511"/>
      <c r="CX11" s="511"/>
      <c r="CY11" s="5"/>
      <c r="CZ11" s="5"/>
      <c r="DA11" s="5"/>
      <c r="DB11" s="5"/>
    </row>
    <row r="12" spans="1:106" ht="13.5" customHeight="1">
      <c r="A12" s="506"/>
      <c r="B12" s="2820"/>
      <c r="C12" s="2762"/>
      <c r="D12" s="2762"/>
      <c r="E12" s="2762"/>
      <c r="F12" s="2762"/>
      <c r="G12" s="2762"/>
      <c r="H12" s="2762"/>
      <c r="I12" s="2763"/>
      <c r="J12" s="869"/>
      <c r="K12" s="512"/>
      <c r="L12" s="512"/>
      <c r="M12" s="512"/>
      <c r="N12" s="2687" t="s">
        <v>346</v>
      </c>
      <c r="O12" s="2687"/>
      <c r="P12" s="2687"/>
      <c r="Q12" s="2687"/>
      <c r="R12" s="2687"/>
      <c r="S12" s="2830" t="str">
        <f>一般①入力用!H6</f>
        <v>06-4444-4444</v>
      </c>
      <c r="T12" s="2830"/>
      <c r="U12" s="2830"/>
      <c r="V12" s="2830"/>
      <c r="W12" s="2831" t="s">
        <v>248</v>
      </c>
      <c r="X12" s="531"/>
      <c r="Y12" s="520"/>
      <c r="Z12" s="520"/>
      <c r="AA12" s="520"/>
      <c r="AB12" s="521"/>
      <c r="AC12" s="521"/>
      <c r="AD12" s="523"/>
      <c r="AE12" s="2829"/>
      <c r="AF12" s="2829"/>
      <c r="AG12" s="2829"/>
      <c r="AH12" s="2829"/>
      <c r="AI12" s="2829"/>
      <c r="AJ12" s="2829"/>
      <c r="AK12" s="2829"/>
      <c r="AL12" s="2829"/>
      <c r="AM12" s="2829"/>
      <c r="AN12" s="2829"/>
      <c r="AO12" s="2829"/>
      <c r="AP12" s="2829"/>
      <c r="AQ12" s="2829"/>
      <c r="AR12" s="2829"/>
      <c r="AS12" s="2829"/>
      <c r="AT12" s="2829"/>
      <c r="AU12" s="2829"/>
      <c r="AV12" s="2829"/>
      <c r="AW12" s="2829"/>
      <c r="AX12" s="2829"/>
      <c r="AY12" s="2829"/>
      <c r="AZ12" s="2829"/>
      <c r="BA12" s="2829"/>
      <c r="BB12" s="2829"/>
      <c r="BC12" s="2829"/>
      <c r="BD12" s="2829"/>
      <c r="BE12" s="2829"/>
      <c r="BF12" s="2829"/>
      <c r="BG12" s="2829"/>
      <c r="BH12" s="2829"/>
      <c r="BI12" s="2829"/>
      <c r="BJ12" s="2829"/>
      <c r="BK12" s="2829"/>
      <c r="BL12" s="2829"/>
      <c r="BM12" s="2829"/>
      <c r="BN12" s="2829"/>
      <c r="BO12" s="2829"/>
      <c r="BP12" s="2829"/>
      <c r="BQ12" s="2829"/>
      <c r="BR12" s="2829"/>
      <c r="BS12" s="2829"/>
      <c r="BT12" s="2829"/>
      <c r="BU12" s="2829"/>
      <c r="BV12" s="2829"/>
      <c r="BW12" s="2829"/>
      <c r="BX12" s="2829"/>
      <c r="BY12" s="2829"/>
      <c r="BZ12" s="2829"/>
      <c r="CA12" s="2829"/>
      <c r="CB12" s="2829"/>
      <c r="CC12" s="2829"/>
      <c r="CD12" s="2829"/>
      <c r="CE12" s="2829"/>
      <c r="CF12" s="2829"/>
      <c r="CG12" s="2829"/>
      <c r="CH12" s="2829"/>
      <c r="CI12" s="2829"/>
      <c r="CJ12" s="2829"/>
      <c r="CK12" s="2829"/>
      <c r="CL12" s="2829"/>
      <c r="CM12" s="2829"/>
      <c r="CN12" s="2829"/>
      <c r="CO12" s="524"/>
      <c r="CP12" s="519"/>
      <c r="CQ12" s="2827"/>
      <c r="CR12" s="511"/>
      <c r="CS12" s="511"/>
      <c r="CT12" s="511"/>
      <c r="CU12" s="511"/>
      <c r="CV12" s="511"/>
      <c r="CW12" s="511"/>
      <c r="CX12" s="511"/>
      <c r="CY12" s="5"/>
      <c r="CZ12" s="5"/>
      <c r="DA12" s="5"/>
      <c r="DB12" s="5"/>
    </row>
    <row r="13" spans="1:106" ht="8.25" customHeight="1">
      <c r="A13" s="506"/>
      <c r="B13" s="2820"/>
      <c r="C13" s="2762"/>
      <c r="D13" s="2762"/>
      <c r="E13" s="2762"/>
      <c r="F13" s="2762"/>
      <c r="G13" s="2762"/>
      <c r="H13" s="2762"/>
      <c r="I13" s="2763"/>
      <c r="J13" s="869"/>
      <c r="K13" s="512"/>
      <c r="L13" s="512"/>
      <c r="M13" s="512"/>
      <c r="N13" s="2687"/>
      <c r="O13" s="2687"/>
      <c r="P13" s="2687"/>
      <c r="Q13" s="2687"/>
      <c r="R13" s="2687"/>
      <c r="S13" s="2830"/>
      <c r="T13" s="2830"/>
      <c r="U13" s="2830"/>
      <c r="V13" s="2830"/>
      <c r="W13" s="2831"/>
      <c r="X13" s="531"/>
      <c r="Y13" s="520"/>
      <c r="Z13" s="520"/>
      <c r="AA13" s="520"/>
      <c r="AB13" s="521"/>
      <c r="AC13" s="521"/>
      <c r="AD13" s="530"/>
      <c r="AE13" s="2773" t="s">
        <v>343</v>
      </c>
      <c r="AF13" s="2773"/>
      <c r="AG13" s="2773"/>
      <c r="AH13" s="2773"/>
      <c r="AI13" s="2773"/>
      <c r="AJ13" s="2773"/>
      <c r="AK13" s="2773"/>
      <c r="AL13" s="2773"/>
      <c r="AM13" s="2773"/>
      <c r="AN13" s="2773"/>
      <c r="AO13" s="2773"/>
      <c r="AP13" s="2773"/>
      <c r="AQ13" s="2773"/>
      <c r="AR13" s="2773"/>
      <c r="AS13" s="2773"/>
      <c r="AT13" s="2773"/>
      <c r="AU13" s="2773"/>
      <c r="AV13" s="2773"/>
      <c r="AW13" s="2773"/>
      <c r="AX13" s="2773"/>
      <c r="AY13" s="2773"/>
      <c r="AZ13" s="2773"/>
      <c r="BA13" s="2773"/>
      <c r="BB13" s="2773"/>
      <c r="BC13" s="2773"/>
      <c r="BD13" s="2773"/>
      <c r="BE13" s="2773"/>
      <c r="BF13" s="2773"/>
      <c r="BG13" s="2773"/>
      <c r="BH13" s="2773"/>
      <c r="BI13" s="2773"/>
      <c r="BJ13" s="2773"/>
      <c r="BK13" s="2773"/>
      <c r="BL13" s="2773"/>
      <c r="BM13" s="2773"/>
      <c r="BN13" s="2773"/>
      <c r="BO13" s="2773"/>
      <c r="BP13" s="2773"/>
      <c r="BQ13" s="2773"/>
      <c r="BR13" s="2773"/>
      <c r="BS13" s="2773"/>
      <c r="BT13" s="532"/>
      <c r="BU13" s="533"/>
      <c r="BV13" s="2798"/>
      <c r="BW13" s="2799"/>
      <c r="BX13" s="2799"/>
      <c r="BY13" s="2799"/>
      <c r="BZ13" s="2800"/>
      <c r="CA13" s="532"/>
      <c r="CB13" s="532"/>
      <c r="CC13" s="2776" t="s">
        <v>341</v>
      </c>
      <c r="CD13" s="2776"/>
      <c r="CE13" s="2776"/>
      <c r="CF13" s="2776"/>
      <c r="CG13" s="2776"/>
      <c r="CH13" s="2776"/>
      <c r="CI13" s="2776"/>
      <c r="CJ13" s="2776"/>
      <c r="CK13" s="517"/>
      <c r="CL13" s="517"/>
      <c r="CM13" s="2778">
        <v>51</v>
      </c>
      <c r="CN13" s="2779"/>
      <c r="CO13" s="2780"/>
      <c r="CP13" s="519"/>
      <c r="CQ13" s="2827"/>
      <c r="CR13" s="511"/>
      <c r="CS13" s="511"/>
      <c r="CT13" s="511"/>
      <c r="CU13" s="511"/>
      <c r="CV13" s="511"/>
      <c r="CW13" s="511"/>
      <c r="CX13" s="511"/>
      <c r="CY13" s="5"/>
      <c r="CZ13" s="5"/>
      <c r="DA13" s="5"/>
      <c r="DB13" s="5"/>
    </row>
    <row r="14" spans="1:106" ht="16.5" customHeight="1">
      <c r="A14" s="506"/>
      <c r="B14" s="2755" t="s">
        <v>337</v>
      </c>
      <c r="C14" s="2756"/>
      <c r="D14" s="2756"/>
      <c r="E14" s="2756"/>
      <c r="F14" s="2756"/>
      <c r="G14" s="2756"/>
      <c r="H14" s="2756"/>
      <c r="I14" s="2757"/>
      <c r="J14" s="2790" t="str">
        <f>①OCR!H16</f>
        <v>コウノショウテン</v>
      </c>
      <c r="K14" s="2791"/>
      <c r="L14" s="2791"/>
      <c r="M14" s="2791"/>
      <c r="N14" s="2791"/>
      <c r="O14" s="2791"/>
      <c r="P14" s="2791"/>
      <c r="Q14" s="2791"/>
      <c r="R14" s="2791"/>
      <c r="S14" s="2791"/>
      <c r="T14" s="2791"/>
      <c r="U14" s="2791"/>
      <c r="V14" s="2791"/>
      <c r="W14" s="2791"/>
      <c r="X14" s="2792"/>
      <c r="Y14" s="520"/>
      <c r="Z14" s="520"/>
      <c r="AA14" s="520"/>
      <c r="AB14" s="521"/>
      <c r="AC14" s="521"/>
      <c r="AD14" s="523"/>
      <c r="AE14" s="2774"/>
      <c r="AF14" s="2774"/>
      <c r="AG14" s="2774"/>
      <c r="AH14" s="2774"/>
      <c r="AI14" s="2774"/>
      <c r="AJ14" s="2774"/>
      <c r="AK14" s="2774"/>
      <c r="AL14" s="2774"/>
      <c r="AM14" s="2774"/>
      <c r="AN14" s="2774"/>
      <c r="AO14" s="2774"/>
      <c r="AP14" s="2774"/>
      <c r="AQ14" s="2774"/>
      <c r="AR14" s="2774"/>
      <c r="AS14" s="2774"/>
      <c r="AT14" s="2774"/>
      <c r="AU14" s="2774"/>
      <c r="AV14" s="2774"/>
      <c r="AW14" s="2774"/>
      <c r="AX14" s="2774"/>
      <c r="AY14" s="2774"/>
      <c r="AZ14" s="2774"/>
      <c r="BA14" s="2774"/>
      <c r="BB14" s="2774"/>
      <c r="BC14" s="2774"/>
      <c r="BD14" s="2774"/>
      <c r="BE14" s="2774"/>
      <c r="BF14" s="2774"/>
      <c r="BG14" s="2774"/>
      <c r="BH14" s="2774"/>
      <c r="BI14" s="2774"/>
      <c r="BJ14" s="2774"/>
      <c r="BK14" s="2774"/>
      <c r="BL14" s="2774"/>
      <c r="BM14" s="2774"/>
      <c r="BN14" s="2774"/>
      <c r="BO14" s="2774"/>
      <c r="BP14" s="2774"/>
      <c r="BQ14" s="2774"/>
      <c r="BR14" s="2774"/>
      <c r="BS14" s="2774"/>
      <c r="BT14" s="521"/>
      <c r="BU14" s="522"/>
      <c r="BV14" s="2801"/>
      <c r="BW14" s="2802"/>
      <c r="BX14" s="2802"/>
      <c r="BY14" s="2802"/>
      <c r="BZ14" s="2803"/>
      <c r="CA14" s="521"/>
      <c r="CB14" s="521"/>
      <c r="CC14" s="2709"/>
      <c r="CD14" s="2709"/>
      <c r="CE14" s="2709"/>
      <c r="CF14" s="2709"/>
      <c r="CG14" s="2709"/>
      <c r="CH14" s="2709"/>
      <c r="CI14" s="2709"/>
      <c r="CJ14" s="2709"/>
      <c r="CK14" s="519"/>
      <c r="CL14" s="519"/>
      <c r="CM14" s="2781"/>
      <c r="CN14" s="2782"/>
      <c r="CO14" s="2783"/>
      <c r="CP14" s="519"/>
      <c r="CQ14" s="2827"/>
      <c r="CR14" s="511"/>
      <c r="CS14" s="511"/>
      <c r="CT14" s="511"/>
      <c r="CU14" s="511"/>
      <c r="CV14" s="511"/>
      <c r="CW14" s="511"/>
      <c r="CX14" s="511"/>
      <c r="CY14" s="5"/>
      <c r="CZ14" s="5"/>
      <c r="DA14" s="5"/>
      <c r="DB14" s="5"/>
    </row>
    <row r="15" spans="1:106" ht="8.25" customHeight="1">
      <c r="A15" s="506"/>
      <c r="B15" s="2787"/>
      <c r="C15" s="2788"/>
      <c r="D15" s="2788"/>
      <c r="E15" s="2788"/>
      <c r="F15" s="2788"/>
      <c r="G15" s="2788"/>
      <c r="H15" s="2788"/>
      <c r="I15" s="2789"/>
      <c r="J15" s="2758"/>
      <c r="K15" s="2759"/>
      <c r="L15" s="2759"/>
      <c r="M15" s="2759"/>
      <c r="N15" s="2759"/>
      <c r="O15" s="2759"/>
      <c r="P15" s="2759"/>
      <c r="Q15" s="2759"/>
      <c r="R15" s="2759"/>
      <c r="S15" s="2759"/>
      <c r="T15" s="2759"/>
      <c r="U15" s="2759"/>
      <c r="V15" s="2759"/>
      <c r="W15" s="2759"/>
      <c r="X15" s="2760"/>
      <c r="Y15" s="520"/>
      <c r="Z15" s="520"/>
      <c r="AA15" s="520"/>
      <c r="AB15" s="521"/>
      <c r="AC15" s="521"/>
      <c r="AD15" s="525"/>
      <c r="AE15" s="2775"/>
      <c r="AF15" s="2775"/>
      <c r="AG15" s="2775"/>
      <c r="AH15" s="2775"/>
      <c r="AI15" s="2775"/>
      <c r="AJ15" s="2775"/>
      <c r="AK15" s="2775"/>
      <c r="AL15" s="2775"/>
      <c r="AM15" s="2775"/>
      <c r="AN15" s="2775"/>
      <c r="AO15" s="2775"/>
      <c r="AP15" s="2775"/>
      <c r="AQ15" s="2775"/>
      <c r="AR15" s="2775"/>
      <c r="AS15" s="2775"/>
      <c r="AT15" s="2775"/>
      <c r="AU15" s="2775"/>
      <c r="AV15" s="2775"/>
      <c r="AW15" s="2775"/>
      <c r="AX15" s="2775"/>
      <c r="AY15" s="2775"/>
      <c r="AZ15" s="2775"/>
      <c r="BA15" s="2775"/>
      <c r="BB15" s="2775"/>
      <c r="BC15" s="2775"/>
      <c r="BD15" s="2775"/>
      <c r="BE15" s="2775"/>
      <c r="BF15" s="2775"/>
      <c r="BG15" s="2775"/>
      <c r="BH15" s="2775"/>
      <c r="BI15" s="2775"/>
      <c r="BJ15" s="2775"/>
      <c r="BK15" s="2775"/>
      <c r="BL15" s="2775"/>
      <c r="BM15" s="2775"/>
      <c r="BN15" s="2775"/>
      <c r="BO15" s="2775"/>
      <c r="BP15" s="2775"/>
      <c r="BQ15" s="2775"/>
      <c r="BR15" s="2775"/>
      <c r="BS15" s="2775"/>
      <c r="BT15" s="526"/>
      <c r="BU15" s="534"/>
      <c r="BV15" s="2804"/>
      <c r="BW15" s="2805"/>
      <c r="BX15" s="2805"/>
      <c r="BY15" s="2805"/>
      <c r="BZ15" s="2806"/>
      <c r="CA15" s="526"/>
      <c r="CB15" s="526"/>
      <c r="CC15" s="2777"/>
      <c r="CD15" s="2777"/>
      <c r="CE15" s="2777"/>
      <c r="CF15" s="2777"/>
      <c r="CG15" s="2777"/>
      <c r="CH15" s="2777"/>
      <c r="CI15" s="2777"/>
      <c r="CJ15" s="2777"/>
      <c r="CK15" s="527"/>
      <c r="CL15" s="527"/>
      <c r="CM15" s="2784"/>
      <c r="CN15" s="2785"/>
      <c r="CO15" s="2786"/>
      <c r="CP15" s="519"/>
      <c r="CQ15" s="2827"/>
      <c r="CR15" s="511"/>
      <c r="CS15" s="511"/>
      <c r="CT15" s="511"/>
      <c r="CU15" s="511"/>
      <c r="CV15" s="511"/>
      <c r="CW15" s="511"/>
      <c r="CX15" s="511"/>
      <c r="CY15" s="5"/>
      <c r="CZ15" s="5"/>
      <c r="DA15" s="5"/>
      <c r="DB15" s="5"/>
    </row>
    <row r="16" spans="1:106" ht="37.5" customHeight="1">
      <c r="A16" s="506"/>
      <c r="B16" s="2761" t="s">
        <v>349</v>
      </c>
      <c r="C16" s="2762"/>
      <c r="D16" s="2762"/>
      <c r="E16" s="2762"/>
      <c r="F16" s="2762"/>
      <c r="G16" s="2762"/>
      <c r="H16" s="2762"/>
      <c r="I16" s="2763"/>
      <c r="J16" s="2767" t="str">
        <f>一般①入力用!G8</f>
        <v>甲野商店</v>
      </c>
      <c r="K16" s="2768"/>
      <c r="L16" s="2768"/>
      <c r="M16" s="2768"/>
      <c r="N16" s="2768"/>
      <c r="O16" s="2768"/>
      <c r="P16" s="2768"/>
      <c r="Q16" s="2768"/>
      <c r="R16" s="2768"/>
      <c r="S16" s="2768"/>
      <c r="T16" s="2768"/>
      <c r="U16" s="2768"/>
      <c r="V16" s="2768"/>
      <c r="W16" s="2768"/>
      <c r="X16" s="2769"/>
      <c r="Y16" s="520"/>
      <c r="Z16" s="520"/>
      <c r="AA16" s="520"/>
      <c r="AB16" s="521"/>
      <c r="AC16" s="521"/>
      <c r="AD16" s="981"/>
      <c r="AE16" s="2793" t="s">
        <v>340</v>
      </c>
      <c r="AF16" s="2793"/>
      <c r="AG16" s="2793"/>
      <c r="AH16" s="2793"/>
      <c r="AI16" s="2793"/>
      <c r="AJ16" s="2793"/>
      <c r="AK16" s="2793"/>
      <c r="AL16" s="2793"/>
      <c r="AM16" s="2793"/>
      <c r="AN16" s="2793"/>
      <c r="AO16" s="2793"/>
      <c r="AP16" s="2793"/>
      <c r="AQ16" s="2793"/>
      <c r="AR16" s="2793"/>
      <c r="AS16" s="2793"/>
      <c r="AT16" s="2793"/>
      <c r="AU16" s="2793"/>
      <c r="AV16" s="2793"/>
      <c r="AW16" s="2793"/>
      <c r="AX16" s="2793"/>
      <c r="AY16" s="2793"/>
      <c r="AZ16" s="2793"/>
      <c r="BA16" s="2793"/>
      <c r="BB16" s="2793"/>
      <c r="BC16" s="2793"/>
      <c r="BD16" s="2793"/>
      <c r="BE16" s="2793"/>
      <c r="BF16" s="2793"/>
      <c r="BG16" s="2793"/>
      <c r="BH16" s="2793"/>
      <c r="BI16" s="2793"/>
      <c r="BJ16" s="2793"/>
      <c r="BK16" s="2793"/>
      <c r="BL16" s="2793"/>
      <c r="BM16" s="2793"/>
      <c r="BN16" s="2793"/>
      <c r="BO16" s="2793"/>
      <c r="BP16" s="2793"/>
      <c r="BQ16" s="2793"/>
      <c r="BR16" s="2793"/>
      <c r="BS16" s="2793"/>
      <c r="BT16" s="982"/>
      <c r="BU16" s="982"/>
      <c r="BV16" s="2807"/>
      <c r="BW16" s="2808"/>
      <c r="BX16" s="2808"/>
      <c r="BY16" s="2808"/>
      <c r="BZ16" s="2809"/>
      <c r="CA16" s="982"/>
      <c r="CB16" s="982"/>
      <c r="CC16" s="2794" t="s">
        <v>342</v>
      </c>
      <c r="CD16" s="2794"/>
      <c r="CE16" s="2794"/>
      <c r="CF16" s="2794"/>
      <c r="CG16" s="2794"/>
      <c r="CH16" s="2794"/>
      <c r="CI16" s="2794"/>
      <c r="CJ16" s="2794"/>
      <c r="CK16" s="983"/>
      <c r="CL16" s="983"/>
      <c r="CM16" s="2795">
        <v>52</v>
      </c>
      <c r="CN16" s="2796"/>
      <c r="CO16" s="2797"/>
      <c r="CP16" s="519"/>
      <c r="CQ16" s="2827"/>
      <c r="CR16" s="511"/>
      <c r="CS16" s="511"/>
      <c r="CT16" s="511"/>
      <c r="CU16" s="511"/>
      <c r="CV16" s="511"/>
      <c r="CW16" s="511"/>
      <c r="CX16" s="511"/>
      <c r="CY16" s="5"/>
      <c r="CZ16" s="5"/>
      <c r="DA16" s="5"/>
      <c r="DB16" s="5"/>
    </row>
    <row r="17" spans="1:147" ht="9" customHeight="1">
      <c r="A17" s="506"/>
      <c r="B17" s="2764"/>
      <c r="C17" s="2765"/>
      <c r="D17" s="2765"/>
      <c r="E17" s="2765"/>
      <c r="F17" s="2765"/>
      <c r="G17" s="2765"/>
      <c r="H17" s="2765"/>
      <c r="I17" s="2766"/>
      <c r="J17" s="2770"/>
      <c r="K17" s="2771"/>
      <c r="L17" s="2771"/>
      <c r="M17" s="2771"/>
      <c r="N17" s="2771"/>
      <c r="O17" s="2771"/>
      <c r="P17" s="2771"/>
      <c r="Q17" s="2771"/>
      <c r="R17" s="2771"/>
      <c r="S17" s="2771"/>
      <c r="T17" s="2771"/>
      <c r="U17" s="2771"/>
      <c r="V17" s="2771"/>
      <c r="W17" s="2771"/>
      <c r="X17" s="2772"/>
      <c r="Y17" s="520"/>
      <c r="Z17" s="520"/>
      <c r="AA17" s="520"/>
      <c r="AB17" s="520"/>
      <c r="AC17" s="520"/>
      <c r="AD17" s="520"/>
      <c r="AE17" s="520"/>
      <c r="AF17" s="520"/>
      <c r="AG17" s="520"/>
      <c r="AH17" s="520"/>
      <c r="AI17" s="520"/>
      <c r="AJ17" s="520"/>
      <c r="AK17" s="520"/>
      <c r="AL17" s="520"/>
      <c r="AM17" s="520"/>
      <c r="AN17" s="520"/>
      <c r="AO17" s="520"/>
      <c r="AP17" s="520"/>
      <c r="AQ17" s="520"/>
      <c r="AR17" s="520"/>
      <c r="AS17" s="520"/>
      <c r="AT17" s="520"/>
      <c r="AU17" s="520"/>
      <c r="AV17" s="520"/>
      <c r="AW17" s="520"/>
      <c r="AX17" s="520"/>
      <c r="AY17" s="520"/>
      <c r="AZ17" s="520"/>
      <c r="BA17" s="520"/>
      <c r="BB17" s="520"/>
      <c r="BC17" s="520"/>
      <c r="BD17" s="520"/>
      <c r="BE17" s="520"/>
      <c r="BF17" s="520"/>
      <c r="BG17" s="520"/>
      <c r="BH17" s="520"/>
      <c r="BI17" s="520"/>
      <c r="BJ17" s="520"/>
      <c r="BK17" s="520"/>
      <c r="BL17" s="520"/>
      <c r="BM17" s="520"/>
      <c r="BN17" s="520"/>
      <c r="BO17" s="520"/>
      <c r="BP17" s="520"/>
      <c r="BQ17" s="520"/>
      <c r="BR17" s="520"/>
      <c r="BS17" s="520"/>
      <c r="BT17" s="520"/>
      <c r="BU17" s="520"/>
      <c r="BV17" s="520"/>
      <c r="BW17" s="520"/>
      <c r="BX17" s="520"/>
      <c r="BY17" s="520"/>
      <c r="BZ17" s="520"/>
      <c r="CA17" s="520"/>
      <c r="CB17" s="520"/>
      <c r="CC17" s="520"/>
      <c r="CD17" s="520"/>
      <c r="CE17" s="520"/>
      <c r="CF17" s="520"/>
      <c r="CG17" s="520"/>
      <c r="CH17" s="520"/>
      <c r="CI17" s="520"/>
      <c r="CJ17" s="520"/>
      <c r="CK17" s="520"/>
      <c r="CL17" s="520"/>
      <c r="CM17" s="520"/>
      <c r="CN17" s="520"/>
      <c r="CO17" s="520"/>
      <c r="CP17" s="520"/>
      <c r="CQ17" s="520"/>
      <c r="CR17" s="511"/>
      <c r="CS17" s="511"/>
      <c r="CT17" s="511"/>
      <c r="CU17" s="511"/>
      <c r="CV17" s="511"/>
      <c r="CW17" s="511"/>
      <c r="CX17" s="511"/>
      <c r="CY17" s="5"/>
      <c r="CZ17" s="5"/>
      <c r="DA17" s="5"/>
      <c r="DB17" s="5"/>
    </row>
    <row r="18" spans="1:147" ht="25.5" customHeight="1">
      <c r="A18" s="506"/>
      <c r="B18" s="2755" t="s">
        <v>336</v>
      </c>
      <c r="C18" s="2756"/>
      <c r="D18" s="2756"/>
      <c r="E18" s="2756"/>
      <c r="F18" s="2756"/>
      <c r="G18" s="2756"/>
      <c r="H18" s="2756"/>
      <c r="I18" s="2757"/>
      <c r="J18" s="2758" t="str">
        <f>一般①入力用!G12</f>
        <v>コウノ　タロウ</v>
      </c>
      <c r="K18" s="2759"/>
      <c r="L18" s="2759"/>
      <c r="M18" s="2759"/>
      <c r="N18" s="2759"/>
      <c r="O18" s="2759"/>
      <c r="P18" s="2759"/>
      <c r="Q18" s="2759"/>
      <c r="R18" s="2759"/>
      <c r="S18" s="2759"/>
      <c r="T18" s="2759"/>
      <c r="U18" s="2759"/>
      <c r="V18" s="2759"/>
      <c r="W18" s="2759"/>
      <c r="X18" s="2760"/>
      <c r="Y18" s="520"/>
      <c r="Z18" s="520"/>
      <c r="AA18" s="520"/>
      <c r="AB18" s="520"/>
      <c r="AC18" s="520"/>
      <c r="AD18" s="520"/>
      <c r="AE18" s="520"/>
      <c r="AF18" s="520"/>
      <c r="AG18" s="520"/>
      <c r="AH18" s="520"/>
      <c r="AI18" s="520"/>
      <c r="AJ18" s="520"/>
      <c r="AK18" s="520"/>
      <c r="AL18" s="520"/>
      <c r="AM18" s="520"/>
      <c r="AN18" s="520"/>
      <c r="AO18" s="520"/>
      <c r="AP18" s="520"/>
      <c r="AQ18" s="520"/>
      <c r="AR18" s="520"/>
      <c r="AS18" s="520"/>
      <c r="AT18" s="520"/>
      <c r="AU18" s="520"/>
      <c r="AV18" s="520"/>
      <c r="AW18" s="520"/>
      <c r="AX18" s="520"/>
      <c r="AY18" s="520"/>
      <c r="AZ18" s="520"/>
      <c r="BA18" s="520"/>
      <c r="BB18" s="520"/>
      <c r="BC18" s="520"/>
      <c r="BD18" s="520"/>
      <c r="BE18" s="520"/>
      <c r="BF18" s="520"/>
      <c r="BG18" s="520"/>
      <c r="BH18" s="520"/>
      <c r="BI18" s="520"/>
      <c r="BJ18" s="520"/>
      <c r="BK18" s="520"/>
      <c r="BL18" s="520"/>
      <c r="BM18" s="520"/>
      <c r="BN18" s="520"/>
      <c r="BO18" s="520"/>
      <c r="BP18" s="520"/>
      <c r="BQ18" s="520"/>
      <c r="BR18" s="520"/>
      <c r="BS18" s="520"/>
      <c r="BT18" s="520"/>
      <c r="BU18" s="520"/>
      <c r="BV18" s="520"/>
      <c r="BW18" s="520"/>
      <c r="BX18" s="520"/>
      <c r="BY18" s="520"/>
      <c r="BZ18" s="520"/>
      <c r="CA18" s="520"/>
      <c r="CB18" s="520"/>
      <c r="CC18" s="520"/>
      <c r="CD18" s="520"/>
      <c r="CE18" s="520"/>
      <c r="CF18" s="520"/>
      <c r="CG18" s="520"/>
      <c r="CH18" s="520"/>
      <c r="CI18" s="520"/>
      <c r="CJ18" s="520"/>
      <c r="CK18" s="520"/>
      <c r="CL18" s="520"/>
      <c r="CM18" s="520"/>
      <c r="CN18" s="520"/>
      <c r="CO18" s="520"/>
      <c r="CP18" s="520"/>
      <c r="CQ18" s="520"/>
      <c r="CR18" s="511"/>
      <c r="CS18" s="511"/>
      <c r="CT18" s="511"/>
      <c r="CU18" s="511"/>
      <c r="CV18" s="511"/>
      <c r="CW18" s="511"/>
      <c r="CX18" s="511"/>
      <c r="CY18" s="5"/>
      <c r="CZ18" s="5"/>
      <c r="DA18" s="5"/>
      <c r="DB18" s="5"/>
    </row>
    <row r="19" spans="1:147" ht="27.75" customHeight="1">
      <c r="A19" s="506"/>
      <c r="B19" s="2761" t="s">
        <v>338</v>
      </c>
      <c r="C19" s="2762"/>
      <c r="D19" s="2762"/>
      <c r="E19" s="2762"/>
      <c r="F19" s="2762"/>
      <c r="G19" s="2762"/>
      <c r="H19" s="2762"/>
      <c r="I19" s="2763"/>
      <c r="J19" s="2767" t="str">
        <f>一般①入力用!G13</f>
        <v>甲野　太郎</v>
      </c>
      <c r="K19" s="2768"/>
      <c r="L19" s="2768"/>
      <c r="M19" s="2768"/>
      <c r="N19" s="2768"/>
      <c r="O19" s="2768"/>
      <c r="P19" s="2768"/>
      <c r="Q19" s="2768"/>
      <c r="R19" s="2768"/>
      <c r="S19" s="2768"/>
      <c r="T19" s="2768"/>
      <c r="U19" s="2768"/>
      <c r="V19" s="2768"/>
      <c r="W19" s="2768"/>
      <c r="X19" s="2769"/>
      <c r="Y19" s="520"/>
      <c r="Z19" s="520"/>
      <c r="AA19" s="520"/>
      <c r="AB19" s="520"/>
      <c r="AC19" s="520"/>
      <c r="AD19" s="520"/>
      <c r="AE19" s="520"/>
      <c r="AF19" s="520"/>
      <c r="AG19" s="520"/>
      <c r="AH19" s="520"/>
      <c r="AI19" s="520"/>
      <c r="AJ19" s="520"/>
      <c r="AK19" s="520"/>
      <c r="AL19" s="520"/>
      <c r="AM19" s="520"/>
      <c r="AN19" s="520"/>
      <c r="AO19" s="520"/>
      <c r="AP19" s="520"/>
      <c r="AQ19" s="520"/>
      <c r="AR19" s="520"/>
      <c r="AS19" s="520"/>
      <c r="AT19" s="520"/>
      <c r="AU19" s="520"/>
      <c r="AV19" s="520"/>
      <c r="AW19" s="520"/>
      <c r="AX19" s="520"/>
      <c r="AY19" s="520"/>
      <c r="AZ19" s="520"/>
      <c r="BA19" s="520"/>
      <c r="BB19" s="520"/>
      <c r="BC19" s="520"/>
      <c r="BD19" s="520"/>
      <c r="BE19" s="520"/>
      <c r="BF19" s="520"/>
      <c r="BG19" s="520"/>
      <c r="BH19" s="520"/>
      <c r="BI19" s="520"/>
      <c r="BJ19" s="520"/>
      <c r="BK19" s="520"/>
      <c r="BL19" s="520"/>
      <c r="BM19" s="520"/>
      <c r="BN19" s="520"/>
      <c r="BO19" s="520"/>
      <c r="BP19" s="520"/>
      <c r="BQ19" s="520"/>
      <c r="BR19" s="520"/>
      <c r="BS19" s="520"/>
      <c r="BT19" s="520"/>
      <c r="BU19" s="520"/>
      <c r="BV19" s="520"/>
      <c r="BW19" s="520"/>
      <c r="BX19" s="520"/>
      <c r="BY19" s="520"/>
      <c r="BZ19" s="520"/>
      <c r="CA19" s="520"/>
      <c r="CB19" s="520"/>
      <c r="CC19" s="520"/>
      <c r="CD19" s="520"/>
      <c r="CE19" s="520"/>
      <c r="CF19" s="520"/>
      <c r="CG19" s="520"/>
      <c r="CH19" s="520"/>
      <c r="CI19" s="520"/>
      <c r="CJ19" s="520"/>
      <c r="CK19" s="520"/>
      <c r="CL19" s="520"/>
      <c r="CM19" s="520"/>
      <c r="CN19" s="520"/>
      <c r="CO19" s="520"/>
      <c r="CP19" s="520"/>
      <c r="CQ19" s="520"/>
      <c r="CR19" s="511"/>
      <c r="CS19" s="511"/>
      <c r="CT19" s="511"/>
      <c r="CU19" s="511"/>
      <c r="CV19" s="511"/>
      <c r="CW19" s="511"/>
      <c r="CX19" s="511"/>
      <c r="CY19" s="5"/>
      <c r="CZ19" s="5"/>
      <c r="DA19" s="5"/>
      <c r="DB19" s="5"/>
      <c r="EM19" s="9"/>
    </row>
    <row r="20" spans="1:147" ht="22.5" customHeight="1">
      <c r="A20" s="506"/>
      <c r="B20" s="2764"/>
      <c r="C20" s="2765"/>
      <c r="D20" s="2765"/>
      <c r="E20" s="2765"/>
      <c r="F20" s="2765"/>
      <c r="G20" s="2765"/>
      <c r="H20" s="2765"/>
      <c r="I20" s="2766"/>
      <c r="J20" s="2770"/>
      <c r="K20" s="2771"/>
      <c r="L20" s="2771"/>
      <c r="M20" s="2771"/>
      <c r="N20" s="2771"/>
      <c r="O20" s="2771"/>
      <c r="P20" s="2771"/>
      <c r="Q20" s="2771"/>
      <c r="R20" s="2771"/>
      <c r="S20" s="2771"/>
      <c r="T20" s="2771"/>
      <c r="U20" s="2771"/>
      <c r="V20" s="2771"/>
      <c r="W20" s="2771"/>
      <c r="X20" s="2772"/>
      <c r="Y20" s="520"/>
      <c r="Z20" s="520"/>
      <c r="AA20" s="520"/>
      <c r="AB20" s="521"/>
      <c r="AC20" s="521"/>
      <c r="AD20" s="521"/>
      <c r="AE20" s="521"/>
      <c r="AF20" s="521"/>
      <c r="AG20" s="521"/>
      <c r="AH20" s="521"/>
      <c r="AI20" s="521"/>
      <c r="AJ20" s="521"/>
      <c r="AK20" s="521"/>
      <c r="AL20" s="521"/>
      <c r="AM20" s="521"/>
      <c r="AN20" s="521"/>
      <c r="AO20" s="521"/>
      <c r="AP20" s="521"/>
      <c r="AQ20" s="521"/>
      <c r="AR20" s="521"/>
      <c r="AS20" s="521"/>
      <c r="AT20" s="521"/>
      <c r="AU20" s="521"/>
      <c r="AV20" s="521"/>
      <c r="AW20" s="521"/>
      <c r="AX20" s="521"/>
      <c r="AY20" s="521"/>
      <c r="AZ20" s="521"/>
      <c r="BA20" s="521"/>
      <c r="BB20" s="521"/>
      <c r="BC20" s="521"/>
      <c r="BD20" s="521"/>
      <c r="BE20" s="521"/>
      <c r="BF20" s="521"/>
      <c r="BG20" s="521"/>
      <c r="BH20" s="521"/>
      <c r="BI20" s="521"/>
      <c r="BJ20" s="521"/>
      <c r="BK20" s="521"/>
      <c r="BL20" s="521"/>
      <c r="BM20" s="521"/>
      <c r="BN20" s="521"/>
      <c r="BO20" s="521"/>
      <c r="BP20" s="521"/>
      <c r="BQ20" s="521"/>
      <c r="BR20" s="521"/>
      <c r="BS20" s="521"/>
      <c r="BT20" s="521"/>
      <c r="BU20" s="521"/>
      <c r="BV20" s="521"/>
      <c r="BW20" s="521"/>
      <c r="BX20" s="521"/>
      <c r="BY20" s="521"/>
      <c r="BZ20" s="521"/>
      <c r="CA20" s="521"/>
      <c r="CB20" s="521"/>
      <c r="CC20" s="521"/>
      <c r="CD20" s="521"/>
      <c r="CE20" s="521"/>
      <c r="CF20" s="521"/>
      <c r="CG20" s="521"/>
      <c r="CH20" s="519"/>
      <c r="CI20" s="519"/>
      <c r="CJ20" s="519"/>
      <c r="CK20" s="519"/>
      <c r="CL20" s="519"/>
      <c r="CM20" s="519"/>
      <c r="CN20" s="519"/>
      <c r="CO20" s="519"/>
      <c r="CP20" s="519"/>
      <c r="CQ20" s="519"/>
      <c r="CR20" s="511"/>
      <c r="CS20" s="511"/>
      <c r="CT20" s="511"/>
      <c r="CU20" s="511"/>
      <c r="CV20" s="511"/>
      <c r="CW20" s="511"/>
      <c r="CX20" s="511"/>
      <c r="CY20" s="5"/>
      <c r="CZ20" s="5"/>
      <c r="DA20" s="5"/>
      <c r="DB20" s="5"/>
      <c r="EM20" s="3"/>
    </row>
    <row r="21" spans="1:147" ht="17.25" customHeight="1">
      <c r="A21" s="506"/>
      <c r="B21" s="506"/>
      <c r="C21" s="506"/>
      <c r="D21" s="506"/>
      <c r="E21" s="506"/>
      <c r="F21" s="506"/>
      <c r="G21" s="506"/>
      <c r="H21" s="506"/>
      <c r="I21" s="506"/>
      <c r="J21" s="506"/>
      <c r="K21" s="506"/>
      <c r="L21" s="506"/>
      <c r="M21" s="506"/>
      <c r="N21" s="506"/>
      <c r="O21" s="506"/>
      <c r="P21" s="506"/>
      <c r="Q21" s="506"/>
      <c r="R21" s="506"/>
      <c r="S21" s="535"/>
      <c r="T21" s="535"/>
      <c r="U21" s="535"/>
      <c r="V21" s="535"/>
      <c r="W21" s="535"/>
      <c r="X21" s="535"/>
      <c r="Y21" s="535"/>
      <c r="Z21" s="535"/>
      <c r="AA21" s="535"/>
      <c r="AB21" s="536"/>
      <c r="AC21" s="536"/>
      <c r="AD21" s="536"/>
      <c r="AE21" s="536"/>
      <c r="AF21" s="536"/>
      <c r="AG21" s="536"/>
      <c r="AH21" s="536"/>
      <c r="AI21" s="536"/>
      <c r="AJ21" s="536"/>
      <c r="AK21" s="536"/>
      <c r="AL21" s="536"/>
      <c r="AM21" s="536"/>
      <c r="AN21" s="536"/>
      <c r="AO21" s="536"/>
      <c r="AP21" s="536"/>
      <c r="AQ21" s="536"/>
      <c r="AR21" s="536"/>
      <c r="AS21" s="536"/>
      <c r="AT21" s="536"/>
      <c r="AU21" s="536"/>
      <c r="AV21" s="536"/>
      <c r="AW21" s="536"/>
      <c r="AX21" s="536"/>
      <c r="AY21" s="536"/>
      <c r="AZ21" s="536"/>
      <c r="BA21" s="536"/>
      <c r="BB21" s="536"/>
      <c r="BC21" s="536"/>
      <c r="BD21" s="536"/>
      <c r="BE21" s="536"/>
      <c r="BF21" s="536"/>
      <c r="BG21" s="536"/>
      <c r="BH21" s="536"/>
      <c r="BI21" s="536"/>
      <c r="BJ21" s="536"/>
      <c r="BK21" s="536"/>
      <c r="BL21" s="536"/>
      <c r="BM21" s="536"/>
      <c r="BN21" s="536"/>
      <c r="BO21" s="536"/>
      <c r="BP21" s="536"/>
      <c r="BQ21" s="536"/>
      <c r="BR21" s="536"/>
      <c r="BS21" s="536"/>
      <c r="BT21" s="536"/>
      <c r="BU21" s="536"/>
      <c r="BV21" s="536"/>
      <c r="BW21" s="536"/>
      <c r="BX21" s="536"/>
      <c r="BY21" s="536"/>
      <c r="BZ21" s="536"/>
      <c r="CA21" s="536"/>
      <c r="CB21" s="536"/>
      <c r="CC21" s="536"/>
      <c r="CD21" s="536"/>
      <c r="CE21" s="536"/>
      <c r="CF21" s="536"/>
      <c r="CG21" s="536"/>
      <c r="CH21" s="511"/>
      <c r="CI21" s="511"/>
      <c r="CJ21" s="511"/>
      <c r="CK21" s="511"/>
      <c r="CL21" s="511"/>
      <c r="CM21" s="511"/>
      <c r="CN21" s="511"/>
      <c r="CO21" s="511"/>
      <c r="CP21" s="511"/>
      <c r="CQ21" s="511"/>
      <c r="CR21" s="511"/>
      <c r="CS21" s="511"/>
      <c r="CT21" s="511"/>
      <c r="CU21" s="511"/>
      <c r="CV21" s="511"/>
      <c r="CW21" s="511"/>
      <c r="CX21" s="511"/>
      <c r="CY21" s="5"/>
      <c r="CZ21" s="5"/>
      <c r="DA21" s="5"/>
      <c r="DB21" s="5"/>
    </row>
    <row r="22" spans="1:147" ht="20.25" customHeight="1">
      <c r="A22" s="506"/>
      <c r="B22" s="512"/>
      <c r="C22" s="512"/>
      <c r="D22" s="512"/>
      <c r="E22" s="512"/>
      <c r="F22" s="512"/>
      <c r="G22" s="512"/>
      <c r="H22" s="512"/>
      <c r="I22" s="512"/>
      <c r="J22" s="512"/>
      <c r="K22" s="512"/>
      <c r="L22" s="512"/>
      <c r="M22" s="512"/>
      <c r="N22" s="512"/>
      <c r="O22" s="512"/>
      <c r="P22" s="512"/>
      <c r="Q22" s="512"/>
      <c r="R22" s="512"/>
      <c r="S22" s="512"/>
      <c r="T22" s="537"/>
      <c r="U22" s="537"/>
      <c r="V22" s="537"/>
      <c r="W22" s="537"/>
      <c r="X22" s="537"/>
      <c r="Y22" s="537"/>
      <c r="Z22" s="537"/>
      <c r="AA22" s="537"/>
      <c r="AB22" s="537"/>
      <c r="AC22" s="537"/>
      <c r="AD22" s="537"/>
      <c r="AE22" s="537"/>
      <c r="AF22" s="537"/>
      <c r="AG22" s="537"/>
      <c r="AH22" s="537"/>
      <c r="AI22" s="537"/>
      <c r="AJ22" s="537"/>
      <c r="AK22" s="537"/>
      <c r="AL22" s="537"/>
      <c r="AM22" s="537"/>
      <c r="AN22" s="537"/>
      <c r="AO22" s="537"/>
      <c r="AP22" s="537"/>
      <c r="AQ22" s="537"/>
      <c r="AR22" s="537"/>
      <c r="AS22" s="537"/>
      <c r="AT22" s="537"/>
      <c r="AU22" s="537"/>
      <c r="AV22" s="537"/>
      <c r="AW22" s="537"/>
      <c r="AX22" s="537"/>
      <c r="AY22" s="537"/>
      <c r="AZ22" s="537"/>
      <c r="BA22" s="537"/>
      <c r="BB22" s="537"/>
      <c r="BC22" s="537"/>
      <c r="BD22" s="537"/>
      <c r="BE22" s="537"/>
      <c r="BF22" s="537"/>
      <c r="BG22" s="537"/>
      <c r="BH22" s="537"/>
      <c r="BI22" s="537"/>
      <c r="BJ22" s="537"/>
      <c r="BK22" s="537"/>
      <c r="BL22" s="537"/>
      <c r="BM22" s="537"/>
      <c r="BN22" s="537"/>
      <c r="BO22" s="537"/>
      <c r="BP22" s="537"/>
      <c r="BQ22" s="537"/>
      <c r="BR22" s="537"/>
      <c r="BS22" s="537"/>
      <c r="BT22" s="537"/>
      <c r="BU22" s="537"/>
      <c r="BV22" s="537"/>
      <c r="BW22" s="537"/>
      <c r="BX22" s="537"/>
      <c r="BY22" s="537"/>
      <c r="BZ22" s="537"/>
      <c r="CA22" s="537"/>
      <c r="CB22" s="537"/>
      <c r="CC22" s="537"/>
      <c r="CD22" s="537"/>
      <c r="CE22" s="537"/>
      <c r="CF22" s="537"/>
      <c r="CG22" s="537"/>
      <c r="CH22" s="511"/>
      <c r="CI22" s="511"/>
      <c r="CJ22" s="511"/>
      <c r="CK22" s="511"/>
      <c r="CL22" s="511"/>
      <c r="CM22" s="511"/>
      <c r="CN22" s="511"/>
      <c r="CO22" s="511"/>
      <c r="CP22" s="511"/>
      <c r="CQ22" s="511"/>
      <c r="CR22" s="511"/>
      <c r="CS22" s="511"/>
      <c r="CT22" s="511"/>
      <c r="CU22" s="511"/>
      <c r="CV22" s="511"/>
      <c r="CW22" s="511"/>
      <c r="CX22" s="511"/>
      <c r="CY22" s="5"/>
      <c r="CZ22" s="5"/>
      <c r="DA22" s="5"/>
      <c r="DB22" s="5"/>
      <c r="DC22" s="5"/>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M22" s="10"/>
    </row>
    <row r="23" spans="1:147" ht="19.5" customHeight="1">
      <c r="A23" s="506"/>
      <c r="B23" s="512"/>
      <c r="C23" s="2687" t="s">
        <v>329</v>
      </c>
      <c r="D23" s="2754" t="s">
        <v>421</v>
      </c>
      <c r="E23" s="2754"/>
      <c r="F23" s="2754"/>
      <c r="G23" s="2669" t="str">
        <f>一般①入力用!E16</f>
        <v>06</v>
      </c>
      <c r="H23" s="2670"/>
      <c r="I23" s="2670"/>
      <c r="J23" s="2746" t="s">
        <v>331</v>
      </c>
      <c r="K23" s="2669" t="str">
        <f>一般①入力用!G16</f>
        <v>01</v>
      </c>
      <c r="L23" s="2670"/>
      <c r="M23" s="2670"/>
      <c r="N23" s="2746" t="s">
        <v>332</v>
      </c>
      <c r="O23" s="2669" t="str">
        <f>一般①入力用!I16</f>
        <v>01</v>
      </c>
      <c r="P23" s="2670"/>
      <c r="Q23" s="2670"/>
      <c r="R23" s="2746" t="s">
        <v>333</v>
      </c>
      <c r="S23" s="538"/>
      <c r="T23" s="539"/>
      <c r="U23" s="539"/>
      <c r="V23" s="539"/>
      <c r="W23" s="539"/>
      <c r="X23" s="539"/>
      <c r="Y23" s="539"/>
      <c r="Z23" s="539"/>
      <c r="AA23" s="539"/>
      <c r="AB23" s="539"/>
      <c r="AC23" s="539"/>
      <c r="AD23" s="539"/>
      <c r="AE23" s="539"/>
      <c r="AF23" s="539"/>
      <c r="AG23" s="539"/>
      <c r="AH23" s="539"/>
      <c r="AI23" s="539"/>
      <c r="AJ23" s="539"/>
      <c r="AK23" s="539"/>
      <c r="AL23" s="539"/>
      <c r="AM23" s="539"/>
      <c r="AN23" s="539"/>
      <c r="AO23" s="539"/>
      <c r="AP23" s="539"/>
      <c r="AQ23" s="539"/>
      <c r="AR23" s="539"/>
      <c r="AS23" s="539"/>
      <c r="AT23" s="539"/>
      <c r="AU23" s="539"/>
      <c r="AV23" s="539"/>
      <c r="AW23" s="539"/>
      <c r="AX23" s="540"/>
      <c r="AY23" s="2687" t="s">
        <v>329</v>
      </c>
      <c r="AZ23" s="2687"/>
      <c r="BA23" s="2687"/>
      <c r="BB23" s="2748" t="s">
        <v>421</v>
      </c>
      <c r="BC23" s="2748"/>
      <c r="BD23" s="2748"/>
      <c r="BE23" s="2748"/>
      <c r="BF23" s="2748"/>
      <c r="BG23" s="512"/>
      <c r="BH23" s="512"/>
      <c r="BI23" s="512"/>
      <c r="BJ23" s="512"/>
      <c r="BK23" s="512"/>
      <c r="BL23" s="512"/>
      <c r="BM23" s="512"/>
      <c r="BN23" s="512"/>
      <c r="BO23" s="512"/>
      <c r="BP23" s="2739" t="s">
        <v>331</v>
      </c>
      <c r="BQ23" s="2739"/>
      <c r="BR23" s="2739"/>
      <c r="BS23" s="512"/>
      <c r="BT23" s="512"/>
      <c r="BU23" s="512"/>
      <c r="BV23" s="512"/>
      <c r="BW23" s="512"/>
      <c r="BX23" s="512"/>
      <c r="BY23" s="512"/>
      <c r="BZ23" s="512"/>
      <c r="CA23" s="512"/>
      <c r="CB23" s="2739" t="s">
        <v>344</v>
      </c>
      <c r="CC23" s="2739"/>
      <c r="CD23" s="2739"/>
      <c r="CE23" s="512"/>
      <c r="CF23" s="512"/>
      <c r="CG23" s="512"/>
      <c r="CH23" s="512"/>
      <c r="CI23" s="512"/>
      <c r="CJ23" s="2739" t="s">
        <v>333</v>
      </c>
      <c r="CK23" s="2739"/>
      <c r="CL23" s="512"/>
      <c r="CM23" s="512"/>
      <c r="CN23" s="537"/>
      <c r="CO23" s="537"/>
      <c r="CP23" s="537"/>
      <c r="CQ23" s="537"/>
      <c r="CR23" s="537"/>
      <c r="CS23" s="537"/>
      <c r="CT23" s="537"/>
      <c r="CU23" s="537"/>
      <c r="CV23" s="537"/>
      <c r="CW23" s="537"/>
      <c r="CX23" s="537"/>
      <c r="CY23" s="3"/>
      <c r="CZ23" s="3"/>
      <c r="DA23" s="3"/>
      <c r="DB23" s="3"/>
      <c r="DC23" s="103"/>
      <c r="DD23" s="103"/>
      <c r="DE23" s="103"/>
      <c r="DF23" s="103"/>
      <c r="DG23" s="103"/>
      <c r="DH23" s="11"/>
      <c r="DI23" s="11"/>
      <c r="DJ23" s="11"/>
      <c r="DK23" s="11"/>
      <c r="DL23" s="11"/>
      <c r="DM23" s="11"/>
      <c r="DN23" s="11"/>
      <c r="DO23" s="84"/>
      <c r="DP23" s="84"/>
      <c r="DQ23" s="84"/>
      <c r="DR23" s="11"/>
      <c r="DS23" s="11"/>
      <c r="DT23" s="11"/>
      <c r="DU23" s="11"/>
      <c r="DV23" s="11"/>
      <c r="DW23" s="84"/>
      <c r="DX23" s="84"/>
      <c r="DY23" s="84"/>
      <c r="DZ23" s="11"/>
      <c r="EA23" s="11"/>
      <c r="EB23" s="11"/>
      <c r="EC23" s="11"/>
      <c r="ED23" s="11"/>
      <c r="EE23" s="11"/>
      <c r="EF23" s="84"/>
      <c r="EG23" s="84"/>
      <c r="EH23" s="3"/>
      <c r="EI23" s="3"/>
      <c r="EJ23" s="3"/>
    </row>
    <row r="24" spans="1:147" ht="9" customHeight="1">
      <c r="A24" s="506"/>
      <c r="B24" s="512"/>
      <c r="C24" s="2687"/>
      <c r="D24" s="2754"/>
      <c r="E24" s="2754"/>
      <c r="F24" s="2754"/>
      <c r="G24" s="2670"/>
      <c r="H24" s="2670"/>
      <c r="I24" s="2670"/>
      <c r="J24" s="2746"/>
      <c r="K24" s="2670"/>
      <c r="L24" s="2670"/>
      <c r="M24" s="2670"/>
      <c r="N24" s="2746"/>
      <c r="O24" s="2670"/>
      <c r="P24" s="2670"/>
      <c r="Q24" s="2670"/>
      <c r="R24" s="2746"/>
      <c r="S24" s="538"/>
      <c r="T24" s="539"/>
      <c r="U24" s="539"/>
      <c r="V24" s="539"/>
      <c r="W24" s="539"/>
      <c r="X24" s="539"/>
      <c r="Y24" s="539"/>
      <c r="Z24" s="539"/>
      <c r="AA24" s="539"/>
      <c r="AB24" s="539"/>
      <c r="AC24" s="539"/>
      <c r="AD24" s="539"/>
      <c r="AE24" s="539"/>
      <c r="AF24" s="539"/>
      <c r="AG24" s="539"/>
      <c r="AH24" s="539"/>
      <c r="AI24" s="539"/>
      <c r="AJ24" s="539"/>
      <c r="AK24" s="539"/>
      <c r="AL24" s="539"/>
      <c r="AM24" s="539"/>
      <c r="AN24" s="539"/>
      <c r="AO24" s="539"/>
      <c r="AP24" s="539"/>
      <c r="AQ24" s="539"/>
      <c r="AR24" s="539"/>
      <c r="AS24" s="539"/>
      <c r="AT24" s="539"/>
      <c r="AU24" s="539"/>
      <c r="AV24" s="539"/>
      <c r="AW24" s="539"/>
      <c r="AX24" s="540"/>
      <c r="AY24" s="2687"/>
      <c r="AZ24" s="2687"/>
      <c r="BA24" s="2687"/>
      <c r="BB24" s="2748"/>
      <c r="BC24" s="2748"/>
      <c r="BD24" s="2748"/>
      <c r="BE24" s="2748"/>
      <c r="BF24" s="2748"/>
      <c r="BG24" s="512"/>
      <c r="BH24" s="512"/>
      <c r="BI24" s="512"/>
      <c r="BJ24" s="512"/>
      <c r="BK24" s="512"/>
      <c r="BL24" s="512"/>
      <c r="BM24" s="512"/>
      <c r="BN24" s="512"/>
      <c r="BO24" s="512"/>
      <c r="BP24" s="2739"/>
      <c r="BQ24" s="2739"/>
      <c r="BR24" s="2739"/>
      <c r="BS24" s="512"/>
      <c r="BT24" s="512"/>
      <c r="BU24" s="512"/>
      <c r="BV24" s="512"/>
      <c r="BW24" s="512"/>
      <c r="BX24" s="512"/>
      <c r="BY24" s="512"/>
      <c r="BZ24" s="512"/>
      <c r="CA24" s="512"/>
      <c r="CB24" s="2739"/>
      <c r="CC24" s="2739"/>
      <c r="CD24" s="2739"/>
      <c r="CE24" s="512"/>
      <c r="CF24" s="512"/>
      <c r="CG24" s="512"/>
      <c r="CH24" s="512"/>
      <c r="CI24" s="512"/>
      <c r="CJ24" s="2739"/>
      <c r="CK24" s="2739"/>
      <c r="CL24" s="512"/>
      <c r="CM24" s="512"/>
      <c r="CN24" s="537"/>
      <c r="CO24" s="537"/>
      <c r="CP24" s="537"/>
      <c r="CQ24" s="537"/>
      <c r="CR24" s="537"/>
      <c r="CS24" s="537"/>
      <c r="CT24" s="537"/>
      <c r="CU24" s="537"/>
      <c r="CV24" s="541"/>
      <c r="CW24" s="541"/>
      <c r="CX24" s="541"/>
      <c r="CY24" s="6"/>
      <c r="CZ24" s="6"/>
      <c r="DA24" s="6"/>
      <c r="DB24" s="6"/>
      <c r="DC24" s="103"/>
      <c r="DD24" s="103"/>
      <c r="DE24" s="103"/>
      <c r="DF24" s="103"/>
      <c r="DG24" s="103"/>
      <c r="DH24" s="11"/>
      <c r="DI24" s="11"/>
      <c r="DJ24" s="11"/>
      <c r="DK24" s="11"/>
      <c r="DL24" s="11"/>
      <c r="DM24" s="11"/>
      <c r="DN24" s="11"/>
      <c r="DO24" s="84"/>
      <c r="DP24" s="84"/>
      <c r="DQ24" s="84"/>
      <c r="DR24" s="11"/>
      <c r="DS24" s="11"/>
      <c r="DT24" s="11"/>
      <c r="DU24" s="11"/>
      <c r="DV24" s="11"/>
      <c r="DW24" s="84"/>
      <c r="DX24" s="84"/>
      <c r="DY24" s="84"/>
      <c r="DZ24" s="11"/>
      <c r="EA24" s="11"/>
      <c r="EB24" s="11"/>
      <c r="EC24" s="11"/>
      <c r="ED24" s="11"/>
      <c r="EE24" s="11"/>
      <c r="EF24" s="84"/>
      <c r="EG24" s="84"/>
      <c r="EH24" s="3"/>
      <c r="EI24" s="3"/>
      <c r="EJ24" s="3"/>
    </row>
    <row r="25" spans="1:147" ht="6" customHeight="1">
      <c r="A25" s="506"/>
      <c r="B25" s="512"/>
      <c r="C25" s="2687"/>
      <c r="D25" s="2754"/>
      <c r="E25" s="2754"/>
      <c r="F25" s="2754"/>
      <c r="G25" s="2670"/>
      <c r="H25" s="2670"/>
      <c r="I25" s="2670"/>
      <c r="J25" s="2746"/>
      <c r="K25" s="2670"/>
      <c r="L25" s="2670"/>
      <c r="M25" s="2670"/>
      <c r="N25" s="2746"/>
      <c r="O25" s="2670"/>
      <c r="P25" s="2670"/>
      <c r="Q25" s="2670"/>
      <c r="R25" s="2746"/>
      <c r="S25" s="538"/>
      <c r="T25" s="539"/>
      <c r="U25" s="539"/>
      <c r="V25" s="539"/>
      <c r="W25" s="539"/>
      <c r="X25" s="539"/>
      <c r="Y25" s="539"/>
      <c r="Z25" s="539"/>
      <c r="AA25" s="539"/>
      <c r="AB25" s="539"/>
      <c r="AC25" s="539"/>
      <c r="AD25" s="539"/>
      <c r="AE25" s="539"/>
      <c r="AF25" s="539"/>
      <c r="AG25" s="539"/>
      <c r="AH25" s="539"/>
      <c r="AI25" s="539"/>
      <c r="AJ25" s="539"/>
      <c r="AK25" s="539"/>
      <c r="AL25" s="539"/>
      <c r="AM25" s="539"/>
      <c r="AN25" s="539"/>
      <c r="AO25" s="539"/>
      <c r="AP25" s="539"/>
      <c r="AQ25" s="539"/>
      <c r="AR25" s="539"/>
      <c r="AS25" s="539"/>
      <c r="AT25" s="539"/>
      <c r="AU25" s="539"/>
      <c r="AV25" s="539"/>
      <c r="AW25" s="539"/>
      <c r="AX25" s="540"/>
      <c r="AY25" s="2687"/>
      <c r="AZ25" s="2687"/>
      <c r="BA25" s="2687"/>
      <c r="BB25" s="2748"/>
      <c r="BC25" s="2748"/>
      <c r="BD25" s="2748"/>
      <c r="BE25" s="2748"/>
      <c r="BF25" s="2748"/>
      <c r="BG25" s="512"/>
      <c r="BH25" s="512"/>
      <c r="BI25" s="512"/>
      <c r="BJ25" s="512"/>
      <c r="BK25" s="512"/>
      <c r="BL25" s="512"/>
      <c r="BM25" s="512"/>
      <c r="BN25" s="512"/>
      <c r="BO25" s="512"/>
      <c r="BP25" s="512"/>
      <c r="BQ25" s="512"/>
      <c r="BR25" s="512"/>
      <c r="BS25" s="512"/>
      <c r="BT25" s="512"/>
      <c r="BU25" s="512"/>
      <c r="BV25" s="512"/>
      <c r="BW25" s="512"/>
      <c r="BX25" s="512"/>
      <c r="BY25" s="512"/>
      <c r="BZ25" s="512"/>
      <c r="CA25" s="512"/>
      <c r="CB25" s="512"/>
      <c r="CC25" s="512"/>
      <c r="CD25" s="512"/>
      <c r="CE25" s="512"/>
      <c r="CF25" s="512"/>
      <c r="CG25" s="512"/>
      <c r="CH25" s="512"/>
      <c r="CI25" s="512"/>
      <c r="CJ25" s="512"/>
      <c r="CK25" s="512"/>
      <c r="CL25" s="512"/>
      <c r="CM25" s="512"/>
      <c r="CN25" s="537"/>
      <c r="CO25" s="537"/>
      <c r="CP25" s="537"/>
      <c r="CQ25" s="537"/>
      <c r="CR25" s="537"/>
      <c r="CS25" s="537"/>
      <c r="CT25" s="537"/>
      <c r="CU25" s="537"/>
      <c r="CV25" s="537"/>
      <c r="CW25" s="537"/>
      <c r="CX25" s="537"/>
      <c r="CY25" s="3"/>
      <c r="CZ25" s="3"/>
      <c r="DA25" s="3"/>
      <c r="DB25" s="3"/>
      <c r="DC25" s="11"/>
      <c r="DD25" s="11"/>
      <c r="DE25" s="11"/>
      <c r="DF25" s="11"/>
      <c r="DG25" s="11"/>
      <c r="DH25" s="11"/>
      <c r="DI25" s="11"/>
      <c r="DJ25" s="11"/>
      <c r="DK25" s="11"/>
      <c r="DL25" s="11"/>
      <c r="DM25" s="11"/>
      <c r="DN25" s="11"/>
      <c r="DO25" s="11"/>
      <c r="DP25" s="11"/>
      <c r="DQ25" s="11"/>
      <c r="DR25" s="11"/>
      <c r="DS25" s="11"/>
      <c r="DT25" s="11"/>
      <c r="DU25" s="11"/>
      <c r="DV25" s="11"/>
      <c r="DW25" s="11"/>
      <c r="DX25" s="11"/>
      <c r="DY25" s="11"/>
      <c r="DZ25" s="11"/>
      <c r="EA25" s="11"/>
      <c r="EB25" s="11"/>
      <c r="EC25" s="11"/>
      <c r="ED25" s="11"/>
      <c r="EE25" s="11"/>
      <c r="EF25" s="11"/>
      <c r="EG25" s="11"/>
      <c r="EH25" s="3"/>
      <c r="EI25" s="3"/>
      <c r="EJ25" s="3"/>
    </row>
    <row r="26" spans="1:147" ht="12" customHeight="1">
      <c r="A26" s="506"/>
      <c r="B26" s="512"/>
      <c r="C26" s="512"/>
      <c r="D26" s="542"/>
      <c r="E26" s="542"/>
      <c r="F26" s="542"/>
      <c r="G26" s="543"/>
      <c r="H26" s="870"/>
      <c r="I26" s="544"/>
      <c r="J26" s="512"/>
      <c r="K26" s="544"/>
      <c r="L26" s="870"/>
      <c r="M26" s="544"/>
      <c r="N26" s="512"/>
      <c r="O26" s="544"/>
      <c r="P26" s="870"/>
      <c r="Q26" s="544"/>
      <c r="R26" s="512"/>
      <c r="S26" s="538"/>
      <c r="T26" s="539"/>
      <c r="U26" s="539"/>
      <c r="V26" s="539"/>
      <c r="W26" s="539"/>
      <c r="X26" s="539"/>
      <c r="Y26" s="539"/>
      <c r="Z26" s="539"/>
      <c r="AA26" s="539"/>
      <c r="AB26" s="539"/>
      <c r="AC26" s="539"/>
      <c r="AD26" s="539"/>
      <c r="AE26" s="539"/>
      <c r="AF26" s="539"/>
      <c r="AG26" s="539"/>
      <c r="AH26" s="539"/>
      <c r="AI26" s="539"/>
      <c r="AJ26" s="539"/>
      <c r="AK26" s="539"/>
      <c r="AL26" s="539"/>
      <c r="AM26" s="539"/>
      <c r="AN26" s="539"/>
      <c r="AO26" s="539"/>
      <c r="AP26" s="539"/>
      <c r="AQ26" s="539"/>
      <c r="AR26" s="539"/>
      <c r="AS26" s="539"/>
      <c r="AT26" s="539"/>
      <c r="AU26" s="539"/>
      <c r="AV26" s="539"/>
      <c r="AW26" s="539"/>
      <c r="AX26" s="540"/>
      <c r="AY26" s="542"/>
      <c r="AZ26" s="512"/>
      <c r="BA26" s="512"/>
      <c r="BB26" s="512"/>
      <c r="BC26" s="512"/>
      <c r="BD26" s="512"/>
      <c r="BE26" s="512"/>
      <c r="BF26" s="512"/>
      <c r="BG26" s="512"/>
      <c r="BH26" s="512"/>
      <c r="BI26" s="512"/>
      <c r="BJ26" s="512"/>
      <c r="BK26" s="512"/>
      <c r="BL26" s="512"/>
      <c r="BM26" s="512"/>
      <c r="BN26" s="512"/>
      <c r="BO26" s="512"/>
      <c r="BP26" s="512"/>
      <c r="BQ26" s="512"/>
      <c r="BR26" s="512"/>
      <c r="BS26" s="512"/>
      <c r="BT26" s="545"/>
      <c r="BU26" s="545"/>
      <c r="BV26" s="545"/>
      <c r="BW26" s="545"/>
      <c r="BX26" s="545"/>
      <c r="BY26" s="545"/>
      <c r="BZ26" s="545"/>
      <c r="CA26" s="545"/>
      <c r="CB26" s="545"/>
      <c r="CC26" s="545"/>
      <c r="CD26" s="545"/>
      <c r="CE26" s="545"/>
      <c r="CF26" s="512"/>
      <c r="CG26" s="512"/>
      <c r="CH26" s="512"/>
      <c r="CI26" s="512"/>
      <c r="CJ26" s="512"/>
      <c r="CK26" s="512"/>
      <c r="CL26" s="512"/>
      <c r="CM26" s="512"/>
      <c r="CN26" s="537"/>
      <c r="CO26" s="537"/>
      <c r="CP26" s="537"/>
      <c r="CQ26" s="537"/>
      <c r="CR26" s="537"/>
      <c r="CS26" s="537"/>
      <c r="CT26" s="537"/>
      <c r="CU26" s="537"/>
      <c r="CV26" s="537"/>
      <c r="CW26" s="537"/>
      <c r="CX26" s="537"/>
      <c r="CY26" s="3"/>
      <c r="CZ26" s="3"/>
      <c r="DA26" s="3"/>
      <c r="DB26" s="3"/>
      <c r="DC26" s="11"/>
      <c r="DD26" s="11"/>
      <c r="DE26" s="11"/>
      <c r="DF26" s="11"/>
      <c r="DG26" s="11"/>
      <c r="DH26" s="11"/>
      <c r="DI26" s="11"/>
      <c r="DJ26" s="11"/>
      <c r="DK26" s="11"/>
      <c r="DL26" s="11"/>
      <c r="DM26" s="11"/>
      <c r="DN26" s="11"/>
      <c r="DO26" s="11"/>
      <c r="DP26" s="11"/>
      <c r="DQ26" s="11"/>
      <c r="DR26" s="11"/>
      <c r="DS26" s="11"/>
      <c r="DT26" s="11"/>
      <c r="DU26" s="11"/>
      <c r="DV26" s="11"/>
      <c r="DW26" s="11"/>
      <c r="DX26" s="11"/>
      <c r="DY26" s="11"/>
      <c r="DZ26" s="11"/>
      <c r="EA26" s="11"/>
      <c r="EB26" s="11"/>
      <c r="EC26" s="11"/>
      <c r="ED26" s="11"/>
      <c r="EE26" s="11"/>
      <c r="EF26" s="11"/>
      <c r="EG26" s="11"/>
      <c r="EH26" s="3"/>
      <c r="EI26" s="3"/>
      <c r="EJ26" s="3"/>
    </row>
    <row r="27" spans="1:147" ht="15.75" customHeight="1">
      <c r="A27" s="506"/>
      <c r="B27" s="512"/>
      <c r="C27" s="2687" t="s">
        <v>330</v>
      </c>
      <c r="D27" s="2687" t="s">
        <v>386</v>
      </c>
      <c r="E27" s="2687"/>
      <c r="F27" s="2687"/>
      <c r="G27" s="2669" t="str">
        <f>一般①入力用!E20</f>
        <v>06</v>
      </c>
      <c r="H27" s="2670"/>
      <c r="I27" s="2670"/>
      <c r="J27" s="2746" t="s">
        <v>331</v>
      </c>
      <c r="K27" s="2669" t="str">
        <f>一般①入力用!G20</f>
        <v>12</v>
      </c>
      <c r="L27" s="2670"/>
      <c r="M27" s="2670"/>
      <c r="N27" s="2746" t="s">
        <v>332</v>
      </c>
      <c r="O27" s="2669" t="str">
        <f>一般①入力用!I20</f>
        <v>31</v>
      </c>
      <c r="P27" s="2670"/>
      <c r="Q27" s="2670"/>
      <c r="R27" s="2746" t="s">
        <v>333</v>
      </c>
      <c r="S27" s="538"/>
      <c r="T27" s="539"/>
      <c r="U27" s="539"/>
      <c r="V27" s="2747" t="str">
        <f>一般①入力用!M20</f>
        <v>確定</v>
      </c>
      <c r="W27" s="539"/>
      <c r="X27" s="539"/>
      <c r="Y27" s="539"/>
      <c r="Z27" s="539"/>
      <c r="AA27" s="539"/>
      <c r="AB27" s="539"/>
      <c r="AC27" s="539"/>
      <c r="AD27" s="539"/>
      <c r="AE27" s="539"/>
      <c r="AF27" s="539"/>
      <c r="AG27" s="539"/>
      <c r="AH27" s="539"/>
      <c r="AI27" s="539"/>
      <c r="AJ27" s="539"/>
      <c r="AK27" s="539"/>
      <c r="AL27" s="539"/>
      <c r="AM27" s="539"/>
      <c r="AN27" s="539"/>
      <c r="AO27" s="539"/>
      <c r="AP27" s="539"/>
      <c r="AQ27" s="539"/>
      <c r="AR27" s="539"/>
      <c r="AS27" s="539"/>
      <c r="AT27" s="539"/>
      <c r="AU27" s="539"/>
      <c r="AV27" s="539"/>
      <c r="AW27" s="539"/>
      <c r="AX27" s="540"/>
      <c r="AY27" s="2687" t="s">
        <v>330</v>
      </c>
      <c r="AZ27" s="2687"/>
      <c r="BA27" s="2687"/>
      <c r="BB27" s="2748" t="s">
        <v>421</v>
      </c>
      <c r="BC27" s="2748"/>
      <c r="BD27" s="2748"/>
      <c r="BE27" s="2748"/>
      <c r="BF27" s="2748"/>
      <c r="BG27" s="512"/>
      <c r="BH27" s="512"/>
      <c r="BI27" s="512"/>
      <c r="BJ27" s="512"/>
      <c r="BK27" s="512"/>
      <c r="BL27" s="512"/>
      <c r="BM27" s="512"/>
      <c r="BN27" s="512"/>
      <c r="BO27" s="512"/>
      <c r="BP27" s="2746" t="s">
        <v>331</v>
      </c>
      <c r="BQ27" s="2746"/>
      <c r="BR27" s="2746"/>
      <c r="BS27" s="512"/>
      <c r="BT27" s="512"/>
      <c r="BU27" s="512"/>
      <c r="BV27" s="512"/>
      <c r="BW27" s="512"/>
      <c r="BX27" s="512"/>
      <c r="BY27" s="512"/>
      <c r="BZ27" s="512"/>
      <c r="CA27" s="512"/>
      <c r="CB27" s="2746" t="s">
        <v>344</v>
      </c>
      <c r="CC27" s="2746"/>
      <c r="CD27" s="2746"/>
      <c r="CE27" s="512"/>
      <c r="CF27" s="512"/>
      <c r="CG27" s="512"/>
      <c r="CH27" s="512"/>
      <c r="CI27" s="512"/>
      <c r="CJ27" s="2746" t="s">
        <v>333</v>
      </c>
      <c r="CK27" s="2746"/>
      <c r="CL27" s="512"/>
      <c r="CM27" s="512"/>
      <c r="CN27" s="537"/>
      <c r="CO27" s="537"/>
      <c r="CP27" s="537"/>
      <c r="CQ27" s="537"/>
      <c r="CR27" s="537"/>
      <c r="CS27" s="537"/>
      <c r="CT27" s="537"/>
      <c r="CU27" s="537"/>
      <c r="CV27" s="537"/>
      <c r="CW27" s="537"/>
      <c r="CX27" s="537"/>
      <c r="CY27" s="3"/>
      <c r="CZ27" s="3"/>
      <c r="DA27" s="3"/>
      <c r="DB27" s="3"/>
      <c r="DC27" s="84"/>
      <c r="DD27" s="84"/>
      <c r="DE27" s="84"/>
      <c r="DF27" s="84"/>
      <c r="DG27" s="84"/>
      <c r="DH27" s="11"/>
      <c r="DI27" s="11"/>
      <c r="DJ27" s="11"/>
      <c r="DK27" s="11"/>
      <c r="DL27" s="11"/>
      <c r="DM27" s="11"/>
      <c r="DN27" s="11"/>
      <c r="DO27" s="84"/>
      <c r="DP27" s="84"/>
      <c r="DQ27" s="84"/>
      <c r="DR27" s="11"/>
      <c r="DS27" s="11"/>
      <c r="DT27" s="11"/>
      <c r="DU27" s="11"/>
      <c r="DV27" s="11"/>
      <c r="DW27" s="84"/>
      <c r="DX27" s="84"/>
      <c r="DY27" s="84"/>
      <c r="DZ27" s="11"/>
      <c r="EA27" s="11"/>
      <c r="EB27" s="11"/>
      <c r="EC27" s="11"/>
      <c r="ED27" s="11"/>
      <c r="EE27" s="11"/>
      <c r="EF27" s="84"/>
      <c r="EG27" s="84"/>
      <c r="EH27" s="3"/>
      <c r="EI27" s="3"/>
      <c r="EJ27" s="3"/>
      <c r="EQ27" s="83"/>
    </row>
    <row r="28" spans="1:147" ht="13.5" customHeight="1">
      <c r="A28" s="506"/>
      <c r="B28" s="512"/>
      <c r="C28" s="2687"/>
      <c r="D28" s="2687"/>
      <c r="E28" s="2687"/>
      <c r="F28" s="2687"/>
      <c r="G28" s="2670"/>
      <c r="H28" s="2670"/>
      <c r="I28" s="2670"/>
      <c r="J28" s="2746"/>
      <c r="K28" s="2670"/>
      <c r="L28" s="2670"/>
      <c r="M28" s="2670"/>
      <c r="N28" s="2746"/>
      <c r="O28" s="2670"/>
      <c r="P28" s="2670"/>
      <c r="Q28" s="2670"/>
      <c r="R28" s="2746"/>
      <c r="S28" s="538"/>
      <c r="T28" s="539"/>
      <c r="U28" s="539"/>
      <c r="V28" s="2747"/>
      <c r="W28" s="539"/>
      <c r="X28" s="539"/>
      <c r="Y28" s="539"/>
      <c r="Z28" s="539"/>
      <c r="AA28" s="539"/>
      <c r="AB28" s="539"/>
      <c r="AC28" s="539"/>
      <c r="AD28" s="539"/>
      <c r="AE28" s="539"/>
      <c r="AF28" s="539"/>
      <c r="AG28" s="539"/>
      <c r="AH28" s="539"/>
      <c r="AI28" s="539"/>
      <c r="AJ28" s="539"/>
      <c r="AK28" s="539"/>
      <c r="AL28" s="539"/>
      <c r="AM28" s="539"/>
      <c r="AN28" s="539"/>
      <c r="AO28" s="539"/>
      <c r="AP28" s="539"/>
      <c r="AQ28" s="539"/>
      <c r="AR28" s="539"/>
      <c r="AS28" s="539"/>
      <c r="AT28" s="539"/>
      <c r="AU28" s="539"/>
      <c r="AV28" s="539"/>
      <c r="AW28" s="539"/>
      <c r="AX28" s="540"/>
      <c r="AY28" s="2687"/>
      <c r="AZ28" s="2687"/>
      <c r="BA28" s="2687"/>
      <c r="BB28" s="2748"/>
      <c r="BC28" s="2748"/>
      <c r="BD28" s="2748"/>
      <c r="BE28" s="2748"/>
      <c r="BF28" s="2748"/>
      <c r="BG28" s="512"/>
      <c r="BH28" s="512"/>
      <c r="BI28" s="512"/>
      <c r="BJ28" s="512"/>
      <c r="BK28" s="512"/>
      <c r="BL28" s="512"/>
      <c r="BM28" s="512"/>
      <c r="BN28" s="512"/>
      <c r="BO28" s="512"/>
      <c r="BP28" s="2746"/>
      <c r="BQ28" s="2746"/>
      <c r="BR28" s="2746"/>
      <c r="BS28" s="512"/>
      <c r="BT28" s="512"/>
      <c r="BU28" s="512"/>
      <c r="BV28" s="512"/>
      <c r="BW28" s="512"/>
      <c r="BX28" s="512"/>
      <c r="BY28" s="512"/>
      <c r="BZ28" s="512"/>
      <c r="CA28" s="512"/>
      <c r="CB28" s="2746"/>
      <c r="CC28" s="2746"/>
      <c r="CD28" s="2746"/>
      <c r="CE28" s="512"/>
      <c r="CF28" s="512"/>
      <c r="CG28" s="512"/>
      <c r="CH28" s="512"/>
      <c r="CI28" s="512"/>
      <c r="CJ28" s="2746"/>
      <c r="CK28" s="2746"/>
      <c r="CL28" s="512"/>
      <c r="CM28" s="512"/>
      <c r="CN28" s="537"/>
      <c r="CO28" s="537"/>
      <c r="CP28" s="537"/>
      <c r="CQ28" s="537"/>
      <c r="CR28" s="537"/>
      <c r="CS28" s="537"/>
      <c r="CT28" s="537"/>
      <c r="CU28" s="537"/>
      <c r="CV28" s="541"/>
      <c r="CW28" s="541"/>
      <c r="CX28" s="541"/>
      <c r="CY28" s="6"/>
      <c r="CZ28" s="6"/>
      <c r="DA28" s="6"/>
      <c r="DB28" s="6"/>
      <c r="DC28" s="84"/>
      <c r="DD28" s="84"/>
      <c r="DE28" s="84"/>
      <c r="DF28" s="84"/>
      <c r="DG28" s="84"/>
      <c r="DH28" s="11"/>
      <c r="DI28" s="11"/>
      <c r="DJ28" s="11"/>
      <c r="DK28" s="11"/>
      <c r="DL28" s="11"/>
      <c r="DM28" s="11"/>
      <c r="DN28" s="11"/>
      <c r="DO28" s="84"/>
      <c r="DP28" s="84"/>
      <c r="DQ28" s="84"/>
      <c r="DR28" s="11"/>
      <c r="DS28" s="11"/>
      <c r="DT28" s="11"/>
      <c r="DU28" s="11"/>
      <c r="DV28" s="11"/>
      <c r="DW28" s="84"/>
      <c r="DX28" s="84"/>
      <c r="DY28" s="84"/>
      <c r="DZ28" s="11"/>
      <c r="EA28" s="11"/>
      <c r="EB28" s="11"/>
      <c r="EC28" s="11"/>
      <c r="ED28" s="11"/>
      <c r="EE28" s="11"/>
      <c r="EF28" s="84"/>
      <c r="EG28" s="84"/>
      <c r="EH28" s="3"/>
      <c r="EI28" s="3"/>
      <c r="EJ28" s="3"/>
    </row>
    <row r="29" spans="1:147" ht="9" customHeight="1">
      <c r="A29" s="506"/>
      <c r="B29" s="512"/>
      <c r="C29" s="2687"/>
      <c r="D29" s="2687"/>
      <c r="E29" s="2687"/>
      <c r="F29" s="2687"/>
      <c r="G29" s="2670"/>
      <c r="H29" s="2670"/>
      <c r="I29" s="2670"/>
      <c r="J29" s="2746"/>
      <c r="K29" s="2670"/>
      <c r="L29" s="2670"/>
      <c r="M29" s="2670"/>
      <c r="N29" s="2746"/>
      <c r="O29" s="2670"/>
      <c r="P29" s="2670"/>
      <c r="Q29" s="2670"/>
      <c r="R29" s="2746"/>
      <c r="S29" s="538"/>
      <c r="T29" s="539"/>
      <c r="U29" s="539"/>
      <c r="V29" s="539"/>
      <c r="W29" s="539"/>
      <c r="X29" s="539"/>
      <c r="Y29" s="539"/>
      <c r="Z29" s="539"/>
      <c r="AA29" s="539"/>
      <c r="AB29" s="539"/>
      <c r="AC29" s="539"/>
      <c r="AD29" s="539"/>
      <c r="AE29" s="539"/>
      <c r="AF29" s="539"/>
      <c r="AG29" s="539"/>
      <c r="AH29" s="539"/>
      <c r="AI29" s="539"/>
      <c r="AJ29" s="539"/>
      <c r="AK29" s="539"/>
      <c r="AL29" s="539"/>
      <c r="AM29" s="539"/>
      <c r="AN29" s="539"/>
      <c r="AO29" s="539"/>
      <c r="AP29" s="539"/>
      <c r="AQ29" s="539"/>
      <c r="AR29" s="539"/>
      <c r="AS29" s="539"/>
      <c r="AT29" s="539"/>
      <c r="AU29" s="539"/>
      <c r="AV29" s="539"/>
      <c r="AW29" s="539"/>
      <c r="AX29" s="540"/>
      <c r="AY29" s="542"/>
      <c r="AZ29" s="546"/>
      <c r="BA29" s="546"/>
      <c r="BB29" s="512"/>
      <c r="BC29" s="512"/>
      <c r="BD29" s="512"/>
      <c r="BE29" s="512"/>
      <c r="BF29" s="512"/>
      <c r="BG29" s="512"/>
      <c r="BH29" s="512"/>
      <c r="BI29" s="512"/>
      <c r="BJ29" s="512"/>
      <c r="BK29" s="512"/>
      <c r="BL29" s="512"/>
      <c r="BM29" s="512"/>
      <c r="BN29" s="512"/>
      <c r="BO29" s="512"/>
      <c r="BP29" s="512"/>
      <c r="BQ29" s="512"/>
      <c r="BR29" s="512"/>
      <c r="BS29" s="512"/>
      <c r="BT29" s="512"/>
      <c r="BU29" s="512"/>
      <c r="BV29" s="512"/>
      <c r="BW29" s="512"/>
      <c r="BX29" s="512"/>
      <c r="BY29" s="512"/>
      <c r="BZ29" s="512"/>
      <c r="CA29" s="512"/>
      <c r="CB29" s="512"/>
      <c r="CC29" s="512"/>
      <c r="CD29" s="512"/>
      <c r="CE29" s="512"/>
      <c r="CF29" s="512"/>
      <c r="CG29" s="512"/>
      <c r="CH29" s="512"/>
      <c r="CI29" s="512"/>
      <c r="CJ29" s="512"/>
      <c r="CK29" s="512"/>
      <c r="CL29" s="512"/>
      <c r="CM29" s="512"/>
      <c r="CN29" s="537"/>
      <c r="CO29" s="537"/>
      <c r="CP29" s="537"/>
      <c r="CQ29" s="537"/>
      <c r="CR29" s="537"/>
      <c r="CS29" s="537"/>
      <c r="CT29" s="537"/>
      <c r="CU29" s="537"/>
      <c r="CV29" s="541"/>
      <c r="CW29" s="541"/>
      <c r="CX29" s="541"/>
      <c r="CY29" s="6"/>
      <c r="CZ29" s="6"/>
      <c r="DA29" s="6"/>
      <c r="DB29" s="6"/>
      <c r="DC29" s="6"/>
      <c r="DD29" s="6"/>
      <c r="DE29" s="6"/>
      <c r="DF29" s="6"/>
      <c r="DG29" s="6"/>
      <c r="DH29" s="12"/>
      <c r="DI29" s="12"/>
      <c r="DJ29" s="12"/>
      <c r="DK29" s="3"/>
      <c r="DL29" s="12"/>
      <c r="DM29" s="12"/>
      <c r="DN29" s="12"/>
      <c r="DO29" s="13"/>
      <c r="DP29" s="13"/>
      <c r="DQ29" s="3"/>
      <c r="DR29" s="12"/>
      <c r="DS29" s="12"/>
      <c r="DT29" s="3"/>
      <c r="DU29" s="12"/>
      <c r="DV29" s="12"/>
      <c r="DW29" s="13"/>
      <c r="DX29" s="13"/>
      <c r="DY29" s="12"/>
      <c r="DZ29" s="12"/>
      <c r="EA29" s="12"/>
      <c r="EB29" s="3"/>
      <c r="EC29" s="12"/>
      <c r="ED29" s="12"/>
      <c r="EE29" s="12"/>
      <c r="EF29" s="13"/>
      <c r="EG29" s="13"/>
      <c r="EH29" s="3"/>
      <c r="EI29" s="3"/>
      <c r="EJ29" s="3"/>
    </row>
    <row r="30" spans="1:147" ht="14.25" customHeight="1">
      <c r="A30" s="506"/>
      <c r="B30" s="512"/>
      <c r="C30" s="512"/>
      <c r="D30" s="512"/>
      <c r="E30" s="512"/>
      <c r="F30" s="512"/>
      <c r="G30" s="512"/>
      <c r="H30" s="512"/>
      <c r="I30" s="512"/>
      <c r="J30" s="512"/>
      <c r="K30" s="512"/>
      <c r="L30" s="512"/>
      <c r="M30" s="512"/>
      <c r="N30" s="512"/>
      <c r="O30" s="512"/>
      <c r="P30" s="512"/>
      <c r="Q30" s="512"/>
      <c r="R30" s="512"/>
      <c r="S30" s="512"/>
      <c r="T30" s="537"/>
      <c r="U30" s="537"/>
      <c r="V30" s="537"/>
      <c r="W30" s="537"/>
      <c r="X30" s="537"/>
      <c r="Y30" s="537"/>
      <c r="Z30" s="537"/>
      <c r="AA30" s="537"/>
      <c r="AB30" s="537"/>
      <c r="AC30" s="537"/>
      <c r="AD30" s="537"/>
      <c r="AE30" s="537"/>
      <c r="AF30" s="537"/>
      <c r="AG30" s="537"/>
      <c r="AH30" s="537"/>
      <c r="AI30" s="537"/>
      <c r="AJ30" s="537"/>
      <c r="AK30" s="537"/>
      <c r="AL30" s="537"/>
      <c r="AM30" s="537"/>
      <c r="AN30" s="537"/>
      <c r="AO30" s="537"/>
      <c r="AP30" s="537"/>
      <c r="AQ30" s="537"/>
      <c r="AR30" s="537"/>
      <c r="AS30" s="537"/>
      <c r="AT30" s="537"/>
      <c r="AU30" s="537"/>
      <c r="AV30" s="537"/>
      <c r="AW30" s="537"/>
      <c r="AX30" s="537"/>
      <c r="AY30" s="537"/>
      <c r="AZ30" s="537"/>
      <c r="BA30" s="537"/>
      <c r="BB30" s="537"/>
      <c r="BC30" s="537"/>
      <c r="BD30" s="537"/>
      <c r="BE30" s="537"/>
      <c r="BF30" s="537"/>
      <c r="BG30" s="537"/>
      <c r="BH30" s="537"/>
      <c r="BI30" s="537"/>
      <c r="BJ30" s="537"/>
      <c r="BK30" s="537"/>
      <c r="BL30" s="537"/>
      <c r="BM30" s="537"/>
      <c r="BN30" s="537"/>
      <c r="BO30" s="537"/>
      <c r="BP30" s="537"/>
      <c r="BQ30" s="537"/>
      <c r="BR30" s="537"/>
      <c r="BS30" s="537"/>
      <c r="BT30" s="537"/>
      <c r="BU30" s="537"/>
      <c r="BV30" s="537"/>
      <c r="BW30" s="547"/>
      <c r="BX30" s="547"/>
      <c r="BY30" s="547"/>
      <c r="BZ30" s="547"/>
      <c r="CA30" s="547"/>
      <c r="CB30" s="547"/>
      <c r="CC30" s="547"/>
      <c r="CD30" s="548"/>
      <c r="CE30" s="537"/>
      <c r="CF30" s="537"/>
      <c r="CG30" s="537"/>
      <c r="CH30" s="537"/>
      <c r="CI30" s="537"/>
      <c r="CJ30" s="537"/>
      <c r="CK30" s="537"/>
      <c r="CL30" s="537"/>
      <c r="CM30" s="537"/>
      <c r="CN30" s="537"/>
      <c r="CO30" s="537"/>
      <c r="CP30" s="537"/>
      <c r="CQ30" s="537"/>
      <c r="CR30" s="537"/>
      <c r="CS30" s="537"/>
      <c r="CT30" s="537"/>
      <c r="CU30" s="537"/>
      <c r="CV30" s="537"/>
      <c r="CW30" s="537"/>
      <c r="CX30" s="537"/>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row>
    <row r="31" spans="1:147" ht="8.25" customHeight="1">
      <c r="A31" s="506"/>
      <c r="B31" s="506"/>
      <c r="C31" s="506"/>
      <c r="D31" s="506"/>
      <c r="E31" s="506"/>
      <c r="F31" s="506"/>
      <c r="G31" s="506"/>
      <c r="H31" s="506"/>
      <c r="I31" s="506"/>
      <c r="J31" s="506"/>
      <c r="K31" s="506"/>
      <c r="L31" s="506"/>
      <c r="M31" s="506"/>
      <c r="N31" s="506"/>
      <c r="O31" s="506"/>
      <c r="P31" s="506"/>
      <c r="Q31" s="506"/>
      <c r="R31" s="506"/>
      <c r="S31" s="549"/>
      <c r="T31" s="549"/>
      <c r="U31" s="549"/>
      <c r="V31" s="549"/>
      <c r="W31" s="549"/>
      <c r="X31" s="549"/>
      <c r="Y31" s="549"/>
      <c r="Z31" s="549"/>
      <c r="AA31" s="549"/>
      <c r="AB31" s="549"/>
      <c r="AC31" s="549"/>
      <c r="AD31" s="549"/>
      <c r="AE31" s="549"/>
      <c r="AF31" s="549"/>
      <c r="AG31" s="549"/>
      <c r="AH31" s="549"/>
      <c r="AI31" s="549"/>
      <c r="AJ31" s="549"/>
      <c r="AK31" s="549"/>
      <c r="AL31" s="549"/>
      <c r="AM31" s="549"/>
      <c r="AN31" s="549"/>
      <c r="AO31" s="549"/>
      <c r="AP31" s="549"/>
      <c r="AQ31" s="549"/>
      <c r="AR31" s="549"/>
      <c r="AS31" s="549"/>
      <c r="AT31" s="549"/>
      <c r="AU31" s="549"/>
      <c r="AV31" s="549"/>
      <c r="AW31" s="549"/>
      <c r="AX31" s="549"/>
      <c r="AY31" s="549"/>
      <c r="AZ31" s="549"/>
      <c r="BA31" s="549"/>
      <c r="BB31" s="549"/>
      <c r="BC31" s="549"/>
      <c r="BD31" s="549"/>
      <c r="BE31" s="549"/>
      <c r="BF31" s="549"/>
      <c r="BG31" s="549"/>
      <c r="BH31" s="549"/>
      <c r="BI31" s="549"/>
      <c r="BJ31" s="549"/>
      <c r="BK31" s="549"/>
      <c r="BL31" s="549"/>
      <c r="BM31" s="549"/>
      <c r="BN31" s="549"/>
      <c r="BO31" s="549"/>
      <c r="BP31" s="549"/>
      <c r="BQ31" s="549"/>
      <c r="BR31" s="549"/>
      <c r="BS31" s="549"/>
      <c r="BT31" s="549"/>
      <c r="BU31" s="549"/>
      <c r="BV31" s="549"/>
      <c r="BW31" s="549"/>
      <c r="BX31" s="549"/>
      <c r="BY31" s="549"/>
      <c r="BZ31" s="549"/>
      <c r="CA31" s="549"/>
      <c r="CB31" s="549"/>
      <c r="CC31" s="549"/>
      <c r="CD31" s="549"/>
      <c r="CE31" s="549"/>
      <c r="CF31" s="549"/>
      <c r="CG31" s="549"/>
      <c r="CH31" s="549"/>
      <c r="CI31" s="549"/>
      <c r="CJ31" s="549"/>
      <c r="CK31" s="549"/>
      <c r="CL31" s="549"/>
      <c r="CM31" s="549"/>
      <c r="CN31" s="549"/>
      <c r="CO31" s="549"/>
      <c r="CP31" s="537"/>
      <c r="CQ31" s="550"/>
      <c r="CR31" s="550"/>
      <c r="CS31" s="550"/>
      <c r="CT31" s="550"/>
      <c r="CU31" s="550"/>
      <c r="CV31" s="550"/>
      <c r="CW31" s="550"/>
      <c r="CX31" s="550"/>
      <c r="CY31" s="106"/>
      <c r="CZ31" s="106"/>
      <c r="DA31" s="106"/>
      <c r="DB31" s="106"/>
      <c r="DC31" s="106"/>
      <c r="DD31" s="106"/>
      <c r="DE31" s="106"/>
      <c r="DF31" s="106"/>
      <c r="DG31" s="106"/>
      <c r="DH31" s="106"/>
      <c r="DI31" s="106"/>
      <c r="DJ31" s="106"/>
      <c r="DK31" s="106"/>
      <c r="DL31" s="106"/>
      <c r="DM31" s="106"/>
      <c r="DN31" s="106"/>
      <c r="DO31" s="106"/>
      <c r="DP31" s="106"/>
      <c r="DQ31" s="106"/>
      <c r="DR31" s="106"/>
      <c r="DS31" s="106"/>
      <c r="DT31" s="106"/>
      <c r="DU31" s="106"/>
      <c r="DV31" s="106"/>
      <c r="DW31" s="106"/>
      <c r="DX31" s="106"/>
      <c r="DY31" s="106"/>
      <c r="DZ31" s="106"/>
      <c r="EA31" s="106"/>
      <c r="EB31" s="106"/>
      <c r="EC31" s="106"/>
      <c r="ED31" s="106"/>
      <c r="EE31" s="106"/>
      <c r="EF31" s="106"/>
      <c r="EG31" s="106"/>
      <c r="EH31" s="106"/>
      <c r="EI31" s="3"/>
      <c r="EJ31" s="3"/>
    </row>
    <row r="32" spans="1:147" ht="18" customHeight="1">
      <c r="A32" s="506"/>
      <c r="B32" s="506"/>
      <c r="C32" s="506"/>
      <c r="D32" s="506"/>
      <c r="E32" s="506"/>
      <c r="F32" s="506"/>
      <c r="G32" s="506"/>
      <c r="H32" s="506"/>
      <c r="I32" s="506"/>
      <c r="J32" s="506"/>
      <c r="K32" s="506"/>
      <c r="L32" s="506"/>
      <c r="M32" s="506"/>
      <c r="N32" s="506"/>
      <c r="O32" s="506"/>
      <c r="P32" s="506"/>
      <c r="Q32" s="506"/>
      <c r="R32" s="506"/>
      <c r="S32" s="549"/>
      <c r="T32" s="549"/>
      <c r="U32" s="549"/>
      <c r="V32" s="549"/>
      <c r="W32" s="549"/>
      <c r="X32" s="549"/>
      <c r="Y32" s="549"/>
      <c r="Z32" s="549"/>
      <c r="AA32" s="549"/>
      <c r="AB32" s="549"/>
      <c r="AC32" s="549"/>
      <c r="AD32" s="549"/>
      <c r="AE32" s="549"/>
      <c r="AF32" s="549"/>
      <c r="AG32" s="551"/>
      <c r="AH32" s="551"/>
      <c r="AI32" s="551"/>
      <c r="AJ32" s="551"/>
      <c r="AK32" s="551"/>
      <c r="AL32" s="551"/>
      <c r="AM32" s="551"/>
      <c r="AN32" s="551"/>
      <c r="AO32" s="551"/>
      <c r="AP32" s="551"/>
      <c r="AQ32" s="551"/>
      <c r="AR32" s="551"/>
      <c r="AS32" s="551"/>
      <c r="AT32" s="551"/>
      <c r="AU32" s="551"/>
      <c r="AV32" s="551"/>
      <c r="AW32" s="551"/>
      <c r="AX32" s="551"/>
      <c r="AY32" s="551"/>
      <c r="AZ32" s="551"/>
      <c r="BA32" s="551"/>
      <c r="BB32" s="551"/>
      <c r="BC32" s="551"/>
      <c r="BD32" s="551"/>
      <c r="BE32" s="551"/>
      <c r="BF32" s="551"/>
      <c r="BG32" s="551"/>
      <c r="BH32" s="551"/>
      <c r="BI32" s="551"/>
      <c r="BJ32" s="551"/>
      <c r="BK32" s="551"/>
      <c r="BL32" s="551"/>
      <c r="BM32" s="551"/>
      <c r="BN32" s="551"/>
      <c r="BO32" s="551"/>
      <c r="BP32" s="551"/>
      <c r="BQ32" s="551"/>
      <c r="BR32" s="551"/>
      <c r="BS32" s="551"/>
      <c r="BT32" s="551"/>
      <c r="BU32" s="551"/>
      <c r="BV32" s="551"/>
      <c r="BW32" s="551"/>
      <c r="BX32" s="551"/>
      <c r="BY32" s="551"/>
      <c r="BZ32" s="551"/>
      <c r="CA32" s="551"/>
      <c r="CB32" s="551"/>
      <c r="CC32" s="551"/>
      <c r="CD32" s="551"/>
      <c r="CE32" s="551"/>
      <c r="CF32" s="551"/>
      <c r="CG32" s="551"/>
      <c r="CH32" s="551"/>
      <c r="CI32" s="551"/>
      <c r="CJ32" s="551"/>
      <c r="CK32" s="551"/>
      <c r="CL32" s="551"/>
      <c r="CM32" s="551"/>
      <c r="CN32" s="551"/>
      <c r="CO32" s="551"/>
      <c r="CP32" s="537"/>
      <c r="CQ32" s="550"/>
      <c r="CR32" s="550"/>
      <c r="CS32" s="550"/>
      <c r="CT32" s="550"/>
      <c r="CU32" s="550"/>
      <c r="CV32" s="550"/>
      <c r="CW32" s="550"/>
      <c r="CX32" s="550"/>
      <c r="CY32" s="106"/>
      <c r="CZ32" s="106"/>
      <c r="DA32" s="106"/>
      <c r="DB32" s="106"/>
      <c r="DC32" s="106"/>
      <c r="DD32" s="106"/>
      <c r="DE32" s="106"/>
      <c r="DF32" s="106"/>
      <c r="DG32" s="106"/>
      <c r="DH32" s="106"/>
      <c r="DI32" s="106"/>
      <c r="DJ32" s="106"/>
      <c r="DK32" s="106"/>
      <c r="DL32" s="106"/>
      <c r="DM32" s="106"/>
      <c r="DN32" s="106"/>
      <c r="DO32" s="106"/>
      <c r="DP32" s="106"/>
      <c r="DQ32" s="106"/>
      <c r="DR32" s="106"/>
      <c r="DS32" s="106"/>
      <c r="DT32" s="106"/>
      <c r="DU32" s="106"/>
      <c r="DV32" s="106"/>
      <c r="DW32" s="106"/>
      <c r="DX32" s="106"/>
      <c r="DY32" s="106"/>
      <c r="DZ32" s="106"/>
      <c r="EA32" s="106"/>
      <c r="EB32" s="106"/>
      <c r="EC32" s="106"/>
      <c r="ED32" s="106"/>
      <c r="EE32" s="106"/>
      <c r="EF32" s="106"/>
      <c r="EG32" s="106"/>
      <c r="EH32" s="106"/>
      <c r="EI32" s="3"/>
      <c r="EJ32" s="3"/>
    </row>
    <row r="33" spans="1:140" ht="7.5" customHeight="1">
      <c r="A33" s="506"/>
      <c r="B33" s="552"/>
      <c r="C33" s="553"/>
      <c r="D33" s="553"/>
      <c r="E33" s="2749" t="s">
        <v>350</v>
      </c>
      <c r="F33" s="2749"/>
      <c r="G33" s="2749"/>
      <c r="H33" s="2749"/>
      <c r="I33" s="2749"/>
      <c r="J33" s="2749"/>
      <c r="K33" s="2749"/>
      <c r="L33" s="2749"/>
      <c r="M33" s="2749"/>
      <c r="N33" s="2749"/>
      <c r="O33" s="2749"/>
      <c r="P33" s="2749"/>
      <c r="Q33" s="2749"/>
      <c r="R33" s="2749"/>
      <c r="S33" s="2749"/>
      <c r="T33" s="2749"/>
      <c r="U33" s="2749"/>
      <c r="V33" s="2749"/>
      <c r="W33" s="2749"/>
      <c r="X33" s="2749"/>
      <c r="Y33" s="2749"/>
      <c r="Z33" s="2749"/>
      <c r="AA33" s="553"/>
      <c r="AB33" s="553"/>
      <c r="AC33" s="553"/>
      <c r="AD33" s="553"/>
      <c r="AE33" s="553"/>
      <c r="AF33" s="554"/>
      <c r="AG33" s="2722" t="s">
        <v>11</v>
      </c>
      <c r="AH33" s="2722"/>
      <c r="AI33" s="2722"/>
      <c r="AJ33" s="2722"/>
      <c r="AK33" s="2751"/>
      <c r="AL33" s="2688" t="s">
        <v>265</v>
      </c>
      <c r="AM33" s="2689"/>
      <c r="AN33" s="2689"/>
      <c r="AO33" s="2689"/>
      <c r="AP33" s="2689"/>
      <c r="AQ33" s="2689"/>
      <c r="AR33" s="2689"/>
      <c r="AS33" s="2689"/>
      <c r="AT33" s="2689"/>
      <c r="AU33" s="2689"/>
      <c r="AV33" s="2689"/>
      <c r="AW33" s="2689"/>
      <c r="AX33" s="2689"/>
      <c r="AY33" s="2689"/>
      <c r="AZ33" s="2689"/>
      <c r="BA33" s="2689"/>
      <c r="BB33" s="2689"/>
      <c r="BC33" s="2689"/>
      <c r="BD33" s="2689"/>
      <c r="BE33" s="2689"/>
      <c r="BF33" s="2689"/>
      <c r="BG33" s="2689"/>
      <c r="BH33" s="2689"/>
      <c r="BI33" s="2689"/>
      <c r="BJ33" s="2689"/>
      <c r="BK33" s="2689"/>
      <c r="BL33" s="2689"/>
      <c r="BM33" s="2689"/>
      <c r="BN33" s="2689"/>
      <c r="BO33" s="2689"/>
      <c r="BP33" s="2689"/>
      <c r="BQ33" s="2689"/>
      <c r="BR33" s="2689"/>
      <c r="BS33" s="2689"/>
      <c r="BT33" s="2689"/>
      <c r="BU33" s="2689"/>
      <c r="BV33" s="2689"/>
      <c r="BW33" s="2689"/>
      <c r="BX33" s="2689"/>
      <c r="BY33" s="2689"/>
      <c r="BZ33" s="2689"/>
      <c r="CA33" s="2689"/>
      <c r="CB33" s="2689"/>
      <c r="CC33" s="2689"/>
      <c r="CD33" s="2689"/>
      <c r="CE33" s="2689"/>
      <c r="CF33" s="2689"/>
      <c r="CG33" s="2689"/>
      <c r="CH33" s="2689"/>
      <c r="CI33" s="2689"/>
      <c r="CJ33" s="2689"/>
      <c r="CK33" s="2689"/>
      <c r="CL33" s="2689"/>
      <c r="CM33" s="2689"/>
      <c r="CN33" s="2689"/>
      <c r="CO33" s="803"/>
      <c r="CP33" s="537"/>
      <c r="CQ33" s="550"/>
      <c r="CR33" s="550"/>
      <c r="CS33" s="550"/>
      <c r="CT33" s="550"/>
      <c r="CU33" s="550"/>
      <c r="CV33" s="550"/>
      <c r="CW33" s="550"/>
      <c r="CX33" s="550"/>
      <c r="CY33" s="106"/>
      <c r="CZ33" s="106"/>
      <c r="DA33" s="106"/>
      <c r="DB33" s="106"/>
      <c r="DC33" s="106"/>
      <c r="DD33" s="106"/>
      <c r="DE33" s="106"/>
      <c r="DF33" s="106"/>
      <c r="DG33" s="106"/>
      <c r="DH33" s="106"/>
      <c r="DI33" s="106"/>
      <c r="DJ33" s="106"/>
      <c r="DK33" s="106"/>
      <c r="DL33" s="106"/>
      <c r="DM33" s="106"/>
      <c r="DN33" s="106"/>
      <c r="DO33" s="106"/>
      <c r="DP33" s="106"/>
      <c r="DQ33" s="106"/>
      <c r="DR33" s="106"/>
      <c r="DS33" s="106"/>
      <c r="DT33" s="106"/>
      <c r="DU33" s="106"/>
      <c r="DV33" s="106"/>
      <c r="DW33" s="106"/>
      <c r="DX33" s="106"/>
      <c r="DY33" s="106"/>
      <c r="DZ33" s="106"/>
      <c r="EA33" s="106"/>
      <c r="EB33" s="106"/>
      <c r="EC33" s="106"/>
      <c r="ED33" s="106"/>
      <c r="EE33" s="106"/>
      <c r="EF33" s="106"/>
      <c r="EG33" s="106"/>
      <c r="EH33" s="106"/>
      <c r="EI33" s="3"/>
      <c r="EJ33" s="3"/>
    </row>
    <row r="34" spans="1:140" ht="5.0999999999999996" customHeight="1">
      <c r="A34" s="506"/>
      <c r="B34" s="555"/>
      <c r="C34" s="556"/>
      <c r="D34" s="556"/>
      <c r="E34" s="2750"/>
      <c r="F34" s="2750"/>
      <c r="G34" s="2750"/>
      <c r="H34" s="2750"/>
      <c r="I34" s="2750"/>
      <c r="J34" s="2750"/>
      <c r="K34" s="2750"/>
      <c r="L34" s="2750"/>
      <c r="M34" s="2750"/>
      <c r="N34" s="2750"/>
      <c r="O34" s="2750"/>
      <c r="P34" s="2750"/>
      <c r="Q34" s="2750"/>
      <c r="R34" s="2750"/>
      <c r="S34" s="2750"/>
      <c r="T34" s="2750"/>
      <c r="U34" s="2750"/>
      <c r="V34" s="2750"/>
      <c r="W34" s="2750"/>
      <c r="X34" s="2750"/>
      <c r="Y34" s="2750"/>
      <c r="Z34" s="2750"/>
      <c r="AA34" s="556"/>
      <c r="AB34" s="556"/>
      <c r="AC34" s="556"/>
      <c r="AD34" s="556"/>
      <c r="AE34" s="556"/>
      <c r="AF34" s="557"/>
      <c r="AG34" s="2698"/>
      <c r="AH34" s="2698"/>
      <c r="AI34" s="2698"/>
      <c r="AJ34" s="2698"/>
      <c r="AK34" s="2752"/>
      <c r="AL34" s="2690"/>
      <c r="AM34" s="2691"/>
      <c r="AN34" s="2691"/>
      <c r="AO34" s="2691"/>
      <c r="AP34" s="2691"/>
      <c r="AQ34" s="2691"/>
      <c r="AR34" s="2691"/>
      <c r="AS34" s="2691"/>
      <c r="AT34" s="2691"/>
      <c r="AU34" s="2691"/>
      <c r="AV34" s="2691"/>
      <c r="AW34" s="2691"/>
      <c r="AX34" s="2691"/>
      <c r="AY34" s="2691"/>
      <c r="AZ34" s="2691"/>
      <c r="BA34" s="2691"/>
      <c r="BB34" s="2691"/>
      <c r="BC34" s="2691"/>
      <c r="BD34" s="2691"/>
      <c r="BE34" s="2691"/>
      <c r="BF34" s="2691"/>
      <c r="BG34" s="2691"/>
      <c r="BH34" s="2691"/>
      <c r="BI34" s="2691"/>
      <c r="BJ34" s="2691"/>
      <c r="BK34" s="2691"/>
      <c r="BL34" s="2691"/>
      <c r="BM34" s="2691"/>
      <c r="BN34" s="2691"/>
      <c r="BO34" s="2691"/>
      <c r="BP34" s="2691"/>
      <c r="BQ34" s="2691"/>
      <c r="BR34" s="2691"/>
      <c r="BS34" s="2691"/>
      <c r="BT34" s="2691"/>
      <c r="BU34" s="2691"/>
      <c r="BV34" s="2691"/>
      <c r="BW34" s="2691"/>
      <c r="BX34" s="2691"/>
      <c r="BY34" s="2691"/>
      <c r="BZ34" s="2691"/>
      <c r="CA34" s="2691"/>
      <c r="CB34" s="2691"/>
      <c r="CC34" s="2691"/>
      <c r="CD34" s="2691"/>
      <c r="CE34" s="2691"/>
      <c r="CF34" s="2691"/>
      <c r="CG34" s="2691"/>
      <c r="CH34" s="2691"/>
      <c r="CI34" s="2691"/>
      <c r="CJ34" s="2691"/>
      <c r="CK34" s="2691"/>
      <c r="CL34" s="2691"/>
      <c r="CM34" s="2691"/>
      <c r="CN34" s="2691"/>
      <c r="CO34" s="804"/>
      <c r="CP34" s="537"/>
      <c r="CQ34" s="550"/>
      <c r="CR34" s="550"/>
      <c r="CS34" s="550"/>
      <c r="CT34" s="550"/>
      <c r="CU34" s="550"/>
      <c r="CV34" s="550"/>
      <c r="CW34" s="550"/>
      <c r="CX34" s="550"/>
      <c r="CY34" s="106"/>
      <c r="CZ34" s="106"/>
      <c r="DA34" s="106"/>
      <c r="DB34" s="106"/>
      <c r="DC34" s="106"/>
      <c r="DD34" s="106"/>
      <c r="DE34" s="106"/>
      <c r="DF34" s="106"/>
      <c r="DG34" s="106"/>
      <c r="DH34" s="106"/>
      <c r="DI34" s="106"/>
      <c r="DJ34" s="106"/>
      <c r="DK34" s="106"/>
      <c r="DL34" s="106"/>
      <c r="DM34" s="106"/>
      <c r="DN34" s="106"/>
      <c r="DO34" s="106"/>
      <c r="DP34" s="106"/>
      <c r="DQ34" s="106"/>
      <c r="DR34" s="106"/>
      <c r="DS34" s="106"/>
      <c r="DT34" s="106"/>
      <c r="DU34" s="106"/>
      <c r="DV34" s="106"/>
      <c r="DW34" s="106"/>
      <c r="DX34" s="106"/>
      <c r="DY34" s="106"/>
      <c r="DZ34" s="106"/>
      <c r="EA34" s="106"/>
      <c r="EB34" s="106"/>
      <c r="EC34" s="106"/>
      <c r="ED34" s="106"/>
      <c r="EE34" s="106"/>
      <c r="EF34" s="106"/>
      <c r="EG34" s="106"/>
      <c r="EH34" s="106"/>
      <c r="EI34" s="3"/>
      <c r="EJ34" s="3"/>
    </row>
    <row r="35" spans="1:140" ht="3.6" customHeight="1">
      <c r="A35" s="506"/>
      <c r="B35" s="555"/>
      <c r="C35" s="556"/>
      <c r="D35" s="556"/>
      <c r="E35" s="2750"/>
      <c r="F35" s="2750"/>
      <c r="G35" s="2750"/>
      <c r="H35" s="2750"/>
      <c r="I35" s="2750"/>
      <c r="J35" s="2750"/>
      <c r="K35" s="2750"/>
      <c r="L35" s="2750"/>
      <c r="M35" s="2750"/>
      <c r="N35" s="2750"/>
      <c r="O35" s="2750"/>
      <c r="P35" s="2750"/>
      <c r="Q35" s="2750"/>
      <c r="R35" s="2750"/>
      <c r="S35" s="2750"/>
      <c r="T35" s="2750"/>
      <c r="U35" s="2750"/>
      <c r="V35" s="2750"/>
      <c r="W35" s="2750"/>
      <c r="X35" s="2750"/>
      <c r="Y35" s="2750"/>
      <c r="Z35" s="2750"/>
      <c r="AA35" s="556"/>
      <c r="AB35" s="556"/>
      <c r="AC35" s="556"/>
      <c r="AD35" s="556"/>
      <c r="AE35" s="556"/>
      <c r="AF35" s="557"/>
      <c r="AG35" s="2698"/>
      <c r="AH35" s="2698"/>
      <c r="AI35" s="2698"/>
      <c r="AJ35" s="2698"/>
      <c r="AK35" s="2752"/>
      <c r="AL35" s="558"/>
      <c r="AM35" s="559"/>
      <c r="AN35" s="559"/>
      <c r="AO35" s="559"/>
      <c r="AP35" s="559"/>
      <c r="AQ35" s="560"/>
      <c r="AR35" s="559"/>
      <c r="AS35" s="559"/>
      <c r="AT35" s="559"/>
      <c r="AU35" s="560"/>
      <c r="AV35" s="559"/>
      <c r="AW35" s="559"/>
      <c r="AX35" s="559"/>
      <c r="AY35" s="560"/>
      <c r="AZ35" s="560"/>
      <c r="BA35" s="560"/>
      <c r="BB35" s="559"/>
      <c r="BC35" s="560"/>
      <c r="BD35" s="560"/>
      <c r="BE35" s="560"/>
      <c r="BF35" s="560"/>
      <c r="BG35" s="559"/>
      <c r="BH35" s="559"/>
      <c r="BI35" s="559"/>
      <c r="BJ35" s="559"/>
      <c r="BK35" s="560"/>
      <c r="BL35" s="560"/>
      <c r="BM35" s="560"/>
      <c r="BN35" s="559"/>
      <c r="BO35" s="560"/>
      <c r="BP35" s="560"/>
      <c r="BQ35" s="560"/>
      <c r="BR35" s="559"/>
      <c r="BS35" s="560"/>
      <c r="BT35" s="560"/>
      <c r="BU35" s="560"/>
      <c r="BV35" s="559"/>
      <c r="BW35" s="560"/>
      <c r="BX35" s="560"/>
      <c r="BY35" s="560"/>
      <c r="BZ35" s="559"/>
      <c r="CA35" s="560"/>
      <c r="CB35" s="560"/>
      <c r="CC35" s="560"/>
      <c r="CD35" s="559"/>
      <c r="CE35" s="560"/>
      <c r="CF35" s="561"/>
      <c r="CG35" s="562"/>
      <c r="CH35" s="561"/>
      <c r="CI35" s="562"/>
      <c r="CJ35" s="562"/>
      <c r="CK35" s="563"/>
      <c r="CL35" s="564"/>
      <c r="CM35" s="565">
        <v>3</v>
      </c>
      <c r="CN35" s="563"/>
      <c r="CO35" s="566"/>
      <c r="CP35" s="537"/>
      <c r="CQ35" s="550"/>
      <c r="CR35" s="550"/>
      <c r="CS35" s="550"/>
      <c r="CT35" s="550"/>
      <c r="CU35" s="550"/>
      <c r="CV35" s="550"/>
      <c r="CW35" s="550"/>
      <c r="CX35" s="550"/>
      <c r="CY35" s="106"/>
      <c r="CZ35" s="106"/>
      <c r="DA35" s="106"/>
      <c r="DB35" s="106"/>
      <c r="DC35" s="106"/>
      <c r="DD35" s="106"/>
      <c r="DE35" s="106"/>
      <c r="DF35" s="106"/>
      <c r="DG35" s="106"/>
      <c r="DH35" s="106"/>
      <c r="DI35" s="106"/>
      <c r="DJ35" s="106"/>
      <c r="DK35" s="106"/>
      <c r="DL35" s="106"/>
      <c r="DM35" s="106"/>
      <c r="DN35" s="106"/>
      <c r="DO35" s="106"/>
      <c r="DP35" s="106"/>
      <c r="DQ35" s="106"/>
      <c r="DR35" s="106"/>
      <c r="DS35" s="106"/>
      <c r="DT35" s="106"/>
      <c r="DU35" s="106"/>
      <c r="DV35" s="106"/>
      <c r="DW35" s="106"/>
      <c r="DX35" s="106"/>
      <c r="DY35" s="106"/>
      <c r="DZ35" s="106"/>
      <c r="EA35" s="106"/>
      <c r="EB35" s="106"/>
      <c r="EC35" s="106"/>
      <c r="ED35" s="106"/>
      <c r="EE35" s="106"/>
      <c r="EF35" s="106"/>
      <c r="EG35" s="106"/>
      <c r="EH35" s="106"/>
      <c r="EI35" s="3"/>
      <c r="EJ35" s="3"/>
    </row>
    <row r="36" spans="1:140" ht="14.25" customHeight="1">
      <c r="A36" s="506"/>
      <c r="B36" s="555"/>
      <c r="C36" s="556"/>
      <c r="D36" s="556"/>
      <c r="E36" s="2750"/>
      <c r="F36" s="2750"/>
      <c r="G36" s="2750"/>
      <c r="H36" s="2750"/>
      <c r="I36" s="2750"/>
      <c r="J36" s="2750"/>
      <c r="K36" s="2750"/>
      <c r="L36" s="2750"/>
      <c r="M36" s="2750"/>
      <c r="N36" s="2750"/>
      <c r="O36" s="2750"/>
      <c r="P36" s="2750"/>
      <c r="Q36" s="2750"/>
      <c r="R36" s="2750"/>
      <c r="S36" s="2750"/>
      <c r="T36" s="2750"/>
      <c r="U36" s="2750"/>
      <c r="V36" s="2750"/>
      <c r="W36" s="2750"/>
      <c r="X36" s="2750"/>
      <c r="Y36" s="2750"/>
      <c r="Z36" s="2750"/>
      <c r="AA36" s="556"/>
      <c r="AB36" s="556"/>
      <c r="AC36" s="556"/>
      <c r="AD36" s="556"/>
      <c r="AE36" s="556"/>
      <c r="AF36" s="557"/>
      <c r="AG36" s="2698"/>
      <c r="AH36" s="2698"/>
      <c r="AI36" s="2698"/>
      <c r="AJ36" s="2698"/>
      <c r="AK36" s="2752"/>
      <c r="AL36" s="558"/>
      <c r="AM36" s="1352"/>
      <c r="AN36" s="2685">
        <f>IF(一般①入力用!AU112=TRUE,付表6!AF12,INT('付表1-3'!AF9))</f>
        <v>20819000</v>
      </c>
      <c r="AO36" s="2685"/>
      <c r="AP36" s="2685"/>
      <c r="AQ36" s="2685"/>
      <c r="AR36" s="2685"/>
      <c r="AS36" s="2685"/>
      <c r="AT36" s="2685"/>
      <c r="AU36" s="2685"/>
      <c r="AV36" s="2685"/>
      <c r="AW36" s="2685"/>
      <c r="AX36" s="2685"/>
      <c r="AY36" s="2685"/>
      <c r="AZ36" s="2685"/>
      <c r="BA36" s="2685"/>
      <c r="BB36" s="2685"/>
      <c r="BC36" s="2685"/>
      <c r="BD36" s="2685"/>
      <c r="BE36" s="2685"/>
      <c r="BF36" s="2685"/>
      <c r="BG36" s="2685"/>
      <c r="BH36" s="2685"/>
      <c r="BI36" s="2685"/>
      <c r="BJ36" s="2685"/>
      <c r="BK36" s="2685"/>
      <c r="BL36" s="2685"/>
      <c r="BM36" s="2685"/>
      <c r="BN36" s="2685"/>
      <c r="BO36" s="2685"/>
      <c r="BP36" s="2685"/>
      <c r="BQ36" s="2685"/>
      <c r="BR36" s="2685"/>
      <c r="BS36" s="2685"/>
      <c r="BT36" s="2685"/>
      <c r="BU36" s="2685"/>
      <c r="BV36" s="2685"/>
      <c r="BW36" s="2685"/>
      <c r="BX36" s="2685"/>
      <c r="BY36" s="2685"/>
      <c r="BZ36" s="2685"/>
      <c r="CA36" s="2685"/>
      <c r="CB36" s="2685"/>
      <c r="CC36" s="2685"/>
      <c r="CD36" s="2685"/>
      <c r="CE36" s="2685"/>
      <c r="CF36" s="2685"/>
      <c r="CG36" s="2685"/>
      <c r="CH36" s="2685"/>
      <c r="CI36" s="2685"/>
      <c r="CJ36" s="2685"/>
      <c r="CK36" s="2685"/>
      <c r="CL36" s="567"/>
      <c r="CM36" s="2737" t="s">
        <v>372</v>
      </c>
      <c r="CN36" s="2732"/>
      <c r="CO36" s="2738"/>
      <c r="CP36" s="537"/>
      <c r="CQ36" s="550"/>
      <c r="CR36" s="550"/>
      <c r="CS36" s="550"/>
      <c r="CT36" s="550"/>
      <c r="CU36" s="550"/>
      <c r="CV36" s="550"/>
      <c r="CW36" s="550"/>
      <c r="CX36" s="550"/>
      <c r="CY36" s="106"/>
      <c r="CZ36" s="106"/>
      <c r="DA36" s="106"/>
      <c r="DB36" s="106"/>
      <c r="DC36" s="106"/>
      <c r="DD36" s="106"/>
      <c r="DE36" s="106"/>
      <c r="DF36" s="106"/>
      <c r="DG36" s="106"/>
      <c r="DH36" s="106"/>
      <c r="DI36" s="106"/>
      <c r="DJ36" s="106"/>
      <c r="DK36" s="106"/>
      <c r="DL36" s="106"/>
      <c r="DM36" s="106"/>
      <c r="DN36" s="106"/>
      <c r="DO36" s="106"/>
      <c r="DP36" s="106"/>
      <c r="DQ36" s="106"/>
      <c r="DR36" s="106"/>
      <c r="DS36" s="106"/>
      <c r="DT36" s="106"/>
      <c r="DU36" s="106"/>
      <c r="DV36" s="106"/>
      <c r="DW36" s="106"/>
      <c r="DX36" s="106"/>
      <c r="DY36" s="106"/>
      <c r="DZ36" s="106"/>
      <c r="EA36" s="106"/>
      <c r="EB36" s="106"/>
      <c r="EC36" s="106"/>
      <c r="ED36" s="106"/>
      <c r="EE36" s="106"/>
      <c r="EF36" s="106"/>
      <c r="EG36" s="106"/>
      <c r="EH36" s="106"/>
      <c r="EI36" s="3"/>
      <c r="EJ36" s="3"/>
    </row>
    <row r="37" spans="1:140" ht="14.25" customHeight="1">
      <c r="A37" s="506"/>
      <c r="B37" s="2740" t="s">
        <v>351</v>
      </c>
      <c r="C37" s="2741"/>
      <c r="D37" s="2741"/>
      <c r="E37" s="2741"/>
      <c r="F37" s="2741"/>
      <c r="G37" s="2741"/>
      <c r="H37" s="2741"/>
      <c r="I37" s="2741"/>
      <c r="J37" s="2741"/>
      <c r="K37" s="2741"/>
      <c r="L37" s="2741"/>
      <c r="M37" s="2741"/>
      <c r="N37" s="2741"/>
      <c r="O37" s="2741"/>
      <c r="P37" s="2741"/>
      <c r="Q37" s="2741"/>
      <c r="R37" s="2741"/>
      <c r="S37" s="2741"/>
      <c r="T37" s="2741"/>
      <c r="U37" s="2741"/>
      <c r="V37" s="2741"/>
      <c r="W37" s="2741"/>
      <c r="X37" s="2741"/>
      <c r="Y37" s="2741"/>
      <c r="Z37" s="2741"/>
      <c r="AA37" s="2741"/>
      <c r="AB37" s="2741"/>
      <c r="AC37" s="2741"/>
      <c r="AD37" s="2741"/>
      <c r="AE37" s="2741"/>
      <c r="AF37" s="2742"/>
      <c r="AG37" s="2698"/>
      <c r="AH37" s="2698"/>
      <c r="AI37" s="2698"/>
      <c r="AJ37" s="2698"/>
      <c r="AK37" s="2752"/>
      <c r="AL37" s="558"/>
      <c r="AM37" s="1352"/>
      <c r="AN37" s="2685"/>
      <c r="AO37" s="2685"/>
      <c r="AP37" s="2685"/>
      <c r="AQ37" s="2685"/>
      <c r="AR37" s="2685"/>
      <c r="AS37" s="2685"/>
      <c r="AT37" s="2685"/>
      <c r="AU37" s="2685"/>
      <c r="AV37" s="2685"/>
      <c r="AW37" s="2685"/>
      <c r="AX37" s="2685"/>
      <c r="AY37" s="2685"/>
      <c r="AZ37" s="2685"/>
      <c r="BA37" s="2685"/>
      <c r="BB37" s="2685"/>
      <c r="BC37" s="2685"/>
      <c r="BD37" s="2685"/>
      <c r="BE37" s="2685"/>
      <c r="BF37" s="2685"/>
      <c r="BG37" s="2685"/>
      <c r="BH37" s="2685"/>
      <c r="BI37" s="2685"/>
      <c r="BJ37" s="2685"/>
      <c r="BK37" s="2685"/>
      <c r="BL37" s="2685"/>
      <c r="BM37" s="2685"/>
      <c r="BN37" s="2685"/>
      <c r="BO37" s="2685"/>
      <c r="BP37" s="2685"/>
      <c r="BQ37" s="2685"/>
      <c r="BR37" s="2685"/>
      <c r="BS37" s="2685"/>
      <c r="BT37" s="2685"/>
      <c r="BU37" s="2685"/>
      <c r="BV37" s="2685"/>
      <c r="BW37" s="2685"/>
      <c r="BX37" s="2685"/>
      <c r="BY37" s="2685"/>
      <c r="BZ37" s="2685"/>
      <c r="CA37" s="2685"/>
      <c r="CB37" s="2685"/>
      <c r="CC37" s="2685"/>
      <c r="CD37" s="2685"/>
      <c r="CE37" s="2685"/>
      <c r="CF37" s="2685"/>
      <c r="CG37" s="2685"/>
      <c r="CH37" s="2685"/>
      <c r="CI37" s="2685"/>
      <c r="CJ37" s="2685"/>
      <c r="CK37" s="2685"/>
      <c r="CL37" s="567"/>
      <c r="CM37" s="2737"/>
      <c r="CN37" s="2732"/>
      <c r="CO37" s="2738"/>
      <c r="CP37" s="537"/>
      <c r="CQ37" s="550"/>
      <c r="CR37" s="550"/>
      <c r="CS37" s="550"/>
      <c r="CT37" s="550"/>
      <c r="CU37" s="550"/>
      <c r="CV37" s="550"/>
      <c r="CW37" s="550"/>
      <c r="CX37" s="550"/>
      <c r="CY37" s="106"/>
      <c r="CZ37" s="106"/>
      <c r="DA37" s="106"/>
      <c r="DB37" s="106"/>
      <c r="DC37" s="106"/>
      <c r="DD37" s="106"/>
      <c r="DE37" s="106"/>
      <c r="DF37" s="106"/>
      <c r="DG37" s="106"/>
      <c r="DH37" s="106"/>
      <c r="DI37" s="106"/>
      <c r="DJ37" s="106"/>
      <c r="DK37" s="106"/>
      <c r="DL37" s="106"/>
      <c r="DM37" s="106"/>
      <c r="DN37" s="106"/>
      <c r="DO37" s="106"/>
      <c r="DP37" s="106"/>
      <c r="DQ37" s="106"/>
      <c r="DR37" s="106"/>
      <c r="DS37" s="106"/>
      <c r="DT37" s="106"/>
      <c r="DU37" s="106"/>
      <c r="DV37" s="106"/>
      <c r="DW37" s="106"/>
      <c r="DX37" s="106"/>
      <c r="DY37" s="106"/>
      <c r="DZ37" s="106"/>
      <c r="EA37" s="106"/>
      <c r="EB37" s="106"/>
      <c r="EC37" s="106"/>
      <c r="ED37" s="106"/>
      <c r="EE37" s="106"/>
      <c r="EF37" s="106"/>
      <c r="EG37" s="106"/>
      <c r="EH37" s="106"/>
      <c r="EI37" s="3"/>
      <c r="EJ37" s="3"/>
    </row>
    <row r="38" spans="1:140" ht="3.6" customHeight="1">
      <c r="A38" s="506"/>
      <c r="B38" s="2743"/>
      <c r="C38" s="2744"/>
      <c r="D38" s="2744"/>
      <c r="E38" s="2744"/>
      <c r="F38" s="2744"/>
      <c r="G38" s="2744"/>
      <c r="H38" s="2744"/>
      <c r="I38" s="2744"/>
      <c r="J38" s="2744"/>
      <c r="K38" s="2744"/>
      <c r="L38" s="2744"/>
      <c r="M38" s="2744"/>
      <c r="N38" s="2744"/>
      <c r="O38" s="2744"/>
      <c r="P38" s="2744"/>
      <c r="Q38" s="2744"/>
      <c r="R38" s="2744"/>
      <c r="S38" s="2744"/>
      <c r="T38" s="2744"/>
      <c r="U38" s="2744"/>
      <c r="V38" s="2744"/>
      <c r="W38" s="2744"/>
      <c r="X38" s="2744"/>
      <c r="Y38" s="2744"/>
      <c r="Z38" s="2744"/>
      <c r="AA38" s="2744"/>
      <c r="AB38" s="2744"/>
      <c r="AC38" s="2744"/>
      <c r="AD38" s="2744"/>
      <c r="AE38" s="2744"/>
      <c r="AF38" s="2745"/>
      <c r="AG38" s="2725"/>
      <c r="AH38" s="2725"/>
      <c r="AI38" s="2725"/>
      <c r="AJ38" s="2725"/>
      <c r="AK38" s="2753"/>
      <c r="AL38" s="568"/>
      <c r="AM38" s="569"/>
      <c r="AN38" s="570"/>
      <c r="AO38" s="570"/>
      <c r="AP38" s="570"/>
      <c r="AQ38" s="570"/>
      <c r="AR38" s="570"/>
      <c r="AS38" s="570"/>
      <c r="AT38" s="570"/>
      <c r="AU38" s="570"/>
      <c r="AV38" s="570"/>
      <c r="AW38" s="570"/>
      <c r="AX38" s="570"/>
      <c r="AY38" s="570"/>
      <c r="AZ38" s="570"/>
      <c r="BA38" s="570"/>
      <c r="BB38" s="570"/>
      <c r="BC38" s="570"/>
      <c r="BD38" s="570"/>
      <c r="BE38" s="570"/>
      <c r="BF38" s="570"/>
      <c r="BG38" s="570"/>
      <c r="BH38" s="570"/>
      <c r="BI38" s="570"/>
      <c r="BJ38" s="570"/>
      <c r="BK38" s="570"/>
      <c r="BL38" s="570"/>
      <c r="BM38" s="570"/>
      <c r="BN38" s="570"/>
      <c r="BO38" s="570"/>
      <c r="BP38" s="570"/>
      <c r="BQ38" s="570"/>
      <c r="BR38" s="570"/>
      <c r="BS38" s="570"/>
      <c r="BT38" s="570"/>
      <c r="BU38" s="570"/>
      <c r="BV38" s="570"/>
      <c r="BW38" s="570"/>
      <c r="BX38" s="570"/>
      <c r="BY38" s="570"/>
      <c r="BZ38" s="570"/>
      <c r="CA38" s="570"/>
      <c r="CB38" s="570"/>
      <c r="CC38" s="570"/>
      <c r="CD38" s="570"/>
      <c r="CE38" s="570"/>
      <c r="CF38" s="570"/>
      <c r="CG38" s="570"/>
      <c r="CH38" s="570"/>
      <c r="CI38" s="570"/>
      <c r="CJ38" s="570"/>
      <c r="CK38" s="570"/>
      <c r="CL38" s="571"/>
      <c r="CM38" s="572"/>
      <c r="CN38" s="573"/>
      <c r="CO38" s="574"/>
      <c r="CP38" s="537"/>
      <c r="CQ38" s="550"/>
      <c r="CR38" s="550"/>
      <c r="CS38" s="550"/>
      <c r="CT38" s="550"/>
      <c r="CU38" s="550"/>
      <c r="CV38" s="550"/>
      <c r="CW38" s="550"/>
      <c r="CX38" s="550"/>
      <c r="CY38" s="106"/>
      <c r="CZ38" s="106"/>
      <c r="DA38" s="106"/>
      <c r="DB38" s="106"/>
      <c r="DC38" s="106"/>
      <c r="DD38" s="106"/>
      <c r="DE38" s="106"/>
      <c r="DF38" s="106"/>
      <c r="DG38" s="106"/>
      <c r="DH38" s="106"/>
      <c r="DI38" s="106"/>
      <c r="DJ38" s="106"/>
      <c r="DK38" s="106"/>
      <c r="DL38" s="106"/>
      <c r="DM38" s="106"/>
      <c r="DN38" s="106"/>
      <c r="DO38" s="106"/>
      <c r="DP38" s="106"/>
      <c r="DQ38" s="106"/>
      <c r="DR38" s="106"/>
      <c r="DS38" s="106"/>
      <c r="DT38" s="106"/>
      <c r="DU38" s="106"/>
      <c r="DV38" s="106"/>
      <c r="DW38" s="106"/>
      <c r="DX38" s="106"/>
      <c r="DY38" s="106"/>
      <c r="DZ38" s="106"/>
      <c r="EA38" s="106"/>
      <c r="EB38" s="106"/>
      <c r="EC38" s="106"/>
      <c r="ED38" s="106"/>
      <c r="EE38" s="106"/>
      <c r="EF38" s="106"/>
      <c r="EG38" s="106"/>
      <c r="EH38" s="106"/>
      <c r="EI38" s="3"/>
      <c r="EJ38" s="3"/>
    </row>
    <row r="39" spans="1:140" ht="32.25" customHeight="1">
      <c r="A39" s="506"/>
      <c r="B39" s="556"/>
      <c r="C39" s="556"/>
      <c r="D39" s="556"/>
      <c r="E39" s="556"/>
      <c r="F39" s="556"/>
      <c r="G39" s="556"/>
      <c r="H39" s="556"/>
      <c r="I39" s="556"/>
      <c r="J39" s="556"/>
      <c r="K39" s="556"/>
      <c r="L39" s="556"/>
      <c r="M39" s="556"/>
      <c r="N39" s="556"/>
      <c r="O39" s="556"/>
      <c r="P39" s="556"/>
      <c r="Q39" s="556"/>
      <c r="R39" s="556"/>
      <c r="S39" s="556"/>
      <c r="T39" s="556"/>
      <c r="U39" s="556"/>
      <c r="V39" s="556"/>
      <c r="W39" s="556"/>
      <c r="X39" s="556"/>
      <c r="Y39" s="556"/>
      <c r="Z39" s="556"/>
      <c r="AA39" s="556"/>
      <c r="AB39" s="556"/>
      <c r="AC39" s="556"/>
      <c r="AD39" s="556"/>
      <c r="AE39" s="556"/>
      <c r="AF39" s="556"/>
      <c r="AG39" s="1347"/>
      <c r="AH39" s="1347"/>
      <c r="AI39" s="1347"/>
      <c r="AJ39" s="1347"/>
      <c r="AK39" s="1347"/>
      <c r="AL39" s="575"/>
      <c r="AM39" s="1352"/>
      <c r="AN39" s="576"/>
      <c r="AO39" s="576"/>
      <c r="AP39" s="576"/>
      <c r="AQ39" s="576"/>
      <c r="AR39" s="576"/>
      <c r="AS39" s="576"/>
      <c r="AT39" s="576"/>
      <c r="AU39" s="576"/>
      <c r="AV39" s="576"/>
      <c r="AW39" s="576"/>
      <c r="AX39" s="576"/>
      <c r="AY39" s="576"/>
      <c r="AZ39" s="576"/>
      <c r="BA39" s="576"/>
      <c r="BB39" s="576"/>
      <c r="BC39" s="576"/>
      <c r="BD39" s="576"/>
      <c r="BE39" s="576"/>
      <c r="BF39" s="576"/>
      <c r="BG39" s="576"/>
      <c r="BH39" s="576"/>
      <c r="BI39" s="576"/>
      <c r="BJ39" s="576"/>
      <c r="BK39" s="576"/>
      <c r="BL39" s="576"/>
      <c r="BM39" s="576"/>
      <c r="BN39" s="576"/>
      <c r="BO39" s="576"/>
      <c r="BP39" s="576"/>
      <c r="BQ39" s="576"/>
      <c r="BR39" s="576"/>
      <c r="BS39" s="576"/>
      <c r="BT39" s="576"/>
      <c r="BU39" s="576"/>
      <c r="BV39" s="576"/>
      <c r="BW39" s="576"/>
      <c r="BX39" s="576"/>
      <c r="BY39" s="576"/>
      <c r="BZ39" s="576"/>
      <c r="CA39" s="576"/>
      <c r="CB39" s="576"/>
      <c r="CC39" s="576"/>
      <c r="CD39" s="576"/>
      <c r="CE39" s="576"/>
      <c r="CF39" s="576"/>
      <c r="CG39" s="576"/>
      <c r="CH39" s="576"/>
      <c r="CI39" s="576"/>
      <c r="CJ39" s="576"/>
      <c r="CK39" s="576"/>
      <c r="CL39" s="1352"/>
      <c r="CM39" s="577"/>
      <c r="CN39" s="577"/>
      <c r="CO39" s="577"/>
      <c r="CP39" s="537"/>
      <c r="CQ39" s="550"/>
      <c r="CR39" s="550"/>
      <c r="CS39" s="550"/>
      <c r="CT39" s="550"/>
      <c r="CU39" s="550"/>
      <c r="CV39" s="550"/>
      <c r="CW39" s="550"/>
      <c r="CX39" s="550"/>
      <c r="CY39" s="106"/>
      <c r="CZ39" s="106"/>
      <c r="DA39" s="106"/>
      <c r="DB39" s="106"/>
      <c r="DC39" s="106"/>
      <c r="DD39" s="106"/>
      <c r="DE39" s="106"/>
      <c r="DF39" s="106"/>
      <c r="DG39" s="106"/>
      <c r="DH39" s="106"/>
      <c r="DI39" s="106"/>
      <c r="DJ39" s="106"/>
      <c r="DK39" s="106"/>
      <c r="DL39" s="106"/>
      <c r="DM39" s="106"/>
      <c r="DN39" s="106"/>
      <c r="DO39" s="106"/>
      <c r="DP39" s="106"/>
      <c r="DQ39" s="106"/>
      <c r="DR39" s="106"/>
      <c r="DS39" s="106"/>
      <c r="DT39" s="106"/>
      <c r="DU39" s="106"/>
      <c r="DV39" s="106"/>
      <c r="DW39" s="106"/>
      <c r="DX39" s="106"/>
      <c r="DY39" s="106"/>
      <c r="DZ39" s="106"/>
      <c r="EA39" s="106"/>
      <c r="EB39" s="106"/>
      <c r="EC39" s="106"/>
      <c r="ED39" s="106"/>
      <c r="EE39" s="106"/>
      <c r="EF39" s="106"/>
      <c r="EG39" s="106"/>
      <c r="EH39" s="106"/>
      <c r="EI39" s="3"/>
      <c r="EJ39" s="3"/>
    </row>
    <row r="40" spans="1:140" ht="3.6" customHeight="1">
      <c r="A40" s="506"/>
      <c r="B40" s="871"/>
      <c r="C40" s="578"/>
      <c r="D40" s="578"/>
      <c r="E40" s="578"/>
      <c r="F40" s="578"/>
      <c r="G40" s="578"/>
      <c r="H40" s="578"/>
      <c r="I40" s="578"/>
      <c r="J40" s="578"/>
      <c r="K40" s="578"/>
      <c r="L40" s="578"/>
      <c r="M40" s="578"/>
      <c r="N40" s="578"/>
      <c r="O40" s="578"/>
      <c r="P40" s="578"/>
      <c r="Q40" s="578"/>
      <c r="R40" s="578"/>
      <c r="S40" s="579"/>
      <c r="T40" s="553"/>
      <c r="U40" s="553"/>
      <c r="V40" s="553"/>
      <c r="W40" s="553"/>
      <c r="X40" s="553"/>
      <c r="Y40" s="553"/>
      <c r="Z40" s="553"/>
      <c r="AA40" s="553"/>
      <c r="AB40" s="553"/>
      <c r="AC40" s="553"/>
      <c r="AD40" s="553"/>
      <c r="AE40" s="553"/>
      <c r="AF40" s="580"/>
      <c r="AG40" s="2694" t="s">
        <v>61</v>
      </c>
      <c r="AH40" s="2695"/>
      <c r="AI40" s="2695"/>
      <c r="AJ40" s="2695"/>
      <c r="AK40" s="2696"/>
      <c r="AL40" s="581"/>
      <c r="AM40" s="1351"/>
      <c r="AN40" s="582"/>
      <c r="AO40" s="582"/>
      <c r="AP40" s="582"/>
      <c r="AQ40" s="582"/>
      <c r="AR40" s="582"/>
      <c r="AS40" s="582"/>
      <c r="AT40" s="582"/>
      <c r="AU40" s="582"/>
      <c r="AV40" s="582"/>
      <c r="AW40" s="582"/>
      <c r="AX40" s="582"/>
      <c r="AY40" s="582"/>
      <c r="AZ40" s="582"/>
      <c r="BA40" s="582"/>
      <c r="BB40" s="582"/>
      <c r="BC40" s="582"/>
      <c r="BD40" s="582"/>
      <c r="BE40" s="582"/>
      <c r="BF40" s="582"/>
      <c r="BG40" s="582"/>
      <c r="BH40" s="582"/>
      <c r="BI40" s="582"/>
      <c r="BJ40" s="582"/>
      <c r="BK40" s="582"/>
      <c r="BL40" s="582"/>
      <c r="BM40" s="582"/>
      <c r="BN40" s="582"/>
      <c r="BO40" s="582"/>
      <c r="BP40" s="582"/>
      <c r="BQ40" s="582"/>
      <c r="BR40" s="582"/>
      <c r="BS40" s="582"/>
      <c r="BT40" s="582"/>
      <c r="BU40" s="582"/>
      <c r="BV40" s="582"/>
      <c r="BW40" s="582"/>
      <c r="BX40" s="582"/>
      <c r="BY40" s="582"/>
      <c r="BZ40" s="582"/>
      <c r="CA40" s="582"/>
      <c r="CB40" s="582"/>
      <c r="CC40" s="582"/>
      <c r="CD40" s="582"/>
      <c r="CE40" s="582"/>
      <c r="CF40" s="582"/>
      <c r="CG40" s="582"/>
      <c r="CH40" s="582"/>
      <c r="CI40" s="582"/>
      <c r="CJ40" s="582"/>
      <c r="CK40" s="582"/>
      <c r="CL40" s="2735"/>
      <c r="CM40" s="583"/>
      <c r="CN40" s="584"/>
      <c r="CO40" s="585"/>
      <c r="CP40" s="537"/>
      <c r="CQ40" s="550"/>
      <c r="CR40" s="550"/>
      <c r="CS40" s="550"/>
      <c r="CT40" s="550"/>
      <c r="CU40" s="550"/>
      <c r="CV40" s="550"/>
      <c r="CW40" s="550"/>
      <c r="CX40" s="550"/>
      <c r="CY40" s="106"/>
      <c r="CZ40" s="106"/>
      <c r="DA40" s="106"/>
      <c r="DB40" s="106"/>
      <c r="DC40" s="106"/>
      <c r="DD40" s="106"/>
      <c r="DE40" s="106"/>
      <c r="DF40" s="106"/>
      <c r="DG40" s="106"/>
      <c r="DH40" s="106"/>
      <c r="DI40" s="106"/>
      <c r="DJ40" s="106"/>
      <c r="DK40" s="106"/>
      <c r="DL40" s="106"/>
      <c r="DM40" s="106"/>
      <c r="DN40" s="106"/>
      <c r="DO40" s="106"/>
      <c r="DP40" s="106"/>
      <c r="DQ40" s="106"/>
      <c r="DR40" s="106"/>
      <c r="DS40" s="106"/>
      <c r="DT40" s="106"/>
      <c r="DU40" s="106"/>
      <c r="DV40" s="106"/>
      <c r="DW40" s="106"/>
      <c r="DX40" s="106"/>
      <c r="DY40" s="106"/>
      <c r="DZ40" s="106"/>
      <c r="EA40" s="106"/>
      <c r="EB40" s="106"/>
      <c r="EC40" s="106"/>
      <c r="ED40" s="106"/>
      <c r="EE40" s="106"/>
      <c r="EF40" s="106"/>
      <c r="EG40" s="106"/>
      <c r="EH40" s="106"/>
      <c r="EI40" s="3"/>
      <c r="EJ40" s="3"/>
    </row>
    <row r="41" spans="1:140" ht="27.95" customHeight="1">
      <c r="A41" s="506"/>
      <c r="B41" s="869"/>
      <c r="C41" s="512"/>
      <c r="D41" s="512"/>
      <c r="E41" s="512"/>
      <c r="F41" s="512"/>
      <c r="G41" s="512"/>
      <c r="H41" s="512"/>
      <c r="I41" s="512"/>
      <c r="J41" s="512"/>
      <c r="K41" s="512"/>
      <c r="L41" s="512"/>
      <c r="M41" s="512"/>
      <c r="N41" s="512"/>
      <c r="O41" s="512"/>
      <c r="P41" s="512"/>
      <c r="Q41" s="512"/>
      <c r="R41" s="512"/>
      <c r="S41" s="586"/>
      <c r="T41" s="2672" t="s">
        <v>353</v>
      </c>
      <c r="U41" s="2672"/>
      <c r="V41" s="2673" t="s">
        <v>352</v>
      </c>
      <c r="W41" s="2673"/>
      <c r="X41" s="2673"/>
      <c r="Y41" s="2673"/>
      <c r="Z41" s="2673"/>
      <c r="AA41" s="2673"/>
      <c r="AB41" s="2673"/>
      <c r="AC41" s="2673"/>
      <c r="AD41" s="2673"/>
      <c r="AE41" s="556"/>
      <c r="AF41" s="587"/>
      <c r="AG41" s="2697"/>
      <c r="AH41" s="2698"/>
      <c r="AI41" s="2698"/>
      <c r="AJ41" s="2698"/>
      <c r="AK41" s="2699"/>
      <c r="AL41" s="575"/>
      <c r="AM41" s="1352"/>
      <c r="AN41" s="2685"/>
      <c r="AO41" s="2685"/>
      <c r="AP41" s="2685"/>
      <c r="AQ41" s="2685"/>
      <c r="AR41" s="2685"/>
      <c r="AS41" s="2685"/>
      <c r="AT41" s="2685"/>
      <c r="AU41" s="2685"/>
      <c r="AV41" s="2685"/>
      <c r="AW41" s="2685"/>
      <c r="AX41" s="2685"/>
      <c r="AY41" s="2685"/>
      <c r="AZ41" s="2685"/>
      <c r="BA41" s="2685"/>
      <c r="BB41" s="2685"/>
      <c r="BC41" s="2685"/>
      <c r="BD41" s="2685"/>
      <c r="BE41" s="2685"/>
      <c r="BF41" s="2685"/>
      <c r="BG41" s="2685"/>
      <c r="BH41" s="2685"/>
      <c r="BI41" s="2685"/>
      <c r="BJ41" s="2685"/>
      <c r="BK41" s="2685"/>
      <c r="BL41" s="2685"/>
      <c r="BM41" s="2685"/>
      <c r="BN41" s="2685"/>
      <c r="BO41" s="2685"/>
      <c r="BP41" s="2685"/>
      <c r="BQ41" s="2685"/>
      <c r="BR41" s="2685"/>
      <c r="BS41" s="2685"/>
      <c r="BT41" s="2685"/>
      <c r="BU41" s="2685"/>
      <c r="BV41" s="2685"/>
      <c r="BW41" s="2685"/>
      <c r="BX41" s="2685"/>
      <c r="BY41" s="2685"/>
      <c r="BZ41" s="2685"/>
      <c r="CA41" s="2685"/>
      <c r="CB41" s="2685"/>
      <c r="CC41" s="2685"/>
      <c r="CD41" s="2685"/>
      <c r="CE41" s="2685"/>
      <c r="CF41" s="2685"/>
      <c r="CG41" s="2685"/>
      <c r="CH41" s="2685"/>
      <c r="CI41" s="2685"/>
      <c r="CJ41" s="2685"/>
      <c r="CK41" s="2685"/>
      <c r="CL41" s="2736"/>
      <c r="CM41" s="2737" t="s">
        <v>372</v>
      </c>
      <c r="CN41" s="2732"/>
      <c r="CO41" s="2738"/>
      <c r="CP41" s="537"/>
      <c r="CQ41" s="550"/>
      <c r="CR41" s="550"/>
      <c r="CS41" s="550"/>
      <c r="CT41" s="550"/>
      <c r="CU41" s="550"/>
      <c r="CV41" s="550"/>
      <c r="CW41" s="550"/>
      <c r="CX41" s="550"/>
      <c r="CY41" s="106"/>
      <c r="CZ41" s="106"/>
      <c r="DA41" s="106"/>
      <c r="DB41" s="106"/>
      <c r="DC41" s="106"/>
      <c r="DD41" s="106"/>
      <c r="DE41" s="106"/>
      <c r="DF41" s="106"/>
      <c r="DG41" s="106"/>
      <c r="DH41" s="106"/>
      <c r="DI41" s="106"/>
      <c r="DJ41" s="106"/>
      <c r="DK41" s="106"/>
      <c r="DL41" s="106"/>
      <c r="DM41" s="106"/>
      <c r="DN41" s="106"/>
      <c r="DO41" s="106"/>
      <c r="DP41" s="106"/>
      <c r="DQ41" s="106"/>
      <c r="DR41" s="106"/>
      <c r="DS41" s="106"/>
      <c r="DT41" s="106"/>
      <c r="DU41" s="106"/>
      <c r="DV41" s="106"/>
      <c r="DW41" s="106"/>
      <c r="DX41" s="106"/>
      <c r="DY41" s="106"/>
      <c r="DZ41" s="106"/>
      <c r="EA41" s="106"/>
      <c r="EB41" s="106"/>
      <c r="EC41" s="106"/>
      <c r="ED41" s="106"/>
      <c r="EE41" s="106"/>
      <c r="EF41" s="106"/>
      <c r="EG41" s="106"/>
      <c r="EH41" s="106"/>
      <c r="EI41" s="3"/>
      <c r="EJ41" s="3"/>
    </row>
    <row r="42" spans="1:140" ht="3.6" customHeight="1">
      <c r="A42" s="506"/>
      <c r="B42" s="869"/>
      <c r="C42" s="512"/>
      <c r="D42" s="512"/>
      <c r="E42" s="512"/>
      <c r="F42" s="512"/>
      <c r="G42" s="512"/>
      <c r="H42" s="512"/>
      <c r="I42" s="512"/>
      <c r="J42" s="512"/>
      <c r="K42" s="512"/>
      <c r="L42" s="512"/>
      <c r="M42" s="512"/>
      <c r="N42" s="512"/>
      <c r="O42" s="512"/>
      <c r="P42" s="512"/>
      <c r="Q42" s="512"/>
      <c r="R42" s="512"/>
      <c r="S42" s="588"/>
      <c r="T42" s="589"/>
      <c r="U42" s="589"/>
      <c r="V42" s="590"/>
      <c r="W42" s="590"/>
      <c r="X42" s="590"/>
      <c r="Y42" s="590"/>
      <c r="Z42" s="590"/>
      <c r="AA42" s="590"/>
      <c r="AB42" s="590"/>
      <c r="AC42" s="590"/>
      <c r="AD42" s="590"/>
      <c r="AE42" s="591"/>
      <c r="AF42" s="592"/>
      <c r="AG42" s="2724"/>
      <c r="AH42" s="2725"/>
      <c r="AI42" s="2725"/>
      <c r="AJ42" s="2725"/>
      <c r="AK42" s="2726"/>
      <c r="AL42" s="575"/>
      <c r="AM42" s="593"/>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788"/>
      <c r="BL42" s="788"/>
      <c r="BM42" s="788"/>
      <c r="BN42" s="788"/>
      <c r="BO42" s="788"/>
      <c r="BP42" s="788"/>
      <c r="BQ42" s="788"/>
      <c r="BR42" s="788"/>
      <c r="BS42" s="788"/>
      <c r="BT42" s="788"/>
      <c r="BU42" s="788"/>
      <c r="BV42" s="788"/>
      <c r="BW42" s="788"/>
      <c r="BX42" s="788"/>
      <c r="BY42" s="788"/>
      <c r="BZ42" s="788"/>
      <c r="CA42" s="788"/>
      <c r="CB42" s="788"/>
      <c r="CC42" s="788"/>
      <c r="CD42" s="788"/>
      <c r="CE42" s="788"/>
      <c r="CF42" s="788"/>
      <c r="CG42" s="788"/>
      <c r="CH42" s="788"/>
      <c r="CI42" s="788"/>
      <c r="CJ42" s="788"/>
      <c r="CK42" s="788"/>
      <c r="CL42" s="595"/>
      <c r="CM42" s="596"/>
      <c r="CN42" s="577"/>
      <c r="CO42" s="597"/>
      <c r="CP42" s="537"/>
      <c r="CQ42" s="550"/>
      <c r="CR42" s="550"/>
      <c r="CS42" s="550"/>
      <c r="CT42" s="550"/>
      <c r="CU42" s="550"/>
      <c r="CV42" s="550"/>
      <c r="CW42" s="550"/>
      <c r="CX42" s="550"/>
      <c r="CY42" s="106"/>
      <c r="CZ42" s="106"/>
      <c r="DA42" s="106"/>
      <c r="DB42" s="106"/>
      <c r="DC42" s="106"/>
      <c r="DD42" s="106"/>
      <c r="DE42" s="106"/>
      <c r="DF42" s="106"/>
      <c r="DG42" s="106"/>
      <c r="DH42" s="106"/>
      <c r="DI42" s="106"/>
      <c r="DJ42" s="106"/>
      <c r="DK42" s="106"/>
      <c r="DL42" s="106"/>
      <c r="DM42" s="106"/>
      <c r="DN42" s="106"/>
      <c r="DO42" s="106"/>
      <c r="DP42" s="106"/>
      <c r="DQ42" s="106"/>
      <c r="DR42" s="106"/>
      <c r="DS42" s="106"/>
      <c r="DT42" s="106"/>
      <c r="DU42" s="106"/>
      <c r="DV42" s="106"/>
      <c r="DW42" s="106"/>
      <c r="DX42" s="106"/>
      <c r="DY42" s="106"/>
      <c r="DZ42" s="106"/>
      <c r="EA42" s="106"/>
      <c r="EB42" s="106"/>
      <c r="EC42" s="106"/>
      <c r="ED42" s="106"/>
      <c r="EE42" s="106"/>
      <c r="EF42" s="106"/>
      <c r="EG42" s="106"/>
      <c r="EH42" s="106"/>
      <c r="EI42" s="3"/>
      <c r="EJ42" s="3"/>
    </row>
    <row r="43" spans="1:140" ht="3" customHeight="1">
      <c r="A43" s="506"/>
      <c r="B43" s="869"/>
      <c r="C43" s="512"/>
      <c r="D43" s="512"/>
      <c r="E43" s="512"/>
      <c r="F43" s="512"/>
      <c r="G43" s="512"/>
      <c r="H43" s="512"/>
      <c r="I43" s="512"/>
      <c r="J43" s="512"/>
      <c r="K43" s="512"/>
      <c r="L43" s="512"/>
      <c r="M43" s="512"/>
      <c r="N43" s="512"/>
      <c r="O43" s="512"/>
      <c r="P43" s="512"/>
      <c r="Q43" s="512"/>
      <c r="R43" s="512"/>
      <c r="S43" s="598"/>
      <c r="T43" s="599"/>
      <c r="U43" s="599"/>
      <c r="V43" s="600"/>
      <c r="W43" s="600"/>
      <c r="X43" s="600"/>
      <c r="Y43" s="600"/>
      <c r="Z43" s="600"/>
      <c r="AA43" s="600"/>
      <c r="AB43" s="600"/>
      <c r="AC43" s="600"/>
      <c r="AD43" s="600"/>
      <c r="AE43" s="601"/>
      <c r="AF43" s="602"/>
      <c r="AG43" s="2721" t="s">
        <v>63</v>
      </c>
      <c r="AH43" s="2722"/>
      <c r="AI43" s="2722"/>
      <c r="AJ43" s="2722"/>
      <c r="AK43" s="2723"/>
      <c r="AL43" s="581"/>
      <c r="AM43" s="1351"/>
      <c r="AN43" s="782"/>
      <c r="AO43" s="782"/>
      <c r="AP43" s="782"/>
      <c r="AQ43" s="782"/>
      <c r="AR43" s="782"/>
      <c r="AS43" s="782"/>
      <c r="AT43" s="782"/>
      <c r="AU43" s="782"/>
      <c r="AV43" s="782"/>
      <c r="AW43" s="782"/>
      <c r="AX43" s="782"/>
      <c r="AY43" s="782"/>
      <c r="AZ43" s="782"/>
      <c r="BA43" s="782"/>
      <c r="BB43" s="782"/>
      <c r="BC43" s="782"/>
      <c r="BD43" s="782"/>
      <c r="BE43" s="782"/>
      <c r="BF43" s="782"/>
      <c r="BG43" s="782"/>
      <c r="BH43" s="782"/>
      <c r="BI43" s="782"/>
      <c r="BJ43" s="782"/>
      <c r="BK43" s="782"/>
      <c r="BL43" s="782"/>
      <c r="BM43" s="782"/>
      <c r="BN43" s="782"/>
      <c r="BO43" s="782"/>
      <c r="BP43" s="782"/>
      <c r="BQ43" s="782"/>
      <c r="BR43" s="782"/>
      <c r="BS43" s="782"/>
      <c r="BT43" s="782"/>
      <c r="BU43" s="782"/>
      <c r="BV43" s="782"/>
      <c r="BW43" s="782"/>
      <c r="BX43" s="782"/>
      <c r="BY43" s="782"/>
      <c r="BZ43" s="782"/>
      <c r="CA43" s="782"/>
      <c r="CB43" s="782"/>
      <c r="CC43" s="782"/>
      <c r="CD43" s="782"/>
      <c r="CE43" s="782"/>
      <c r="CF43" s="782"/>
      <c r="CG43" s="782"/>
      <c r="CH43" s="782"/>
      <c r="CI43" s="782"/>
      <c r="CJ43" s="782"/>
      <c r="CK43" s="782"/>
      <c r="CL43" s="1351"/>
      <c r="CM43" s="603"/>
      <c r="CN43" s="584"/>
      <c r="CO43" s="604"/>
      <c r="CP43" s="537"/>
      <c r="CQ43" s="550"/>
      <c r="CR43" s="550"/>
      <c r="CS43" s="550"/>
      <c r="CT43" s="550"/>
      <c r="CU43" s="550"/>
      <c r="CV43" s="550"/>
      <c r="CW43" s="550"/>
      <c r="CX43" s="550"/>
      <c r="CY43" s="106"/>
      <c r="CZ43" s="106"/>
      <c r="DA43" s="106"/>
      <c r="DB43" s="106"/>
      <c r="DC43" s="106"/>
      <c r="DD43" s="106"/>
      <c r="DE43" s="106"/>
      <c r="DF43" s="106"/>
      <c r="DG43" s="106"/>
      <c r="DH43" s="106"/>
      <c r="DI43" s="106"/>
      <c r="DJ43" s="106"/>
      <c r="DK43" s="106"/>
      <c r="DL43" s="106"/>
      <c r="DM43" s="106"/>
      <c r="DN43" s="106"/>
      <c r="DO43" s="106"/>
      <c r="DP43" s="106"/>
      <c r="DQ43" s="106"/>
      <c r="DR43" s="106"/>
      <c r="DS43" s="106"/>
      <c r="DT43" s="106"/>
      <c r="DU43" s="106"/>
      <c r="DV43" s="106"/>
      <c r="DW43" s="106"/>
      <c r="DX43" s="106"/>
      <c r="DY43" s="106"/>
      <c r="DZ43" s="106"/>
      <c r="EA43" s="106"/>
      <c r="EB43" s="106"/>
      <c r="EC43" s="106"/>
      <c r="ED43" s="106"/>
      <c r="EE43" s="106"/>
      <c r="EF43" s="106"/>
      <c r="EG43" s="106"/>
      <c r="EH43" s="106"/>
      <c r="EI43" s="3"/>
      <c r="EJ43" s="3"/>
    </row>
    <row r="44" spans="1:140" ht="27.95" customHeight="1">
      <c r="A44" s="506"/>
      <c r="B44" s="869"/>
      <c r="C44" s="512"/>
      <c r="D44" s="512"/>
      <c r="E44" s="512"/>
      <c r="F44" s="2734" t="s">
        <v>358</v>
      </c>
      <c r="G44" s="2734"/>
      <c r="H44" s="2734"/>
      <c r="I44" s="2734"/>
      <c r="J44" s="2734"/>
      <c r="K44" s="2734"/>
      <c r="L44" s="2734"/>
      <c r="M44" s="2734"/>
      <c r="N44" s="2734"/>
      <c r="O44" s="872"/>
      <c r="P44" s="512"/>
      <c r="Q44" s="512"/>
      <c r="R44" s="512"/>
      <c r="S44" s="586"/>
      <c r="T44" s="2672" t="s">
        <v>354</v>
      </c>
      <c r="U44" s="2672"/>
      <c r="V44" s="2673" t="s">
        <v>352</v>
      </c>
      <c r="W44" s="2673"/>
      <c r="X44" s="2673"/>
      <c r="Y44" s="2673"/>
      <c r="Z44" s="2673"/>
      <c r="AA44" s="2673"/>
      <c r="AB44" s="2673"/>
      <c r="AC44" s="2673"/>
      <c r="AD44" s="2673"/>
      <c r="AE44" s="556"/>
      <c r="AF44" s="587"/>
      <c r="AG44" s="2697"/>
      <c r="AH44" s="2698"/>
      <c r="AI44" s="2698"/>
      <c r="AJ44" s="2698"/>
      <c r="AK44" s="2699"/>
      <c r="AL44" s="575"/>
      <c r="AM44" s="1352"/>
      <c r="AN44" s="2685" t="str">
        <f>IF(OR(一般①入力用!I25=0,LEN(一般①入力用!I25)-13&lt;=0),"",MID(一般①入力用!I25,
LEN(一般①入力用!I25)-13,1))</f>
        <v/>
      </c>
      <c r="AO44" s="2685"/>
      <c r="AP44" s="2685"/>
      <c r="AQ44" s="2685"/>
      <c r="AR44" s="2685"/>
      <c r="AS44" s="2685"/>
      <c r="AT44" s="2685"/>
      <c r="AU44" s="2685"/>
      <c r="AV44" s="2685"/>
      <c r="AW44" s="2685"/>
      <c r="AX44" s="2685"/>
      <c r="AY44" s="2685"/>
      <c r="AZ44" s="2685"/>
      <c r="BA44" s="2685"/>
      <c r="BB44" s="2685"/>
      <c r="BC44" s="2685"/>
      <c r="BD44" s="2685"/>
      <c r="BE44" s="2685"/>
      <c r="BF44" s="2685"/>
      <c r="BG44" s="2685"/>
      <c r="BH44" s="2685"/>
      <c r="BI44" s="2685"/>
      <c r="BJ44" s="2685"/>
      <c r="BK44" s="2685"/>
      <c r="BL44" s="2685"/>
      <c r="BM44" s="2685"/>
      <c r="BN44" s="2685"/>
      <c r="BO44" s="2685"/>
      <c r="BP44" s="2685"/>
      <c r="BQ44" s="2685"/>
      <c r="BR44" s="2685"/>
      <c r="BS44" s="2685"/>
      <c r="BT44" s="2685"/>
      <c r="BU44" s="2685"/>
      <c r="BV44" s="2685"/>
      <c r="BW44" s="2685"/>
      <c r="BX44" s="2685"/>
      <c r="BY44" s="2685"/>
      <c r="BZ44" s="2685"/>
      <c r="CA44" s="2685"/>
      <c r="CB44" s="2685"/>
      <c r="CC44" s="2685"/>
      <c r="CD44" s="2685"/>
      <c r="CE44" s="2685"/>
      <c r="CF44" s="2685"/>
      <c r="CG44" s="2685"/>
      <c r="CH44" s="2685"/>
      <c r="CI44" s="2685"/>
      <c r="CJ44" s="2685"/>
      <c r="CK44" s="2685"/>
      <c r="CL44" s="1352"/>
      <c r="CM44" s="2731" t="s">
        <v>267</v>
      </c>
      <c r="CN44" s="2732"/>
      <c r="CO44" s="2733"/>
      <c r="CP44" s="537"/>
      <c r="CQ44" s="550"/>
      <c r="CR44" s="550"/>
      <c r="CS44" s="550"/>
      <c r="CT44" s="550"/>
      <c r="CU44" s="550"/>
      <c r="CV44" s="550"/>
      <c r="CW44" s="550"/>
      <c r="CX44" s="550"/>
      <c r="CY44" s="106"/>
      <c r="CZ44" s="106"/>
      <c r="DA44" s="106"/>
      <c r="DB44" s="106"/>
      <c r="DC44" s="106"/>
      <c r="DD44" s="106"/>
      <c r="DE44" s="106"/>
      <c r="DF44" s="106"/>
      <c r="DG44" s="106"/>
      <c r="DH44" s="106"/>
      <c r="DI44" s="106"/>
      <c r="DJ44" s="106"/>
      <c r="DK44" s="106"/>
      <c r="DL44" s="106"/>
      <c r="DM44" s="106"/>
      <c r="DN44" s="106"/>
      <c r="DO44" s="106"/>
      <c r="DP44" s="106"/>
      <c r="DQ44" s="106"/>
      <c r="DR44" s="106"/>
      <c r="DS44" s="106"/>
      <c r="DT44" s="106"/>
      <c r="DU44" s="106"/>
      <c r="DV44" s="106"/>
      <c r="DW44" s="106"/>
      <c r="DX44" s="106"/>
      <c r="DY44" s="106"/>
      <c r="DZ44" s="106"/>
      <c r="EA44" s="106"/>
      <c r="EB44" s="106"/>
      <c r="EC44" s="106"/>
      <c r="ED44" s="106"/>
      <c r="EE44" s="106"/>
      <c r="EF44" s="106"/>
      <c r="EG44" s="106"/>
      <c r="EH44" s="106"/>
      <c r="EI44" s="3"/>
      <c r="EJ44" s="3"/>
    </row>
    <row r="45" spans="1:140" ht="3.6" customHeight="1">
      <c r="A45" s="506"/>
      <c r="B45" s="869"/>
      <c r="C45" s="512"/>
      <c r="D45" s="512"/>
      <c r="E45" s="512"/>
      <c r="F45" s="2734"/>
      <c r="G45" s="2734"/>
      <c r="H45" s="2734"/>
      <c r="I45" s="2734"/>
      <c r="J45" s="2734"/>
      <c r="K45" s="2734"/>
      <c r="L45" s="2734"/>
      <c r="M45" s="2734"/>
      <c r="N45" s="2734"/>
      <c r="O45" s="872"/>
      <c r="P45" s="512"/>
      <c r="Q45" s="512"/>
      <c r="R45" s="512"/>
      <c r="S45" s="588"/>
      <c r="T45" s="589"/>
      <c r="U45" s="589"/>
      <c r="V45" s="590"/>
      <c r="W45" s="590"/>
      <c r="X45" s="590"/>
      <c r="Y45" s="590"/>
      <c r="Z45" s="590"/>
      <c r="AA45" s="590"/>
      <c r="AB45" s="590"/>
      <c r="AC45" s="590"/>
      <c r="AD45" s="590"/>
      <c r="AE45" s="591"/>
      <c r="AF45" s="592"/>
      <c r="AG45" s="2724"/>
      <c r="AH45" s="2725"/>
      <c r="AI45" s="2725"/>
      <c r="AJ45" s="2725"/>
      <c r="AK45" s="2726"/>
      <c r="AL45" s="605"/>
      <c r="AM45" s="569"/>
      <c r="AN45" s="780"/>
      <c r="AO45" s="780"/>
      <c r="AP45" s="780"/>
      <c r="AQ45" s="780"/>
      <c r="AR45" s="780"/>
      <c r="AS45" s="780"/>
      <c r="AT45" s="780"/>
      <c r="AU45" s="780"/>
      <c r="AV45" s="780"/>
      <c r="AW45" s="780"/>
      <c r="AX45" s="780"/>
      <c r="AY45" s="780"/>
      <c r="AZ45" s="780"/>
      <c r="BA45" s="780"/>
      <c r="BB45" s="780"/>
      <c r="BC45" s="780"/>
      <c r="BD45" s="780"/>
      <c r="BE45" s="780"/>
      <c r="BF45" s="780"/>
      <c r="BG45" s="780"/>
      <c r="BH45" s="780"/>
      <c r="BI45" s="780"/>
      <c r="BJ45" s="780"/>
      <c r="BK45" s="780"/>
      <c r="BL45" s="780"/>
      <c r="BM45" s="780"/>
      <c r="BN45" s="780"/>
      <c r="BO45" s="780"/>
      <c r="BP45" s="780"/>
      <c r="BQ45" s="780"/>
      <c r="BR45" s="780"/>
      <c r="BS45" s="780"/>
      <c r="BT45" s="780"/>
      <c r="BU45" s="780"/>
      <c r="BV45" s="780"/>
      <c r="BW45" s="780"/>
      <c r="BX45" s="780"/>
      <c r="BY45" s="780"/>
      <c r="BZ45" s="780"/>
      <c r="CA45" s="780"/>
      <c r="CB45" s="780"/>
      <c r="CC45" s="780"/>
      <c r="CD45" s="780"/>
      <c r="CE45" s="780"/>
      <c r="CF45" s="780"/>
      <c r="CG45" s="780"/>
      <c r="CH45" s="780"/>
      <c r="CI45" s="780"/>
      <c r="CJ45" s="780"/>
      <c r="CK45" s="780"/>
      <c r="CL45" s="569"/>
      <c r="CM45" s="606"/>
      <c r="CN45" s="573"/>
      <c r="CO45" s="607"/>
      <c r="CP45" s="537"/>
      <c r="CQ45" s="550"/>
      <c r="CR45" s="550"/>
      <c r="CS45" s="550"/>
      <c r="CT45" s="550"/>
      <c r="CU45" s="550"/>
      <c r="CV45" s="550"/>
      <c r="CW45" s="550"/>
      <c r="CX45" s="550"/>
      <c r="CY45" s="106"/>
      <c r="CZ45" s="106"/>
      <c r="DA45" s="106"/>
      <c r="DB45" s="106"/>
      <c r="DC45" s="106"/>
      <c r="DD45" s="106"/>
      <c r="DE45" s="106"/>
      <c r="DF45" s="106"/>
      <c r="DG45" s="106"/>
      <c r="DH45" s="106"/>
      <c r="DI45" s="106"/>
      <c r="DJ45" s="106"/>
      <c r="DK45" s="106"/>
      <c r="DL45" s="106"/>
      <c r="DM45" s="106"/>
      <c r="DN45" s="106"/>
      <c r="DO45" s="106"/>
      <c r="DP45" s="106"/>
      <c r="DQ45" s="106"/>
      <c r="DR45" s="106"/>
      <c r="DS45" s="106"/>
      <c r="DT45" s="106"/>
      <c r="DU45" s="106"/>
      <c r="DV45" s="106"/>
      <c r="DW45" s="106"/>
      <c r="DX45" s="106"/>
      <c r="DY45" s="106"/>
      <c r="DZ45" s="106"/>
      <c r="EA45" s="106"/>
      <c r="EB45" s="106"/>
      <c r="EC45" s="106"/>
      <c r="ED45" s="106"/>
      <c r="EE45" s="106"/>
      <c r="EF45" s="106"/>
      <c r="EG45" s="106"/>
      <c r="EH45" s="106"/>
      <c r="EI45" s="3"/>
      <c r="EJ45" s="3"/>
    </row>
    <row r="46" spans="1:140" ht="3.6" customHeight="1">
      <c r="A46" s="506"/>
      <c r="B46" s="869"/>
      <c r="C46" s="512"/>
      <c r="D46" s="512"/>
      <c r="E46" s="512"/>
      <c r="F46" s="2734"/>
      <c r="G46" s="2734"/>
      <c r="H46" s="2734"/>
      <c r="I46" s="2734"/>
      <c r="J46" s="2734"/>
      <c r="K46" s="2734"/>
      <c r="L46" s="2734"/>
      <c r="M46" s="2734"/>
      <c r="N46" s="2734"/>
      <c r="O46" s="872"/>
      <c r="P46" s="512"/>
      <c r="Q46" s="512"/>
      <c r="R46" s="512"/>
      <c r="S46" s="598"/>
      <c r="T46" s="599"/>
      <c r="U46" s="599"/>
      <c r="V46" s="600"/>
      <c r="W46" s="600"/>
      <c r="X46" s="600"/>
      <c r="Y46" s="600"/>
      <c r="Z46" s="600"/>
      <c r="AA46" s="600"/>
      <c r="AB46" s="600"/>
      <c r="AC46" s="600"/>
      <c r="AD46" s="600"/>
      <c r="AE46" s="601"/>
      <c r="AF46" s="602"/>
      <c r="AG46" s="2721" t="s">
        <v>12</v>
      </c>
      <c r="AH46" s="2722"/>
      <c r="AI46" s="2722"/>
      <c r="AJ46" s="2722"/>
      <c r="AK46" s="2723"/>
      <c r="AL46" s="575"/>
      <c r="AM46" s="1352"/>
      <c r="AN46" s="786"/>
      <c r="AO46" s="786"/>
      <c r="AP46" s="786"/>
      <c r="AQ46" s="786"/>
      <c r="AR46" s="786"/>
      <c r="AS46" s="786"/>
      <c r="AT46" s="786"/>
      <c r="AU46" s="786"/>
      <c r="AV46" s="786"/>
      <c r="AW46" s="786"/>
      <c r="AX46" s="786"/>
      <c r="AY46" s="786"/>
      <c r="AZ46" s="786"/>
      <c r="BA46" s="786"/>
      <c r="BB46" s="786"/>
      <c r="BC46" s="786"/>
      <c r="BD46" s="786"/>
      <c r="BE46" s="786"/>
      <c r="BF46" s="786"/>
      <c r="BG46" s="786"/>
      <c r="BH46" s="786"/>
      <c r="BI46" s="786"/>
      <c r="BJ46" s="786"/>
      <c r="BK46" s="786"/>
      <c r="BL46" s="786"/>
      <c r="BM46" s="786"/>
      <c r="BN46" s="786"/>
      <c r="BO46" s="786"/>
      <c r="BP46" s="786"/>
      <c r="BQ46" s="786"/>
      <c r="BR46" s="786"/>
      <c r="BS46" s="786"/>
      <c r="BT46" s="786"/>
      <c r="BU46" s="786"/>
      <c r="BV46" s="786"/>
      <c r="BW46" s="786"/>
      <c r="BX46" s="786"/>
      <c r="BY46" s="786"/>
      <c r="BZ46" s="786"/>
      <c r="CA46" s="786"/>
      <c r="CB46" s="786"/>
      <c r="CC46" s="786"/>
      <c r="CD46" s="786"/>
      <c r="CE46" s="786"/>
      <c r="CF46" s="786"/>
      <c r="CG46" s="786"/>
      <c r="CH46" s="786"/>
      <c r="CI46" s="786"/>
      <c r="CJ46" s="786"/>
      <c r="CK46" s="786"/>
      <c r="CL46" s="1352"/>
      <c r="CM46" s="603"/>
      <c r="CN46" s="584"/>
      <c r="CO46" s="604"/>
      <c r="CP46" s="537"/>
      <c r="CQ46" s="550"/>
      <c r="CR46" s="550"/>
      <c r="CS46" s="550"/>
      <c r="CT46" s="550"/>
      <c r="CU46" s="550"/>
      <c r="CV46" s="550"/>
      <c r="CW46" s="550"/>
      <c r="CX46" s="550"/>
      <c r="CY46" s="106"/>
      <c r="CZ46" s="106"/>
      <c r="DA46" s="106"/>
      <c r="DB46" s="106"/>
      <c r="DC46" s="106"/>
      <c r="DD46" s="106"/>
      <c r="DE46" s="106"/>
      <c r="DF46" s="106"/>
      <c r="DG46" s="106"/>
      <c r="DH46" s="106"/>
      <c r="DI46" s="106"/>
      <c r="DJ46" s="106"/>
      <c r="DK46" s="106"/>
      <c r="DL46" s="106"/>
      <c r="DM46" s="106"/>
      <c r="DN46" s="106"/>
      <c r="DO46" s="106"/>
      <c r="DP46" s="106"/>
      <c r="DQ46" s="106"/>
      <c r="DR46" s="106"/>
      <c r="DS46" s="106"/>
      <c r="DT46" s="106"/>
      <c r="DU46" s="106"/>
      <c r="DV46" s="106"/>
      <c r="DW46" s="106"/>
      <c r="DX46" s="106"/>
      <c r="DY46" s="106"/>
      <c r="DZ46" s="106"/>
      <c r="EA46" s="106"/>
      <c r="EB46" s="106"/>
      <c r="EC46" s="106"/>
      <c r="ED46" s="106"/>
      <c r="EE46" s="106"/>
      <c r="EF46" s="106"/>
      <c r="EG46" s="106"/>
      <c r="EH46" s="106"/>
      <c r="EI46" s="3"/>
      <c r="EJ46" s="3"/>
    </row>
    <row r="47" spans="1:140" ht="27.95" customHeight="1">
      <c r="A47" s="506"/>
      <c r="B47" s="869"/>
      <c r="C47" s="512"/>
      <c r="D47" s="512"/>
      <c r="E47" s="512"/>
      <c r="F47" s="2734"/>
      <c r="G47" s="2734"/>
      <c r="H47" s="2734"/>
      <c r="I47" s="2734"/>
      <c r="J47" s="2734"/>
      <c r="K47" s="2734"/>
      <c r="L47" s="2734"/>
      <c r="M47" s="2734"/>
      <c r="N47" s="2734"/>
      <c r="O47" s="872"/>
      <c r="P47" s="512"/>
      <c r="Q47" s="512"/>
      <c r="R47" s="512"/>
      <c r="S47" s="586"/>
      <c r="T47" s="2672" t="s">
        <v>355</v>
      </c>
      <c r="U47" s="2672"/>
      <c r="V47" s="2673" t="s">
        <v>352</v>
      </c>
      <c r="W47" s="2673"/>
      <c r="X47" s="2673"/>
      <c r="Y47" s="2673"/>
      <c r="Z47" s="2673"/>
      <c r="AA47" s="2673"/>
      <c r="AB47" s="2673"/>
      <c r="AC47" s="2673"/>
      <c r="AD47" s="2673"/>
      <c r="AE47" s="556"/>
      <c r="AF47" s="587"/>
      <c r="AG47" s="2697"/>
      <c r="AH47" s="2698"/>
      <c r="AI47" s="2698"/>
      <c r="AJ47" s="2698"/>
      <c r="AK47" s="2699"/>
      <c r="AL47" s="575"/>
      <c r="AM47" s="1352"/>
      <c r="AN47" s="2685"/>
      <c r="AO47" s="2685"/>
      <c r="AP47" s="2685"/>
      <c r="AQ47" s="2685"/>
      <c r="AR47" s="2685"/>
      <c r="AS47" s="2685"/>
      <c r="AT47" s="2685"/>
      <c r="AU47" s="2685"/>
      <c r="AV47" s="2685"/>
      <c r="AW47" s="2685"/>
      <c r="AX47" s="2685"/>
      <c r="AY47" s="2685"/>
      <c r="AZ47" s="2685"/>
      <c r="BA47" s="2685"/>
      <c r="BB47" s="2685"/>
      <c r="BC47" s="2685"/>
      <c r="BD47" s="2685"/>
      <c r="BE47" s="2685"/>
      <c r="BF47" s="2685"/>
      <c r="BG47" s="2685"/>
      <c r="BH47" s="2685"/>
      <c r="BI47" s="2685"/>
      <c r="BJ47" s="2685"/>
      <c r="BK47" s="2685"/>
      <c r="BL47" s="2685"/>
      <c r="BM47" s="2685"/>
      <c r="BN47" s="2685"/>
      <c r="BO47" s="2685"/>
      <c r="BP47" s="2685"/>
      <c r="BQ47" s="2685"/>
      <c r="BR47" s="2685"/>
      <c r="BS47" s="2685"/>
      <c r="BT47" s="2685"/>
      <c r="BU47" s="2685"/>
      <c r="BV47" s="2685"/>
      <c r="BW47" s="2685"/>
      <c r="BX47" s="2685"/>
      <c r="BY47" s="2685"/>
      <c r="BZ47" s="2685"/>
      <c r="CA47" s="2685"/>
      <c r="CB47" s="2685"/>
      <c r="CC47" s="2685"/>
      <c r="CD47" s="2685"/>
      <c r="CE47" s="2685"/>
      <c r="CF47" s="2685"/>
      <c r="CG47" s="2685"/>
      <c r="CH47" s="2685"/>
      <c r="CI47" s="2685"/>
      <c r="CJ47" s="2685"/>
      <c r="CK47" s="2685"/>
      <c r="CL47" s="1352"/>
      <c r="CM47" s="2731" t="s">
        <v>373</v>
      </c>
      <c r="CN47" s="2732"/>
      <c r="CO47" s="2733"/>
      <c r="CP47" s="537"/>
      <c r="CQ47" s="550"/>
      <c r="CR47" s="550"/>
      <c r="CS47" s="550"/>
      <c r="CT47" s="550"/>
      <c r="CU47" s="550"/>
      <c r="CV47" s="550"/>
      <c r="CW47" s="550"/>
      <c r="CX47" s="550"/>
      <c r="CY47" s="106"/>
      <c r="CZ47" s="106"/>
      <c r="DA47" s="106"/>
      <c r="DB47" s="106"/>
      <c r="DC47" s="106"/>
      <c r="DD47" s="106"/>
      <c r="DE47" s="106"/>
      <c r="DF47" s="106"/>
      <c r="DG47" s="106"/>
      <c r="DH47" s="106"/>
      <c r="DI47" s="106"/>
      <c r="DJ47" s="106"/>
      <c r="DK47" s="106"/>
      <c r="DL47" s="106"/>
      <c r="DM47" s="106"/>
      <c r="DN47" s="106"/>
      <c r="DO47" s="106"/>
      <c r="DP47" s="106"/>
      <c r="DQ47" s="106"/>
      <c r="DR47" s="106"/>
      <c r="DS47" s="106"/>
      <c r="DT47" s="106"/>
      <c r="DU47" s="106"/>
      <c r="DV47" s="106"/>
      <c r="DW47" s="106"/>
      <c r="DX47" s="106"/>
      <c r="DY47" s="106"/>
      <c r="DZ47" s="106"/>
      <c r="EA47" s="106"/>
      <c r="EB47" s="106"/>
      <c r="EC47" s="106"/>
      <c r="ED47" s="106"/>
      <c r="EE47" s="106"/>
      <c r="EF47" s="106"/>
      <c r="EG47" s="106"/>
      <c r="EH47" s="106"/>
      <c r="EI47" s="3"/>
      <c r="EJ47" s="3"/>
    </row>
    <row r="48" spans="1:140" ht="3.6" customHeight="1">
      <c r="A48" s="506"/>
      <c r="B48" s="869"/>
      <c r="C48" s="512"/>
      <c r="D48" s="512"/>
      <c r="E48" s="512"/>
      <c r="F48" s="2734"/>
      <c r="G48" s="2734"/>
      <c r="H48" s="2734"/>
      <c r="I48" s="2734"/>
      <c r="J48" s="2734"/>
      <c r="K48" s="2734"/>
      <c r="L48" s="2734"/>
      <c r="M48" s="2734"/>
      <c r="N48" s="2734"/>
      <c r="O48" s="872"/>
      <c r="P48" s="512"/>
      <c r="Q48" s="512"/>
      <c r="R48" s="512"/>
      <c r="S48" s="586"/>
      <c r="T48" s="608"/>
      <c r="U48" s="608"/>
      <c r="V48" s="609"/>
      <c r="W48" s="609"/>
      <c r="X48" s="609"/>
      <c r="Y48" s="609"/>
      <c r="Z48" s="609"/>
      <c r="AA48" s="609"/>
      <c r="AB48" s="609"/>
      <c r="AC48" s="609"/>
      <c r="AD48" s="609"/>
      <c r="AE48" s="556"/>
      <c r="AF48" s="587"/>
      <c r="AG48" s="2697"/>
      <c r="AH48" s="2698"/>
      <c r="AI48" s="2698"/>
      <c r="AJ48" s="2698"/>
      <c r="AK48" s="2699"/>
      <c r="AL48" s="605"/>
      <c r="AM48" s="569"/>
      <c r="AN48" s="780"/>
      <c r="AO48" s="780"/>
      <c r="AP48" s="780"/>
      <c r="AQ48" s="780"/>
      <c r="AR48" s="780"/>
      <c r="AS48" s="780"/>
      <c r="AT48" s="780"/>
      <c r="AU48" s="780"/>
      <c r="AV48" s="780"/>
      <c r="AW48" s="780"/>
      <c r="AX48" s="780"/>
      <c r="AY48" s="780"/>
      <c r="AZ48" s="780"/>
      <c r="BA48" s="780"/>
      <c r="BB48" s="780"/>
      <c r="BC48" s="780"/>
      <c r="BD48" s="780"/>
      <c r="BE48" s="780"/>
      <c r="BF48" s="780"/>
      <c r="BG48" s="780"/>
      <c r="BH48" s="780"/>
      <c r="BI48" s="780"/>
      <c r="BJ48" s="780"/>
      <c r="BK48" s="780"/>
      <c r="BL48" s="780"/>
      <c r="BM48" s="780"/>
      <c r="BN48" s="780"/>
      <c r="BO48" s="780"/>
      <c r="BP48" s="780"/>
      <c r="BQ48" s="780"/>
      <c r="BR48" s="780"/>
      <c r="BS48" s="780"/>
      <c r="BT48" s="780"/>
      <c r="BU48" s="780"/>
      <c r="BV48" s="780"/>
      <c r="BW48" s="780"/>
      <c r="BX48" s="780"/>
      <c r="BY48" s="780"/>
      <c r="BZ48" s="780"/>
      <c r="CA48" s="780"/>
      <c r="CB48" s="780"/>
      <c r="CC48" s="780"/>
      <c r="CD48" s="780"/>
      <c r="CE48" s="780"/>
      <c r="CF48" s="780"/>
      <c r="CG48" s="780"/>
      <c r="CH48" s="780"/>
      <c r="CI48" s="780"/>
      <c r="CJ48" s="780"/>
      <c r="CK48" s="780"/>
      <c r="CL48" s="569"/>
      <c r="CM48" s="606"/>
      <c r="CN48" s="573"/>
      <c r="CO48" s="607"/>
      <c r="CP48" s="537"/>
      <c r="CQ48" s="550"/>
      <c r="CR48" s="550"/>
      <c r="CS48" s="550"/>
      <c r="CT48" s="550"/>
      <c r="CU48" s="550"/>
      <c r="CV48" s="550"/>
      <c r="CW48" s="550"/>
      <c r="CX48" s="550"/>
      <c r="CY48" s="106"/>
      <c r="CZ48" s="106"/>
      <c r="DA48" s="106"/>
      <c r="DB48" s="106"/>
      <c r="DC48" s="106"/>
      <c r="DD48" s="106"/>
      <c r="DE48" s="106"/>
      <c r="DF48" s="106"/>
      <c r="DG48" s="106"/>
      <c r="DH48" s="106"/>
      <c r="DI48" s="106"/>
      <c r="DJ48" s="106"/>
      <c r="DK48" s="106"/>
      <c r="DL48" s="106"/>
      <c r="DM48" s="106"/>
      <c r="DN48" s="106"/>
      <c r="DO48" s="106"/>
      <c r="DP48" s="106"/>
      <c r="DQ48" s="106"/>
      <c r="DR48" s="106"/>
      <c r="DS48" s="106"/>
      <c r="DT48" s="106"/>
      <c r="DU48" s="106"/>
      <c r="DV48" s="106"/>
      <c r="DW48" s="106"/>
      <c r="DX48" s="106"/>
      <c r="DY48" s="106"/>
      <c r="DZ48" s="106"/>
      <c r="EA48" s="106"/>
      <c r="EB48" s="106"/>
      <c r="EC48" s="106"/>
      <c r="ED48" s="106"/>
      <c r="EE48" s="106"/>
      <c r="EF48" s="106"/>
      <c r="EG48" s="106"/>
      <c r="EH48" s="106"/>
      <c r="EI48" s="3"/>
      <c r="EJ48" s="3"/>
    </row>
    <row r="49" spans="1:140" ht="3.6" customHeight="1">
      <c r="A49" s="506"/>
      <c r="B49" s="869"/>
      <c r="C49" s="512"/>
      <c r="D49" s="512"/>
      <c r="E49" s="512"/>
      <c r="F49" s="2734"/>
      <c r="G49" s="2734"/>
      <c r="H49" s="2734"/>
      <c r="I49" s="2734"/>
      <c r="J49" s="2734"/>
      <c r="K49" s="2734"/>
      <c r="L49" s="2734"/>
      <c r="M49" s="2734"/>
      <c r="N49" s="2734"/>
      <c r="O49" s="872"/>
      <c r="P49" s="512"/>
      <c r="Q49" s="512"/>
      <c r="R49" s="512"/>
      <c r="S49" s="552"/>
      <c r="T49" s="610"/>
      <c r="U49" s="610"/>
      <c r="V49" s="611"/>
      <c r="W49" s="611"/>
      <c r="X49" s="611"/>
      <c r="Y49" s="611"/>
      <c r="Z49" s="611"/>
      <c r="AA49" s="611"/>
      <c r="AB49" s="611"/>
      <c r="AC49" s="611"/>
      <c r="AD49" s="611"/>
      <c r="AE49" s="553"/>
      <c r="AF49" s="580"/>
      <c r="AG49" s="2694" t="s">
        <v>13</v>
      </c>
      <c r="AH49" s="2695"/>
      <c r="AI49" s="2695"/>
      <c r="AJ49" s="2695"/>
      <c r="AK49" s="2696"/>
      <c r="AL49" s="581"/>
      <c r="AM49" s="612"/>
      <c r="AN49" s="789"/>
      <c r="AO49" s="789"/>
      <c r="AP49" s="789"/>
      <c r="AQ49" s="789"/>
      <c r="AR49" s="789"/>
      <c r="AS49" s="789"/>
      <c r="AT49" s="789"/>
      <c r="AU49" s="789"/>
      <c r="AV49" s="789"/>
      <c r="AW49" s="789"/>
      <c r="AX49" s="789"/>
      <c r="AY49" s="789"/>
      <c r="AZ49" s="789"/>
      <c r="BA49" s="789"/>
      <c r="BB49" s="789"/>
      <c r="BC49" s="789"/>
      <c r="BD49" s="789"/>
      <c r="BE49" s="789"/>
      <c r="BF49" s="789"/>
      <c r="BG49" s="789"/>
      <c r="BH49" s="789"/>
      <c r="BI49" s="789"/>
      <c r="BJ49" s="789"/>
      <c r="BK49" s="789"/>
      <c r="BL49" s="789"/>
      <c r="BM49" s="789"/>
      <c r="BN49" s="789"/>
      <c r="BO49" s="789"/>
      <c r="BP49" s="789"/>
      <c r="BQ49" s="789"/>
      <c r="BR49" s="789"/>
      <c r="BS49" s="789"/>
      <c r="BT49" s="789"/>
      <c r="BU49" s="789"/>
      <c r="BV49" s="789"/>
      <c r="BW49" s="789"/>
      <c r="BX49" s="789"/>
      <c r="BY49" s="789"/>
      <c r="BZ49" s="789"/>
      <c r="CA49" s="789"/>
      <c r="CB49" s="789"/>
      <c r="CC49" s="789"/>
      <c r="CD49" s="789"/>
      <c r="CE49" s="789"/>
      <c r="CF49" s="789"/>
      <c r="CG49" s="789"/>
      <c r="CH49" s="789"/>
      <c r="CI49" s="789"/>
      <c r="CJ49" s="789"/>
      <c r="CK49" s="789"/>
      <c r="CL49" s="613"/>
      <c r="CM49" s="603"/>
      <c r="CN49" s="584"/>
      <c r="CO49" s="604"/>
      <c r="CP49" s="537"/>
      <c r="CQ49" s="550"/>
      <c r="CR49" s="550"/>
      <c r="CS49" s="550"/>
      <c r="CT49" s="550"/>
      <c r="CU49" s="550"/>
      <c r="CV49" s="550"/>
      <c r="CW49" s="550"/>
      <c r="CX49" s="550"/>
      <c r="CY49" s="106"/>
      <c r="CZ49" s="106"/>
      <c r="DA49" s="106"/>
      <c r="DB49" s="106"/>
      <c r="DC49" s="106"/>
      <c r="DD49" s="106"/>
      <c r="DE49" s="106"/>
      <c r="DF49" s="106"/>
      <c r="DG49" s="106"/>
      <c r="DH49" s="106"/>
      <c r="DI49" s="106"/>
      <c r="DJ49" s="106"/>
      <c r="DK49" s="106"/>
      <c r="DL49" s="106"/>
      <c r="DM49" s="106"/>
      <c r="DN49" s="106"/>
      <c r="DO49" s="106"/>
      <c r="DP49" s="106"/>
      <c r="DQ49" s="106"/>
      <c r="DR49" s="106"/>
      <c r="DS49" s="106"/>
      <c r="DT49" s="106"/>
      <c r="DU49" s="106"/>
      <c r="DV49" s="106"/>
      <c r="DW49" s="106"/>
      <c r="DX49" s="106"/>
      <c r="DY49" s="106"/>
      <c r="DZ49" s="106"/>
      <c r="EA49" s="106"/>
      <c r="EB49" s="106"/>
      <c r="EC49" s="106"/>
      <c r="ED49" s="106"/>
      <c r="EE49" s="106"/>
      <c r="EF49" s="106"/>
      <c r="EG49" s="106"/>
      <c r="EH49" s="106"/>
      <c r="EI49" s="3"/>
      <c r="EJ49" s="3"/>
    </row>
    <row r="50" spans="1:140" ht="27.95" customHeight="1">
      <c r="A50" s="506"/>
      <c r="B50" s="869"/>
      <c r="C50" s="512"/>
      <c r="D50" s="512"/>
      <c r="E50" s="512"/>
      <c r="F50" s="2734"/>
      <c r="G50" s="2734"/>
      <c r="H50" s="2734"/>
      <c r="I50" s="2734"/>
      <c r="J50" s="2734"/>
      <c r="K50" s="2734"/>
      <c r="L50" s="2734"/>
      <c r="M50" s="2734"/>
      <c r="N50" s="2734"/>
      <c r="O50" s="872"/>
      <c r="P50" s="512"/>
      <c r="Q50" s="512"/>
      <c r="R50" s="512"/>
      <c r="S50" s="555"/>
      <c r="T50" s="2672" t="s">
        <v>356</v>
      </c>
      <c r="U50" s="2672"/>
      <c r="V50" s="2673" t="s">
        <v>352</v>
      </c>
      <c r="W50" s="2673"/>
      <c r="X50" s="2673"/>
      <c r="Y50" s="2673"/>
      <c r="Z50" s="2673"/>
      <c r="AA50" s="2673"/>
      <c r="AB50" s="2673"/>
      <c r="AC50" s="2673"/>
      <c r="AD50" s="2673"/>
      <c r="AE50" s="556"/>
      <c r="AF50" s="587"/>
      <c r="AG50" s="2697"/>
      <c r="AH50" s="2698"/>
      <c r="AI50" s="2698"/>
      <c r="AJ50" s="2698"/>
      <c r="AK50" s="2699"/>
      <c r="AL50" s="575"/>
      <c r="AM50" s="1352"/>
      <c r="AN50" s="2685">
        <f>IF(一般①入力用!AU112=TRUE,付表6!N11,'付表1-3'!N10)</f>
        <v>12138888</v>
      </c>
      <c r="AO50" s="2685"/>
      <c r="AP50" s="2685"/>
      <c r="AQ50" s="2685"/>
      <c r="AR50" s="2685"/>
      <c r="AS50" s="2685"/>
      <c r="AT50" s="2685"/>
      <c r="AU50" s="2685"/>
      <c r="AV50" s="2685"/>
      <c r="AW50" s="2685"/>
      <c r="AX50" s="2685"/>
      <c r="AY50" s="2685"/>
      <c r="AZ50" s="2685"/>
      <c r="BA50" s="2685"/>
      <c r="BB50" s="2685"/>
      <c r="BC50" s="2685"/>
      <c r="BD50" s="2685"/>
      <c r="BE50" s="2685"/>
      <c r="BF50" s="2685"/>
      <c r="BG50" s="2685"/>
      <c r="BH50" s="2685"/>
      <c r="BI50" s="2685"/>
      <c r="BJ50" s="2685"/>
      <c r="BK50" s="2685"/>
      <c r="BL50" s="2685"/>
      <c r="BM50" s="2685"/>
      <c r="BN50" s="2685"/>
      <c r="BO50" s="2685"/>
      <c r="BP50" s="2685"/>
      <c r="BQ50" s="2685"/>
      <c r="BR50" s="2685"/>
      <c r="BS50" s="2685"/>
      <c r="BT50" s="2685"/>
      <c r="BU50" s="2685"/>
      <c r="BV50" s="2685"/>
      <c r="BW50" s="2685"/>
      <c r="BX50" s="2685"/>
      <c r="BY50" s="2685"/>
      <c r="BZ50" s="2685"/>
      <c r="CA50" s="2685"/>
      <c r="CB50" s="2685"/>
      <c r="CC50" s="2685"/>
      <c r="CD50" s="2685"/>
      <c r="CE50" s="2685"/>
      <c r="CF50" s="2685"/>
      <c r="CG50" s="2685"/>
      <c r="CH50" s="2685"/>
      <c r="CI50" s="2685"/>
      <c r="CJ50" s="2685"/>
      <c r="CK50" s="2685"/>
      <c r="CL50" s="1352"/>
      <c r="CM50" s="2731" t="s">
        <v>375</v>
      </c>
      <c r="CN50" s="2732"/>
      <c r="CO50" s="2733"/>
      <c r="CP50" s="537"/>
      <c r="CQ50" s="550"/>
      <c r="CR50" s="550"/>
      <c r="CS50" s="550"/>
      <c r="CT50" s="550"/>
      <c r="CU50" s="550"/>
      <c r="CV50" s="550"/>
      <c r="CW50" s="550"/>
      <c r="CX50" s="550"/>
      <c r="CY50" s="106"/>
      <c r="CZ50" s="106"/>
      <c r="DA50" s="106"/>
      <c r="DB50" s="106"/>
      <c r="DC50" s="106"/>
      <c r="DD50" s="106"/>
      <c r="DE50" s="106"/>
      <c r="DF50" s="106"/>
      <c r="DG50" s="106"/>
      <c r="DH50" s="106"/>
      <c r="DI50" s="106"/>
      <c r="DJ50" s="106"/>
      <c r="DK50" s="106"/>
      <c r="DL50" s="106"/>
      <c r="DM50" s="106"/>
      <c r="DN50" s="106"/>
      <c r="DO50" s="106"/>
      <c r="DP50" s="106"/>
      <c r="DQ50" s="106"/>
      <c r="DR50" s="106"/>
      <c r="DS50" s="106"/>
      <c r="DT50" s="106"/>
      <c r="DU50" s="106"/>
      <c r="DV50" s="106"/>
      <c r="DW50" s="106"/>
      <c r="DX50" s="106"/>
      <c r="DY50" s="106"/>
      <c r="DZ50" s="106"/>
      <c r="EA50" s="106"/>
      <c r="EB50" s="106"/>
      <c r="EC50" s="106"/>
      <c r="ED50" s="106"/>
      <c r="EE50" s="106"/>
      <c r="EF50" s="106"/>
      <c r="EG50" s="106"/>
      <c r="EH50" s="106"/>
      <c r="EI50" s="3"/>
      <c r="EJ50" s="3"/>
    </row>
    <row r="51" spans="1:140" ht="3.6" customHeight="1">
      <c r="A51" s="506"/>
      <c r="B51" s="869"/>
      <c r="C51" s="512"/>
      <c r="D51" s="512"/>
      <c r="E51" s="512"/>
      <c r="F51" s="2734"/>
      <c r="G51" s="2734"/>
      <c r="H51" s="2734"/>
      <c r="I51" s="2734"/>
      <c r="J51" s="2734"/>
      <c r="K51" s="2734"/>
      <c r="L51" s="2734"/>
      <c r="M51" s="2734"/>
      <c r="N51" s="2734"/>
      <c r="O51" s="872"/>
      <c r="P51" s="512"/>
      <c r="Q51" s="512"/>
      <c r="R51" s="512"/>
      <c r="S51" s="614"/>
      <c r="T51" s="615"/>
      <c r="U51" s="615"/>
      <c r="V51" s="616"/>
      <c r="W51" s="616"/>
      <c r="X51" s="616"/>
      <c r="Y51" s="616"/>
      <c r="Z51" s="616"/>
      <c r="AA51" s="616"/>
      <c r="AB51" s="616"/>
      <c r="AC51" s="616"/>
      <c r="AD51" s="616"/>
      <c r="AE51" s="617"/>
      <c r="AF51" s="618"/>
      <c r="AG51" s="2700"/>
      <c r="AH51" s="2701"/>
      <c r="AI51" s="2701"/>
      <c r="AJ51" s="2701"/>
      <c r="AK51" s="2702"/>
      <c r="AL51" s="605"/>
      <c r="AM51" s="619"/>
      <c r="AN51" s="787"/>
      <c r="AO51" s="787"/>
      <c r="AP51" s="787"/>
      <c r="AQ51" s="787"/>
      <c r="AR51" s="787"/>
      <c r="AS51" s="787"/>
      <c r="AT51" s="787"/>
      <c r="AU51" s="787"/>
      <c r="AV51" s="787"/>
      <c r="AW51" s="787"/>
      <c r="AX51" s="787"/>
      <c r="AY51" s="787"/>
      <c r="AZ51" s="787"/>
      <c r="BA51" s="787"/>
      <c r="BB51" s="787"/>
      <c r="BC51" s="787"/>
      <c r="BD51" s="787"/>
      <c r="BE51" s="787"/>
      <c r="BF51" s="787"/>
      <c r="BG51" s="787"/>
      <c r="BH51" s="787"/>
      <c r="BI51" s="787"/>
      <c r="BJ51" s="787"/>
      <c r="BK51" s="787"/>
      <c r="BL51" s="787"/>
      <c r="BM51" s="787"/>
      <c r="BN51" s="787"/>
      <c r="BO51" s="787"/>
      <c r="BP51" s="787"/>
      <c r="BQ51" s="787"/>
      <c r="BR51" s="787"/>
      <c r="BS51" s="787"/>
      <c r="BT51" s="787"/>
      <c r="BU51" s="787"/>
      <c r="BV51" s="787"/>
      <c r="BW51" s="787"/>
      <c r="BX51" s="787"/>
      <c r="BY51" s="787"/>
      <c r="BZ51" s="787"/>
      <c r="CA51" s="787"/>
      <c r="CB51" s="787"/>
      <c r="CC51" s="787"/>
      <c r="CD51" s="787"/>
      <c r="CE51" s="787"/>
      <c r="CF51" s="787"/>
      <c r="CG51" s="787"/>
      <c r="CH51" s="787"/>
      <c r="CI51" s="787"/>
      <c r="CJ51" s="787"/>
      <c r="CK51" s="787"/>
      <c r="CL51" s="621"/>
      <c r="CM51" s="606"/>
      <c r="CN51" s="573"/>
      <c r="CO51" s="607"/>
      <c r="CP51" s="537"/>
      <c r="CQ51" s="550"/>
      <c r="CR51" s="550"/>
      <c r="CS51" s="550"/>
      <c r="CT51" s="550"/>
      <c r="CU51" s="550"/>
      <c r="CV51" s="550"/>
      <c r="CW51" s="550"/>
      <c r="CX51" s="550"/>
      <c r="CY51" s="106"/>
      <c r="CZ51" s="106"/>
      <c r="DA51" s="106"/>
      <c r="DB51" s="106"/>
      <c r="DC51" s="106"/>
      <c r="DD51" s="106"/>
      <c r="DE51" s="106"/>
      <c r="DF51" s="106"/>
      <c r="DG51" s="106"/>
      <c r="DH51" s="106"/>
      <c r="DI51" s="106"/>
      <c r="DJ51" s="106"/>
      <c r="DK51" s="106"/>
      <c r="DL51" s="106"/>
      <c r="DM51" s="106"/>
      <c r="DN51" s="106"/>
      <c r="DO51" s="106"/>
      <c r="DP51" s="106"/>
      <c r="DQ51" s="106"/>
      <c r="DR51" s="106"/>
      <c r="DS51" s="106"/>
      <c r="DT51" s="106"/>
      <c r="DU51" s="106"/>
      <c r="DV51" s="106"/>
      <c r="DW51" s="106"/>
      <c r="DX51" s="106"/>
      <c r="DY51" s="106"/>
      <c r="DZ51" s="106"/>
      <c r="EA51" s="106"/>
      <c r="EB51" s="106"/>
      <c r="EC51" s="106"/>
      <c r="ED51" s="106"/>
      <c r="EE51" s="106"/>
      <c r="EF51" s="106"/>
      <c r="EG51" s="106"/>
      <c r="EH51" s="106"/>
      <c r="EI51" s="3"/>
      <c r="EJ51" s="3"/>
    </row>
    <row r="52" spans="1:140" ht="3.6" customHeight="1">
      <c r="A52" s="506"/>
      <c r="B52" s="869"/>
      <c r="C52" s="512"/>
      <c r="D52" s="512"/>
      <c r="E52" s="512"/>
      <c r="F52" s="2734"/>
      <c r="G52" s="2734"/>
      <c r="H52" s="2734"/>
      <c r="I52" s="2734"/>
      <c r="J52" s="2734"/>
      <c r="K52" s="2734"/>
      <c r="L52" s="2734"/>
      <c r="M52" s="2734"/>
      <c r="N52" s="2734"/>
      <c r="O52" s="872"/>
      <c r="P52" s="512"/>
      <c r="Q52" s="512"/>
      <c r="R52" s="512"/>
      <c r="S52" s="586"/>
      <c r="T52" s="608"/>
      <c r="U52" s="608"/>
      <c r="V52" s="609"/>
      <c r="W52" s="609"/>
      <c r="X52" s="609"/>
      <c r="Y52" s="609"/>
      <c r="Z52" s="609"/>
      <c r="AA52" s="609"/>
      <c r="AB52" s="609"/>
      <c r="AC52" s="609"/>
      <c r="AD52" s="609"/>
      <c r="AE52" s="556"/>
      <c r="AF52" s="587"/>
      <c r="AG52" s="2697" t="s">
        <v>274</v>
      </c>
      <c r="AH52" s="2698"/>
      <c r="AI52" s="2698"/>
      <c r="AJ52" s="2698"/>
      <c r="AK52" s="2699"/>
      <c r="AL52" s="575"/>
      <c r="AM52" s="1352"/>
      <c r="AN52" s="786"/>
      <c r="AO52" s="786"/>
      <c r="AP52" s="786"/>
      <c r="AQ52" s="786"/>
      <c r="AR52" s="786"/>
      <c r="AS52" s="786"/>
      <c r="AT52" s="786"/>
      <c r="AU52" s="786"/>
      <c r="AV52" s="786"/>
      <c r="AW52" s="786"/>
      <c r="AX52" s="786"/>
      <c r="AY52" s="786"/>
      <c r="AZ52" s="786"/>
      <c r="BA52" s="786"/>
      <c r="BB52" s="786"/>
      <c r="BC52" s="786"/>
      <c r="BD52" s="786"/>
      <c r="BE52" s="786"/>
      <c r="BF52" s="786"/>
      <c r="BG52" s="786"/>
      <c r="BH52" s="786"/>
      <c r="BI52" s="786"/>
      <c r="BJ52" s="786"/>
      <c r="BK52" s="786"/>
      <c r="BL52" s="786"/>
      <c r="BM52" s="786"/>
      <c r="BN52" s="786"/>
      <c r="BO52" s="786"/>
      <c r="BP52" s="786"/>
      <c r="BQ52" s="786"/>
      <c r="BR52" s="786"/>
      <c r="BS52" s="786"/>
      <c r="BT52" s="786"/>
      <c r="BU52" s="786"/>
      <c r="BV52" s="786"/>
      <c r="BW52" s="786"/>
      <c r="BX52" s="786"/>
      <c r="BY52" s="786"/>
      <c r="BZ52" s="786"/>
      <c r="CA52" s="786"/>
      <c r="CB52" s="786"/>
      <c r="CC52" s="786"/>
      <c r="CD52" s="786"/>
      <c r="CE52" s="786"/>
      <c r="CF52" s="786"/>
      <c r="CG52" s="786"/>
      <c r="CH52" s="786"/>
      <c r="CI52" s="786"/>
      <c r="CJ52" s="786"/>
      <c r="CK52" s="786"/>
      <c r="CL52" s="1352"/>
      <c r="CM52" s="603"/>
      <c r="CN52" s="584"/>
      <c r="CO52" s="604"/>
      <c r="CP52" s="537"/>
      <c r="CQ52" s="550"/>
      <c r="CR52" s="550"/>
      <c r="CS52" s="550"/>
      <c r="CT52" s="550"/>
      <c r="CU52" s="550"/>
      <c r="CV52" s="550"/>
      <c r="CW52" s="550"/>
      <c r="CX52" s="550"/>
      <c r="CY52" s="106"/>
      <c r="CZ52" s="106"/>
      <c r="DA52" s="106"/>
      <c r="DB52" s="106"/>
      <c r="DC52" s="106"/>
      <c r="DD52" s="106"/>
      <c r="DE52" s="106"/>
      <c r="DF52" s="106"/>
      <c r="DG52" s="106"/>
      <c r="DH52" s="106"/>
      <c r="DI52" s="106"/>
      <c r="DJ52" s="106"/>
      <c r="DK52" s="106"/>
      <c r="DL52" s="106"/>
      <c r="DM52" s="106"/>
      <c r="DN52" s="106"/>
      <c r="DO52" s="106"/>
      <c r="DP52" s="106"/>
      <c r="DQ52" s="106"/>
      <c r="DR52" s="106"/>
      <c r="DS52" s="106"/>
      <c r="DT52" s="106"/>
      <c r="DU52" s="106"/>
      <c r="DV52" s="106"/>
      <c r="DW52" s="106"/>
      <c r="DX52" s="106"/>
      <c r="DY52" s="106"/>
      <c r="DZ52" s="106"/>
      <c r="EA52" s="106"/>
      <c r="EB52" s="106"/>
      <c r="EC52" s="106"/>
      <c r="ED52" s="106"/>
      <c r="EE52" s="106"/>
      <c r="EF52" s="106"/>
      <c r="EG52" s="106"/>
      <c r="EH52" s="106"/>
      <c r="EI52" s="3"/>
      <c r="EJ52" s="3"/>
    </row>
    <row r="53" spans="1:140" ht="27.95" customHeight="1">
      <c r="A53" s="506"/>
      <c r="B53" s="869"/>
      <c r="C53" s="512"/>
      <c r="D53" s="512"/>
      <c r="E53" s="512"/>
      <c r="F53" s="2734"/>
      <c r="G53" s="2734"/>
      <c r="H53" s="2734"/>
      <c r="I53" s="2734"/>
      <c r="J53" s="2734"/>
      <c r="K53" s="2734"/>
      <c r="L53" s="2734"/>
      <c r="M53" s="2734"/>
      <c r="N53" s="2734"/>
      <c r="O53" s="872"/>
      <c r="P53" s="512"/>
      <c r="Q53" s="512"/>
      <c r="R53" s="512"/>
      <c r="S53" s="586"/>
      <c r="T53" s="2672" t="s">
        <v>357</v>
      </c>
      <c r="U53" s="2672"/>
      <c r="V53" s="2673" t="s">
        <v>352</v>
      </c>
      <c r="W53" s="2673"/>
      <c r="X53" s="2673"/>
      <c r="Y53" s="2673"/>
      <c r="Z53" s="2673"/>
      <c r="AA53" s="2673"/>
      <c r="AB53" s="2673"/>
      <c r="AC53" s="2673"/>
      <c r="AD53" s="2673"/>
      <c r="AE53" s="556"/>
      <c r="AF53" s="587"/>
      <c r="AG53" s="2697"/>
      <c r="AH53" s="2698"/>
      <c r="AI53" s="2698"/>
      <c r="AJ53" s="2698"/>
      <c r="AK53" s="2699"/>
      <c r="AL53" s="575"/>
      <c r="AM53" s="1352"/>
      <c r="AN53" s="2685">
        <f>IF(一般①入力用!AU112=TRUE,付表6!AC11,'付表1-3'!AC10)</f>
        <v>8681818</v>
      </c>
      <c r="AO53" s="2685"/>
      <c r="AP53" s="2685"/>
      <c r="AQ53" s="2685"/>
      <c r="AR53" s="2685"/>
      <c r="AS53" s="2685"/>
      <c r="AT53" s="2685"/>
      <c r="AU53" s="2685"/>
      <c r="AV53" s="2685"/>
      <c r="AW53" s="2685"/>
      <c r="AX53" s="2685"/>
      <c r="AY53" s="2685"/>
      <c r="AZ53" s="2685"/>
      <c r="BA53" s="2685"/>
      <c r="BB53" s="2685"/>
      <c r="BC53" s="2685"/>
      <c r="BD53" s="2685"/>
      <c r="BE53" s="2685"/>
      <c r="BF53" s="2685"/>
      <c r="BG53" s="2685"/>
      <c r="BH53" s="2685"/>
      <c r="BI53" s="2685"/>
      <c r="BJ53" s="2685"/>
      <c r="BK53" s="2685"/>
      <c r="BL53" s="2685"/>
      <c r="BM53" s="2685"/>
      <c r="BN53" s="2685"/>
      <c r="BO53" s="2685"/>
      <c r="BP53" s="2685"/>
      <c r="BQ53" s="2685"/>
      <c r="BR53" s="2685"/>
      <c r="BS53" s="2685"/>
      <c r="BT53" s="2685"/>
      <c r="BU53" s="2685"/>
      <c r="BV53" s="2685"/>
      <c r="BW53" s="2685"/>
      <c r="BX53" s="2685"/>
      <c r="BY53" s="2685"/>
      <c r="BZ53" s="2685"/>
      <c r="CA53" s="2685"/>
      <c r="CB53" s="2685"/>
      <c r="CC53" s="2685"/>
      <c r="CD53" s="2685"/>
      <c r="CE53" s="2685"/>
      <c r="CF53" s="2685"/>
      <c r="CG53" s="2685"/>
      <c r="CH53" s="2685"/>
      <c r="CI53" s="2685"/>
      <c r="CJ53" s="2685"/>
      <c r="CK53" s="2685"/>
      <c r="CL53" s="1352"/>
      <c r="CM53" s="2731" t="s">
        <v>268</v>
      </c>
      <c r="CN53" s="2732"/>
      <c r="CO53" s="2733"/>
      <c r="CP53" s="537"/>
      <c r="CQ53" s="550"/>
      <c r="CR53" s="550"/>
      <c r="CS53" s="550"/>
      <c r="CT53" s="550"/>
      <c r="CU53" s="550"/>
      <c r="CV53" s="550"/>
      <c r="CW53" s="550"/>
      <c r="CX53" s="550"/>
      <c r="CY53" s="106"/>
      <c r="CZ53" s="106"/>
      <c r="DA53" s="106"/>
      <c r="DB53" s="106"/>
      <c r="DC53" s="106"/>
      <c r="DD53" s="106"/>
      <c r="DE53" s="106"/>
      <c r="DF53" s="106"/>
      <c r="DG53" s="106"/>
      <c r="DH53" s="106"/>
      <c r="DI53" s="106"/>
      <c r="DJ53" s="106"/>
      <c r="DK53" s="106"/>
      <c r="DL53" s="106"/>
      <c r="DM53" s="106"/>
      <c r="DN53" s="106"/>
      <c r="DO53" s="106"/>
      <c r="DP53" s="106"/>
      <c r="DQ53" s="106"/>
      <c r="DR53" s="106"/>
      <c r="DS53" s="106"/>
      <c r="DT53" s="106"/>
      <c r="DU53" s="106"/>
      <c r="DV53" s="106"/>
      <c r="DW53" s="106"/>
      <c r="DX53" s="106"/>
      <c r="DY53" s="106"/>
      <c r="DZ53" s="106"/>
      <c r="EA53" s="106"/>
      <c r="EB53" s="106"/>
      <c r="EC53" s="106"/>
      <c r="ED53" s="106"/>
      <c r="EE53" s="106"/>
      <c r="EF53" s="106"/>
      <c r="EG53" s="106"/>
      <c r="EH53" s="106"/>
      <c r="EI53" s="3"/>
      <c r="EJ53" s="3"/>
    </row>
    <row r="54" spans="1:140" ht="3.6" customHeight="1">
      <c r="A54" s="506"/>
      <c r="B54" s="869"/>
      <c r="C54" s="512"/>
      <c r="D54" s="512"/>
      <c r="E54" s="512"/>
      <c r="F54" s="512"/>
      <c r="G54" s="512"/>
      <c r="H54" s="512"/>
      <c r="I54" s="512"/>
      <c r="J54" s="512"/>
      <c r="K54" s="512"/>
      <c r="L54" s="512"/>
      <c r="M54" s="512"/>
      <c r="N54" s="512"/>
      <c r="O54" s="512"/>
      <c r="P54" s="512"/>
      <c r="Q54" s="512"/>
      <c r="R54" s="512"/>
      <c r="S54" s="586"/>
      <c r="T54" s="589"/>
      <c r="U54" s="589"/>
      <c r="V54" s="590"/>
      <c r="W54" s="590"/>
      <c r="X54" s="590"/>
      <c r="Y54" s="590"/>
      <c r="Z54" s="590"/>
      <c r="AA54" s="590"/>
      <c r="AB54" s="590"/>
      <c r="AC54" s="590"/>
      <c r="AD54" s="590"/>
      <c r="AE54" s="591"/>
      <c r="AF54" s="592"/>
      <c r="AG54" s="2724"/>
      <c r="AH54" s="2725"/>
      <c r="AI54" s="2725"/>
      <c r="AJ54" s="2725"/>
      <c r="AK54" s="2726"/>
      <c r="AL54" s="605"/>
      <c r="AM54" s="569"/>
      <c r="AN54" s="780"/>
      <c r="AO54" s="780"/>
      <c r="AP54" s="780"/>
      <c r="AQ54" s="780"/>
      <c r="AR54" s="780"/>
      <c r="AS54" s="780"/>
      <c r="AT54" s="780"/>
      <c r="AU54" s="780"/>
      <c r="AV54" s="780"/>
      <c r="AW54" s="780"/>
      <c r="AX54" s="780"/>
      <c r="AY54" s="780"/>
      <c r="AZ54" s="780"/>
      <c r="BA54" s="780"/>
      <c r="BB54" s="780"/>
      <c r="BC54" s="780"/>
      <c r="BD54" s="780"/>
      <c r="BE54" s="780"/>
      <c r="BF54" s="780"/>
      <c r="BG54" s="780"/>
      <c r="BH54" s="780"/>
      <c r="BI54" s="780"/>
      <c r="BJ54" s="780"/>
      <c r="BK54" s="780"/>
      <c r="BL54" s="780"/>
      <c r="BM54" s="780"/>
      <c r="BN54" s="780"/>
      <c r="BO54" s="780"/>
      <c r="BP54" s="780"/>
      <c r="BQ54" s="780"/>
      <c r="BR54" s="780"/>
      <c r="BS54" s="780"/>
      <c r="BT54" s="780"/>
      <c r="BU54" s="780"/>
      <c r="BV54" s="780"/>
      <c r="BW54" s="780"/>
      <c r="BX54" s="780"/>
      <c r="BY54" s="780"/>
      <c r="BZ54" s="780"/>
      <c r="CA54" s="780"/>
      <c r="CB54" s="780"/>
      <c r="CC54" s="780"/>
      <c r="CD54" s="780"/>
      <c r="CE54" s="780"/>
      <c r="CF54" s="780"/>
      <c r="CG54" s="780"/>
      <c r="CH54" s="780"/>
      <c r="CI54" s="780"/>
      <c r="CJ54" s="780"/>
      <c r="CK54" s="780"/>
      <c r="CL54" s="569"/>
      <c r="CM54" s="606"/>
      <c r="CN54" s="573"/>
      <c r="CO54" s="607"/>
      <c r="CP54" s="537"/>
      <c r="CQ54" s="550"/>
      <c r="CR54" s="550"/>
      <c r="CS54" s="550"/>
      <c r="CT54" s="550"/>
      <c r="CU54" s="550"/>
      <c r="CV54" s="550"/>
      <c r="CW54" s="550"/>
      <c r="CX54" s="550"/>
      <c r="CY54" s="106"/>
      <c r="CZ54" s="106"/>
      <c r="DA54" s="106"/>
      <c r="DB54" s="106"/>
      <c r="DC54" s="106"/>
      <c r="DD54" s="106"/>
      <c r="DE54" s="106"/>
      <c r="DF54" s="106"/>
      <c r="DG54" s="106"/>
      <c r="DH54" s="106"/>
      <c r="DI54" s="106"/>
      <c r="DJ54" s="106"/>
      <c r="DK54" s="106"/>
      <c r="DL54" s="106"/>
      <c r="DM54" s="106"/>
      <c r="DN54" s="106"/>
      <c r="DO54" s="106"/>
      <c r="DP54" s="106"/>
      <c r="DQ54" s="106"/>
      <c r="DR54" s="106"/>
      <c r="DS54" s="106"/>
      <c r="DT54" s="106"/>
      <c r="DU54" s="106"/>
      <c r="DV54" s="106"/>
      <c r="DW54" s="106"/>
      <c r="DX54" s="106"/>
      <c r="DY54" s="106"/>
      <c r="DZ54" s="106"/>
      <c r="EA54" s="106"/>
      <c r="EB54" s="106"/>
      <c r="EC54" s="106"/>
      <c r="ED54" s="106"/>
      <c r="EE54" s="106"/>
      <c r="EF54" s="106"/>
      <c r="EG54" s="106"/>
      <c r="EH54" s="106"/>
      <c r="EI54" s="3"/>
      <c r="EJ54" s="3"/>
    </row>
    <row r="55" spans="1:140" ht="3.6" customHeight="1">
      <c r="A55" s="506"/>
      <c r="B55" s="869"/>
      <c r="C55" s="512"/>
      <c r="D55" s="512"/>
      <c r="E55" s="512"/>
      <c r="F55" s="512"/>
      <c r="G55" s="512"/>
      <c r="H55" s="512"/>
      <c r="I55" s="512"/>
      <c r="J55" s="512"/>
      <c r="K55" s="512"/>
      <c r="L55" s="512"/>
      <c r="M55" s="512"/>
      <c r="N55" s="512"/>
      <c r="O55" s="512"/>
      <c r="P55" s="512"/>
      <c r="Q55" s="512"/>
      <c r="R55" s="512"/>
      <c r="S55" s="553"/>
      <c r="T55" s="599"/>
      <c r="U55" s="599"/>
      <c r="V55" s="600"/>
      <c r="W55" s="600"/>
      <c r="X55" s="600"/>
      <c r="Y55" s="600"/>
      <c r="Z55" s="600"/>
      <c r="AA55" s="600"/>
      <c r="AB55" s="600"/>
      <c r="AC55" s="600"/>
      <c r="AD55" s="600"/>
      <c r="AE55" s="601"/>
      <c r="AF55" s="602"/>
      <c r="AG55" s="2721" t="s">
        <v>66</v>
      </c>
      <c r="AH55" s="2722"/>
      <c r="AI55" s="2722"/>
      <c r="AJ55" s="2722"/>
      <c r="AK55" s="2723"/>
      <c r="AL55" s="575"/>
      <c r="AM55" s="1352"/>
      <c r="AN55" s="786"/>
      <c r="AO55" s="786"/>
      <c r="AP55" s="786"/>
      <c r="AQ55" s="786"/>
      <c r="AR55" s="786"/>
      <c r="AS55" s="786"/>
      <c r="AT55" s="786"/>
      <c r="AU55" s="786"/>
      <c r="AV55" s="786"/>
      <c r="AW55" s="786"/>
      <c r="AX55" s="786"/>
      <c r="AY55" s="786"/>
      <c r="AZ55" s="786"/>
      <c r="BA55" s="786"/>
      <c r="BB55" s="786"/>
      <c r="BC55" s="786"/>
      <c r="BD55" s="786"/>
      <c r="BE55" s="786"/>
      <c r="BF55" s="786"/>
      <c r="BG55" s="786"/>
      <c r="BH55" s="786"/>
      <c r="BI55" s="786"/>
      <c r="BJ55" s="786"/>
      <c r="BK55" s="786"/>
      <c r="BL55" s="786"/>
      <c r="BM55" s="786"/>
      <c r="BN55" s="786"/>
      <c r="BO55" s="786"/>
      <c r="BP55" s="786"/>
      <c r="BQ55" s="786"/>
      <c r="BR55" s="786"/>
      <c r="BS55" s="786"/>
      <c r="BT55" s="786"/>
      <c r="BU55" s="786"/>
      <c r="BV55" s="786"/>
      <c r="BW55" s="786"/>
      <c r="BX55" s="786"/>
      <c r="BY55" s="786"/>
      <c r="BZ55" s="786"/>
      <c r="CA55" s="786"/>
      <c r="CB55" s="786"/>
      <c r="CC55" s="786"/>
      <c r="CD55" s="786"/>
      <c r="CE55" s="786"/>
      <c r="CF55" s="786"/>
      <c r="CG55" s="786"/>
      <c r="CH55" s="786"/>
      <c r="CI55" s="786"/>
      <c r="CJ55" s="786"/>
      <c r="CK55" s="786"/>
      <c r="CL55" s="1352"/>
      <c r="CM55" s="622"/>
      <c r="CN55" s="623"/>
      <c r="CO55" s="624"/>
      <c r="CP55" s="537"/>
      <c r="CQ55" s="550"/>
      <c r="CR55" s="550"/>
      <c r="CS55" s="550"/>
      <c r="CT55" s="550"/>
      <c r="CU55" s="550"/>
      <c r="CV55" s="550"/>
      <c r="CW55" s="550"/>
      <c r="CX55" s="550"/>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3"/>
      <c r="EJ55" s="3"/>
    </row>
    <row r="56" spans="1:140" ht="27.95" customHeight="1">
      <c r="A56" s="506"/>
      <c r="B56" s="869"/>
      <c r="C56" s="512"/>
      <c r="D56" s="512"/>
      <c r="E56" s="512"/>
      <c r="F56" s="512"/>
      <c r="G56" s="512"/>
      <c r="H56" s="512"/>
      <c r="I56" s="512"/>
      <c r="J56" s="512"/>
      <c r="K56" s="512"/>
      <c r="L56" s="512"/>
      <c r="M56" s="512"/>
      <c r="N56" s="512"/>
      <c r="O56" s="512"/>
      <c r="P56" s="512"/>
      <c r="Q56" s="512"/>
      <c r="R56" s="512"/>
      <c r="S56" s="556"/>
      <c r="T56" s="2673" t="s">
        <v>683</v>
      </c>
      <c r="U56" s="2673"/>
      <c r="V56" s="2673"/>
      <c r="W56" s="2673"/>
      <c r="X56" s="2673"/>
      <c r="Y56" s="2673"/>
      <c r="Z56" s="2673"/>
      <c r="AA56" s="2673"/>
      <c r="AB56" s="2673"/>
      <c r="AC56" s="2673"/>
      <c r="AD56" s="2673"/>
      <c r="AE56" s="556"/>
      <c r="AF56" s="587"/>
      <c r="AG56" s="2697"/>
      <c r="AH56" s="2698"/>
      <c r="AI56" s="2698"/>
      <c r="AJ56" s="2698"/>
      <c r="AK56" s="2699"/>
      <c r="AL56" s="575"/>
      <c r="AM56" s="1352"/>
      <c r="AN56" s="2685">
        <f>IF(一般①入力用!AU112=TRUE,付表6!AF11,SUM(AN41:CK53))</f>
        <v>20820706</v>
      </c>
      <c r="AO56" s="2685"/>
      <c r="AP56" s="2685"/>
      <c r="AQ56" s="2685"/>
      <c r="AR56" s="2685"/>
      <c r="AS56" s="2685"/>
      <c r="AT56" s="2685"/>
      <c r="AU56" s="2685"/>
      <c r="AV56" s="2685"/>
      <c r="AW56" s="2685"/>
      <c r="AX56" s="2685"/>
      <c r="AY56" s="2685"/>
      <c r="AZ56" s="2685"/>
      <c r="BA56" s="2685"/>
      <c r="BB56" s="2685"/>
      <c r="BC56" s="2685"/>
      <c r="BD56" s="2685"/>
      <c r="BE56" s="2685"/>
      <c r="BF56" s="2685"/>
      <c r="BG56" s="2685"/>
      <c r="BH56" s="2685"/>
      <c r="BI56" s="2685"/>
      <c r="BJ56" s="2685"/>
      <c r="BK56" s="2685"/>
      <c r="BL56" s="2685"/>
      <c r="BM56" s="2685"/>
      <c r="BN56" s="2685"/>
      <c r="BO56" s="2685"/>
      <c r="BP56" s="2685"/>
      <c r="BQ56" s="2685"/>
      <c r="BR56" s="2685"/>
      <c r="BS56" s="2685"/>
      <c r="BT56" s="2685"/>
      <c r="BU56" s="2685"/>
      <c r="BV56" s="2685"/>
      <c r="BW56" s="2685"/>
      <c r="BX56" s="2685"/>
      <c r="BY56" s="2685"/>
      <c r="BZ56" s="2685"/>
      <c r="CA56" s="2685"/>
      <c r="CB56" s="2685"/>
      <c r="CC56" s="2685"/>
      <c r="CD56" s="2685"/>
      <c r="CE56" s="2685"/>
      <c r="CF56" s="2685"/>
      <c r="CG56" s="2685"/>
      <c r="CH56" s="2685"/>
      <c r="CI56" s="2685"/>
      <c r="CJ56" s="2685"/>
      <c r="CK56" s="2685"/>
      <c r="CL56" s="1352"/>
      <c r="CM56" s="2731" t="s">
        <v>376</v>
      </c>
      <c r="CN56" s="2732"/>
      <c r="CO56" s="2733"/>
      <c r="CP56" s="537"/>
      <c r="CQ56" s="550"/>
      <c r="CR56" s="550"/>
      <c r="CS56" s="550"/>
      <c r="CT56" s="550"/>
      <c r="CU56" s="550"/>
      <c r="CV56" s="550"/>
      <c r="CW56" s="550"/>
      <c r="CX56" s="550"/>
      <c r="CY56" s="106"/>
      <c r="CZ56" s="106"/>
      <c r="DA56" s="106"/>
      <c r="DB56" s="106"/>
      <c r="DC56" s="106"/>
      <c r="DD56" s="106"/>
      <c r="DE56" s="106"/>
      <c r="DF56" s="106"/>
      <c r="DG56" s="106"/>
      <c r="DH56" s="106"/>
      <c r="DI56" s="106"/>
      <c r="DJ56" s="106"/>
      <c r="DK56" s="106"/>
      <c r="DL56" s="106"/>
      <c r="DM56" s="106"/>
      <c r="DN56" s="106"/>
      <c r="DO56" s="106"/>
      <c r="DP56" s="106"/>
      <c r="DQ56" s="106"/>
      <c r="DR56" s="106"/>
      <c r="DS56" s="106"/>
      <c r="DT56" s="106"/>
      <c r="DU56" s="106"/>
      <c r="DV56" s="106"/>
      <c r="DW56" s="106"/>
      <c r="DX56" s="106"/>
      <c r="DY56" s="106"/>
      <c r="DZ56" s="106"/>
      <c r="EA56" s="106"/>
      <c r="EB56" s="106"/>
      <c r="EC56" s="106"/>
      <c r="ED56" s="106"/>
      <c r="EE56" s="106"/>
      <c r="EF56" s="106"/>
      <c r="EG56" s="106"/>
      <c r="EH56" s="106"/>
      <c r="EI56" s="3"/>
      <c r="EJ56" s="3"/>
    </row>
    <row r="57" spans="1:140" ht="3.6" customHeight="1">
      <c r="A57" s="506"/>
      <c r="B57" s="869"/>
      <c r="C57" s="512"/>
      <c r="D57" s="625"/>
      <c r="E57" s="625"/>
      <c r="F57" s="625"/>
      <c r="G57" s="625"/>
      <c r="H57" s="625"/>
      <c r="I57" s="625"/>
      <c r="J57" s="625"/>
      <c r="K57" s="625"/>
      <c r="L57" s="625"/>
      <c r="M57" s="625"/>
      <c r="N57" s="625"/>
      <c r="O57" s="625"/>
      <c r="P57" s="625"/>
      <c r="Q57" s="625"/>
      <c r="R57" s="625"/>
      <c r="S57" s="617"/>
      <c r="T57" s="626"/>
      <c r="U57" s="626"/>
      <c r="V57" s="616"/>
      <c r="W57" s="616"/>
      <c r="X57" s="616"/>
      <c r="Y57" s="616"/>
      <c r="Z57" s="616"/>
      <c r="AA57" s="616"/>
      <c r="AB57" s="616"/>
      <c r="AC57" s="616"/>
      <c r="AD57" s="616"/>
      <c r="AE57" s="617"/>
      <c r="AF57" s="618"/>
      <c r="AG57" s="2700"/>
      <c r="AH57" s="2701"/>
      <c r="AI57" s="2701"/>
      <c r="AJ57" s="2701"/>
      <c r="AK57" s="2702"/>
      <c r="AL57" s="605"/>
      <c r="AM57" s="569"/>
      <c r="AN57" s="780"/>
      <c r="AO57" s="780"/>
      <c r="AP57" s="780"/>
      <c r="AQ57" s="780"/>
      <c r="AR57" s="780"/>
      <c r="AS57" s="780"/>
      <c r="AT57" s="780"/>
      <c r="AU57" s="780"/>
      <c r="AV57" s="780"/>
      <c r="AW57" s="780"/>
      <c r="AX57" s="780"/>
      <c r="AY57" s="780"/>
      <c r="AZ57" s="780"/>
      <c r="BA57" s="780"/>
      <c r="BB57" s="780"/>
      <c r="BC57" s="780"/>
      <c r="BD57" s="780"/>
      <c r="BE57" s="780"/>
      <c r="BF57" s="780"/>
      <c r="BG57" s="780"/>
      <c r="BH57" s="780"/>
      <c r="BI57" s="780"/>
      <c r="BJ57" s="780"/>
      <c r="BK57" s="780"/>
      <c r="BL57" s="780"/>
      <c r="BM57" s="780"/>
      <c r="BN57" s="780"/>
      <c r="BO57" s="780"/>
      <c r="BP57" s="780"/>
      <c r="BQ57" s="780"/>
      <c r="BR57" s="780"/>
      <c r="BS57" s="780"/>
      <c r="BT57" s="780"/>
      <c r="BU57" s="780"/>
      <c r="BV57" s="780"/>
      <c r="BW57" s="780"/>
      <c r="BX57" s="780"/>
      <c r="BY57" s="780"/>
      <c r="BZ57" s="780"/>
      <c r="CA57" s="780"/>
      <c r="CB57" s="780"/>
      <c r="CC57" s="780"/>
      <c r="CD57" s="780"/>
      <c r="CE57" s="780"/>
      <c r="CF57" s="780"/>
      <c r="CG57" s="780"/>
      <c r="CH57" s="780"/>
      <c r="CI57" s="780"/>
      <c r="CJ57" s="780"/>
      <c r="CK57" s="780"/>
      <c r="CL57" s="569"/>
      <c r="CM57" s="627"/>
      <c r="CN57" s="628"/>
      <c r="CO57" s="629"/>
      <c r="CP57" s="537"/>
      <c r="CQ57" s="550"/>
      <c r="CR57" s="550"/>
      <c r="CS57" s="550"/>
      <c r="CT57" s="550"/>
      <c r="CU57" s="550"/>
      <c r="CV57" s="550"/>
      <c r="CW57" s="550"/>
      <c r="CX57" s="550"/>
      <c r="CY57" s="106"/>
      <c r="CZ57" s="106"/>
      <c r="DA57" s="106"/>
      <c r="DB57" s="106"/>
      <c r="DC57" s="106"/>
      <c r="DD57" s="106"/>
      <c r="DE57" s="106"/>
      <c r="DF57" s="106"/>
      <c r="DG57" s="106"/>
      <c r="DH57" s="106"/>
      <c r="DI57" s="106"/>
      <c r="DJ57" s="106"/>
      <c r="DK57" s="106"/>
      <c r="DL57" s="106"/>
      <c r="DM57" s="106"/>
      <c r="DN57" s="106"/>
      <c r="DO57" s="106"/>
      <c r="DP57" s="106"/>
      <c r="DQ57" s="106"/>
      <c r="DR57" s="106"/>
      <c r="DS57" s="106"/>
      <c r="DT57" s="106"/>
      <c r="DU57" s="106"/>
      <c r="DV57" s="106"/>
      <c r="DW57" s="106"/>
      <c r="DX57" s="106"/>
      <c r="DY57" s="106"/>
      <c r="DZ57" s="106"/>
      <c r="EA57" s="106"/>
      <c r="EB57" s="106"/>
      <c r="EC57" s="106"/>
      <c r="ED57" s="106"/>
      <c r="EE57" s="106"/>
      <c r="EF57" s="106"/>
      <c r="EG57" s="106"/>
      <c r="EH57" s="106"/>
      <c r="EI57" s="3"/>
      <c r="EJ57" s="3"/>
    </row>
    <row r="58" spans="1:140" ht="3.6" customHeight="1">
      <c r="A58" s="506"/>
      <c r="B58" s="871"/>
      <c r="C58" s="578"/>
      <c r="D58" s="578"/>
      <c r="E58" s="578"/>
      <c r="F58" s="578"/>
      <c r="G58" s="578"/>
      <c r="H58" s="578"/>
      <c r="I58" s="578"/>
      <c r="J58" s="578"/>
      <c r="K58" s="578"/>
      <c r="L58" s="578"/>
      <c r="M58" s="578"/>
      <c r="N58" s="578"/>
      <c r="O58" s="578"/>
      <c r="P58" s="578"/>
      <c r="Q58" s="578"/>
      <c r="R58" s="578"/>
      <c r="S58" s="630"/>
      <c r="T58" s="631"/>
      <c r="U58" s="631"/>
      <c r="V58" s="632"/>
      <c r="W58" s="632"/>
      <c r="X58" s="632"/>
      <c r="Y58" s="632"/>
      <c r="Z58" s="632"/>
      <c r="AA58" s="632"/>
      <c r="AB58" s="632"/>
      <c r="AC58" s="632"/>
      <c r="AD58" s="632"/>
      <c r="AE58" s="633"/>
      <c r="AF58" s="634"/>
      <c r="AG58" s="2694" t="s">
        <v>67</v>
      </c>
      <c r="AH58" s="2695"/>
      <c r="AI58" s="2695"/>
      <c r="AJ58" s="2695"/>
      <c r="AK58" s="2696"/>
      <c r="AL58" s="575"/>
      <c r="AM58" s="1352"/>
      <c r="AN58" s="786"/>
      <c r="AO58" s="786"/>
      <c r="AP58" s="786"/>
      <c r="AQ58" s="786"/>
      <c r="AR58" s="786"/>
      <c r="AS58" s="786"/>
      <c r="AT58" s="786"/>
      <c r="AU58" s="786"/>
      <c r="AV58" s="786"/>
      <c r="AW58" s="786"/>
      <c r="AX58" s="786"/>
      <c r="AY58" s="786"/>
      <c r="AZ58" s="786"/>
      <c r="BA58" s="786"/>
      <c r="BB58" s="786"/>
      <c r="BC58" s="786"/>
      <c r="BD58" s="786"/>
      <c r="BE58" s="786"/>
      <c r="BF58" s="786"/>
      <c r="BG58" s="786"/>
      <c r="BH58" s="786"/>
      <c r="BI58" s="786"/>
      <c r="BJ58" s="786"/>
      <c r="BK58" s="786"/>
      <c r="BL58" s="786"/>
      <c r="BM58" s="786"/>
      <c r="BN58" s="786"/>
      <c r="BO58" s="786"/>
      <c r="BP58" s="786"/>
      <c r="BQ58" s="786"/>
      <c r="BR58" s="786"/>
      <c r="BS58" s="786"/>
      <c r="BT58" s="786"/>
      <c r="BU58" s="786"/>
      <c r="BV58" s="786"/>
      <c r="BW58" s="786"/>
      <c r="BX58" s="786"/>
      <c r="BY58" s="786"/>
      <c r="BZ58" s="786"/>
      <c r="CA58" s="786"/>
      <c r="CB58" s="786"/>
      <c r="CC58" s="786"/>
      <c r="CD58" s="786"/>
      <c r="CE58" s="786"/>
      <c r="CF58" s="786"/>
      <c r="CG58" s="786"/>
      <c r="CH58" s="786"/>
      <c r="CI58" s="786"/>
      <c r="CJ58" s="786"/>
      <c r="CK58" s="786"/>
      <c r="CL58" s="1352"/>
      <c r="CM58" s="635"/>
      <c r="CN58" s="636"/>
      <c r="CO58" s="637"/>
      <c r="CP58" s="537"/>
      <c r="CQ58" s="550"/>
      <c r="CR58" s="550"/>
      <c r="CS58" s="550"/>
      <c r="CT58" s="550"/>
      <c r="CU58" s="550"/>
      <c r="CV58" s="550"/>
      <c r="CW58" s="550"/>
      <c r="CX58" s="550"/>
      <c r="CY58" s="106"/>
      <c r="CZ58" s="106"/>
      <c r="DA58" s="106"/>
      <c r="DB58" s="106"/>
      <c r="DC58" s="106"/>
      <c r="DD58" s="106"/>
      <c r="DE58" s="106"/>
      <c r="DF58" s="106"/>
      <c r="DG58" s="106"/>
      <c r="DH58" s="106"/>
      <c r="DI58" s="106"/>
      <c r="DJ58" s="106"/>
      <c r="DK58" s="106"/>
      <c r="DL58" s="106"/>
      <c r="DM58" s="106"/>
      <c r="DN58" s="106"/>
      <c r="DO58" s="106"/>
      <c r="DP58" s="106"/>
      <c r="DQ58" s="106"/>
      <c r="DR58" s="106"/>
      <c r="DS58" s="106"/>
      <c r="DT58" s="106"/>
      <c r="DU58" s="106"/>
      <c r="DV58" s="106"/>
      <c r="DW58" s="106"/>
      <c r="DX58" s="106"/>
      <c r="DY58" s="106"/>
      <c r="DZ58" s="106"/>
      <c r="EA58" s="106"/>
      <c r="EB58" s="106"/>
      <c r="EC58" s="106"/>
      <c r="ED58" s="106"/>
      <c r="EE58" s="106"/>
      <c r="EF58" s="106"/>
      <c r="EG58" s="106"/>
      <c r="EH58" s="106"/>
      <c r="EI58" s="3"/>
      <c r="EJ58" s="3"/>
    </row>
    <row r="59" spans="1:140" ht="27.95" customHeight="1">
      <c r="A59" s="506"/>
      <c r="B59" s="869"/>
      <c r="C59" s="512"/>
      <c r="D59" s="512"/>
      <c r="E59" s="512"/>
      <c r="F59" s="2683" t="s">
        <v>359</v>
      </c>
      <c r="G59" s="2683"/>
      <c r="H59" s="2683"/>
      <c r="I59" s="2683"/>
      <c r="J59" s="2683"/>
      <c r="K59" s="2683"/>
      <c r="L59" s="2683"/>
      <c r="M59" s="2683"/>
      <c r="N59" s="2683"/>
      <c r="O59" s="512"/>
      <c r="P59" s="512"/>
      <c r="Q59" s="512"/>
      <c r="R59" s="512"/>
      <c r="S59" s="638"/>
      <c r="T59" s="2672" t="s">
        <v>355</v>
      </c>
      <c r="U59" s="2672"/>
      <c r="V59" s="2673" t="s">
        <v>352</v>
      </c>
      <c r="W59" s="2673"/>
      <c r="X59" s="2673"/>
      <c r="Y59" s="2673"/>
      <c r="Z59" s="2673"/>
      <c r="AA59" s="2673"/>
      <c r="AB59" s="2673"/>
      <c r="AC59" s="2673"/>
      <c r="AD59" s="2673"/>
      <c r="AE59" s="639"/>
      <c r="AF59" s="640"/>
      <c r="AG59" s="2697"/>
      <c r="AH59" s="2698"/>
      <c r="AI59" s="2698"/>
      <c r="AJ59" s="2698"/>
      <c r="AK59" s="2699"/>
      <c r="AL59" s="575"/>
      <c r="AM59" s="1352"/>
      <c r="AN59" s="2685"/>
      <c r="AO59" s="2685"/>
      <c r="AP59" s="2685"/>
      <c r="AQ59" s="2685"/>
      <c r="AR59" s="2685"/>
      <c r="AS59" s="2685"/>
      <c r="AT59" s="2685"/>
      <c r="AU59" s="2685"/>
      <c r="AV59" s="2685"/>
      <c r="AW59" s="2685"/>
      <c r="AX59" s="2685"/>
      <c r="AY59" s="2685"/>
      <c r="AZ59" s="2685"/>
      <c r="BA59" s="2685"/>
      <c r="BB59" s="2685"/>
      <c r="BC59" s="2685"/>
      <c r="BD59" s="2685"/>
      <c r="BE59" s="2685"/>
      <c r="BF59" s="2685"/>
      <c r="BG59" s="2685"/>
      <c r="BH59" s="2685"/>
      <c r="BI59" s="2685"/>
      <c r="BJ59" s="2685"/>
      <c r="BK59" s="2685"/>
      <c r="BL59" s="2685"/>
      <c r="BM59" s="2685"/>
      <c r="BN59" s="2685"/>
      <c r="BO59" s="2685"/>
      <c r="BP59" s="2685"/>
      <c r="BQ59" s="2685"/>
      <c r="BR59" s="2685"/>
      <c r="BS59" s="2685"/>
      <c r="BT59" s="2685"/>
      <c r="BU59" s="2685"/>
      <c r="BV59" s="2685"/>
      <c r="BW59" s="2685"/>
      <c r="BX59" s="2685"/>
      <c r="BY59" s="2685"/>
      <c r="BZ59" s="2685"/>
      <c r="CA59" s="2685"/>
      <c r="CB59" s="2685"/>
      <c r="CC59" s="2685"/>
      <c r="CD59" s="2685"/>
      <c r="CE59" s="2685"/>
      <c r="CF59" s="2685"/>
      <c r="CG59" s="2685"/>
      <c r="CH59" s="2685"/>
      <c r="CI59" s="2685"/>
      <c r="CJ59" s="2685"/>
      <c r="CK59" s="2685"/>
      <c r="CL59" s="1352"/>
      <c r="CM59" s="2692">
        <v>11</v>
      </c>
      <c r="CN59" s="2667"/>
      <c r="CO59" s="2693"/>
      <c r="CP59" s="537"/>
      <c r="CQ59" s="550"/>
      <c r="CR59" s="550"/>
      <c r="CS59" s="550"/>
      <c r="CT59" s="550"/>
      <c r="CU59" s="550"/>
      <c r="CV59" s="550"/>
      <c r="CW59" s="550"/>
      <c r="CX59" s="550"/>
      <c r="CY59" s="106"/>
      <c r="CZ59" s="106"/>
      <c r="DA59" s="106"/>
      <c r="DB59" s="106"/>
      <c r="DC59" s="106"/>
      <c r="DD59" s="106"/>
      <c r="DE59" s="106"/>
      <c r="DF59" s="106"/>
      <c r="DG59" s="106"/>
      <c r="DH59" s="106"/>
      <c r="DI59" s="106"/>
      <c r="DJ59" s="106"/>
      <c r="DK59" s="106"/>
      <c r="DL59" s="106"/>
      <c r="DM59" s="106"/>
      <c r="DN59" s="106"/>
      <c r="DO59" s="106"/>
      <c r="DP59" s="106"/>
      <c r="DQ59" s="106"/>
      <c r="DR59" s="106"/>
      <c r="DS59" s="106"/>
      <c r="DT59" s="106"/>
      <c r="DU59" s="106"/>
      <c r="DV59" s="106"/>
      <c r="DW59" s="106"/>
      <c r="DX59" s="106"/>
      <c r="DY59" s="106"/>
      <c r="DZ59" s="106"/>
      <c r="EA59" s="106"/>
      <c r="EB59" s="106"/>
      <c r="EC59" s="106"/>
      <c r="ED59" s="106"/>
      <c r="EE59" s="106"/>
      <c r="EF59" s="106"/>
      <c r="EG59" s="106"/>
      <c r="EH59" s="106"/>
      <c r="EI59" s="3"/>
      <c r="EJ59" s="3"/>
    </row>
    <row r="60" spans="1:140" ht="3.6" customHeight="1">
      <c r="A60" s="506"/>
      <c r="B60" s="869"/>
      <c r="C60" s="512"/>
      <c r="D60" s="512"/>
      <c r="E60" s="512"/>
      <c r="F60" s="2683"/>
      <c r="G60" s="2683"/>
      <c r="H60" s="2683"/>
      <c r="I60" s="2683"/>
      <c r="J60" s="2683"/>
      <c r="K60" s="2683"/>
      <c r="L60" s="2683"/>
      <c r="M60" s="2683"/>
      <c r="N60" s="2683"/>
      <c r="O60" s="512"/>
      <c r="P60" s="512"/>
      <c r="Q60" s="512"/>
      <c r="R60" s="512"/>
      <c r="S60" s="641"/>
      <c r="T60" s="642"/>
      <c r="U60" s="642"/>
      <c r="V60" s="643"/>
      <c r="W60" s="643"/>
      <c r="X60" s="643"/>
      <c r="Y60" s="643"/>
      <c r="Z60" s="643"/>
      <c r="AA60" s="643"/>
      <c r="AB60" s="643"/>
      <c r="AC60" s="643"/>
      <c r="AD60" s="643"/>
      <c r="AE60" s="644"/>
      <c r="AF60" s="645"/>
      <c r="AG60" s="2724"/>
      <c r="AH60" s="2725"/>
      <c r="AI60" s="2725"/>
      <c r="AJ60" s="2725"/>
      <c r="AK60" s="2726"/>
      <c r="AL60" s="605"/>
      <c r="AM60" s="619"/>
      <c r="AN60" s="787"/>
      <c r="AO60" s="787"/>
      <c r="AP60" s="787"/>
      <c r="AQ60" s="787"/>
      <c r="AR60" s="787"/>
      <c r="AS60" s="787"/>
      <c r="AT60" s="787"/>
      <c r="AU60" s="787"/>
      <c r="AV60" s="787"/>
      <c r="AW60" s="787"/>
      <c r="AX60" s="787"/>
      <c r="AY60" s="787"/>
      <c r="AZ60" s="787"/>
      <c r="BA60" s="787"/>
      <c r="BB60" s="787"/>
      <c r="BC60" s="787"/>
      <c r="BD60" s="787"/>
      <c r="BE60" s="787"/>
      <c r="BF60" s="787"/>
      <c r="BG60" s="787"/>
      <c r="BH60" s="787"/>
      <c r="BI60" s="787"/>
      <c r="BJ60" s="787"/>
      <c r="BK60" s="787"/>
      <c r="BL60" s="787"/>
      <c r="BM60" s="787"/>
      <c r="BN60" s="787"/>
      <c r="BO60" s="787"/>
      <c r="BP60" s="787"/>
      <c r="BQ60" s="787"/>
      <c r="BR60" s="787"/>
      <c r="BS60" s="787"/>
      <c r="BT60" s="787"/>
      <c r="BU60" s="787"/>
      <c r="BV60" s="787"/>
      <c r="BW60" s="787"/>
      <c r="BX60" s="787"/>
      <c r="BY60" s="787"/>
      <c r="BZ60" s="787"/>
      <c r="CA60" s="787"/>
      <c r="CB60" s="787"/>
      <c r="CC60" s="787"/>
      <c r="CD60" s="787"/>
      <c r="CE60" s="787"/>
      <c r="CF60" s="787"/>
      <c r="CG60" s="787"/>
      <c r="CH60" s="787"/>
      <c r="CI60" s="787"/>
      <c r="CJ60" s="787"/>
      <c r="CK60" s="787"/>
      <c r="CL60" s="621"/>
      <c r="CM60" s="2727"/>
      <c r="CN60" s="2728"/>
      <c r="CO60" s="2729"/>
      <c r="CP60" s="537"/>
      <c r="CQ60" s="550"/>
      <c r="CR60" s="550"/>
      <c r="CS60" s="550"/>
      <c r="CT60" s="550"/>
      <c r="CU60" s="550"/>
      <c r="CV60" s="550"/>
      <c r="CW60" s="550"/>
      <c r="CX60" s="550"/>
      <c r="CY60" s="106"/>
      <c r="CZ60" s="106"/>
      <c r="DA60" s="106"/>
      <c r="DB60" s="106"/>
      <c r="DC60" s="106"/>
      <c r="DD60" s="106"/>
      <c r="DE60" s="106"/>
      <c r="DF60" s="106"/>
      <c r="DG60" s="106"/>
      <c r="DH60" s="106"/>
      <c r="DI60" s="106"/>
      <c r="DJ60" s="106"/>
      <c r="DK60" s="106"/>
      <c r="DL60" s="106"/>
      <c r="DM60" s="106"/>
      <c r="DN60" s="106"/>
      <c r="DO60" s="106"/>
      <c r="DP60" s="106"/>
      <c r="DQ60" s="106"/>
      <c r="DR60" s="106"/>
      <c r="DS60" s="106"/>
      <c r="DT60" s="106"/>
      <c r="DU60" s="106"/>
      <c r="DV60" s="106"/>
      <c r="DW60" s="106"/>
      <c r="DX60" s="106"/>
      <c r="DY60" s="106"/>
      <c r="DZ60" s="106"/>
      <c r="EA60" s="106"/>
      <c r="EB60" s="106"/>
      <c r="EC60" s="106"/>
      <c r="ED60" s="106"/>
      <c r="EE60" s="106"/>
      <c r="EF60" s="106"/>
      <c r="EG60" s="106"/>
      <c r="EH60" s="106"/>
      <c r="EI60" s="3"/>
      <c r="EJ60" s="3"/>
    </row>
    <row r="61" spans="1:140" ht="3.6" customHeight="1">
      <c r="A61" s="506"/>
      <c r="B61" s="869"/>
      <c r="C61" s="512"/>
      <c r="D61" s="512"/>
      <c r="E61" s="512"/>
      <c r="F61" s="2683"/>
      <c r="G61" s="2683"/>
      <c r="H61" s="2683"/>
      <c r="I61" s="2683"/>
      <c r="J61" s="2683"/>
      <c r="K61" s="2683"/>
      <c r="L61" s="2683"/>
      <c r="M61" s="2683"/>
      <c r="N61" s="2683"/>
      <c r="O61" s="512"/>
      <c r="P61" s="512"/>
      <c r="Q61" s="512"/>
      <c r="R61" s="512"/>
      <c r="S61" s="646"/>
      <c r="T61" s="647"/>
      <c r="U61" s="647"/>
      <c r="V61" s="648"/>
      <c r="W61" s="648"/>
      <c r="X61" s="648"/>
      <c r="Y61" s="648"/>
      <c r="Z61" s="648"/>
      <c r="AA61" s="648"/>
      <c r="AB61" s="648"/>
      <c r="AC61" s="648"/>
      <c r="AD61" s="648"/>
      <c r="AE61" s="649"/>
      <c r="AF61" s="650"/>
      <c r="AG61" s="2721" t="s">
        <v>68</v>
      </c>
      <c r="AH61" s="2722"/>
      <c r="AI61" s="2722"/>
      <c r="AJ61" s="2722"/>
      <c r="AK61" s="2723"/>
      <c r="AL61" s="575"/>
      <c r="AM61" s="1352"/>
      <c r="AN61" s="786"/>
      <c r="AO61" s="786"/>
      <c r="AP61" s="786"/>
      <c r="AQ61" s="786"/>
      <c r="AR61" s="786"/>
      <c r="AS61" s="786"/>
      <c r="AT61" s="786"/>
      <c r="AU61" s="786"/>
      <c r="AV61" s="786"/>
      <c r="AW61" s="786"/>
      <c r="AX61" s="786"/>
      <c r="AY61" s="786"/>
      <c r="AZ61" s="786"/>
      <c r="BA61" s="786"/>
      <c r="BB61" s="786"/>
      <c r="BC61" s="786"/>
      <c r="BD61" s="786"/>
      <c r="BE61" s="786"/>
      <c r="BF61" s="786"/>
      <c r="BG61" s="786"/>
      <c r="BH61" s="786"/>
      <c r="BI61" s="786"/>
      <c r="BJ61" s="786"/>
      <c r="BK61" s="786"/>
      <c r="BL61" s="786"/>
      <c r="BM61" s="786"/>
      <c r="BN61" s="786"/>
      <c r="BO61" s="786"/>
      <c r="BP61" s="786"/>
      <c r="BQ61" s="786"/>
      <c r="BR61" s="786"/>
      <c r="BS61" s="786"/>
      <c r="BT61" s="786"/>
      <c r="BU61" s="786"/>
      <c r="BV61" s="786"/>
      <c r="BW61" s="786"/>
      <c r="BX61" s="786"/>
      <c r="BY61" s="786"/>
      <c r="BZ61" s="786"/>
      <c r="CA61" s="786"/>
      <c r="CB61" s="786"/>
      <c r="CC61" s="786"/>
      <c r="CD61" s="786"/>
      <c r="CE61" s="786"/>
      <c r="CF61" s="786"/>
      <c r="CG61" s="786"/>
      <c r="CH61" s="786"/>
      <c r="CI61" s="786"/>
      <c r="CJ61" s="786"/>
      <c r="CK61" s="786"/>
      <c r="CL61" s="1352"/>
      <c r="CM61" s="1345"/>
      <c r="CN61" s="1342"/>
      <c r="CO61" s="1346"/>
      <c r="CP61" s="537"/>
      <c r="CQ61" s="550"/>
      <c r="CR61" s="550"/>
      <c r="CS61" s="550"/>
      <c r="CT61" s="550"/>
      <c r="CU61" s="550"/>
      <c r="CV61" s="550"/>
      <c r="CW61" s="550"/>
      <c r="CX61" s="550"/>
      <c r="CY61" s="106"/>
      <c r="CZ61" s="106"/>
      <c r="DA61" s="106"/>
      <c r="DB61" s="106"/>
      <c r="DC61" s="106"/>
      <c r="DD61" s="106"/>
      <c r="DE61" s="106"/>
      <c r="DF61" s="106"/>
      <c r="DG61" s="106"/>
      <c r="DH61" s="106"/>
      <c r="DI61" s="106"/>
      <c r="DJ61" s="106"/>
      <c r="DK61" s="106"/>
      <c r="DL61" s="106"/>
      <c r="DM61" s="106"/>
      <c r="DN61" s="106"/>
      <c r="DO61" s="106"/>
      <c r="DP61" s="106"/>
      <c r="DQ61" s="106"/>
      <c r="DR61" s="106"/>
      <c r="DS61" s="106"/>
      <c r="DT61" s="106"/>
      <c r="DU61" s="106"/>
      <c r="DV61" s="106"/>
      <c r="DW61" s="106"/>
      <c r="DX61" s="106"/>
      <c r="DY61" s="106"/>
      <c r="DZ61" s="106"/>
      <c r="EA61" s="106"/>
      <c r="EB61" s="106"/>
      <c r="EC61" s="106"/>
      <c r="ED61" s="106"/>
      <c r="EE61" s="106"/>
      <c r="EF61" s="106"/>
      <c r="EG61" s="106"/>
      <c r="EH61" s="106"/>
      <c r="EI61" s="3"/>
      <c r="EJ61" s="3"/>
    </row>
    <row r="62" spans="1:140" ht="27.95" customHeight="1">
      <c r="A62" s="506"/>
      <c r="B62" s="869"/>
      <c r="C62" s="512"/>
      <c r="D62" s="512"/>
      <c r="E62" s="512"/>
      <c r="F62" s="2683"/>
      <c r="G62" s="2683"/>
      <c r="H62" s="2683"/>
      <c r="I62" s="2683"/>
      <c r="J62" s="2683"/>
      <c r="K62" s="2683"/>
      <c r="L62" s="2683"/>
      <c r="M62" s="2683"/>
      <c r="N62" s="2683"/>
      <c r="O62" s="512"/>
      <c r="P62" s="512"/>
      <c r="Q62" s="512"/>
      <c r="R62" s="512"/>
      <c r="S62" s="651"/>
      <c r="T62" s="2672" t="s">
        <v>357</v>
      </c>
      <c r="U62" s="2672"/>
      <c r="V62" s="2673" t="s">
        <v>352</v>
      </c>
      <c r="W62" s="2673"/>
      <c r="X62" s="2673"/>
      <c r="Y62" s="2673"/>
      <c r="Z62" s="2673"/>
      <c r="AA62" s="2673"/>
      <c r="AB62" s="2673"/>
      <c r="AC62" s="2673"/>
      <c r="AD62" s="2673"/>
      <c r="AE62" s="652"/>
      <c r="AF62" s="653"/>
      <c r="AG62" s="2697"/>
      <c r="AH62" s="2698"/>
      <c r="AI62" s="2698"/>
      <c r="AJ62" s="2698"/>
      <c r="AK62" s="2699"/>
      <c r="AL62" s="575"/>
      <c r="AM62" s="1352"/>
      <c r="AN62" s="2685">
        <f>IF(一般①入力用!AU112=TRUE,0,
IF('付表2-3'!AC20&lt;95,'付表1-3'!AC11,0))</f>
        <v>0</v>
      </c>
      <c r="AO62" s="2685"/>
      <c r="AP62" s="2685"/>
      <c r="AQ62" s="2685"/>
      <c r="AR62" s="2685"/>
      <c r="AS62" s="2685"/>
      <c r="AT62" s="2685"/>
      <c r="AU62" s="2685"/>
      <c r="AV62" s="2685"/>
      <c r="AW62" s="2685"/>
      <c r="AX62" s="2685"/>
      <c r="AY62" s="2685"/>
      <c r="AZ62" s="2685"/>
      <c r="BA62" s="2685"/>
      <c r="BB62" s="2685"/>
      <c r="BC62" s="2685"/>
      <c r="BD62" s="2685"/>
      <c r="BE62" s="2685"/>
      <c r="BF62" s="2685"/>
      <c r="BG62" s="2685"/>
      <c r="BH62" s="2685"/>
      <c r="BI62" s="2685"/>
      <c r="BJ62" s="2685"/>
      <c r="BK62" s="2685"/>
      <c r="BL62" s="2685"/>
      <c r="BM62" s="2685"/>
      <c r="BN62" s="2685"/>
      <c r="BO62" s="2685"/>
      <c r="BP62" s="2685"/>
      <c r="BQ62" s="2685"/>
      <c r="BR62" s="2685"/>
      <c r="BS62" s="2685"/>
      <c r="BT62" s="2685"/>
      <c r="BU62" s="2685"/>
      <c r="BV62" s="2685"/>
      <c r="BW62" s="2685"/>
      <c r="BX62" s="2685"/>
      <c r="BY62" s="2685"/>
      <c r="BZ62" s="2685"/>
      <c r="CA62" s="2685"/>
      <c r="CB62" s="2685"/>
      <c r="CC62" s="2685"/>
      <c r="CD62" s="2685"/>
      <c r="CE62" s="2685"/>
      <c r="CF62" s="2685"/>
      <c r="CG62" s="2685"/>
      <c r="CH62" s="2685"/>
      <c r="CI62" s="2685"/>
      <c r="CJ62" s="2685"/>
      <c r="CK62" s="2685"/>
      <c r="CL62" s="1352"/>
      <c r="CM62" s="2692">
        <v>12</v>
      </c>
      <c r="CN62" s="2667"/>
      <c r="CO62" s="2693"/>
      <c r="CP62" s="537"/>
      <c r="CQ62" s="550"/>
      <c r="CR62" s="550"/>
      <c r="CS62" s="550"/>
      <c r="CT62" s="550"/>
      <c r="CU62" s="550"/>
      <c r="CV62" s="550"/>
      <c r="CW62" s="550"/>
      <c r="CX62" s="550"/>
      <c r="CY62" s="106"/>
      <c r="CZ62" s="106"/>
      <c r="DA62" s="106"/>
      <c r="DB62" s="106"/>
      <c r="DC62" s="106"/>
      <c r="DD62" s="106"/>
      <c r="DE62" s="106"/>
      <c r="DF62" s="106"/>
      <c r="DG62" s="106"/>
      <c r="DH62" s="106"/>
      <c r="DI62" s="106"/>
      <c r="DJ62" s="106"/>
      <c r="DK62" s="106"/>
      <c r="DL62" s="106"/>
      <c r="DM62" s="106"/>
      <c r="DN62" s="106"/>
      <c r="DO62" s="106"/>
      <c r="DP62" s="106"/>
      <c r="DQ62" s="106"/>
      <c r="DR62" s="106"/>
      <c r="DS62" s="106"/>
      <c r="DT62" s="106"/>
      <c r="DU62" s="106"/>
      <c r="DV62" s="106"/>
      <c r="DW62" s="106"/>
      <c r="DX62" s="106"/>
      <c r="DY62" s="106"/>
      <c r="DZ62" s="106"/>
      <c r="EA62" s="106"/>
      <c r="EB62" s="106"/>
      <c r="EC62" s="106"/>
      <c r="ED62" s="106"/>
      <c r="EE62" s="106"/>
      <c r="EF62" s="106"/>
      <c r="EG62" s="106"/>
      <c r="EH62" s="106"/>
      <c r="EI62" s="3"/>
      <c r="EJ62" s="3"/>
    </row>
    <row r="63" spans="1:140" ht="3.6" customHeight="1">
      <c r="A63" s="506"/>
      <c r="B63" s="869"/>
      <c r="C63" s="512"/>
      <c r="D63" s="512"/>
      <c r="E63" s="512"/>
      <c r="F63" s="2683"/>
      <c r="G63" s="2683"/>
      <c r="H63" s="2683"/>
      <c r="I63" s="2683"/>
      <c r="J63" s="2683"/>
      <c r="K63" s="2683"/>
      <c r="L63" s="2683"/>
      <c r="M63" s="2683"/>
      <c r="N63" s="2683"/>
      <c r="O63" s="512"/>
      <c r="P63" s="512"/>
      <c r="Q63" s="512"/>
      <c r="R63" s="512"/>
      <c r="S63" s="654"/>
      <c r="T63" s="655"/>
      <c r="U63" s="655"/>
      <c r="V63" s="655"/>
      <c r="W63" s="655"/>
      <c r="X63" s="655"/>
      <c r="Y63" s="655"/>
      <c r="Z63" s="655"/>
      <c r="AA63" s="655"/>
      <c r="AB63" s="655"/>
      <c r="AC63" s="655"/>
      <c r="AD63" s="655"/>
      <c r="AE63" s="655"/>
      <c r="AF63" s="656"/>
      <c r="AG63" s="2724"/>
      <c r="AH63" s="2725"/>
      <c r="AI63" s="2725"/>
      <c r="AJ63" s="2725"/>
      <c r="AK63" s="2726"/>
      <c r="AL63" s="605"/>
      <c r="AM63" s="619"/>
      <c r="AN63" s="787"/>
      <c r="AO63" s="787"/>
      <c r="AP63" s="787"/>
      <c r="AQ63" s="787"/>
      <c r="AR63" s="787"/>
      <c r="AS63" s="787"/>
      <c r="AT63" s="787"/>
      <c r="AU63" s="787"/>
      <c r="AV63" s="787"/>
      <c r="AW63" s="787"/>
      <c r="AX63" s="787"/>
      <c r="AY63" s="787"/>
      <c r="AZ63" s="787"/>
      <c r="BA63" s="787"/>
      <c r="BB63" s="787"/>
      <c r="BC63" s="787"/>
      <c r="BD63" s="787"/>
      <c r="BE63" s="787"/>
      <c r="BF63" s="787"/>
      <c r="BG63" s="787"/>
      <c r="BH63" s="787"/>
      <c r="BI63" s="787"/>
      <c r="BJ63" s="787"/>
      <c r="BK63" s="787"/>
      <c r="BL63" s="787"/>
      <c r="BM63" s="787"/>
      <c r="BN63" s="787"/>
      <c r="BO63" s="787"/>
      <c r="BP63" s="787"/>
      <c r="BQ63" s="787"/>
      <c r="BR63" s="787"/>
      <c r="BS63" s="787"/>
      <c r="BT63" s="787"/>
      <c r="BU63" s="787"/>
      <c r="BV63" s="787"/>
      <c r="BW63" s="787"/>
      <c r="BX63" s="787"/>
      <c r="BY63" s="787"/>
      <c r="BZ63" s="787"/>
      <c r="CA63" s="787"/>
      <c r="CB63" s="787"/>
      <c r="CC63" s="787"/>
      <c r="CD63" s="787"/>
      <c r="CE63" s="787"/>
      <c r="CF63" s="787"/>
      <c r="CG63" s="787"/>
      <c r="CH63" s="790"/>
      <c r="CI63" s="790"/>
      <c r="CJ63" s="790"/>
      <c r="CK63" s="790"/>
      <c r="CL63" s="621"/>
      <c r="CM63" s="2727"/>
      <c r="CN63" s="2728"/>
      <c r="CO63" s="2729"/>
      <c r="CP63" s="537"/>
      <c r="CQ63" s="550"/>
      <c r="CR63" s="550"/>
      <c r="CS63" s="550"/>
      <c r="CT63" s="550"/>
      <c r="CU63" s="550"/>
      <c r="CV63" s="550"/>
      <c r="CW63" s="550"/>
      <c r="CX63" s="550"/>
      <c r="CY63" s="106"/>
      <c r="CZ63" s="106"/>
      <c r="DA63" s="106"/>
      <c r="DB63" s="106"/>
      <c r="DC63" s="106"/>
      <c r="DD63" s="106"/>
      <c r="DE63" s="106"/>
      <c r="DF63" s="106"/>
      <c r="DG63" s="106"/>
      <c r="DH63" s="106"/>
      <c r="DI63" s="106"/>
      <c r="DJ63" s="106"/>
      <c r="DK63" s="106"/>
      <c r="DL63" s="106"/>
      <c r="DM63" s="106"/>
      <c r="DN63" s="106"/>
      <c r="DO63" s="106"/>
      <c r="DP63" s="106"/>
      <c r="DQ63" s="106"/>
      <c r="DR63" s="106"/>
      <c r="DS63" s="106"/>
      <c r="DT63" s="106"/>
      <c r="DU63" s="106"/>
      <c r="DV63" s="106"/>
      <c r="DW63" s="106"/>
      <c r="DX63" s="106"/>
      <c r="DY63" s="106"/>
      <c r="DZ63" s="106"/>
      <c r="EA63" s="106"/>
      <c r="EB63" s="106"/>
      <c r="EC63" s="106"/>
      <c r="ED63" s="106"/>
      <c r="EE63" s="106"/>
      <c r="EF63" s="106"/>
      <c r="EG63" s="106"/>
      <c r="EH63" s="106"/>
      <c r="EI63" s="3"/>
      <c r="EJ63" s="3"/>
    </row>
    <row r="64" spans="1:140" ht="3.6" customHeight="1">
      <c r="A64" s="506"/>
      <c r="B64" s="869"/>
      <c r="C64" s="512"/>
      <c r="D64" s="512"/>
      <c r="E64" s="512"/>
      <c r="F64" s="2683"/>
      <c r="G64" s="2683"/>
      <c r="H64" s="2683"/>
      <c r="I64" s="2683"/>
      <c r="J64" s="2683"/>
      <c r="K64" s="2683"/>
      <c r="L64" s="2683"/>
      <c r="M64" s="2683"/>
      <c r="N64" s="2683"/>
      <c r="O64" s="512"/>
      <c r="P64" s="512"/>
      <c r="Q64" s="512"/>
      <c r="R64" s="512"/>
      <c r="S64" s="649"/>
      <c r="T64" s="649"/>
      <c r="U64" s="649"/>
      <c r="V64" s="649"/>
      <c r="W64" s="649"/>
      <c r="X64" s="649"/>
      <c r="Y64" s="649"/>
      <c r="Z64" s="649"/>
      <c r="AA64" s="649"/>
      <c r="AB64" s="649"/>
      <c r="AC64" s="649"/>
      <c r="AD64" s="649"/>
      <c r="AE64" s="649"/>
      <c r="AF64" s="650"/>
      <c r="AG64" s="2721" t="s">
        <v>69</v>
      </c>
      <c r="AH64" s="2722"/>
      <c r="AI64" s="2722"/>
      <c r="AJ64" s="2722"/>
      <c r="AK64" s="2723"/>
      <c r="AL64" s="581"/>
      <c r="AM64" s="1351"/>
      <c r="AN64" s="782"/>
      <c r="AO64" s="782"/>
      <c r="AP64" s="782"/>
      <c r="AQ64" s="782"/>
      <c r="AR64" s="782"/>
      <c r="AS64" s="782"/>
      <c r="AT64" s="782"/>
      <c r="AU64" s="782"/>
      <c r="AV64" s="782"/>
      <c r="AW64" s="782"/>
      <c r="AX64" s="782"/>
      <c r="AY64" s="782"/>
      <c r="AZ64" s="782"/>
      <c r="BA64" s="782"/>
      <c r="BB64" s="782"/>
      <c r="BC64" s="782"/>
      <c r="BD64" s="782"/>
      <c r="BE64" s="782"/>
      <c r="BF64" s="782"/>
      <c r="BG64" s="782"/>
      <c r="BH64" s="782"/>
      <c r="BI64" s="782"/>
      <c r="BJ64" s="782"/>
      <c r="BK64" s="782"/>
      <c r="BL64" s="782"/>
      <c r="BM64" s="782"/>
      <c r="BN64" s="782"/>
      <c r="BO64" s="782"/>
      <c r="BP64" s="782"/>
      <c r="BQ64" s="782"/>
      <c r="BR64" s="782"/>
      <c r="BS64" s="782"/>
      <c r="BT64" s="782"/>
      <c r="BU64" s="782"/>
      <c r="BV64" s="782"/>
      <c r="BW64" s="782"/>
      <c r="BX64" s="782"/>
      <c r="BY64" s="782"/>
      <c r="BZ64" s="782"/>
      <c r="CA64" s="782"/>
      <c r="CB64" s="782"/>
      <c r="CC64" s="782"/>
      <c r="CD64" s="782"/>
      <c r="CE64" s="782"/>
      <c r="CF64" s="782"/>
      <c r="CG64" s="782"/>
      <c r="CH64" s="783"/>
      <c r="CI64" s="783"/>
      <c r="CJ64" s="783"/>
      <c r="CK64" s="783"/>
      <c r="CL64" s="1351"/>
      <c r="CM64" s="622"/>
      <c r="CN64" s="623"/>
      <c r="CO64" s="624"/>
      <c r="CP64" s="537"/>
      <c r="CQ64" s="550"/>
      <c r="CR64" s="550"/>
      <c r="CS64" s="550"/>
      <c r="CT64" s="550"/>
      <c r="CU64" s="550"/>
      <c r="CV64" s="550"/>
      <c r="CW64" s="550"/>
      <c r="CX64" s="550"/>
      <c r="CY64" s="106"/>
      <c r="CZ64" s="106"/>
      <c r="DA64" s="106"/>
      <c r="DB64" s="106"/>
      <c r="DC64" s="106"/>
      <c r="DD64" s="106"/>
      <c r="DE64" s="106"/>
      <c r="DF64" s="106"/>
      <c r="DG64" s="106"/>
      <c r="DH64" s="106"/>
      <c r="DI64" s="106"/>
      <c r="DJ64" s="106"/>
      <c r="DK64" s="106"/>
      <c r="DL64" s="106"/>
      <c r="DM64" s="106"/>
      <c r="DN64" s="106"/>
      <c r="DO64" s="106"/>
      <c r="DP64" s="106"/>
      <c r="DQ64" s="106"/>
      <c r="DR64" s="106"/>
      <c r="DS64" s="106"/>
      <c r="DT64" s="106"/>
      <c r="DU64" s="106"/>
      <c r="DV64" s="106"/>
      <c r="DW64" s="106"/>
      <c r="DX64" s="106"/>
      <c r="DY64" s="106"/>
      <c r="DZ64" s="106"/>
      <c r="EA64" s="106"/>
      <c r="EB64" s="106"/>
      <c r="EC64" s="106"/>
      <c r="ED64" s="106"/>
      <c r="EE64" s="106"/>
      <c r="EF64" s="106"/>
      <c r="EG64" s="106"/>
      <c r="EH64" s="106"/>
      <c r="EI64" s="3"/>
      <c r="EJ64" s="3"/>
    </row>
    <row r="65" spans="1:140" ht="27.95" customHeight="1">
      <c r="A65" s="506"/>
      <c r="B65" s="869"/>
      <c r="C65" s="512"/>
      <c r="D65" s="512"/>
      <c r="E65" s="512"/>
      <c r="F65" s="2683"/>
      <c r="G65" s="2683"/>
      <c r="H65" s="2683"/>
      <c r="I65" s="2683"/>
      <c r="J65" s="2683"/>
      <c r="K65" s="2683"/>
      <c r="L65" s="2683"/>
      <c r="M65" s="2683"/>
      <c r="N65" s="2683"/>
      <c r="O65" s="2709" t="s">
        <v>360</v>
      </c>
      <c r="P65" s="2709"/>
      <c r="Q65" s="2709"/>
      <c r="R65" s="2709"/>
      <c r="S65" s="652"/>
      <c r="T65" s="2673" t="s">
        <v>684</v>
      </c>
      <c r="U65" s="2673"/>
      <c r="V65" s="2673"/>
      <c r="W65" s="2673"/>
      <c r="X65" s="2673"/>
      <c r="Y65" s="2673"/>
      <c r="Z65" s="2673"/>
      <c r="AA65" s="2673"/>
      <c r="AB65" s="2673"/>
      <c r="AC65" s="2673"/>
      <c r="AD65" s="2673"/>
      <c r="AE65" s="652"/>
      <c r="AF65" s="653"/>
      <c r="AG65" s="2697"/>
      <c r="AH65" s="2698"/>
      <c r="AI65" s="2698"/>
      <c r="AJ65" s="2698"/>
      <c r="AK65" s="2699"/>
      <c r="AL65" s="575"/>
      <c r="AM65" s="1352"/>
      <c r="AN65" s="2685">
        <f>IF(一般①入力用!AU112=TRUE,0,
IF('付表2-3'!AC20&lt;95,'付表1-3'!AF11,0))</f>
        <v>0</v>
      </c>
      <c r="AO65" s="2685"/>
      <c r="AP65" s="2685"/>
      <c r="AQ65" s="2685"/>
      <c r="AR65" s="2685"/>
      <c r="AS65" s="2685"/>
      <c r="AT65" s="2685"/>
      <c r="AU65" s="2685"/>
      <c r="AV65" s="2685"/>
      <c r="AW65" s="2685"/>
      <c r="AX65" s="2685"/>
      <c r="AY65" s="2685"/>
      <c r="AZ65" s="2685"/>
      <c r="BA65" s="2685"/>
      <c r="BB65" s="2685"/>
      <c r="BC65" s="2685"/>
      <c r="BD65" s="2685"/>
      <c r="BE65" s="2685"/>
      <c r="BF65" s="2685"/>
      <c r="BG65" s="2685"/>
      <c r="BH65" s="2685"/>
      <c r="BI65" s="2685"/>
      <c r="BJ65" s="2685"/>
      <c r="BK65" s="2685"/>
      <c r="BL65" s="2685"/>
      <c r="BM65" s="2685"/>
      <c r="BN65" s="2685"/>
      <c r="BO65" s="2685"/>
      <c r="BP65" s="2685"/>
      <c r="BQ65" s="2685"/>
      <c r="BR65" s="2685"/>
      <c r="BS65" s="2685"/>
      <c r="BT65" s="2685"/>
      <c r="BU65" s="2685"/>
      <c r="BV65" s="2685"/>
      <c r="BW65" s="2685"/>
      <c r="BX65" s="2685"/>
      <c r="BY65" s="2685"/>
      <c r="BZ65" s="2685"/>
      <c r="CA65" s="2685"/>
      <c r="CB65" s="2685"/>
      <c r="CC65" s="2685"/>
      <c r="CD65" s="2685"/>
      <c r="CE65" s="2685"/>
      <c r="CF65" s="2685"/>
      <c r="CG65" s="2685"/>
      <c r="CH65" s="2685"/>
      <c r="CI65" s="2685"/>
      <c r="CJ65" s="2685"/>
      <c r="CK65" s="2685"/>
      <c r="CL65" s="1352"/>
      <c r="CM65" s="2692">
        <v>13</v>
      </c>
      <c r="CN65" s="2667"/>
      <c r="CO65" s="2693"/>
      <c r="CP65" s="537"/>
      <c r="CQ65" s="550"/>
      <c r="CR65" s="550"/>
      <c r="CS65" s="550"/>
      <c r="CT65" s="550"/>
      <c r="CU65" s="550"/>
      <c r="CV65" s="550"/>
      <c r="CW65" s="550"/>
      <c r="CX65" s="550"/>
      <c r="CY65" s="106"/>
      <c r="CZ65" s="106"/>
      <c r="DA65" s="106"/>
      <c r="DB65" s="106"/>
      <c r="DC65" s="106"/>
      <c r="DD65" s="106"/>
      <c r="DE65" s="106"/>
      <c r="DF65" s="106"/>
      <c r="DG65" s="106"/>
      <c r="DH65" s="106"/>
      <c r="DI65" s="106"/>
      <c r="DJ65" s="106"/>
      <c r="DK65" s="106"/>
      <c r="DL65" s="106"/>
      <c r="DM65" s="106"/>
      <c r="DN65" s="106"/>
      <c r="DO65" s="106"/>
      <c r="DP65" s="106"/>
      <c r="DQ65" s="106"/>
      <c r="DR65" s="106"/>
      <c r="DS65" s="106"/>
      <c r="DT65" s="106"/>
      <c r="DU65" s="106"/>
      <c r="DV65" s="106"/>
      <c r="DW65" s="106"/>
      <c r="DX65" s="106"/>
      <c r="DY65" s="106"/>
      <c r="DZ65" s="106"/>
      <c r="EA65" s="106"/>
      <c r="EB65" s="106"/>
      <c r="EC65" s="106"/>
      <c r="ED65" s="106"/>
      <c r="EE65" s="106"/>
      <c r="EF65" s="106"/>
      <c r="EG65" s="106"/>
      <c r="EH65" s="106"/>
      <c r="EI65" s="3"/>
      <c r="EJ65" s="3"/>
    </row>
    <row r="66" spans="1:140" ht="3.6" customHeight="1">
      <c r="A66" s="506"/>
      <c r="B66" s="873"/>
      <c r="C66" s="625"/>
      <c r="D66" s="625"/>
      <c r="E66" s="625"/>
      <c r="F66" s="625"/>
      <c r="G66" s="625"/>
      <c r="H66" s="625"/>
      <c r="I66" s="625"/>
      <c r="J66" s="625"/>
      <c r="K66" s="625"/>
      <c r="L66" s="625"/>
      <c r="M66" s="625"/>
      <c r="N66" s="625"/>
      <c r="O66" s="625"/>
      <c r="P66" s="625"/>
      <c r="Q66" s="625"/>
      <c r="R66" s="625"/>
      <c r="S66" s="658"/>
      <c r="T66" s="658"/>
      <c r="U66" s="658"/>
      <c r="V66" s="658"/>
      <c r="W66" s="658"/>
      <c r="X66" s="658"/>
      <c r="Y66" s="658"/>
      <c r="Z66" s="658"/>
      <c r="AA66" s="658"/>
      <c r="AB66" s="658"/>
      <c r="AC66" s="658"/>
      <c r="AD66" s="658"/>
      <c r="AE66" s="658"/>
      <c r="AF66" s="659"/>
      <c r="AG66" s="2700"/>
      <c r="AH66" s="2701"/>
      <c r="AI66" s="2701"/>
      <c r="AJ66" s="2701"/>
      <c r="AK66" s="2702"/>
      <c r="AL66" s="672"/>
      <c r="AM66" s="663"/>
      <c r="AN66" s="2730"/>
      <c r="AO66" s="2730"/>
      <c r="AP66" s="2730"/>
      <c r="AQ66" s="2730"/>
      <c r="AR66" s="2730"/>
      <c r="AS66" s="2730"/>
      <c r="AT66" s="2730"/>
      <c r="AU66" s="2730"/>
      <c r="AV66" s="2730"/>
      <c r="AW66" s="2730"/>
      <c r="AX66" s="2730"/>
      <c r="AY66" s="2730"/>
      <c r="AZ66" s="2730"/>
      <c r="BA66" s="2730"/>
      <c r="BB66" s="2730"/>
      <c r="BC66" s="2730"/>
      <c r="BD66" s="2730"/>
      <c r="BE66" s="2730"/>
      <c r="BF66" s="2730"/>
      <c r="BG66" s="2730"/>
      <c r="BH66" s="2730"/>
      <c r="BI66" s="2730"/>
      <c r="BJ66" s="2730"/>
      <c r="BK66" s="2730"/>
      <c r="BL66" s="2730"/>
      <c r="BM66" s="2730"/>
      <c r="BN66" s="2730"/>
      <c r="BO66" s="2730"/>
      <c r="BP66" s="2730"/>
      <c r="BQ66" s="2730"/>
      <c r="BR66" s="2730"/>
      <c r="BS66" s="2730"/>
      <c r="BT66" s="2730"/>
      <c r="BU66" s="2730"/>
      <c r="BV66" s="2730"/>
      <c r="BW66" s="2730"/>
      <c r="BX66" s="2730"/>
      <c r="BY66" s="2730"/>
      <c r="BZ66" s="2730"/>
      <c r="CA66" s="2730"/>
      <c r="CB66" s="2730"/>
      <c r="CC66" s="2730"/>
      <c r="CD66" s="2730"/>
      <c r="CE66" s="2730"/>
      <c r="CF66" s="2730"/>
      <c r="CG66" s="2730"/>
      <c r="CH66" s="2730"/>
      <c r="CI66" s="2730"/>
      <c r="CJ66" s="2730"/>
      <c r="CK66" s="2730"/>
      <c r="CL66" s="664"/>
      <c r="CM66" s="673"/>
      <c r="CN66" s="674"/>
      <c r="CO66" s="675"/>
      <c r="CP66" s="537"/>
      <c r="CQ66" s="550"/>
      <c r="CR66" s="550"/>
      <c r="CS66" s="550"/>
      <c r="CT66" s="550"/>
      <c r="CU66" s="550"/>
      <c r="CV66" s="550"/>
      <c r="CW66" s="550"/>
      <c r="CX66" s="550"/>
      <c r="CY66" s="106"/>
      <c r="CZ66" s="106"/>
      <c r="DA66" s="106"/>
      <c r="DB66" s="106"/>
      <c r="DC66" s="106"/>
      <c r="DD66" s="106"/>
      <c r="DE66" s="106"/>
      <c r="DF66" s="106"/>
      <c r="DG66" s="106"/>
      <c r="DH66" s="106"/>
      <c r="DI66" s="106"/>
      <c r="DJ66" s="106"/>
      <c r="DK66" s="106"/>
      <c r="DL66" s="106"/>
      <c r="DM66" s="106"/>
      <c r="DN66" s="106"/>
      <c r="DO66" s="106"/>
      <c r="DP66" s="106"/>
      <c r="DQ66" s="106"/>
      <c r="DR66" s="106"/>
      <c r="DS66" s="106"/>
      <c r="DT66" s="106"/>
      <c r="DU66" s="106"/>
      <c r="DV66" s="106"/>
      <c r="DW66" s="106"/>
      <c r="DX66" s="106"/>
      <c r="DY66" s="106"/>
      <c r="DZ66" s="106"/>
      <c r="EA66" s="106"/>
      <c r="EB66" s="106"/>
      <c r="EC66" s="106"/>
      <c r="ED66" s="106"/>
      <c r="EE66" s="106"/>
      <c r="EF66" s="106"/>
      <c r="EG66" s="106"/>
      <c r="EH66" s="106"/>
      <c r="EI66" s="3"/>
      <c r="EJ66" s="3"/>
    </row>
    <row r="67" spans="1:140" ht="32.25" customHeight="1">
      <c r="A67" s="506"/>
      <c r="B67" s="512"/>
      <c r="C67" s="512"/>
      <c r="D67" s="512"/>
      <c r="E67" s="512"/>
      <c r="F67" s="512"/>
      <c r="G67" s="512"/>
      <c r="H67" s="512"/>
      <c r="I67" s="512"/>
      <c r="J67" s="512"/>
      <c r="K67" s="512"/>
      <c r="L67" s="512"/>
      <c r="M67" s="512"/>
      <c r="N67" s="512"/>
      <c r="O67" s="512"/>
      <c r="P67" s="512"/>
      <c r="Q67" s="512"/>
      <c r="R67" s="512"/>
      <c r="S67" s="652"/>
      <c r="T67" s="652"/>
      <c r="U67" s="652"/>
      <c r="V67" s="652"/>
      <c r="W67" s="652"/>
      <c r="X67" s="652"/>
      <c r="Y67" s="652"/>
      <c r="Z67" s="652"/>
      <c r="AA67" s="652"/>
      <c r="AB67" s="652"/>
      <c r="AC67" s="652"/>
      <c r="AD67" s="652"/>
      <c r="AE67" s="652"/>
      <c r="AF67" s="652"/>
      <c r="AG67" s="1347"/>
      <c r="AH67" s="1347"/>
      <c r="AI67" s="1347"/>
      <c r="AJ67" s="1347"/>
      <c r="AK67" s="1347"/>
      <c r="AL67" s="575"/>
      <c r="AM67" s="593"/>
      <c r="AN67" s="594"/>
      <c r="AO67" s="594"/>
      <c r="AP67" s="594"/>
      <c r="AQ67" s="594"/>
      <c r="AR67" s="594"/>
      <c r="AS67" s="594"/>
      <c r="AT67" s="594"/>
      <c r="AU67" s="594"/>
      <c r="AV67" s="594"/>
      <c r="AW67" s="594"/>
      <c r="AX67" s="594"/>
      <c r="AY67" s="594"/>
      <c r="AZ67" s="594"/>
      <c r="BA67" s="594"/>
      <c r="BB67" s="594"/>
      <c r="BC67" s="594"/>
      <c r="BD67" s="594"/>
      <c r="BE67" s="594"/>
      <c r="BF67" s="594"/>
      <c r="BG67" s="594"/>
      <c r="BH67" s="594"/>
      <c r="BI67" s="594"/>
      <c r="BJ67" s="594"/>
      <c r="BK67" s="594"/>
      <c r="BL67" s="594"/>
      <c r="BM67" s="594"/>
      <c r="BN67" s="594"/>
      <c r="BO67" s="594"/>
      <c r="BP67" s="594"/>
      <c r="BQ67" s="594"/>
      <c r="BR67" s="594"/>
      <c r="BS67" s="594"/>
      <c r="BT67" s="594"/>
      <c r="BU67" s="594"/>
      <c r="BV67" s="594"/>
      <c r="BW67" s="594"/>
      <c r="BX67" s="594"/>
      <c r="BY67" s="594"/>
      <c r="BZ67" s="594"/>
      <c r="CA67" s="594"/>
      <c r="CB67" s="594"/>
      <c r="CC67" s="594"/>
      <c r="CD67" s="594"/>
      <c r="CE67" s="594"/>
      <c r="CF67" s="594"/>
      <c r="CG67" s="594"/>
      <c r="CH67" s="660"/>
      <c r="CI67" s="660"/>
      <c r="CJ67" s="660"/>
      <c r="CK67" s="660"/>
      <c r="CL67" s="593"/>
      <c r="CM67" s="1342"/>
      <c r="CN67" s="1342"/>
      <c r="CO67" s="1342"/>
      <c r="CP67" s="537"/>
      <c r="CQ67" s="550"/>
      <c r="CR67" s="550"/>
      <c r="CS67" s="550"/>
      <c r="CT67" s="550"/>
      <c r="CU67" s="550"/>
      <c r="CV67" s="550"/>
      <c r="CW67" s="550"/>
      <c r="CX67" s="550"/>
      <c r="CY67" s="106"/>
      <c r="CZ67" s="106"/>
      <c r="DA67" s="106"/>
      <c r="DB67" s="106"/>
      <c r="DC67" s="106"/>
      <c r="DD67" s="106"/>
      <c r="DE67" s="106"/>
      <c r="DF67" s="106"/>
      <c r="DG67" s="106"/>
      <c r="DH67" s="106"/>
      <c r="DI67" s="106"/>
      <c r="DJ67" s="106"/>
      <c r="DK67" s="106"/>
      <c r="DL67" s="106"/>
      <c r="DM67" s="106"/>
      <c r="DN67" s="106"/>
      <c r="DO67" s="106"/>
      <c r="DP67" s="106"/>
      <c r="DQ67" s="106"/>
      <c r="DR67" s="106"/>
      <c r="DS67" s="106"/>
      <c r="DT67" s="106"/>
      <c r="DU67" s="106"/>
      <c r="DV67" s="106"/>
      <c r="DW67" s="106"/>
      <c r="DX67" s="106"/>
      <c r="DY67" s="106"/>
      <c r="DZ67" s="106"/>
      <c r="EA67" s="106"/>
      <c r="EB67" s="106"/>
      <c r="EC67" s="106"/>
      <c r="ED67" s="106"/>
      <c r="EE67" s="106"/>
      <c r="EF67" s="106"/>
      <c r="EG67" s="106"/>
      <c r="EH67" s="106"/>
      <c r="EI67" s="3"/>
      <c r="EJ67" s="3"/>
    </row>
    <row r="68" spans="1:140" ht="3.6" customHeight="1">
      <c r="A68" s="506"/>
      <c r="B68" s="871"/>
      <c r="C68" s="578"/>
      <c r="D68" s="578"/>
      <c r="E68" s="2704" t="s">
        <v>361</v>
      </c>
      <c r="F68" s="2704"/>
      <c r="G68" s="2704"/>
      <c r="H68" s="2704"/>
      <c r="I68" s="2704"/>
      <c r="J68" s="2704"/>
      <c r="K68" s="2704"/>
      <c r="L68" s="2704"/>
      <c r="M68" s="2704"/>
      <c r="N68" s="2704"/>
      <c r="O68" s="2704"/>
      <c r="P68" s="2704"/>
      <c r="Q68" s="2704"/>
      <c r="R68" s="2704"/>
      <c r="S68" s="2704"/>
      <c r="T68" s="2704"/>
      <c r="U68" s="2704"/>
      <c r="V68" s="2704"/>
      <c r="W68" s="2704"/>
      <c r="X68" s="2704"/>
      <c r="Y68" s="2704"/>
      <c r="Z68" s="2704"/>
      <c r="AA68" s="661"/>
      <c r="AB68" s="661"/>
      <c r="AC68" s="661"/>
      <c r="AD68" s="661"/>
      <c r="AE68" s="661"/>
      <c r="AF68" s="661"/>
      <c r="AG68" s="2674" t="s">
        <v>281</v>
      </c>
      <c r="AH68" s="2695"/>
      <c r="AI68" s="2695"/>
      <c r="AJ68" s="2695"/>
      <c r="AK68" s="2696"/>
      <c r="AL68" s="581"/>
      <c r="AM68" s="1351"/>
      <c r="AN68" s="582"/>
      <c r="AO68" s="582"/>
      <c r="AP68" s="582"/>
      <c r="AQ68" s="582"/>
      <c r="AR68" s="582"/>
      <c r="AS68" s="582"/>
      <c r="AT68" s="582"/>
      <c r="AU68" s="582"/>
      <c r="AV68" s="582"/>
      <c r="AW68" s="582"/>
      <c r="AX68" s="582"/>
      <c r="AY68" s="582"/>
      <c r="AZ68" s="582"/>
      <c r="BA68" s="582"/>
      <c r="BB68" s="582"/>
      <c r="BC68" s="582"/>
      <c r="BD68" s="582"/>
      <c r="BE68" s="582"/>
      <c r="BF68" s="582"/>
      <c r="BG68" s="582"/>
      <c r="BH68" s="582"/>
      <c r="BI68" s="582"/>
      <c r="BJ68" s="582"/>
      <c r="BK68" s="582"/>
      <c r="BL68" s="582"/>
      <c r="BM68" s="582"/>
      <c r="BN68" s="582"/>
      <c r="BO68" s="582"/>
      <c r="BP68" s="582"/>
      <c r="BQ68" s="582"/>
      <c r="BR68" s="582"/>
      <c r="BS68" s="582"/>
      <c r="BT68" s="582"/>
      <c r="BU68" s="582"/>
      <c r="BV68" s="582"/>
      <c r="BW68" s="582"/>
      <c r="BX68" s="582"/>
      <c r="BY68" s="582"/>
      <c r="BZ68" s="582"/>
      <c r="CA68" s="582"/>
      <c r="CB68" s="582"/>
      <c r="CC68" s="582"/>
      <c r="CD68" s="582"/>
      <c r="CE68" s="582"/>
      <c r="CF68" s="582"/>
      <c r="CG68" s="582"/>
      <c r="CH68" s="657"/>
      <c r="CI68" s="657"/>
      <c r="CJ68" s="657"/>
      <c r="CK68" s="657"/>
      <c r="CL68" s="1351"/>
      <c r="CM68" s="622"/>
      <c r="CN68" s="623"/>
      <c r="CO68" s="624"/>
      <c r="CP68" s="509"/>
      <c r="CQ68" s="550"/>
      <c r="CR68" s="550"/>
      <c r="CS68" s="550"/>
      <c r="CT68" s="550"/>
      <c r="CU68" s="550"/>
      <c r="CV68" s="550"/>
      <c r="CW68" s="550"/>
      <c r="CX68" s="550"/>
      <c r="CY68" s="106"/>
      <c r="CZ68" s="106"/>
      <c r="DA68" s="106"/>
      <c r="DB68" s="106"/>
      <c r="DC68" s="106"/>
      <c r="DD68" s="106"/>
      <c r="DE68" s="106"/>
      <c r="DF68" s="106"/>
      <c r="DG68" s="106"/>
      <c r="DH68" s="106"/>
      <c r="DI68" s="106"/>
      <c r="DJ68" s="106"/>
      <c r="DK68" s="106"/>
      <c r="DL68" s="106"/>
      <c r="DM68" s="106"/>
      <c r="DN68" s="106"/>
      <c r="DO68" s="106"/>
      <c r="DP68" s="106"/>
      <c r="DQ68" s="106"/>
      <c r="DR68" s="106"/>
      <c r="DS68" s="106"/>
      <c r="DT68" s="106"/>
      <c r="DU68" s="106"/>
      <c r="DV68" s="106"/>
      <c r="DW68" s="106"/>
      <c r="DX68" s="106"/>
      <c r="DY68" s="106"/>
      <c r="DZ68" s="106"/>
      <c r="EA68" s="106"/>
      <c r="EB68" s="106"/>
      <c r="EC68" s="106"/>
      <c r="ED68" s="106"/>
      <c r="EE68" s="106"/>
      <c r="EF68" s="106"/>
      <c r="EG68" s="106"/>
      <c r="EH68" s="106"/>
      <c r="EI68" s="3"/>
      <c r="EJ68" s="3"/>
    </row>
    <row r="69" spans="1:140" ht="16.5" customHeight="1">
      <c r="A69" s="506"/>
      <c r="B69" s="869"/>
      <c r="C69" s="512"/>
      <c r="D69" s="512"/>
      <c r="E69" s="2684"/>
      <c r="F69" s="2684"/>
      <c r="G69" s="2684"/>
      <c r="H69" s="2684"/>
      <c r="I69" s="2684"/>
      <c r="J69" s="2684"/>
      <c r="K69" s="2684"/>
      <c r="L69" s="2684"/>
      <c r="M69" s="2684"/>
      <c r="N69" s="2684"/>
      <c r="O69" s="2684"/>
      <c r="P69" s="2684"/>
      <c r="Q69" s="2684"/>
      <c r="R69" s="2684"/>
      <c r="S69" s="2684"/>
      <c r="T69" s="2684"/>
      <c r="U69" s="2684"/>
      <c r="V69" s="2684"/>
      <c r="W69" s="2684"/>
      <c r="X69" s="2684"/>
      <c r="Y69" s="2684"/>
      <c r="Z69" s="2684"/>
      <c r="AA69" s="652"/>
      <c r="AB69" s="652"/>
      <c r="AC69" s="652"/>
      <c r="AD69" s="652"/>
      <c r="AE69" s="652"/>
      <c r="AF69" s="652"/>
      <c r="AG69" s="2719"/>
      <c r="AH69" s="2698"/>
      <c r="AI69" s="2698"/>
      <c r="AJ69" s="2698"/>
      <c r="AK69" s="2699"/>
      <c r="AL69" s="575"/>
      <c r="AM69" s="1352"/>
      <c r="AN69" s="2685">
        <f>IF(一般①入力用!AU112=TRUE,付表6!AF13,'付表1-3'!AF12)</f>
        <v>1434529</v>
      </c>
      <c r="AO69" s="2685"/>
      <c r="AP69" s="2685"/>
      <c r="AQ69" s="2685"/>
      <c r="AR69" s="2685"/>
      <c r="AS69" s="2685"/>
      <c r="AT69" s="2685"/>
      <c r="AU69" s="2685"/>
      <c r="AV69" s="2685"/>
      <c r="AW69" s="2685"/>
      <c r="AX69" s="2685"/>
      <c r="AY69" s="2685"/>
      <c r="AZ69" s="2685"/>
      <c r="BA69" s="2685"/>
      <c r="BB69" s="2685"/>
      <c r="BC69" s="2685"/>
      <c r="BD69" s="2685"/>
      <c r="BE69" s="2685"/>
      <c r="BF69" s="2685"/>
      <c r="BG69" s="2685"/>
      <c r="BH69" s="2685"/>
      <c r="BI69" s="2685"/>
      <c r="BJ69" s="2685"/>
      <c r="BK69" s="2685"/>
      <c r="BL69" s="2685"/>
      <c r="BM69" s="2685"/>
      <c r="BN69" s="2685"/>
      <c r="BO69" s="2685"/>
      <c r="BP69" s="2685"/>
      <c r="BQ69" s="2685"/>
      <c r="BR69" s="2685"/>
      <c r="BS69" s="2685"/>
      <c r="BT69" s="2685"/>
      <c r="BU69" s="2685"/>
      <c r="BV69" s="2685"/>
      <c r="BW69" s="2685"/>
      <c r="BX69" s="2685"/>
      <c r="BY69" s="2685"/>
      <c r="BZ69" s="2685"/>
      <c r="CA69" s="2685"/>
      <c r="CB69" s="2685"/>
      <c r="CC69" s="2685"/>
      <c r="CD69" s="2685"/>
      <c r="CE69" s="2685"/>
      <c r="CF69" s="2685"/>
      <c r="CG69" s="2685"/>
      <c r="CH69" s="2685"/>
      <c r="CI69" s="2685"/>
      <c r="CJ69" s="2685"/>
      <c r="CK69" s="2685"/>
      <c r="CL69" s="1352"/>
      <c r="CM69" s="2692">
        <v>21</v>
      </c>
      <c r="CN69" s="2667"/>
      <c r="CO69" s="2693"/>
      <c r="CP69" s="509"/>
      <c r="CQ69" s="550"/>
      <c r="CR69" s="550"/>
      <c r="CS69" s="550"/>
      <c r="CT69" s="550"/>
      <c r="CU69" s="550"/>
      <c r="CV69" s="550"/>
      <c r="CW69" s="550"/>
      <c r="CX69" s="550"/>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3"/>
      <c r="EJ69" s="3"/>
    </row>
    <row r="70" spans="1:140" ht="12" customHeight="1">
      <c r="A70" s="506"/>
      <c r="B70" s="2705" t="s">
        <v>362</v>
      </c>
      <c r="C70" s="2706"/>
      <c r="D70" s="2706"/>
      <c r="E70" s="2706"/>
      <c r="F70" s="2706"/>
      <c r="G70" s="2706"/>
      <c r="H70" s="2706"/>
      <c r="I70" s="2706"/>
      <c r="J70" s="2706"/>
      <c r="K70" s="2706"/>
      <c r="L70" s="2706"/>
      <c r="M70" s="2706"/>
      <c r="N70" s="2706"/>
      <c r="O70" s="2706"/>
      <c r="P70" s="2706"/>
      <c r="Q70" s="2706"/>
      <c r="R70" s="2706"/>
      <c r="S70" s="2706"/>
      <c r="T70" s="2706"/>
      <c r="U70" s="2706"/>
      <c r="V70" s="2706"/>
      <c r="W70" s="2706"/>
      <c r="X70" s="2706"/>
      <c r="Y70" s="2706"/>
      <c r="Z70" s="2706"/>
      <c r="AA70" s="2706"/>
      <c r="AB70" s="2706"/>
      <c r="AC70" s="2706"/>
      <c r="AD70" s="2706"/>
      <c r="AE70" s="2706"/>
      <c r="AF70" s="2706"/>
      <c r="AG70" s="2719"/>
      <c r="AH70" s="2698"/>
      <c r="AI70" s="2698"/>
      <c r="AJ70" s="2698"/>
      <c r="AK70" s="2699"/>
      <c r="AL70" s="575"/>
      <c r="AM70" s="1352"/>
      <c r="AN70" s="2685"/>
      <c r="AO70" s="2685"/>
      <c r="AP70" s="2685"/>
      <c r="AQ70" s="2685"/>
      <c r="AR70" s="2685"/>
      <c r="AS70" s="2685"/>
      <c r="AT70" s="2685"/>
      <c r="AU70" s="2685"/>
      <c r="AV70" s="2685"/>
      <c r="AW70" s="2685"/>
      <c r="AX70" s="2685"/>
      <c r="AY70" s="2685"/>
      <c r="AZ70" s="2685"/>
      <c r="BA70" s="2685"/>
      <c r="BB70" s="2685"/>
      <c r="BC70" s="2685"/>
      <c r="BD70" s="2685"/>
      <c r="BE70" s="2685"/>
      <c r="BF70" s="2685"/>
      <c r="BG70" s="2685"/>
      <c r="BH70" s="2685"/>
      <c r="BI70" s="2685"/>
      <c r="BJ70" s="2685"/>
      <c r="BK70" s="2685"/>
      <c r="BL70" s="2685"/>
      <c r="BM70" s="2685"/>
      <c r="BN70" s="2685"/>
      <c r="BO70" s="2685"/>
      <c r="BP70" s="2685"/>
      <c r="BQ70" s="2685"/>
      <c r="BR70" s="2685"/>
      <c r="BS70" s="2685"/>
      <c r="BT70" s="2685"/>
      <c r="BU70" s="2685"/>
      <c r="BV70" s="2685"/>
      <c r="BW70" s="2685"/>
      <c r="BX70" s="2685"/>
      <c r="BY70" s="2685"/>
      <c r="BZ70" s="2685"/>
      <c r="CA70" s="2685"/>
      <c r="CB70" s="2685"/>
      <c r="CC70" s="2685"/>
      <c r="CD70" s="2685"/>
      <c r="CE70" s="2685"/>
      <c r="CF70" s="2685"/>
      <c r="CG70" s="2685"/>
      <c r="CH70" s="2685"/>
      <c r="CI70" s="2685"/>
      <c r="CJ70" s="2685"/>
      <c r="CK70" s="2685"/>
      <c r="CL70" s="1352"/>
      <c r="CM70" s="2692"/>
      <c r="CN70" s="2667"/>
      <c r="CO70" s="2693"/>
      <c r="CP70" s="509"/>
      <c r="CQ70" s="550"/>
      <c r="CR70" s="550"/>
      <c r="CS70" s="550"/>
      <c r="CT70" s="550"/>
      <c r="CU70" s="550"/>
      <c r="CV70" s="550"/>
      <c r="CW70" s="550"/>
      <c r="CX70" s="550"/>
      <c r="CY70" s="106"/>
      <c r="CZ70" s="106"/>
      <c r="DA70" s="106"/>
      <c r="DB70" s="106"/>
      <c r="DC70" s="106"/>
      <c r="DD70" s="106"/>
      <c r="DE70" s="106"/>
      <c r="DF70" s="106"/>
      <c r="DG70" s="106"/>
      <c r="DH70" s="106"/>
      <c r="DI70" s="106"/>
      <c r="DJ70" s="106"/>
      <c r="DK70" s="106"/>
      <c r="DL70" s="106"/>
      <c r="DM70" s="106"/>
      <c r="DN70" s="106"/>
      <c r="DO70" s="106"/>
      <c r="DP70" s="106"/>
      <c r="DQ70" s="106"/>
      <c r="DR70" s="106"/>
      <c r="DS70" s="106"/>
      <c r="DT70" s="106"/>
      <c r="DU70" s="106"/>
      <c r="DV70" s="106"/>
      <c r="DW70" s="106"/>
      <c r="DX70" s="106"/>
      <c r="DY70" s="106"/>
      <c r="DZ70" s="106"/>
      <c r="EA70" s="106"/>
      <c r="EB70" s="106"/>
      <c r="EC70" s="106"/>
      <c r="ED70" s="106"/>
      <c r="EE70" s="106"/>
      <c r="EF70" s="106"/>
      <c r="EG70" s="106"/>
      <c r="EH70" s="106"/>
      <c r="EI70" s="3"/>
      <c r="EJ70" s="3"/>
    </row>
    <row r="71" spans="1:140" ht="3.6" customHeight="1">
      <c r="A71" s="506"/>
      <c r="B71" s="2707"/>
      <c r="C71" s="2708"/>
      <c r="D71" s="2708"/>
      <c r="E71" s="2708"/>
      <c r="F71" s="2708"/>
      <c r="G71" s="2708"/>
      <c r="H71" s="2708"/>
      <c r="I71" s="2708"/>
      <c r="J71" s="2708"/>
      <c r="K71" s="2708"/>
      <c r="L71" s="2708"/>
      <c r="M71" s="2708"/>
      <c r="N71" s="2708"/>
      <c r="O71" s="2708"/>
      <c r="P71" s="2708"/>
      <c r="Q71" s="2708"/>
      <c r="R71" s="2708"/>
      <c r="S71" s="2708"/>
      <c r="T71" s="2708"/>
      <c r="U71" s="2708"/>
      <c r="V71" s="2708"/>
      <c r="W71" s="2708"/>
      <c r="X71" s="2708"/>
      <c r="Y71" s="2708"/>
      <c r="Z71" s="2708"/>
      <c r="AA71" s="2708"/>
      <c r="AB71" s="2708"/>
      <c r="AC71" s="2708"/>
      <c r="AD71" s="2708"/>
      <c r="AE71" s="2708"/>
      <c r="AF71" s="2708"/>
      <c r="AG71" s="2720"/>
      <c r="AH71" s="2701"/>
      <c r="AI71" s="2701"/>
      <c r="AJ71" s="2701"/>
      <c r="AK71" s="2702"/>
      <c r="AL71" s="605"/>
      <c r="AM71" s="569"/>
      <c r="AN71" s="780"/>
      <c r="AO71" s="780"/>
      <c r="AP71" s="780"/>
      <c r="AQ71" s="780"/>
      <c r="AR71" s="780"/>
      <c r="AS71" s="780"/>
      <c r="AT71" s="780"/>
      <c r="AU71" s="780"/>
      <c r="AV71" s="780"/>
      <c r="AW71" s="780"/>
      <c r="AX71" s="780"/>
      <c r="AY71" s="780"/>
      <c r="AZ71" s="780"/>
      <c r="BA71" s="780"/>
      <c r="BB71" s="780"/>
      <c r="BC71" s="780"/>
      <c r="BD71" s="780"/>
      <c r="BE71" s="780"/>
      <c r="BF71" s="780"/>
      <c r="BG71" s="780"/>
      <c r="BH71" s="780"/>
      <c r="BI71" s="780"/>
      <c r="BJ71" s="780"/>
      <c r="BK71" s="780"/>
      <c r="BL71" s="780"/>
      <c r="BM71" s="780"/>
      <c r="BN71" s="780"/>
      <c r="BO71" s="780"/>
      <c r="BP71" s="780"/>
      <c r="BQ71" s="780"/>
      <c r="BR71" s="780"/>
      <c r="BS71" s="780"/>
      <c r="BT71" s="780"/>
      <c r="BU71" s="780"/>
      <c r="BV71" s="780"/>
      <c r="BW71" s="780"/>
      <c r="BX71" s="780"/>
      <c r="BY71" s="780"/>
      <c r="BZ71" s="780"/>
      <c r="CA71" s="780"/>
      <c r="CB71" s="780"/>
      <c r="CC71" s="780"/>
      <c r="CD71" s="780"/>
      <c r="CE71" s="780"/>
      <c r="CF71" s="780"/>
      <c r="CG71" s="780"/>
      <c r="CH71" s="781"/>
      <c r="CI71" s="781"/>
      <c r="CJ71" s="781"/>
      <c r="CK71" s="781"/>
      <c r="CL71" s="569"/>
      <c r="CM71" s="1348"/>
      <c r="CN71" s="1342"/>
      <c r="CO71" s="1346"/>
      <c r="CP71" s="537"/>
      <c r="CQ71" s="550"/>
      <c r="CR71" s="550"/>
      <c r="CS71" s="550"/>
      <c r="CT71" s="550"/>
      <c r="CU71" s="550"/>
      <c r="CV71" s="550"/>
      <c r="CW71" s="550"/>
      <c r="CX71" s="550"/>
      <c r="CY71" s="106"/>
      <c r="CZ71" s="106"/>
      <c r="DA71" s="106"/>
      <c r="DB71" s="106"/>
      <c r="DC71" s="106"/>
      <c r="DD71" s="106"/>
      <c r="DE71" s="106"/>
      <c r="DF71" s="106"/>
      <c r="DG71" s="106"/>
      <c r="DH71" s="106"/>
      <c r="DI71" s="106"/>
      <c r="DJ71" s="106"/>
      <c r="DK71" s="106"/>
      <c r="DL71" s="106"/>
      <c r="DM71" s="106"/>
      <c r="DN71" s="106"/>
      <c r="DO71" s="106"/>
      <c r="DP71" s="106"/>
      <c r="DQ71" s="106"/>
      <c r="DR71" s="106"/>
      <c r="DS71" s="106"/>
      <c r="DT71" s="106"/>
      <c r="DU71" s="106"/>
      <c r="DV71" s="106"/>
      <c r="DW71" s="106"/>
      <c r="DX71" s="106"/>
      <c r="DY71" s="106"/>
      <c r="DZ71" s="106"/>
      <c r="EA71" s="106"/>
      <c r="EB71" s="106"/>
      <c r="EC71" s="106"/>
      <c r="ED71" s="106"/>
      <c r="EE71" s="106"/>
      <c r="EF71" s="106"/>
      <c r="EG71" s="106"/>
      <c r="EH71" s="106"/>
      <c r="EI71" s="3"/>
      <c r="EJ71" s="3"/>
    </row>
    <row r="72" spans="1:140" ht="3.6" customHeight="1">
      <c r="A72" s="506"/>
      <c r="B72" s="869"/>
      <c r="C72" s="512"/>
      <c r="D72" s="512"/>
      <c r="E72" s="512"/>
      <c r="F72" s="512"/>
      <c r="G72" s="512"/>
      <c r="H72" s="512"/>
      <c r="I72" s="512"/>
      <c r="J72" s="512"/>
      <c r="K72" s="512"/>
      <c r="L72" s="512"/>
      <c r="M72" s="512"/>
      <c r="N72" s="512"/>
      <c r="O72" s="512"/>
      <c r="P72" s="512"/>
      <c r="Q72" s="512"/>
      <c r="R72" s="512"/>
      <c r="S72" s="586"/>
      <c r="T72" s="556"/>
      <c r="U72" s="556"/>
      <c r="V72" s="556"/>
      <c r="W72" s="556"/>
      <c r="X72" s="556"/>
      <c r="Y72" s="556"/>
      <c r="Z72" s="556"/>
      <c r="AA72" s="556"/>
      <c r="AB72" s="556"/>
      <c r="AC72" s="556"/>
      <c r="AD72" s="556"/>
      <c r="AE72" s="556"/>
      <c r="AF72" s="587"/>
      <c r="AG72" s="2697" t="s">
        <v>283</v>
      </c>
      <c r="AH72" s="2698"/>
      <c r="AI72" s="2698"/>
      <c r="AJ72" s="2698"/>
      <c r="AK72" s="2699"/>
      <c r="AL72" s="581"/>
      <c r="AM72" s="1351"/>
      <c r="AN72" s="782"/>
      <c r="AO72" s="782"/>
      <c r="AP72" s="782"/>
      <c r="AQ72" s="782"/>
      <c r="AR72" s="782"/>
      <c r="AS72" s="782"/>
      <c r="AT72" s="782"/>
      <c r="AU72" s="782"/>
      <c r="AV72" s="782"/>
      <c r="AW72" s="782"/>
      <c r="AX72" s="782"/>
      <c r="AY72" s="782"/>
      <c r="AZ72" s="782"/>
      <c r="BA72" s="782"/>
      <c r="BB72" s="782"/>
      <c r="BC72" s="782"/>
      <c r="BD72" s="782"/>
      <c r="BE72" s="782"/>
      <c r="BF72" s="782"/>
      <c r="BG72" s="782"/>
      <c r="BH72" s="782"/>
      <c r="BI72" s="782"/>
      <c r="BJ72" s="782"/>
      <c r="BK72" s="782"/>
      <c r="BL72" s="782"/>
      <c r="BM72" s="782"/>
      <c r="BN72" s="782"/>
      <c r="BO72" s="782"/>
      <c r="BP72" s="782"/>
      <c r="BQ72" s="782"/>
      <c r="BR72" s="782"/>
      <c r="BS72" s="782"/>
      <c r="BT72" s="782"/>
      <c r="BU72" s="782"/>
      <c r="BV72" s="782"/>
      <c r="BW72" s="782"/>
      <c r="BX72" s="782"/>
      <c r="BY72" s="782"/>
      <c r="BZ72" s="782"/>
      <c r="CA72" s="782"/>
      <c r="CB72" s="782"/>
      <c r="CC72" s="782"/>
      <c r="CD72" s="782"/>
      <c r="CE72" s="782"/>
      <c r="CF72" s="782"/>
      <c r="CG72" s="782"/>
      <c r="CH72" s="783"/>
      <c r="CI72" s="783"/>
      <c r="CJ72" s="783"/>
      <c r="CK72" s="783"/>
      <c r="CL72" s="1351"/>
      <c r="CM72" s="622"/>
      <c r="CN72" s="623"/>
      <c r="CO72" s="624"/>
      <c r="CP72" s="509"/>
      <c r="CQ72" s="550"/>
      <c r="CR72" s="550"/>
      <c r="CS72" s="550"/>
      <c r="CT72" s="550"/>
      <c r="CU72" s="550"/>
      <c r="CV72" s="550"/>
      <c r="CW72" s="550"/>
      <c r="CX72" s="550"/>
      <c r="CY72" s="106"/>
      <c r="CZ72" s="106"/>
      <c r="DA72" s="106"/>
      <c r="DB72" s="106"/>
      <c r="DC72" s="106"/>
      <c r="DD72" s="106"/>
      <c r="DE72" s="106"/>
      <c r="DF72" s="106"/>
      <c r="DG72" s="106"/>
      <c r="DH72" s="106"/>
      <c r="DI72" s="106"/>
      <c r="DJ72" s="106"/>
      <c r="DK72" s="106"/>
      <c r="DL72" s="106"/>
      <c r="DM72" s="106"/>
      <c r="DN72" s="106"/>
      <c r="DO72" s="106"/>
      <c r="DP72" s="106"/>
      <c r="DQ72" s="106"/>
      <c r="DR72" s="106"/>
      <c r="DS72" s="106"/>
      <c r="DT72" s="106"/>
      <c r="DU72" s="106"/>
      <c r="DV72" s="106"/>
      <c r="DW72" s="106"/>
      <c r="DX72" s="106"/>
      <c r="DY72" s="106"/>
      <c r="DZ72" s="106"/>
      <c r="EA72" s="106"/>
      <c r="EB72" s="106"/>
      <c r="EC72" s="106"/>
      <c r="ED72" s="106"/>
      <c r="EE72" s="106"/>
      <c r="EF72" s="106"/>
      <c r="EG72" s="106"/>
      <c r="EH72" s="106"/>
      <c r="EI72" s="3"/>
      <c r="EJ72" s="3"/>
    </row>
    <row r="73" spans="1:140" ht="27.95" customHeight="1">
      <c r="A73" s="506"/>
      <c r="B73" s="869"/>
      <c r="C73" s="512"/>
      <c r="D73" s="512"/>
      <c r="E73" s="512"/>
      <c r="F73" s="512"/>
      <c r="G73" s="512"/>
      <c r="H73" s="512"/>
      <c r="I73" s="512"/>
      <c r="J73" s="512"/>
      <c r="K73" s="512"/>
      <c r="L73" s="512"/>
      <c r="M73" s="512"/>
      <c r="N73" s="512"/>
      <c r="O73" s="512"/>
      <c r="P73" s="512"/>
      <c r="Q73" s="512"/>
      <c r="R73" s="512"/>
      <c r="S73" s="586"/>
      <c r="T73" s="2672" t="s">
        <v>353</v>
      </c>
      <c r="U73" s="2672"/>
      <c r="V73" s="2673" t="s">
        <v>352</v>
      </c>
      <c r="W73" s="2673"/>
      <c r="X73" s="2673"/>
      <c r="Y73" s="2673"/>
      <c r="Z73" s="2673"/>
      <c r="AA73" s="2673"/>
      <c r="AB73" s="2673"/>
      <c r="AC73" s="2673"/>
      <c r="AD73" s="2673"/>
      <c r="AE73" s="556"/>
      <c r="AF73" s="587"/>
      <c r="AG73" s="2697"/>
      <c r="AH73" s="2698"/>
      <c r="AI73" s="2698"/>
      <c r="AJ73" s="2698"/>
      <c r="AK73" s="2699"/>
      <c r="AL73" s="575"/>
      <c r="AM73" s="1352"/>
      <c r="AN73" s="2685"/>
      <c r="AO73" s="2685"/>
      <c r="AP73" s="2685"/>
      <c r="AQ73" s="2685"/>
      <c r="AR73" s="2685"/>
      <c r="AS73" s="2685"/>
      <c r="AT73" s="2685"/>
      <c r="AU73" s="2685"/>
      <c r="AV73" s="2685"/>
      <c r="AW73" s="2685"/>
      <c r="AX73" s="2685"/>
      <c r="AY73" s="2685"/>
      <c r="AZ73" s="2685"/>
      <c r="BA73" s="2685"/>
      <c r="BB73" s="2685"/>
      <c r="BC73" s="2685"/>
      <c r="BD73" s="2685"/>
      <c r="BE73" s="2685"/>
      <c r="BF73" s="2685"/>
      <c r="BG73" s="2685"/>
      <c r="BH73" s="2685"/>
      <c r="BI73" s="2685"/>
      <c r="BJ73" s="2685"/>
      <c r="BK73" s="2685"/>
      <c r="BL73" s="2685"/>
      <c r="BM73" s="2685"/>
      <c r="BN73" s="2685"/>
      <c r="BO73" s="2685"/>
      <c r="BP73" s="2685"/>
      <c r="BQ73" s="2685"/>
      <c r="BR73" s="2685"/>
      <c r="BS73" s="2685"/>
      <c r="BT73" s="2685"/>
      <c r="BU73" s="2685"/>
      <c r="BV73" s="2685"/>
      <c r="BW73" s="2685"/>
      <c r="BX73" s="2685"/>
      <c r="BY73" s="2685"/>
      <c r="BZ73" s="2685"/>
      <c r="CA73" s="2685"/>
      <c r="CB73" s="2685"/>
      <c r="CC73" s="2685"/>
      <c r="CD73" s="2685"/>
      <c r="CE73" s="2685"/>
      <c r="CF73" s="2685"/>
      <c r="CG73" s="2685"/>
      <c r="CH73" s="2685"/>
      <c r="CI73" s="2685"/>
      <c r="CJ73" s="2685"/>
      <c r="CK73" s="2685"/>
      <c r="CL73" s="1352"/>
      <c r="CM73" s="2692">
        <v>22</v>
      </c>
      <c r="CN73" s="2667"/>
      <c r="CO73" s="2693"/>
      <c r="CP73" s="537"/>
      <c r="CQ73" s="550"/>
      <c r="CR73" s="550"/>
      <c r="CS73" s="550"/>
      <c r="CT73" s="550"/>
      <c r="CU73" s="550"/>
      <c r="CV73" s="550"/>
      <c r="CW73" s="550"/>
      <c r="CX73" s="550"/>
      <c r="CY73" s="106"/>
      <c r="CZ73" s="106"/>
      <c r="DA73" s="106"/>
      <c r="DB73" s="106"/>
      <c r="DC73" s="106"/>
      <c r="DD73" s="106"/>
      <c r="DE73" s="106"/>
      <c r="DF73" s="106"/>
      <c r="DG73" s="106"/>
      <c r="DH73" s="106"/>
      <c r="DI73" s="106"/>
      <c r="DJ73" s="106"/>
      <c r="DK73" s="106"/>
      <c r="DL73" s="106"/>
      <c r="DM73" s="106"/>
      <c r="DN73" s="106"/>
      <c r="DO73" s="106"/>
      <c r="DP73" s="106"/>
      <c r="DQ73" s="106"/>
      <c r="DR73" s="106"/>
      <c r="DS73" s="106"/>
      <c r="DT73" s="106"/>
      <c r="DU73" s="106"/>
      <c r="DV73" s="106"/>
      <c r="DW73" s="106"/>
      <c r="DX73" s="106"/>
      <c r="DY73" s="106"/>
      <c r="DZ73" s="106"/>
      <c r="EA73" s="106"/>
      <c r="EB73" s="106"/>
      <c r="EC73" s="106"/>
      <c r="ED73" s="106"/>
      <c r="EE73" s="106"/>
      <c r="EF73" s="106"/>
      <c r="EG73" s="106"/>
      <c r="EH73" s="106"/>
      <c r="EI73" s="3"/>
      <c r="EJ73" s="3"/>
    </row>
    <row r="74" spans="1:140" ht="3.6" customHeight="1">
      <c r="A74" s="506"/>
      <c r="B74" s="869"/>
      <c r="C74" s="512"/>
      <c r="D74" s="512"/>
      <c r="E74" s="512"/>
      <c r="F74" s="512"/>
      <c r="G74" s="512"/>
      <c r="H74" s="512"/>
      <c r="I74" s="512"/>
      <c r="J74" s="512"/>
      <c r="K74" s="512"/>
      <c r="L74" s="512"/>
      <c r="M74" s="512"/>
      <c r="N74" s="512"/>
      <c r="O74" s="512"/>
      <c r="P74" s="512"/>
      <c r="Q74" s="512"/>
      <c r="R74" s="512"/>
      <c r="S74" s="662"/>
      <c r="T74" s="589"/>
      <c r="U74" s="589"/>
      <c r="V74" s="590"/>
      <c r="W74" s="590"/>
      <c r="X74" s="590"/>
      <c r="Y74" s="590"/>
      <c r="Z74" s="590"/>
      <c r="AA74" s="590"/>
      <c r="AB74" s="590"/>
      <c r="AC74" s="590"/>
      <c r="AD74" s="590"/>
      <c r="AE74" s="617"/>
      <c r="AF74" s="618"/>
      <c r="AG74" s="2697"/>
      <c r="AH74" s="2698"/>
      <c r="AI74" s="2698"/>
      <c r="AJ74" s="2698"/>
      <c r="AK74" s="2699"/>
      <c r="AL74" s="575"/>
      <c r="AM74" s="663"/>
      <c r="AN74" s="784"/>
      <c r="AO74" s="784"/>
      <c r="AP74" s="784"/>
      <c r="AQ74" s="784"/>
      <c r="AR74" s="784"/>
      <c r="AS74" s="784"/>
      <c r="AT74" s="784"/>
      <c r="AU74" s="784"/>
      <c r="AV74" s="784"/>
      <c r="AW74" s="784"/>
      <c r="AX74" s="784"/>
      <c r="AY74" s="784"/>
      <c r="AZ74" s="784"/>
      <c r="BA74" s="784"/>
      <c r="BB74" s="784"/>
      <c r="BC74" s="784"/>
      <c r="BD74" s="784"/>
      <c r="BE74" s="784"/>
      <c r="BF74" s="784"/>
      <c r="BG74" s="784"/>
      <c r="BH74" s="784"/>
      <c r="BI74" s="784"/>
      <c r="BJ74" s="784"/>
      <c r="BK74" s="784"/>
      <c r="BL74" s="784"/>
      <c r="BM74" s="784"/>
      <c r="BN74" s="784"/>
      <c r="BO74" s="784"/>
      <c r="BP74" s="784"/>
      <c r="BQ74" s="784"/>
      <c r="BR74" s="784"/>
      <c r="BS74" s="784"/>
      <c r="BT74" s="784"/>
      <c r="BU74" s="784"/>
      <c r="BV74" s="784"/>
      <c r="BW74" s="784"/>
      <c r="BX74" s="784"/>
      <c r="BY74" s="784"/>
      <c r="BZ74" s="784"/>
      <c r="CA74" s="784"/>
      <c r="CB74" s="784"/>
      <c r="CC74" s="784"/>
      <c r="CD74" s="784"/>
      <c r="CE74" s="784"/>
      <c r="CF74" s="784"/>
      <c r="CG74" s="784"/>
      <c r="CH74" s="784"/>
      <c r="CI74" s="784"/>
      <c r="CJ74" s="784"/>
      <c r="CK74" s="784"/>
      <c r="CL74" s="664"/>
      <c r="CM74" s="1345"/>
      <c r="CN74" s="1342"/>
      <c r="CO74" s="1346"/>
      <c r="CP74" s="537"/>
      <c r="CQ74" s="550"/>
      <c r="CR74" s="550"/>
      <c r="CS74" s="550"/>
      <c r="CT74" s="550"/>
      <c r="CU74" s="550"/>
      <c r="CV74" s="550"/>
      <c r="CW74" s="550"/>
      <c r="CX74" s="550"/>
      <c r="CY74" s="106"/>
      <c r="CZ74" s="106"/>
      <c r="DA74" s="106"/>
      <c r="DB74" s="106"/>
      <c r="DC74" s="106"/>
      <c r="DD74" s="106"/>
      <c r="DE74" s="106"/>
      <c r="DF74" s="106"/>
      <c r="DG74" s="106"/>
      <c r="DH74" s="106"/>
      <c r="DI74" s="106"/>
      <c r="DJ74" s="106"/>
      <c r="DK74" s="106"/>
      <c r="DL74" s="106"/>
      <c r="DM74" s="106"/>
      <c r="DN74" s="106"/>
      <c r="DO74" s="106"/>
      <c r="DP74" s="106"/>
      <c r="DQ74" s="106"/>
      <c r="DR74" s="106"/>
      <c r="DS74" s="106"/>
      <c r="DT74" s="106"/>
      <c r="DU74" s="106"/>
      <c r="DV74" s="106"/>
      <c r="DW74" s="106"/>
      <c r="DX74" s="106"/>
      <c r="DY74" s="106"/>
      <c r="DZ74" s="106"/>
      <c r="EA74" s="106"/>
      <c r="EB74" s="106"/>
      <c r="EC74" s="106"/>
      <c r="ED74" s="106"/>
      <c r="EE74" s="106"/>
      <c r="EF74" s="106"/>
      <c r="EG74" s="106"/>
      <c r="EH74" s="106"/>
      <c r="EI74" s="3"/>
      <c r="EJ74" s="3"/>
    </row>
    <row r="75" spans="1:140" ht="3.6" customHeight="1">
      <c r="A75" s="506"/>
      <c r="B75" s="869"/>
      <c r="C75" s="512"/>
      <c r="D75" s="512"/>
      <c r="E75" s="512"/>
      <c r="F75" s="512"/>
      <c r="G75" s="512"/>
      <c r="H75" s="512"/>
      <c r="I75" s="512"/>
      <c r="J75" s="512"/>
      <c r="K75" s="512"/>
      <c r="L75" s="512"/>
      <c r="M75" s="512"/>
      <c r="N75" s="512"/>
      <c r="O75" s="512"/>
      <c r="P75" s="512"/>
      <c r="Q75" s="512"/>
      <c r="R75" s="512"/>
      <c r="S75" s="665"/>
      <c r="T75" s="599"/>
      <c r="U75" s="599"/>
      <c r="V75" s="600"/>
      <c r="W75" s="600"/>
      <c r="X75" s="600"/>
      <c r="Y75" s="600"/>
      <c r="Z75" s="600"/>
      <c r="AA75" s="600"/>
      <c r="AB75" s="600"/>
      <c r="AC75" s="600"/>
      <c r="AD75" s="600"/>
      <c r="AE75" s="553"/>
      <c r="AF75" s="580"/>
      <c r="AG75" s="2721" t="s">
        <v>284</v>
      </c>
      <c r="AH75" s="2722"/>
      <c r="AI75" s="2722"/>
      <c r="AJ75" s="2722"/>
      <c r="AK75" s="2723"/>
      <c r="AL75" s="666"/>
      <c r="AM75" s="667"/>
      <c r="AN75" s="785"/>
      <c r="AO75" s="785"/>
      <c r="AP75" s="785"/>
      <c r="AQ75" s="785"/>
      <c r="AR75" s="785"/>
      <c r="AS75" s="785"/>
      <c r="AT75" s="785"/>
      <c r="AU75" s="785"/>
      <c r="AV75" s="785"/>
      <c r="AW75" s="785"/>
      <c r="AX75" s="785"/>
      <c r="AY75" s="785"/>
      <c r="AZ75" s="785"/>
      <c r="BA75" s="785"/>
      <c r="BB75" s="785"/>
      <c r="BC75" s="785"/>
      <c r="BD75" s="785"/>
      <c r="BE75" s="785"/>
      <c r="BF75" s="785"/>
      <c r="BG75" s="785"/>
      <c r="BH75" s="785"/>
      <c r="BI75" s="785"/>
      <c r="BJ75" s="785"/>
      <c r="BK75" s="785"/>
      <c r="BL75" s="785"/>
      <c r="BM75" s="785"/>
      <c r="BN75" s="785"/>
      <c r="BO75" s="785"/>
      <c r="BP75" s="785"/>
      <c r="BQ75" s="785"/>
      <c r="BR75" s="785"/>
      <c r="BS75" s="785"/>
      <c r="BT75" s="785"/>
      <c r="BU75" s="785"/>
      <c r="BV75" s="785"/>
      <c r="BW75" s="785"/>
      <c r="BX75" s="785"/>
      <c r="BY75" s="785"/>
      <c r="BZ75" s="785"/>
      <c r="CA75" s="785"/>
      <c r="CB75" s="785"/>
      <c r="CC75" s="785"/>
      <c r="CD75" s="785"/>
      <c r="CE75" s="785"/>
      <c r="CF75" s="785"/>
      <c r="CG75" s="785"/>
      <c r="CH75" s="785"/>
      <c r="CI75" s="785"/>
      <c r="CJ75" s="785"/>
      <c r="CK75" s="785"/>
      <c r="CL75" s="667"/>
      <c r="CM75" s="668"/>
      <c r="CN75" s="669"/>
      <c r="CO75" s="670"/>
      <c r="CP75" s="509"/>
      <c r="CQ75" s="550"/>
      <c r="CR75" s="550"/>
      <c r="CS75" s="550"/>
      <c r="CT75" s="550"/>
      <c r="CU75" s="550"/>
      <c r="CV75" s="550"/>
      <c r="CW75" s="550"/>
      <c r="CX75" s="550"/>
      <c r="CY75" s="106"/>
      <c r="CZ75" s="106"/>
      <c r="DA75" s="106"/>
      <c r="DB75" s="106"/>
      <c r="DC75" s="106"/>
      <c r="DD75" s="106"/>
      <c r="DE75" s="106"/>
      <c r="DF75" s="106"/>
      <c r="DG75" s="106"/>
      <c r="DH75" s="106"/>
      <c r="DI75" s="106"/>
      <c r="DJ75" s="106"/>
      <c r="DK75" s="106"/>
      <c r="DL75" s="106"/>
      <c r="DM75" s="106"/>
      <c r="DN75" s="106"/>
      <c r="DO75" s="106"/>
      <c r="DP75" s="106"/>
      <c r="DQ75" s="106"/>
      <c r="DR75" s="106"/>
      <c r="DS75" s="106"/>
      <c r="DT75" s="106"/>
      <c r="DU75" s="106"/>
      <c r="DV75" s="106"/>
      <c r="DW75" s="106"/>
      <c r="DX75" s="106"/>
      <c r="DY75" s="106"/>
      <c r="DZ75" s="106"/>
      <c r="EA75" s="106"/>
      <c r="EB75" s="106"/>
      <c r="EC75" s="106"/>
      <c r="ED75" s="106"/>
      <c r="EE75" s="106"/>
      <c r="EF75" s="106"/>
      <c r="EG75" s="106"/>
      <c r="EH75" s="106"/>
      <c r="EI75" s="3"/>
      <c r="EJ75" s="3"/>
    </row>
    <row r="76" spans="1:140" ht="27.95" customHeight="1">
      <c r="A76" s="506"/>
      <c r="B76" s="869"/>
      <c r="C76" s="512"/>
      <c r="D76" s="512"/>
      <c r="E76" s="512"/>
      <c r="F76" s="512"/>
      <c r="G76" s="512"/>
      <c r="H76" s="512"/>
      <c r="I76" s="512"/>
      <c r="J76" s="512"/>
      <c r="K76" s="512"/>
      <c r="L76" s="512"/>
      <c r="M76" s="512"/>
      <c r="N76" s="512"/>
      <c r="O76" s="512"/>
      <c r="P76" s="512"/>
      <c r="Q76" s="512"/>
      <c r="R76" s="512"/>
      <c r="S76" s="671"/>
      <c r="T76" s="2672" t="s">
        <v>354</v>
      </c>
      <c r="U76" s="2672"/>
      <c r="V76" s="2673" t="s">
        <v>352</v>
      </c>
      <c r="W76" s="2673"/>
      <c r="X76" s="2673"/>
      <c r="Y76" s="2673"/>
      <c r="Z76" s="2673"/>
      <c r="AA76" s="2673"/>
      <c r="AB76" s="2673"/>
      <c r="AC76" s="2673"/>
      <c r="AD76" s="2673"/>
      <c r="AE76" s="556"/>
      <c r="AF76" s="587"/>
      <c r="AG76" s="2697"/>
      <c r="AH76" s="2698"/>
      <c r="AI76" s="2698"/>
      <c r="AJ76" s="2698"/>
      <c r="AK76" s="2699"/>
      <c r="AL76" s="575"/>
      <c r="AM76" s="1352"/>
      <c r="AN76" s="2685"/>
      <c r="AO76" s="2685"/>
      <c r="AP76" s="2685"/>
      <c r="AQ76" s="2685"/>
      <c r="AR76" s="2685"/>
      <c r="AS76" s="2685"/>
      <c r="AT76" s="2685"/>
      <c r="AU76" s="2685"/>
      <c r="AV76" s="2685"/>
      <c r="AW76" s="2685"/>
      <c r="AX76" s="2685"/>
      <c r="AY76" s="2685"/>
      <c r="AZ76" s="2685"/>
      <c r="BA76" s="2685"/>
      <c r="BB76" s="2685"/>
      <c r="BC76" s="2685"/>
      <c r="BD76" s="2685"/>
      <c r="BE76" s="2685"/>
      <c r="BF76" s="2685"/>
      <c r="BG76" s="2685"/>
      <c r="BH76" s="2685"/>
      <c r="BI76" s="2685"/>
      <c r="BJ76" s="2685"/>
      <c r="BK76" s="2685"/>
      <c r="BL76" s="2685"/>
      <c r="BM76" s="2685"/>
      <c r="BN76" s="2685"/>
      <c r="BO76" s="2685"/>
      <c r="BP76" s="2685"/>
      <c r="BQ76" s="2685"/>
      <c r="BR76" s="2685"/>
      <c r="BS76" s="2685"/>
      <c r="BT76" s="2685"/>
      <c r="BU76" s="2685"/>
      <c r="BV76" s="2685"/>
      <c r="BW76" s="2685"/>
      <c r="BX76" s="2685"/>
      <c r="BY76" s="2685"/>
      <c r="BZ76" s="2685"/>
      <c r="CA76" s="2685"/>
      <c r="CB76" s="2685"/>
      <c r="CC76" s="2685"/>
      <c r="CD76" s="2685"/>
      <c r="CE76" s="2685"/>
      <c r="CF76" s="2685"/>
      <c r="CG76" s="2685"/>
      <c r="CH76" s="2685"/>
      <c r="CI76" s="2685"/>
      <c r="CJ76" s="2685"/>
      <c r="CK76" s="2685"/>
      <c r="CL76" s="1352"/>
      <c r="CM76" s="2692">
        <v>23</v>
      </c>
      <c r="CN76" s="2667"/>
      <c r="CO76" s="2693"/>
      <c r="CP76" s="537"/>
      <c r="CQ76" s="550"/>
      <c r="CR76" s="550"/>
      <c r="CS76" s="550"/>
      <c r="CT76" s="550"/>
      <c r="CU76" s="550"/>
      <c r="CV76" s="550"/>
      <c r="CW76" s="550"/>
      <c r="CX76" s="550"/>
      <c r="CY76" s="106"/>
      <c r="CZ76" s="106"/>
      <c r="DA76" s="106"/>
      <c r="DB76" s="106"/>
      <c r="DC76" s="106"/>
      <c r="DD76" s="106"/>
      <c r="DE76" s="106"/>
      <c r="DF76" s="106"/>
      <c r="DG76" s="106"/>
      <c r="DH76" s="106"/>
      <c r="DI76" s="106"/>
      <c r="DJ76" s="106"/>
      <c r="DK76" s="106"/>
      <c r="DL76" s="106"/>
      <c r="DM76" s="106"/>
      <c r="DN76" s="106"/>
      <c r="DO76" s="106"/>
      <c r="DP76" s="106"/>
      <c r="DQ76" s="106"/>
      <c r="DR76" s="106"/>
      <c r="DS76" s="106"/>
      <c r="DT76" s="106"/>
      <c r="DU76" s="106"/>
      <c r="DV76" s="106"/>
      <c r="DW76" s="106"/>
      <c r="DX76" s="106"/>
      <c r="DY76" s="106"/>
      <c r="DZ76" s="106"/>
      <c r="EA76" s="106"/>
      <c r="EB76" s="106"/>
      <c r="EC76" s="106"/>
      <c r="ED76" s="106"/>
      <c r="EE76" s="106"/>
      <c r="EF76" s="106"/>
      <c r="EG76" s="106"/>
      <c r="EH76" s="106"/>
      <c r="EI76" s="3"/>
      <c r="EJ76" s="3"/>
    </row>
    <row r="77" spans="1:140" ht="3.6" customHeight="1">
      <c r="A77" s="506"/>
      <c r="B77" s="869"/>
      <c r="C77" s="512"/>
      <c r="D77" s="512"/>
      <c r="E77" s="512"/>
      <c r="F77" s="512"/>
      <c r="G77" s="512"/>
      <c r="H77" s="512"/>
      <c r="I77" s="512"/>
      <c r="J77" s="512"/>
      <c r="K77" s="512"/>
      <c r="L77" s="512"/>
      <c r="M77" s="512"/>
      <c r="N77" s="512"/>
      <c r="O77" s="512"/>
      <c r="P77" s="512"/>
      <c r="Q77" s="512"/>
      <c r="R77" s="512"/>
      <c r="S77" s="671"/>
      <c r="T77" s="589"/>
      <c r="U77" s="589"/>
      <c r="V77" s="590"/>
      <c r="W77" s="590"/>
      <c r="X77" s="590"/>
      <c r="Y77" s="590"/>
      <c r="Z77" s="590"/>
      <c r="AA77" s="590"/>
      <c r="AB77" s="590"/>
      <c r="AC77" s="590"/>
      <c r="AD77" s="590"/>
      <c r="AE77" s="556"/>
      <c r="AF77" s="587"/>
      <c r="AG77" s="2697"/>
      <c r="AH77" s="2698"/>
      <c r="AI77" s="2698"/>
      <c r="AJ77" s="2698"/>
      <c r="AK77" s="2699"/>
      <c r="AL77" s="672"/>
      <c r="AM77" s="663"/>
      <c r="AN77" s="784"/>
      <c r="AO77" s="784"/>
      <c r="AP77" s="784"/>
      <c r="AQ77" s="784"/>
      <c r="AR77" s="784"/>
      <c r="AS77" s="784"/>
      <c r="AT77" s="784"/>
      <c r="AU77" s="784"/>
      <c r="AV77" s="784"/>
      <c r="AW77" s="784"/>
      <c r="AX77" s="784"/>
      <c r="AY77" s="784"/>
      <c r="AZ77" s="784"/>
      <c r="BA77" s="784"/>
      <c r="BB77" s="784"/>
      <c r="BC77" s="784"/>
      <c r="BD77" s="784"/>
      <c r="BE77" s="784"/>
      <c r="BF77" s="784"/>
      <c r="BG77" s="784"/>
      <c r="BH77" s="784"/>
      <c r="BI77" s="784"/>
      <c r="BJ77" s="784"/>
      <c r="BK77" s="784"/>
      <c r="BL77" s="784"/>
      <c r="BM77" s="784"/>
      <c r="BN77" s="784"/>
      <c r="BO77" s="784"/>
      <c r="BP77" s="784"/>
      <c r="BQ77" s="784"/>
      <c r="BR77" s="784"/>
      <c r="BS77" s="784"/>
      <c r="BT77" s="784"/>
      <c r="BU77" s="784"/>
      <c r="BV77" s="784"/>
      <c r="BW77" s="784"/>
      <c r="BX77" s="784"/>
      <c r="BY77" s="784"/>
      <c r="BZ77" s="784"/>
      <c r="CA77" s="784"/>
      <c r="CB77" s="784"/>
      <c r="CC77" s="784"/>
      <c r="CD77" s="784"/>
      <c r="CE77" s="784"/>
      <c r="CF77" s="784"/>
      <c r="CG77" s="784"/>
      <c r="CH77" s="784"/>
      <c r="CI77" s="784"/>
      <c r="CJ77" s="784"/>
      <c r="CK77" s="784"/>
      <c r="CL77" s="664"/>
      <c r="CM77" s="673"/>
      <c r="CN77" s="674"/>
      <c r="CO77" s="675"/>
      <c r="CP77" s="537"/>
      <c r="CQ77" s="550"/>
      <c r="CR77" s="550"/>
      <c r="CS77" s="550"/>
      <c r="CT77" s="550"/>
      <c r="CU77" s="550"/>
      <c r="CV77" s="550"/>
      <c r="CW77" s="550"/>
      <c r="CX77" s="550"/>
      <c r="CY77" s="106"/>
      <c r="CZ77" s="106"/>
      <c r="DA77" s="106"/>
      <c r="DB77" s="106"/>
      <c r="DC77" s="106"/>
      <c r="DD77" s="106"/>
      <c r="DE77" s="106"/>
      <c r="DF77" s="106"/>
      <c r="DG77" s="106"/>
      <c r="DH77" s="106"/>
      <c r="DI77" s="106"/>
      <c r="DJ77" s="106"/>
      <c r="DK77" s="106"/>
      <c r="DL77" s="106"/>
      <c r="DM77" s="106"/>
      <c r="DN77" s="106"/>
      <c r="DO77" s="106"/>
      <c r="DP77" s="106"/>
      <c r="DQ77" s="106"/>
      <c r="DR77" s="106"/>
      <c r="DS77" s="106"/>
      <c r="DT77" s="106"/>
      <c r="DU77" s="106"/>
      <c r="DV77" s="106"/>
      <c r="DW77" s="106"/>
      <c r="DX77" s="106"/>
      <c r="DY77" s="106"/>
      <c r="DZ77" s="106"/>
      <c r="EA77" s="106"/>
      <c r="EB77" s="106"/>
      <c r="EC77" s="106"/>
      <c r="ED77" s="106"/>
      <c r="EE77" s="106"/>
      <c r="EF77" s="106"/>
      <c r="EG77" s="106"/>
      <c r="EH77" s="106"/>
      <c r="EI77" s="3"/>
      <c r="EJ77" s="3"/>
    </row>
    <row r="78" spans="1:140" ht="3.6" customHeight="1">
      <c r="A78" s="506"/>
      <c r="B78" s="869"/>
      <c r="C78" s="512"/>
      <c r="D78" s="512"/>
      <c r="E78" s="512"/>
      <c r="F78" s="512"/>
      <c r="G78" s="512"/>
      <c r="H78" s="512"/>
      <c r="I78" s="512"/>
      <c r="J78" s="512"/>
      <c r="K78" s="512"/>
      <c r="L78" s="512"/>
      <c r="M78" s="512"/>
      <c r="N78" s="512"/>
      <c r="O78" s="512"/>
      <c r="P78" s="512"/>
      <c r="Q78" s="512"/>
      <c r="R78" s="512"/>
      <c r="S78" s="665"/>
      <c r="T78" s="599"/>
      <c r="U78" s="599"/>
      <c r="V78" s="600"/>
      <c r="W78" s="600"/>
      <c r="X78" s="600"/>
      <c r="Y78" s="600"/>
      <c r="Z78" s="600"/>
      <c r="AA78" s="600"/>
      <c r="AB78" s="600"/>
      <c r="AC78" s="600"/>
      <c r="AD78" s="600"/>
      <c r="AE78" s="553"/>
      <c r="AF78" s="580"/>
      <c r="AG78" s="2694" t="s">
        <v>285</v>
      </c>
      <c r="AH78" s="2695"/>
      <c r="AI78" s="2695"/>
      <c r="AJ78" s="2695"/>
      <c r="AK78" s="2696"/>
      <c r="AL78" s="575"/>
      <c r="AM78" s="1352"/>
      <c r="AN78" s="786"/>
      <c r="AO78" s="786"/>
      <c r="AP78" s="786"/>
      <c r="AQ78" s="786"/>
      <c r="AR78" s="786"/>
      <c r="AS78" s="786"/>
      <c r="AT78" s="786"/>
      <c r="AU78" s="786"/>
      <c r="AV78" s="786"/>
      <c r="AW78" s="786"/>
      <c r="AX78" s="786"/>
      <c r="AY78" s="786"/>
      <c r="AZ78" s="786"/>
      <c r="BA78" s="786"/>
      <c r="BB78" s="786"/>
      <c r="BC78" s="786"/>
      <c r="BD78" s="786"/>
      <c r="BE78" s="786"/>
      <c r="BF78" s="786"/>
      <c r="BG78" s="786"/>
      <c r="BH78" s="786"/>
      <c r="BI78" s="786"/>
      <c r="BJ78" s="786"/>
      <c r="BK78" s="786"/>
      <c r="BL78" s="786"/>
      <c r="BM78" s="786"/>
      <c r="BN78" s="786"/>
      <c r="BO78" s="786"/>
      <c r="BP78" s="786"/>
      <c r="BQ78" s="786"/>
      <c r="BR78" s="786"/>
      <c r="BS78" s="786"/>
      <c r="BT78" s="786"/>
      <c r="BU78" s="786"/>
      <c r="BV78" s="786"/>
      <c r="BW78" s="786"/>
      <c r="BX78" s="786"/>
      <c r="BY78" s="786"/>
      <c r="BZ78" s="786"/>
      <c r="CA78" s="786"/>
      <c r="CB78" s="786"/>
      <c r="CC78" s="786"/>
      <c r="CD78" s="786"/>
      <c r="CE78" s="786"/>
      <c r="CF78" s="786"/>
      <c r="CG78" s="786"/>
      <c r="CH78" s="786"/>
      <c r="CI78" s="786"/>
      <c r="CJ78" s="786"/>
      <c r="CK78" s="786"/>
      <c r="CL78" s="1352"/>
      <c r="CM78" s="1345"/>
      <c r="CN78" s="1342"/>
      <c r="CO78" s="1346"/>
      <c r="CP78" s="537"/>
      <c r="CQ78" s="550"/>
      <c r="CR78" s="550"/>
      <c r="CS78" s="550"/>
      <c r="CT78" s="550"/>
      <c r="CU78" s="550"/>
      <c r="CV78" s="550"/>
      <c r="CW78" s="550"/>
      <c r="CX78" s="550"/>
      <c r="CY78" s="106"/>
      <c r="CZ78" s="106"/>
      <c r="DA78" s="106"/>
      <c r="DB78" s="106"/>
      <c r="DC78" s="106"/>
      <c r="DD78" s="106"/>
      <c r="DE78" s="106"/>
      <c r="DF78" s="106"/>
      <c r="DG78" s="106"/>
      <c r="DH78" s="106"/>
      <c r="DI78" s="106"/>
      <c r="DJ78" s="106"/>
      <c r="DK78" s="106"/>
      <c r="DL78" s="106"/>
      <c r="DM78" s="106"/>
      <c r="DN78" s="106"/>
      <c r="DO78" s="106"/>
      <c r="DP78" s="106"/>
      <c r="DQ78" s="106"/>
      <c r="DR78" s="106"/>
      <c r="DS78" s="106"/>
      <c r="DT78" s="106"/>
      <c r="DU78" s="106"/>
      <c r="DV78" s="106"/>
      <c r="DW78" s="106"/>
      <c r="DX78" s="106"/>
      <c r="DY78" s="106"/>
      <c r="DZ78" s="106"/>
      <c r="EA78" s="106"/>
      <c r="EB78" s="106"/>
      <c r="EC78" s="106"/>
      <c r="ED78" s="106"/>
      <c r="EE78" s="106"/>
      <c r="EF78" s="106"/>
      <c r="EG78" s="106"/>
      <c r="EH78" s="106"/>
      <c r="EI78" s="3"/>
      <c r="EJ78" s="3"/>
    </row>
    <row r="79" spans="1:140" ht="27.95" customHeight="1">
      <c r="A79" s="506"/>
      <c r="B79" s="869"/>
      <c r="C79" s="512"/>
      <c r="D79" s="512"/>
      <c r="E79" s="512"/>
      <c r="F79" s="2684" t="s">
        <v>363</v>
      </c>
      <c r="G79" s="2684"/>
      <c r="H79" s="2684"/>
      <c r="I79" s="2684"/>
      <c r="J79" s="2684"/>
      <c r="K79" s="2684"/>
      <c r="L79" s="2684"/>
      <c r="M79" s="2684"/>
      <c r="N79" s="2684"/>
      <c r="O79" s="512"/>
      <c r="P79" s="512"/>
      <c r="Q79" s="512"/>
      <c r="R79" s="512"/>
      <c r="S79" s="671"/>
      <c r="T79" s="2672" t="s">
        <v>355</v>
      </c>
      <c r="U79" s="2672"/>
      <c r="V79" s="2673" t="s">
        <v>352</v>
      </c>
      <c r="W79" s="2673"/>
      <c r="X79" s="2673"/>
      <c r="Y79" s="2673"/>
      <c r="Z79" s="2673"/>
      <c r="AA79" s="2673"/>
      <c r="AB79" s="2673"/>
      <c r="AC79" s="2673"/>
      <c r="AD79" s="2673"/>
      <c r="AE79" s="556"/>
      <c r="AF79" s="587"/>
      <c r="AG79" s="2697"/>
      <c r="AH79" s="2698"/>
      <c r="AI79" s="2698"/>
      <c r="AJ79" s="2698"/>
      <c r="AK79" s="2699"/>
      <c r="AL79" s="575"/>
      <c r="AM79" s="1352"/>
      <c r="AN79" s="2685"/>
      <c r="AO79" s="2685"/>
      <c r="AP79" s="2685"/>
      <c r="AQ79" s="2685"/>
      <c r="AR79" s="2685"/>
      <c r="AS79" s="2685"/>
      <c r="AT79" s="2685"/>
      <c r="AU79" s="2685"/>
      <c r="AV79" s="2685"/>
      <c r="AW79" s="2685"/>
      <c r="AX79" s="2685"/>
      <c r="AY79" s="2685"/>
      <c r="AZ79" s="2685"/>
      <c r="BA79" s="2685"/>
      <c r="BB79" s="2685"/>
      <c r="BC79" s="2685"/>
      <c r="BD79" s="2685"/>
      <c r="BE79" s="2685"/>
      <c r="BF79" s="2685"/>
      <c r="BG79" s="2685"/>
      <c r="BH79" s="2685"/>
      <c r="BI79" s="2685"/>
      <c r="BJ79" s="2685"/>
      <c r="BK79" s="2685"/>
      <c r="BL79" s="2685"/>
      <c r="BM79" s="2685"/>
      <c r="BN79" s="2685"/>
      <c r="BO79" s="2685"/>
      <c r="BP79" s="2685"/>
      <c r="BQ79" s="2685"/>
      <c r="BR79" s="2685"/>
      <c r="BS79" s="2685"/>
      <c r="BT79" s="2685"/>
      <c r="BU79" s="2685"/>
      <c r="BV79" s="2685"/>
      <c r="BW79" s="2685"/>
      <c r="BX79" s="2685"/>
      <c r="BY79" s="2685"/>
      <c r="BZ79" s="2685"/>
      <c r="CA79" s="2685"/>
      <c r="CB79" s="2685"/>
      <c r="CC79" s="2685"/>
      <c r="CD79" s="2685"/>
      <c r="CE79" s="2685"/>
      <c r="CF79" s="2685"/>
      <c r="CG79" s="2685"/>
      <c r="CH79" s="2685"/>
      <c r="CI79" s="2685"/>
      <c r="CJ79" s="2685"/>
      <c r="CK79" s="2685"/>
      <c r="CL79" s="1352"/>
      <c r="CM79" s="2692">
        <v>24</v>
      </c>
      <c r="CN79" s="2667"/>
      <c r="CO79" s="2693"/>
      <c r="CP79" s="537"/>
      <c r="CQ79" s="550"/>
      <c r="CR79" s="550"/>
      <c r="CS79" s="550"/>
      <c r="CT79" s="550"/>
      <c r="CU79" s="550"/>
      <c r="CV79" s="550"/>
      <c r="CW79" s="550"/>
      <c r="CX79" s="550"/>
      <c r="CY79" s="106"/>
      <c r="CZ79" s="106"/>
      <c r="DA79" s="106"/>
      <c r="DB79" s="106"/>
      <c r="DC79" s="106"/>
      <c r="DD79" s="106"/>
      <c r="DE79" s="106"/>
      <c r="DF79" s="106"/>
      <c r="DG79" s="106"/>
      <c r="DH79" s="106"/>
      <c r="DI79" s="106"/>
      <c r="DJ79" s="106"/>
      <c r="DK79" s="106"/>
      <c r="DL79" s="106"/>
      <c r="DM79" s="106"/>
      <c r="DN79" s="106"/>
      <c r="DO79" s="106"/>
      <c r="DP79" s="106"/>
      <c r="DQ79" s="106"/>
      <c r="DR79" s="106"/>
      <c r="DS79" s="106"/>
      <c r="DT79" s="106"/>
      <c r="DU79" s="106"/>
      <c r="DV79" s="106"/>
      <c r="DW79" s="106"/>
      <c r="DX79" s="106"/>
      <c r="DY79" s="106"/>
      <c r="DZ79" s="106"/>
      <c r="EA79" s="106"/>
      <c r="EB79" s="106"/>
      <c r="EC79" s="106"/>
      <c r="ED79" s="106"/>
      <c r="EE79" s="106"/>
      <c r="EF79" s="106"/>
      <c r="EG79" s="106"/>
      <c r="EH79" s="106"/>
      <c r="EI79" s="3"/>
      <c r="EJ79" s="3"/>
    </row>
    <row r="80" spans="1:140" ht="3.6" customHeight="1">
      <c r="A80" s="506"/>
      <c r="B80" s="869"/>
      <c r="C80" s="512"/>
      <c r="D80" s="512"/>
      <c r="E80" s="512"/>
      <c r="F80" s="512"/>
      <c r="G80" s="512"/>
      <c r="H80" s="512"/>
      <c r="I80" s="512"/>
      <c r="J80" s="512"/>
      <c r="K80" s="512"/>
      <c r="L80" s="512"/>
      <c r="M80" s="512"/>
      <c r="N80" s="512"/>
      <c r="O80" s="512"/>
      <c r="P80" s="512"/>
      <c r="Q80" s="512"/>
      <c r="R80" s="512"/>
      <c r="S80" s="676"/>
      <c r="T80" s="589"/>
      <c r="U80" s="589"/>
      <c r="V80" s="590"/>
      <c r="W80" s="590"/>
      <c r="X80" s="590"/>
      <c r="Y80" s="590"/>
      <c r="Z80" s="590"/>
      <c r="AA80" s="590"/>
      <c r="AB80" s="590"/>
      <c r="AC80" s="590"/>
      <c r="AD80" s="590"/>
      <c r="AE80" s="617"/>
      <c r="AF80" s="618"/>
      <c r="AG80" s="2700"/>
      <c r="AH80" s="2701"/>
      <c r="AI80" s="2701"/>
      <c r="AJ80" s="2701"/>
      <c r="AK80" s="2702"/>
      <c r="AL80" s="605"/>
      <c r="AM80" s="619"/>
      <c r="AN80" s="787"/>
      <c r="AO80" s="787"/>
      <c r="AP80" s="787"/>
      <c r="AQ80" s="787"/>
      <c r="AR80" s="787"/>
      <c r="AS80" s="787"/>
      <c r="AT80" s="787"/>
      <c r="AU80" s="787"/>
      <c r="AV80" s="787"/>
      <c r="AW80" s="787"/>
      <c r="AX80" s="787"/>
      <c r="AY80" s="787"/>
      <c r="AZ80" s="787"/>
      <c r="BA80" s="787"/>
      <c r="BB80" s="787"/>
      <c r="BC80" s="787"/>
      <c r="BD80" s="787"/>
      <c r="BE80" s="787"/>
      <c r="BF80" s="787"/>
      <c r="BG80" s="787"/>
      <c r="BH80" s="787"/>
      <c r="BI80" s="787"/>
      <c r="BJ80" s="787"/>
      <c r="BK80" s="787"/>
      <c r="BL80" s="787"/>
      <c r="BM80" s="787"/>
      <c r="BN80" s="787"/>
      <c r="BO80" s="787"/>
      <c r="BP80" s="787"/>
      <c r="BQ80" s="787"/>
      <c r="BR80" s="787"/>
      <c r="BS80" s="787"/>
      <c r="BT80" s="787"/>
      <c r="BU80" s="787"/>
      <c r="BV80" s="787"/>
      <c r="BW80" s="787"/>
      <c r="BX80" s="787"/>
      <c r="BY80" s="787"/>
      <c r="BZ80" s="787"/>
      <c r="CA80" s="787"/>
      <c r="CB80" s="787"/>
      <c r="CC80" s="787"/>
      <c r="CD80" s="787"/>
      <c r="CE80" s="787"/>
      <c r="CF80" s="787"/>
      <c r="CG80" s="787"/>
      <c r="CH80" s="787"/>
      <c r="CI80" s="787"/>
      <c r="CJ80" s="787"/>
      <c r="CK80" s="787"/>
      <c r="CL80" s="621"/>
      <c r="CM80" s="1348"/>
      <c r="CN80" s="1349"/>
      <c r="CO80" s="1350"/>
      <c r="CP80" s="537"/>
      <c r="CQ80" s="550"/>
      <c r="CR80" s="550"/>
      <c r="CS80" s="550"/>
      <c r="CT80" s="550"/>
      <c r="CU80" s="550"/>
      <c r="CV80" s="550"/>
      <c r="CW80" s="550"/>
      <c r="CX80" s="550"/>
      <c r="CY80" s="106"/>
      <c r="CZ80" s="106"/>
      <c r="DA80" s="106"/>
      <c r="DB80" s="106"/>
      <c r="DC80" s="106"/>
      <c r="DD80" s="106"/>
      <c r="DE80" s="106"/>
      <c r="DF80" s="106"/>
      <c r="DG80" s="106"/>
      <c r="DH80" s="106"/>
      <c r="DI80" s="106"/>
      <c r="DJ80" s="106"/>
      <c r="DK80" s="106"/>
      <c r="DL80" s="106"/>
      <c r="DM80" s="106"/>
      <c r="DN80" s="106"/>
      <c r="DO80" s="106"/>
      <c r="DP80" s="106"/>
      <c r="DQ80" s="106"/>
      <c r="DR80" s="106"/>
      <c r="DS80" s="106"/>
      <c r="DT80" s="106"/>
      <c r="DU80" s="106"/>
      <c r="DV80" s="106"/>
      <c r="DW80" s="106"/>
      <c r="DX80" s="106"/>
      <c r="DY80" s="106"/>
      <c r="DZ80" s="106"/>
      <c r="EA80" s="106"/>
      <c r="EB80" s="106"/>
      <c r="EC80" s="106"/>
      <c r="ED80" s="106"/>
      <c r="EE80" s="106"/>
      <c r="EF80" s="106"/>
      <c r="EG80" s="106"/>
      <c r="EH80" s="106"/>
      <c r="EI80" s="3"/>
      <c r="EJ80" s="3"/>
    </row>
    <row r="81" spans="1:140" ht="3.6" customHeight="1">
      <c r="A81" s="506"/>
      <c r="B81" s="869"/>
      <c r="C81" s="512"/>
      <c r="D81" s="512"/>
      <c r="E81" s="512"/>
      <c r="F81" s="512"/>
      <c r="G81" s="512"/>
      <c r="H81" s="512"/>
      <c r="I81" s="512"/>
      <c r="J81" s="512"/>
      <c r="K81" s="512"/>
      <c r="L81" s="512"/>
      <c r="M81" s="512"/>
      <c r="N81" s="512"/>
      <c r="O81" s="512"/>
      <c r="P81" s="512"/>
      <c r="Q81" s="512"/>
      <c r="R81" s="512"/>
      <c r="S81" s="586"/>
      <c r="T81" s="599"/>
      <c r="U81" s="599"/>
      <c r="V81" s="600"/>
      <c r="W81" s="600"/>
      <c r="X81" s="600"/>
      <c r="Y81" s="600"/>
      <c r="Z81" s="600"/>
      <c r="AA81" s="600"/>
      <c r="AB81" s="600"/>
      <c r="AC81" s="600"/>
      <c r="AD81" s="600"/>
      <c r="AE81" s="677"/>
      <c r="AF81" s="678"/>
      <c r="AG81" s="2697" t="s">
        <v>288</v>
      </c>
      <c r="AH81" s="2698"/>
      <c r="AI81" s="2698"/>
      <c r="AJ81" s="2698"/>
      <c r="AK81" s="2699"/>
      <c r="AL81" s="581"/>
      <c r="AM81" s="1351"/>
      <c r="AN81" s="782"/>
      <c r="AO81" s="782"/>
      <c r="AP81" s="782"/>
      <c r="AQ81" s="782"/>
      <c r="AR81" s="782"/>
      <c r="AS81" s="782"/>
      <c r="AT81" s="782"/>
      <c r="AU81" s="782"/>
      <c r="AV81" s="782"/>
      <c r="AW81" s="782"/>
      <c r="AX81" s="782"/>
      <c r="AY81" s="782"/>
      <c r="AZ81" s="782"/>
      <c r="BA81" s="782"/>
      <c r="BB81" s="782"/>
      <c r="BC81" s="782"/>
      <c r="BD81" s="782"/>
      <c r="BE81" s="782"/>
      <c r="BF81" s="782"/>
      <c r="BG81" s="782"/>
      <c r="BH81" s="782"/>
      <c r="BI81" s="782"/>
      <c r="BJ81" s="782"/>
      <c r="BK81" s="782"/>
      <c r="BL81" s="782"/>
      <c r="BM81" s="782"/>
      <c r="BN81" s="782"/>
      <c r="BO81" s="782"/>
      <c r="BP81" s="782"/>
      <c r="BQ81" s="782"/>
      <c r="BR81" s="782"/>
      <c r="BS81" s="782"/>
      <c r="BT81" s="782"/>
      <c r="BU81" s="782"/>
      <c r="BV81" s="782"/>
      <c r="BW81" s="782"/>
      <c r="BX81" s="782"/>
      <c r="BY81" s="782"/>
      <c r="BZ81" s="782"/>
      <c r="CA81" s="782"/>
      <c r="CB81" s="782"/>
      <c r="CC81" s="782"/>
      <c r="CD81" s="782"/>
      <c r="CE81" s="782"/>
      <c r="CF81" s="782"/>
      <c r="CG81" s="782"/>
      <c r="CH81" s="782"/>
      <c r="CI81" s="782"/>
      <c r="CJ81" s="782"/>
      <c r="CK81" s="782"/>
      <c r="CL81" s="1351"/>
      <c r="CM81" s="622"/>
      <c r="CN81" s="623"/>
      <c r="CO81" s="624"/>
      <c r="CP81" s="537"/>
      <c r="CQ81" s="550"/>
      <c r="CR81" s="550"/>
      <c r="CS81" s="550"/>
      <c r="CT81" s="550"/>
      <c r="CU81" s="550"/>
      <c r="CV81" s="550"/>
      <c r="CW81" s="550"/>
      <c r="CX81" s="550"/>
      <c r="CY81" s="106"/>
      <c r="CZ81" s="106"/>
      <c r="DA81" s="106"/>
      <c r="DB81" s="106"/>
      <c r="DC81" s="106"/>
      <c r="DD81" s="106"/>
      <c r="DE81" s="106"/>
      <c r="DF81" s="106"/>
      <c r="DG81" s="106"/>
      <c r="DH81" s="106"/>
      <c r="DI81" s="106"/>
      <c r="DJ81" s="106"/>
      <c r="DK81" s="106"/>
      <c r="DL81" s="106"/>
      <c r="DM81" s="106"/>
      <c r="DN81" s="106"/>
      <c r="DO81" s="106"/>
      <c r="DP81" s="106"/>
      <c r="DQ81" s="106"/>
      <c r="DR81" s="106"/>
      <c r="DS81" s="106"/>
      <c r="DT81" s="106"/>
      <c r="DU81" s="106"/>
      <c r="DV81" s="106"/>
      <c r="DW81" s="106"/>
      <c r="DX81" s="106"/>
      <c r="DY81" s="106"/>
      <c r="DZ81" s="106"/>
      <c r="EA81" s="106"/>
      <c r="EB81" s="106"/>
      <c r="EC81" s="106"/>
      <c r="ED81" s="106"/>
      <c r="EE81" s="106"/>
      <c r="EF81" s="106"/>
      <c r="EG81" s="106"/>
      <c r="EH81" s="106"/>
      <c r="EI81" s="3"/>
      <c r="EJ81" s="3"/>
    </row>
    <row r="82" spans="1:140" ht="27.75" customHeight="1">
      <c r="A82" s="506"/>
      <c r="B82" s="869"/>
      <c r="C82" s="512"/>
      <c r="D82" s="512"/>
      <c r="E82" s="512"/>
      <c r="F82" s="512"/>
      <c r="G82" s="512"/>
      <c r="H82" s="512"/>
      <c r="I82" s="512"/>
      <c r="J82" s="512"/>
      <c r="K82" s="512"/>
      <c r="L82" s="512"/>
      <c r="M82" s="512"/>
      <c r="N82" s="512"/>
      <c r="O82" s="512"/>
      <c r="P82" s="512"/>
      <c r="Q82" s="512"/>
      <c r="R82" s="512"/>
      <c r="S82" s="586"/>
      <c r="T82" s="2672" t="s">
        <v>356</v>
      </c>
      <c r="U82" s="2672"/>
      <c r="V82" s="2673" t="s">
        <v>352</v>
      </c>
      <c r="W82" s="2673"/>
      <c r="X82" s="2673"/>
      <c r="Y82" s="2673"/>
      <c r="Z82" s="2673"/>
      <c r="AA82" s="2673"/>
      <c r="AB82" s="2673"/>
      <c r="AC82" s="2673"/>
      <c r="AD82" s="2673"/>
      <c r="AE82" s="677"/>
      <c r="AF82" s="678"/>
      <c r="AG82" s="2697"/>
      <c r="AH82" s="2698"/>
      <c r="AI82" s="2698"/>
      <c r="AJ82" s="2698"/>
      <c r="AK82" s="2699"/>
      <c r="AL82" s="575"/>
      <c r="AM82" s="1352"/>
      <c r="AN82" s="2685">
        <f>IF(一般①入力用!AU112=TRUE,付表6!N13,'付表1-3'!N12)</f>
        <v>757411</v>
      </c>
      <c r="AO82" s="2685"/>
      <c r="AP82" s="2685"/>
      <c r="AQ82" s="2685"/>
      <c r="AR82" s="2685"/>
      <c r="AS82" s="2685"/>
      <c r="AT82" s="2685"/>
      <c r="AU82" s="2685"/>
      <c r="AV82" s="2685"/>
      <c r="AW82" s="2685"/>
      <c r="AX82" s="2685"/>
      <c r="AY82" s="2685"/>
      <c r="AZ82" s="2685"/>
      <c r="BA82" s="2685"/>
      <c r="BB82" s="2685"/>
      <c r="BC82" s="2685"/>
      <c r="BD82" s="2685"/>
      <c r="BE82" s="2685"/>
      <c r="BF82" s="2685"/>
      <c r="BG82" s="2685"/>
      <c r="BH82" s="2685"/>
      <c r="BI82" s="2685"/>
      <c r="BJ82" s="2685"/>
      <c r="BK82" s="2685"/>
      <c r="BL82" s="2685"/>
      <c r="BM82" s="2685"/>
      <c r="BN82" s="2685"/>
      <c r="BO82" s="2685"/>
      <c r="BP82" s="2685"/>
      <c r="BQ82" s="2685"/>
      <c r="BR82" s="2685"/>
      <c r="BS82" s="2685"/>
      <c r="BT82" s="2685"/>
      <c r="BU82" s="2685"/>
      <c r="BV82" s="2685"/>
      <c r="BW82" s="2685"/>
      <c r="BX82" s="2685"/>
      <c r="BY82" s="2685"/>
      <c r="BZ82" s="2685"/>
      <c r="CA82" s="2685"/>
      <c r="CB82" s="2685"/>
      <c r="CC82" s="2685"/>
      <c r="CD82" s="2685"/>
      <c r="CE82" s="2685"/>
      <c r="CF82" s="2685"/>
      <c r="CG82" s="2685"/>
      <c r="CH82" s="2685"/>
      <c r="CI82" s="2685"/>
      <c r="CJ82" s="2685"/>
      <c r="CK82" s="2685"/>
      <c r="CL82" s="1352"/>
      <c r="CM82" s="2692">
        <v>25</v>
      </c>
      <c r="CN82" s="2667"/>
      <c r="CO82" s="2693"/>
      <c r="CP82" s="537"/>
      <c r="CQ82" s="550"/>
      <c r="CR82" s="550"/>
      <c r="CS82" s="550"/>
      <c r="CT82" s="550"/>
      <c r="CU82" s="550"/>
      <c r="CV82" s="550"/>
      <c r="CW82" s="550"/>
      <c r="CX82" s="550"/>
      <c r="CY82" s="106"/>
      <c r="CZ82" s="106"/>
      <c r="DA82" s="106"/>
      <c r="DB82" s="106"/>
      <c r="DC82" s="106"/>
      <c r="DD82" s="106"/>
      <c r="DE82" s="106"/>
      <c r="DF82" s="106"/>
      <c r="DG82" s="106"/>
      <c r="DH82" s="106"/>
      <c r="DI82" s="106"/>
      <c r="DJ82" s="106"/>
      <c r="DK82" s="106"/>
      <c r="DL82" s="106"/>
      <c r="DM82" s="106"/>
      <c r="DN82" s="106"/>
      <c r="DO82" s="106"/>
      <c r="DP82" s="106"/>
      <c r="DQ82" s="106"/>
      <c r="DR82" s="106"/>
      <c r="DS82" s="106"/>
      <c r="DT82" s="106"/>
      <c r="DU82" s="106"/>
      <c r="DV82" s="106"/>
      <c r="DW82" s="106"/>
      <c r="DX82" s="106"/>
      <c r="DY82" s="106"/>
      <c r="DZ82" s="106"/>
      <c r="EA82" s="106"/>
      <c r="EB82" s="106"/>
      <c r="EC82" s="106"/>
      <c r="ED82" s="106"/>
      <c r="EE82" s="106"/>
      <c r="EF82" s="106"/>
      <c r="EG82" s="106"/>
      <c r="EH82" s="106"/>
      <c r="EI82" s="3"/>
      <c r="EJ82" s="3"/>
    </row>
    <row r="83" spans="1:140" ht="3.6" customHeight="1">
      <c r="A83" s="506"/>
      <c r="B83" s="869"/>
      <c r="C83" s="512"/>
      <c r="D83" s="512"/>
      <c r="E83" s="512"/>
      <c r="F83" s="512"/>
      <c r="G83" s="512"/>
      <c r="H83" s="512"/>
      <c r="I83" s="512"/>
      <c r="J83" s="512"/>
      <c r="K83" s="512"/>
      <c r="L83" s="512"/>
      <c r="M83" s="512"/>
      <c r="N83" s="512"/>
      <c r="O83" s="512"/>
      <c r="P83" s="512"/>
      <c r="Q83" s="512"/>
      <c r="R83" s="512"/>
      <c r="S83" s="586"/>
      <c r="T83" s="589"/>
      <c r="U83" s="589"/>
      <c r="V83" s="590"/>
      <c r="W83" s="590"/>
      <c r="X83" s="590"/>
      <c r="Y83" s="590"/>
      <c r="Z83" s="590"/>
      <c r="AA83" s="590"/>
      <c r="AB83" s="590"/>
      <c r="AC83" s="590"/>
      <c r="AD83" s="590"/>
      <c r="AE83" s="677"/>
      <c r="AF83" s="678"/>
      <c r="AG83" s="2697"/>
      <c r="AH83" s="2698"/>
      <c r="AI83" s="2698"/>
      <c r="AJ83" s="2698"/>
      <c r="AK83" s="2699"/>
      <c r="AL83" s="575"/>
      <c r="AM83" s="663"/>
      <c r="AN83" s="784"/>
      <c r="AO83" s="784"/>
      <c r="AP83" s="784"/>
      <c r="AQ83" s="784"/>
      <c r="AR83" s="784"/>
      <c r="AS83" s="784"/>
      <c r="AT83" s="784"/>
      <c r="AU83" s="784"/>
      <c r="AV83" s="784"/>
      <c r="AW83" s="784"/>
      <c r="AX83" s="784"/>
      <c r="AY83" s="784"/>
      <c r="AZ83" s="784"/>
      <c r="BA83" s="784"/>
      <c r="BB83" s="784"/>
      <c r="BC83" s="784"/>
      <c r="BD83" s="784"/>
      <c r="BE83" s="784"/>
      <c r="BF83" s="784"/>
      <c r="BG83" s="784"/>
      <c r="BH83" s="784"/>
      <c r="BI83" s="784"/>
      <c r="BJ83" s="784"/>
      <c r="BK83" s="784"/>
      <c r="BL83" s="784"/>
      <c r="BM83" s="784"/>
      <c r="BN83" s="784"/>
      <c r="BO83" s="784"/>
      <c r="BP83" s="784"/>
      <c r="BQ83" s="784"/>
      <c r="BR83" s="784"/>
      <c r="BS83" s="784"/>
      <c r="BT83" s="784"/>
      <c r="BU83" s="784"/>
      <c r="BV83" s="784"/>
      <c r="BW83" s="784"/>
      <c r="BX83" s="784"/>
      <c r="BY83" s="784"/>
      <c r="BZ83" s="784"/>
      <c r="CA83" s="784"/>
      <c r="CB83" s="784"/>
      <c r="CC83" s="784"/>
      <c r="CD83" s="784"/>
      <c r="CE83" s="784"/>
      <c r="CF83" s="784"/>
      <c r="CG83" s="784"/>
      <c r="CH83" s="784"/>
      <c r="CI83" s="784"/>
      <c r="CJ83" s="784"/>
      <c r="CK83" s="784"/>
      <c r="CL83" s="664"/>
      <c r="CM83" s="1345"/>
      <c r="CN83" s="1342"/>
      <c r="CO83" s="1346"/>
      <c r="CP83" s="537"/>
      <c r="CQ83" s="550"/>
      <c r="CR83" s="550"/>
      <c r="CS83" s="550"/>
      <c r="CT83" s="550"/>
      <c r="CU83" s="550"/>
      <c r="CV83" s="550"/>
      <c r="CW83" s="550"/>
      <c r="CX83" s="550"/>
      <c r="CY83" s="106"/>
      <c r="CZ83" s="106"/>
      <c r="DA83" s="106"/>
      <c r="DB83" s="106"/>
      <c r="DC83" s="106"/>
      <c r="DD83" s="106"/>
      <c r="DE83" s="106"/>
      <c r="DF83" s="106"/>
      <c r="DG83" s="106"/>
      <c r="DH83" s="106"/>
      <c r="DI83" s="106"/>
      <c r="DJ83" s="106"/>
      <c r="DK83" s="106"/>
      <c r="DL83" s="106"/>
      <c r="DM83" s="106"/>
      <c r="DN83" s="106"/>
      <c r="DO83" s="106"/>
      <c r="DP83" s="106"/>
      <c r="DQ83" s="106"/>
      <c r="DR83" s="106"/>
      <c r="DS83" s="106"/>
      <c r="DT83" s="106"/>
      <c r="DU83" s="106"/>
      <c r="DV83" s="106"/>
      <c r="DW83" s="106"/>
      <c r="DX83" s="106"/>
      <c r="DY83" s="106"/>
      <c r="DZ83" s="106"/>
      <c r="EA83" s="106"/>
      <c r="EB83" s="106"/>
      <c r="EC83" s="106"/>
      <c r="ED83" s="106"/>
      <c r="EE83" s="106"/>
      <c r="EF83" s="106"/>
      <c r="EG83" s="106"/>
      <c r="EH83" s="106"/>
      <c r="EI83" s="3"/>
      <c r="EJ83" s="3"/>
    </row>
    <row r="84" spans="1:140" ht="3.6" customHeight="1">
      <c r="A84" s="506"/>
      <c r="B84" s="869"/>
      <c r="C84" s="512"/>
      <c r="D84" s="512"/>
      <c r="E84" s="512"/>
      <c r="F84" s="512"/>
      <c r="G84" s="512"/>
      <c r="H84" s="512"/>
      <c r="I84" s="512"/>
      <c r="J84" s="512"/>
      <c r="K84" s="512"/>
      <c r="L84" s="512"/>
      <c r="M84" s="512"/>
      <c r="N84" s="512"/>
      <c r="O84" s="512"/>
      <c r="P84" s="512"/>
      <c r="Q84" s="512"/>
      <c r="R84" s="512"/>
      <c r="S84" s="552"/>
      <c r="T84" s="599"/>
      <c r="U84" s="599"/>
      <c r="V84" s="600"/>
      <c r="W84" s="600"/>
      <c r="X84" s="600"/>
      <c r="Y84" s="600"/>
      <c r="Z84" s="600"/>
      <c r="AA84" s="600"/>
      <c r="AB84" s="600"/>
      <c r="AC84" s="600"/>
      <c r="AD84" s="600"/>
      <c r="AE84" s="679"/>
      <c r="AF84" s="680"/>
      <c r="AG84" s="2694" t="s">
        <v>290</v>
      </c>
      <c r="AH84" s="2695"/>
      <c r="AI84" s="2695"/>
      <c r="AJ84" s="2695"/>
      <c r="AK84" s="2696"/>
      <c r="AL84" s="666"/>
      <c r="AM84" s="667"/>
      <c r="AN84" s="785"/>
      <c r="AO84" s="785"/>
      <c r="AP84" s="785"/>
      <c r="AQ84" s="785"/>
      <c r="AR84" s="785"/>
      <c r="AS84" s="785"/>
      <c r="AT84" s="785"/>
      <c r="AU84" s="785"/>
      <c r="AV84" s="785"/>
      <c r="AW84" s="785"/>
      <c r="AX84" s="785"/>
      <c r="AY84" s="785"/>
      <c r="AZ84" s="785"/>
      <c r="BA84" s="785"/>
      <c r="BB84" s="785"/>
      <c r="BC84" s="785"/>
      <c r="BD84" s="785"/>
      <c r="BE84" s="785"/>
      <c r="BF84" s="785"/>
      <c r="BG84" s="785"/>
      <c r="BH84" s="785"/>
      <c r="BI84" s="785"/>
      <c r="BJ84" s="785"/>
      <c r="BK84" s="785"/>
      <c r="BL84" s="785"/>
      <c r="BM84" s="785"/>
      <c r="BN84" s="785"/>
      <c r="BO84" s="785"/>
      <c r="BP84" s="785"/>
      <c r="BQ84" s="785"/>
      <c r="BR84" s="785"/>
      <c r="BS84" s="785"/>
      <c r="BT84" s="785"/>
      <c r="BU84" s="785"/>
      <c r="BV84" s="785"/>
      <c r="BW84" s="785"/>
      <c r="BX84" s="785"/>
      <c r="BY84" s="785"/>
      <c r="BZ84" s="785"/>
      <c r="CA84" s="785"/>
      <c r="CB84" s="785"/>
      <c r="CC84" s="785"/>
      <c r="CD84" s="785"/>
      <c r="CE84" s="785"/>
      <c r="CF84" s="785"/>
      <c r="CG84" s="785"/>
      <c r="CH84" s="785"/>
      <c r="CI84" s="785"/>
      <c r="CJ84" s="785"/>
      <c r="CK84" s="785"/>
      <c r="CL84" s="667"/>
      <c r="CM84" s="668"/>
      <c r="CN84" s="669"/>
      <c r="CO84" s="670"/>
      <c r="CP84" s="509"/>
      <c r="CQ84" s="550"/>
      <c r="CR84" s="550"/>
      <c r="CS84" s="550"/>
      <c r="CT84" s="550"/>
      <c r="CU84" s="550"/>
      <c r="CV84" s="550"/>
      <c r="CW84" s="550"/>
      <c r="CX84" s="550"/>
      <c r="CY84" s="106"/>
      <c r="CZ84" s="106"/>
      <c r="DA84" s="106"/>
      <c r="DB84" s="106"/>
      <c r="DC84" s="106"/>
      <c r="DD84" s="106"/>
      <c r="DE84" s="106"/>
      <c r="DF84" s="106"/>
      <c r="DG84" s="106"/>
      <c r="DH84" s="106"/>
      <c r="DI84" s="106"/>
      <c r="DJ84" s="106"/>
      <c r="DK84" s="106"/>
      <c r="DL84" s="106"/>
      <c r="DM84" s="106"/>
      <c r="DN84" s="106"/>
      <c r="DO84" s="106"/>
      <c r="DP84" s="106"/>
      <c r="DQ84" s="106"/>
      <c r="DR84" s="106"/>
      <c r="DS84" s="106"/>
      <c r="DT84" s="106"/>
      <c r="DU84" s="106"/>
      <c r="DV84" s="106"/>
      <c r="DW84" s="106"/>
      <c r="DX84" s="106"/>
      <c r="DY84" s="106"/>
      <c r="DZ84" s="106"/>
      <c r="EA84" s="106"/>
      <c r="EB84" s="106"/>
      <c r="EC84" s="106"/>
      <c r="ED84" s="106"/>
      <c r="EE84" s="106"/>
      <c r="EF84" s="106"/>
      <c r="EG84" s="106"/>
      <c r="EH84" s="106"/>
      <c r="EI84" s="3"/>
      <c r="EJ84" s="3"/>
    </row>
    <row r="85" spans="1:140" ht="28.5" customHeight="1">
      <c r="A85" s="506"/>
      <c r="B85" s="869"/>
      <c r="C85" s="512"/>
      <c r="D85" s="512"/>
      <c r="E85" s="512"/>
      <c r="F85" s="512"/>
      <c r="G85" s="512"/>
      <c r="H85" s="512"/>
      <c r="I85" s="512"/>
      <c r="J85" s="512"/>
      <c r="K85" s="512"/>
      <c r="L85" s="512"/>
      <c r="M85" s="512"/>
      <c r="N85" s="512"/>
      <c r="O85" s="512"/>
      <c r="P85" s="512"/>
      <c r="Q85" s="512"/>
      <c r="R85" s="512"/>
      <c r="S85" s="555"/>
      <c r="T85" s="2672" t="s">
        <v>357</v>
      </c>
      <c r="U85" s="2672"/>
      <c r="V85" s="2673" t="s">
        <v>352</v>
      </c>
      <c r="W85" s="2673"/>
      <c r="X85" s="2673"/>
      <c r="Y85" s="2673"/>
      <c r="Z85" s="2673"/>
      <c r="AA85" s="2673"/>
      <c r="AB85" s="2673"/>
      <c r="AC85" s="2673"/>
      <c r="AD85" s="2673"/>
      <c r="AE85" s="681"/>
      <c r="AF85" s="682"/>
      <c r="AG85" s="2697"/>
      <c r="AH85" s="2698"/>
      <c r="AI85" s="2698"/>
      <c r="AJ85" s="2698"/>
      <c r="AK85" s="2699"/>
      <c r="AL85" s="575"/>
      <c r="AM85" s="1352"/>
      <c r="AN85" s="2685">
        <f>IF(一般①入力用!AU112=TRUE,付表6!AC13,'付表1-3'!AC12)</f>
        <v>677118</v>
      </c>
      <c r="AO85" s="2685"/>
      <c r="AP85" s="2685"/>
      <c r="AQ85" s="2685"/>
      <c r="AR85" s="2685"/>
      <c r="AS85" s="2685"/>
      <c r="AT85" s="2685"/>
      <c r="AU85" s="2685"/>
      <c r="AV85" s="2685"/>
      <c r="AW85" s="2685"/>
      <c r="AX85" s="2685"/>
      <c r="AY85" s="2685"/>
      <c r="AZ85" s="2685"/>
      <c r="BA85" s="2685"/>
      <c r="BB85" s="2685"/>
      <c r="BC85" s="2685"/>
      <c r="BD85" s="2685"/>
      <c r="BE85" s="2685"/>
      <c r="BF85" s="2685"/>
      <c r="BG85" s="2685"/>
      <c r="BH85" s="2685"/>
      <c r="BI85" s="2685"/>
      <c r="BJ85" s="2685"/>
      <c r="BK85" s="2685"/>
      <c r="BL85" s="2685"/>
      <c r="BM85" s="2685"/>
      <c r="BN85" s="2685"/>
      <c r="BO85" s="2685"/>
      <c r="BP85" s="2685"/>
      <c r="BQ85" s="2685"/>
      <c r="BR85" s="2685"/>
      <c r="BS85" s="2685"/>
      <c r="BT85" s="2685"/>
      <c r="BU85" s="2685"/>
      <c r="BV85" s="2685"/>
      <c r="BW85" s="2685"/>
      <c r="BX85" s="2685"/>
      <c r="BY85" s="2685"/>
      <c r="BZ85" s="2685"/>
      <c r="CA85" s="2685"/>
      <c r="CB85" s="2685"/>
      <c r="CC85" s="2685"/>
      <c r="CD85" s="2685"/>
      <c r="CE85" s="2685"/>
      <c r="CF85" s="2685"/>
      <c r="CG85" s="2685"/>
      <c r="CH85" s="2685"/>
      <c r="CI85" s="2685"/>
      <c r="CJ85" s="2685"/>
      <c r="CK85" s="2685"/>
      <c r="CL85" s="1352"/>
      <c r="CM85" s="2692">
        <v>26</v>
      </c>
      <c r="CN85" s="2667"/>
      <c r="CO85" s="2693"/>
      <c r="CP85" s="537"/>
      <c r="CQ85" s="550"/>
      <c r="CR85" s="550"/>
      <c r="CS85" s="550"/>
      <c r="CT85" s="550"/>
      <c r="CU85" s="550"/>
      <c r="CV85" s="550"/>
      <c r="CW85" s="550"/>
      <c r="CX85" s="550"/>
      <c r="CY85" s="106"/>
      <c r="CZ85" s="106"/>
      <c r="DA85" s="106"/>
      <c r="DB85" s="106"/>
      <c r="DC85" s="106"/>
      <c r="DD85" s="106"/>
      <c r="DE85" s="106"/>
      <c r="DF85" s="106"/>
      <c r="DG85" s="106"/>
      <c r="DH85" s="106"/>
      <c r="DI85" s="106"/>
      <c r="DJ85" s="106"/>
      <c r="DK85" s="106"/>
      <c r="DL85" s="106"/>
      <c r="DM85" s="106"/>
      <c r="DN85" s="106"/>
      <c r="DO85" s="106"/>
      <c r="DP85" s="106"/>
      <c r="DQ85" s="106"/>
      <c r="DR85" s="106"/>
      <c r="DS85" s="106"/>
      <c r="DT85" s="106"/>
      <c r="DU85" s="106"/>
      <c r="DV85" s="106"/>
      <c r="DW85" s="106"/>
      <c r="DX85" s="106"/>
      <c r="DY85" s="106"/>
      <c r="DZ85" s="106"/>
      <c r="EA85" s="106"/>
      <c r="EB85" s="106"/>
      <c r="EC85" s="106"/>
      <c r="ED85" s="106"/>
      <c r="EE85" s="106"/>
      <c r="EF85" s="106"/>
      <c r="EG85" s="106"/>
      <c r="EH85" s="106"/>
      <c r="EI85" s="3"/>
      <c r="EJ85" s="3"/>
    </row>
    <row r="86" spans="1:140" ht="5.0999999999999996" customHeight="1">
      <c r="A86" s="506"/>
      <c r="B86" s="873"/>
      <c r="C86" s="625"/>
      <c r="D86" s="625"/>
      <c r="E86" s="625"/>
      <c r="F86" s="625"/>
      <c r="G86" s="625"/>
      <c r="H86" s="625"/>
      <c r="I86" s="625"/>
      <c r="J86" s="625"/>
      <c r="K86" s="625"/>
      <c r="L86" s="625"/>
      <c r="M86" s="625"/>
      <c r="N86" s="625"/>
      <c r="O86" s="625"/>
      <c r="P86" s="625"/>
      <c r="Q86" s="625"/>
      <c r="R86" s="625"/>
      <c r="S86" s="614"/>
      <c r="T86" s="617"/>
      <c r="U86" s="683"/>
      <c r="V86" s="683"/>
      <c r="W86" s="683"/>
      <c r="X86" s="683"/>
      <c r="Y86" s="683"/>
      <c r="Z86" s="683"/>
      <c r="AA86" s="683"/>
      <c r="AB86" s="683"/>
      <c r="AC86" s="683"/>
      <c r="AD86" s="683"/>
      <c r="AE86" s="683"/>
      <c r="AF86" s="684"/>
      <c r="AG86" s="2700"/>
      <c r="AH86" s="2701"/>
      <c r="AI86" s="2701"/>
      <c r="AJ86" s="2701"/>
      <c r="AK86" s="2702"/>
      <c r="AL86" s="672"/>
      <c r="AM86" s="685"/>
      <c r="AN86" s="685"/>
      <c r="AO86" s="685"/>
      <c r="AP86" s="685"/>
      <c r="AQ86" s="685"/>
      <c r="AR86" s="685"/>
      <c r="AS86" s="685"/>
      <c r="AT86" s="685"/>
      <c r="AU86" s="685"/>
      <c r="AV86" s="685"/>
      <c r="AW86" s="685"/>
      <c r="AX86" s="685"/>
      <c r="AY86" s="685"/>
      <c r="AZ86" s="685"/>
      <c r="BA86" s="685"/>
      <c r="BB86" s="685"/>
      <c r="BC86" s="685"/>
      <c r="BD86" s="685"/>
      <c r="BE86" s="685"/>
      <c r="BF86" s="685"/>
      <c r="BG86" s="685"/>
      <c r="BH86" s="685"/>
      <c r="BI86" s="685"/>
      <c r="BJ86" s="685"/>
      <c r="BK86" s="685"/>
      <c r="BL86" s="685"/>
      <c r="BM86" s="685"/>
      <c r="BN86" s="685"/>
      <c r="BO86" s="685"/>
      <c r="BP86" s="685"/>
      <c r="BQ86" s="685"/>
      <c r="BR86" s="685"/>
      <c r="BS86" s="685"/>
      <c r="BT86" s="685"/>
      <c r="BU86" s="685"/>
      <c r="BV86" s="685"/>
      <c r="BW86" s="685"/>
      <c r="BX86" s="685"/>
      <c r="BY86" s="685"/>
      <c r="BZ86" s="685"/>
      <c r="CA86" s="685"/>
      <c r="CB86" s="685"/>
      <c r="CC86" s="685"/>
      <c r="CD86" s="685"/>
      <c r="CE86" s="685"/>
      <c r="CF86" s="685"/>
      <c r="CG86" s="685"/>
      <c r="CH86" s="685"/>
      <c r="CI86" s="685"/>
      <c r="CJ86" s="685"/>
      <c r="CK86" s="685"/>
      <c r="CL86" s="686"/>
      <c r="CM86" s="687"/>
      <c r="CN86" s="688"/>
      <c r="CO86" s="689"/>
      <c r="CP86" s="537"/>
      <c r="CQ86" s="550"/>
      <c r="CR86" s="550"/>
      <c r="CS86" s="550"/>
      <c r="CT86" s="550"/>
      <c r="CU86" s="550"/>
      <c r="CV86" s="550"/>
      <c r="CW86" s="550"/>
      <c r="CX86" s="550"/>
      <c r="CY86" s="106"/>
      <c r="CZ86" s="106"/>
      <c r="DA86" s="106"/>
      <c r="DB86" s="106"/>
      <c r="DC86" s="106"/>
      <c r="DD86" s="106"/>
      <c r="DE86" s="106"/>
      <c r="DF86" s="106"/>
      <c r="DG86" s="106"/>
      <c r="DH86" s="106"/>
      <c r="DI86" s="106"/>
      <c r="DJ86" s="106"/>
      <c r="DK86" s="106"/>
      <c r="DL86" s="106"/>
      <c r="DM86" s="106"/>
      <c r="DN86" s="106"/>
      <c r="DO86" s="106"/>
      <c r="DP86" s="106"/>
      <c r="DQ86" s="106"/>
      <c r="DR86" s="106"/>
      <c r="DS86" s="106"/>
      <c r="DT86" s="106"/>
      <c r="DU86" s="106"/>
      <c r="DV86" s="106"/>
      <c r="DW86" s="106"/>
      <c r="DX86" s="106"/>
      <c r="DY86" s="106"/>
      <c r="DZ86" s="106"/>
      <c r="EA86" s="106"/>
      <c r="EB86" s="106"/>
      <c r="EC86" s="106"/>
      <c r="ED86" s="106"/>
      <c r="EE86" s="106"/>
      <c r="EF86" s="106"/>
      <c r="EG86" s="106"/>
      <c r="EH86" s="106"/>
      <c r="EI86" s="3"/>
      <c r="EJ86" s="3"/>
    </row>
    <row r="87" spans="1:140" ht="32.25" customHeight="1">
      <c r="A87" s="506"/>
      <c r="B87" s="512"/>
      <c r="C87" s="512"/>
      <c r="D87" s="512"/>
      <c r="E87" s="512"/>
      <c r="F87" s="512"/>
      <c r="G87" s="512"/>
      <c r="H87" s="512"/>
      <c r="I87" s="512"/>
      <c r="J87" s="512"/>
      <c r="K87" s="512"/>
      <c r="L87" s="512"/>
      <c r="M87" s="512"/>
      <c r="N87" s="512"/>
      <c r="O87" s="512"/>
      <c r="P87" s="512"/>
      <c r="Q87" s="512"/>
      <c r="R87" s="512"/>
      <c r="S87" s="690"/>
      <c r="T87" s="690"/>
      <c r="U87" s="690"/>
      <c r="V87" s="690"/>
      <c r="W87" s="690"/>
      <c r="X87" s="690"/>
      <c r="Y87" s="690"/>
      <c r="Z87" s="690"/>
      <c r="AA87" s="690"/>
      <c r="AB87" s="690"/>
      <c r="AC87" s="690"/>
      <c r="AD87" s="690"/>
      <c r="AE87" s="690"/>
      <c r="AF87" s="690"/>
      <c r="AG87" s="691"/>
      <c r="AH87" s="691"/>
      <c r="AI87" s="691"/>
      <c r="AJ87" s="691"/>
      <c r="AK87" s="691"/>
      <c r="AL87" s="691"/>
      <c r="AM87" s="691"/>
      <c r="AN87" s="691"/>
      <c r="AO87" s="691"/>
      <c r="AP87" s="691"/>
      <c r="AQ87" s="691"/>
      <c r="AR87" s="691"/>
      <c r="AS87" s="691"/>
      <c r="AT87" s="691"/>
      <c r="AU87" s="691"/>
      <c r="AV87" s="691"/>
      <c r="AW87" s="691"/>
      <c r="AX87" s="691"/>
      <c r="AY87" s="691"/>
      <c r="AZ87" s="691"/>
      <c r="BA87" s="691"/>
      <c r="BB87" s="691"/>
      <c r="BC87" s="691"/>
      <c r="BD87" s="691"/>
      <c r="BE87" s="691"/>
      <c r="BF87" s="691"/>
      <c r="BG87" s="691"/>
      <c r="BH87" s="691"/>
      <c r="BI87" s="691"/>
      <c r="BJ87" s="691"/>
      <c r="BK87" s="691"/>
      <c r="BL87" s="691"/>
      <c r="BM87" s="691"/>
      <c r="BN87" s="691"/>
      <c r="BO87" s="691"/>
      <c r="BP87" s="691"/>
      <c r="BQ87" s="691"/>
      <c r="BR87" s="691"/>
      <c r="BS87" s="691"/>
      <c r="BT87" s="691"/>
      <c r="BU87" s="691"/>
      <c r="BV87" s="691"/>
      <c r="BW87" s="691"/>
      <c r="BX87" s="691"/>
      <c r="BY87" s="691"/>
      <c r="BZ87" s="691"/>
      <c r="CA87" s="691"/>
      <c r="CB87" s="691"/>
      <c r="CC87" s="691"/>
      <c r="CD87" s="691"/>
      <c r="CE87" s="691"/>
      <c r="CF87" s="691"/>
      <c r="CG87" s="691"/>
      <c r="CH87" s="691"/>
      <c r="CI87" s="691"/>
      <c r="CJ87" s="691"/>
      <c r="CK87" s="691"/>
      <c r="CL87" s="691"/>
      <c r="CM87" s="691"/>
      <c r="CN87" s="691"/>
      <c r="CO87" s="691"/>
      <c r="CP87" s="537"/>
      <c r="CQ87" s="550"/>
      <c r="CR87" s="550"/>
      <c r="CS87" s="550"/>
      <c r="CT87" s="550"/>
      <c r="CU87" s="550"/>
      <c r="CV87" s="550"/>
      <c r="CW87" s="550"/>
      <c r="CX87" s="550"/>
      <c r="CY87" s="106"/>
      <c r="CZ87" s="106"/>
      <c r="DA87" s="106"/>
      <c r="DB87" s="106"/>
      <c r="DC87" s="106"/>
      <c r="DD87" s="106"/>
      <c r="DE87" s="106"/>
      <c r="DF87" s="106"/>
      <c r="DG87" s="106"/>
      <c r="DH87" s="106"/>
      <c r="DI87" s="106"/>
      <c r="DJ87" s="106"/>
      <c r="DK87" s="106"/>
      <c r="DL87" s="106"/>
      <c r="DM87" s="106"/>
      <c r="DN87" s="106"/>
      <c r="DO87" s="106"/>
      <c r="DP87" s="106"/>
      <c r="DQ87" s="106"/>
      <c r="DR87" s="106"/>
      <c r="DS87" s="106"/>
      <c r="DT87" s="106"/>
      <c r="DU87" s="106"/>
      <c r="DV87" s="106"/>
      <c r="DW87" s="106"/>
      <c r="DX87" s="106"/>
      <c r="DY87" s="106"/>
      <c r="DZ87" s="106"/>
      <c r="EA87" s="106"/>
      <c r="EB87" s="106"/>
      <c r="EC87" s="106"/>
      <c r="ED87" s="106"/>
      <c r="EE87" s="106"/>
      <c r="EF87" s="106"/>
      <c r="EG87" s="106"/>
      <c r="EH87" s="106"/>
      <c r="EI87" s="3"/>
      <c r="EJ87" s="3"/>
    </row>
    <row r="88" spans="1:140" ht="3.6" customHeight="1">
      <c r="A88" s="506"/>
      <c r="B88" s="871"/>
      <c r="C88" s="578"/>
      <c r="D88" s="578"/>
      <c r="E88" s="2704" t="s">
        <v>364</v>
      </c>
      <c r="F88" s="2704"/>
      <c r="G88" s="2704"/>
      <c r="H88" s="2704"/>
      <c r="I88" s="2704"/>
      <c r="J88" s="2704"/>
      <c r="K88" s="2704"/>
      <c r="L88" s="2704"/>
      <c r="M88" s="2704"/>
      <c r="N88" s="2704"/>
      <c r="O88" s="2704"/>
      <c r="P88" s="2704"/>
      <c r="Q88" s="2704"/>
      <c r="R88" s="2704"/>
      <c r="S88" s="2704"/>
      <c r="T88" s="2704"/>
      <c r="U88" s="2704"/>
      <c r="V88" s="2704"/>
      <c r="W88" s="2704"/>
      <c r="X88" s="2704"/>
      <c r="Y88" s="2704"/>
      <c r="Z88" s="2704"/>
      <c r="AA88" s="692"/>
      <c r="AB88" s="692"/>
      <c r="AC88" s="692"/>
      <c r="AD88" s="692"/>
      <c r="AE88" s="692"/>
      <c r="AF88" s="693"/>
      <c r="AG88" s="2674" t="s">
        <v>293</v>
      </c>
      <c r="AH88" s="2675"/>
      <c r="AI88" s="2675"/>
      <c r="AJ88" s="2675"/>
      <c r="AK88" s="2676"/>
      <c r="AL88" s="666"/>
      <c r="AM88" s="694"/>
      <c r="AN88" s="694"/>
      <c r="AO88" s="694"/>
      <c r="AP88" s="694"/>
      <c r="AQ88" s="694"/>
      <c r="AR88" s="694"/>
      <c r="AS88" s="694"/>
      <c r="AT88" s="694"/>
      <c r="AU88" s="694"/>
      <c r="AV88" s="694"/>
      <c r="AW88" s="694"/>
      <c r="AX88" s="694"/>
      <c r="AY88" s="694"/>
      <c r="AZ88" s="694"/>
      <c r="BA88" s="694"/>
      <c r="BB88" s="694"/>
      <c r="BC88" s="694"/>
      <c r="BD88" s="694"/>
      <c r="BE88" s="694"/>
      <c r="BF88" s="694"/>
      <c r="BG88" s="694"/>
      <c r="BH88" s="694"/>
      <c r="BI88" s="694"/>
      <c r="BJ88" s="694"/>
      <c r="BK88" s="694"/>
      <c r="BL88" s="694"/>
      <c r="BM88" s="694"/>
      <c r="BN88" s="694"/>
      <c r="BO88" s="694"/>
      <c r="BP88" s="694"/>
      <c r="BQ88" s="694"/>
      <c r="BR88" s="694"/>
      <c r="BS88" s="694"/>
      <c r="BT88" s="694"/>
      <c r="BU88" s="694"/>
      <c r="BV88" s="694"/>
      <c r="BW88" s="694"/>
      <c r="BX88" s="694"/>
      <c r="BY88" s="694"/>
      <c r="BZ88" s="694"/>
      <c r="CA88" s="694"/>
      <c r="CB88" s="694"/>
      <c r="CC88" s="694"/>
      <c r="CD88" s="694"/>
      <c r="CE88" s="694"/>
      <c r="CF88" s="694"/>
      <c r="CG88" s="694"/>
      <c r="CH88" s="694"/>
      <c r="CI88" s="694"/>
      <c r="CJ88" s="695"/>
      <c r="CK88" s="694"/>
      <c r="CL88" s="696"/>
      <c r="CM88" s="697"/>
      <c r="CN88" s="697"/>
      <c r="CO88" s="698"/>
      <c r="CP88" s="509"/>
      <c r="CQ88" s="550"/>
      <c r="CR88" s="550"/>
      <c r="CS88" s="550"/>
      <c r="CT88" s="550"/>
      <c r="CU88" s="550"/>
      <c r="CV88" s="550"/>
      <c r="CW88" s="550"/>
      <c r="CX88" s="550"/>
      <c r="CY88" s="106"/>
      <c r="CZ88" s="106"/>
      <c r="DA88" s="106"/>
      <c r="DB88" s="106"/>
      <c r="DC88" s="106"/>
      <c r="DD88" s="106"/>
      <c r="DE88" s="106"/>
      <c r="DF88" s="106"/>
      <c r="DG88" s="106"/>
      <c r="DH88" s="106"/>
      <c r="DI88" s="106"/>
      <c r="DJ88" s="106"/>
      <c r="DK88" s="106"/>
      <c r="DL88" s="106"/>
      <c r="DM88" s="106"/>
      <c r="DN88" s="106"/>
      <c r="DO88" s="106"/>
      <c r="DP88" s="106"/>
      <c r="DQ88" s="106"/>
      <c r="DR88" s="106"/>
      <c r="DS88" s="106"/>
      <c r="DT88" s="106"/>
      <c r="DU88" s="106"/>
      <c r="DV88" s="106"/>
      <c r="DW88" s="106"/>
      <c r="DX88" s="106"/>
      <c r="DY88" s="106"/>
      <c r="DZ88" s="106"/>
      <c r="EA88" s="106"/>
      <c r="EB88" s="106"/>
      <c r="EC88" s="106"/>
      <c r="ED88" s="106"/>
      <c r="EE88" s="106"/>
      <c r="EF88" s="106"/>
      <c r="EG88" s="106"/>
      <c r="EH88" s="106"/>
      <c r="EI88" s="3"/>
      <c r="EJ88" s="3"/>
    </row>
    <row r="89" spans="1:140" ht="17.25" customHeight="1">
      <c r="A89" s="506"/>
      <c r="B89" s="869"/>
      <c r="C89" s="512"/>
      <c r="D89" s="512"/>
      <c r="E89" s="2684"/>
      <c r="F89" s="2684"/>
      <c r="G89" s="2684"/>
      <c r="H89" s="2684"/>
      <c r="I89" s="2684"/>
      <c r="J89" s="2684"/>
      <c r="K89" s="2684"/>
      <c r="L89" s="2684"/>
      <c r="M89" s="2684"/>
      <c r="N89" s="2684"/>
      <c r="O89" s="2684"/>
      <c r="P89" s="2684"/>
      <c r="Q89" s="2684"/>
      <c r="R89" s="2684"/>
      <c r="S89" s="2684"/>
      <c r="T89" s="2684"/>
      <c r="U89" s="2684"/>
      <c r="V89" s="2684"/>
      <c r="W89" s="2684"/>
      <c r="X89" s="2684"/>
      <c r="Y89" s="2684"/>
      <c r="Z89" s="2684"/>
      <c r="AA89" s="699"/>
      <c r="AB89" s="699"/>
      <c r="AC89" s="699"/>
      <c r="AD89" s="699"/>
      <c r="AE89" s="699"/>
      <c r="AF89" s="700"/>
      <c r="AG89" s="2677"/>
      <c r="AH89" s="2678"/>
      <c r="AI89" s="2678"/>
      <c r="AJ89" s="2678"/>
      <c r="AK89" s="2679"/>
      <c r="AL89" s="575"/>
      <c r="AM89" s="2671"/>
      <c r="AN89" s="2685">
        <f>IF(一般①入力用!AU112=TRUE,付表6!AF15,'付表1-3'!AF15)</f>
        <v>0</v>
      </c>
      <c r="AO89" s="2685"/>
      <c r="AP89" s="2685"/>
      <c r="AQ89" s="2685"/>
      <c r="AR89" s="2685"/>
      <c r="AS89" s="2685"/>
      <c r="AT89" s="2685"/>
      <c r="AU89" s="2685"/>
      <c r="AV89" s="2685"/>
      <c r="AW89" s="2685"/>
      <c r="AX89" s="2685"/>
      <c r="AY89" s="2685"/>
      <c r="AZ89" s="2685"/>
      <c r="BA89" s="2685"/>
      <c r="BB89" s="2685"/>
      <c r="BC89" s="2685"/>
      <c r="BD89" s="2685"/>
      <c r="BE89" s="2685"/>
      <c r="BF89" s="2685"/>
      <c r="BG89" s="2685"/>
      <c r="BH89" s="2685"/>
      <c r="BI89" s="2685"/>
      <c r="BJ89" s="2685"/>
      <c r="BK89" s="2685"/>
      <c r="BL89" s="2685"/>
      <c r="BM89" s="2685"/>
      <c r="BN89" s="2685"/>
      <c r="BO89" s="2685"/>
      <c r="BP89" s="2685"/>
      <c r="BQ89" s="2685"/>
      <c r="BR89" s="2685"/>
      <c r="BS89" s="2685"/>
      <c r="BT89" s="2685"/>
      <c r="BU89" s="2685"/>
      <c r="BV89" s="2685"/>
      <c r="BW89" s="2685"/>
      <c r="BX89" s="2685"/>
      <c r="BY89" s="2685"/>
      <c r="BZ89" s="2685"/>
      <c r="CA89" s="2685"/>
      <c r="CB89" s="2685"/>
      <c r="CC89" s="2685"/>
      <c r="CD89" s="2685"/>
      <c r="CE89" s="2685"/>
      <c r="CF89" s="2685"/>
      <c r="CG89" s="2685"/>
      <c r="CH89" s="2685"/>
      <c r="CI89" s="2685"/>
      <c r="CJ89" s="2685"/>
      <c r="CK89" s="2685"/>
      <c r="CL89" s="2703"/>
      <c r="CM89" s="2667">
        <v>31</v>
      </c>
      <c r="CN89" s="2667"/>
      <c r="CO89" s="2668"/>
      <c r="CP89" s="537"/>
      <c r="CQ89" s="550"/>
      <c r="CR89" s="550"/>
      <c r="CS89" s="550"/>
      <c r="CT89" s="550"/>
      <c r="CU89" s="550"/>
      <c r="CV89" s="550"/>
      <c r="CW89" s="550"/>
      <c r="CX89" s="550"/>
      <c r="CY89" s="106"/>
      <c r="CZ89" s="106"/>
      <c r="DA89" s="106"/>
      <c r="DB89" s="106"/>
      <c r="DC89" s="106"/>
      <c r="DD89" s="106"/>
      <c r="DE89" s="106"/>
      <c r="DF89" s="106"/>
      <c r="DG89" s="106"/>
      <c r="DH89" s="106"/>
      <c r="DI89" s="106"/>
      <c r="DJ89" s="106"/>
      <c r="DK89" s="106"/>
      <c r="DL89" s="106"/>
      <c r="DM89" s="106"/>
      <c r="DN89" s="106"/>
      <c r="DO89" s="106"/>
      <c r="DP89" s="106"/>
      <c r="DQ89" s="106"/>
      <c r="DR89" s="106"/>
      <c r="DS89" s="106"/>
      <c r="DT89" s="106"/>
      <c r="DU89" s="106"/>
      <c r="DV89" s="106"/>
      <c r="DW89" s="106"/>
      <c r="DX89" s="106"/>
      <c r="DY89" s="106"/>
      <c r="DZ89" s="106"/>
      <c r="EA89" s="106"/>
      <c r="EB89" s="106"/>
      <c r="EC89" s="106"/>
      <c r="ED89" s="106"/>
      <c r="EE89" s="106"/>
      <c r="EF89" s="106"/>
      <c r="EG89" s="106"/>
      <c r="EH89" s="106"/>
      <c r="EI89" s="3"/>
      <c r="EJ89" s="3"/>
    </row>
    <row r="90" spans="1:140" ht="12" customHeight="1">
      <c r="A90" s="506"/>
      <c r="B90" s="2705" t="s">
        <v>365</v>
      </c>
      <c r="C90" s="2706"/>
      <c r="D90" s="2706"/>
      <c r="E90" s="2706"/>
      <c r="F90" s="2706"/>
      <c r="G90" s="2706"/>
      <c r="H90" s="2706"/>
      <c r="I90" s="2706"/>
      <c r="J90" s="2706"/>
      <c r="K90" s="2706"/>
      <c r="L90" s="2706"/>
      <c r="M90" s="2706"/>
      <c r="N90" s="2706"/>
      <c r="O90" s="2706"/>
      <c r="P90" s="2706"/>
      <c r="Q90" s="2706"/>
      <c r="R90" s="2706"/>
      <c r="S90" s="2706"/>
      <c r="T90" s="2706"/>
      <c r="U90" s="2706"/>
      <c r="V90" s="2706"/>
      <c r="W90" s="2706"/>
      <c r="X90" s="2706"/>
      <c r="Y90" s="2706"/>
      <c r="Z90" s="2706"/>
      <c r="AA90" s="2706"/>
      <c r="AB90" s="2706"/>
      <c r="AC90" s="2706"/>
      <c r="AD90" s="2706"/>
      <c r="AE90" s="2706"/>
      <c r="AF90" s="2706"/>
      <c r="AG90" s="2677"/>
      <c r="AH90" s="2678"/>
      <c r="AI90" s="2678"/>
      <c r="AJ90" s="2678"/>
      <c r="AK90" s="2679"/>
      <c r="AL90" s="575"/>
      <c r="AM90" s="2671"/>
      <c r="AN90" s="2685"/>
      <c r="AO90" s="2685"/>
      <c r="AP90" s="2685"/>
      <c r="AQ90" s="2685"/>
      <c r="AR90" s="2685"/>
      <c r="AS90" s="2685"/>
      <c r="AT90" s="2685"/>
      <c r="AU90" s="2685"/>
      <c r="AV90" s="2685"/>
      <c r="AW90" s="2685"/>
      <c r="AX90" s="2685"/>
      <c r="AY90" s="2685"/>
      <c r="AZ90" s="2685"/>
      <c r="BA90" s="2685"/>
      <c r="BB90" s="2685"/>
      <c r="BC90" s="2685"/>
      <c r="BD90" s="2685"/>
      <c r="BE90" s="2685"/>
      <c r="BF90" s="2685"/>
      <c r="BG90" s="2685"/>
      <c r="BH90" s="2685"/>
      <c r="BI90" s="2685"/>
      <c r="BJ90" s="2685"/>
      <c r="BK90" s="2685"/>
      <c r="BL90" s="2685"/>
      <c r="BM90" s="2685"/>
      <c r="BN90" s="2685"/>
      <c r="BO90" s="2685"/>
      <c r="BP90" s="2685"/>
      <c r="BQ90" s="2685"/>
      <c r="BR90" s="2685"/>
      <c r="BS90" s="2685"/>
      <c r="BT90" s="2685"/>
      <c r="BU90" s="2685"/>
      <c r="BV90" s="2685"/>
      <c r="BW90" s="2685"/>
      <c r="BX90" s="2685"/>
      <c r="BY90" s="2685"/>
      <c r="BZ90" s="2685"/>
      <c r="CA90" s="2685"/>
      <c r="CB90" s="2685"/>
      <c r="CC90" s="2685"/>
      <c r="CD90" s="2685"/>
      <c r="CE90" s="2685"/>
      <c r="CF90" s="2685"/>
      <c r="CG90" s="2685"/>
      <c r="CH90" s="2685"/>
      <c r="CI90" s="2685"/>
      <c r="CJ90" s="2685"/>
      <c r="CK90" s="2685"/>
      <c r="CL90" s="2703"/>
      <c r="CM90" s="2667"/>
      <c r="CN90" s="2667"/>
      <c r="CO90" s="2668"/>
      <c r="CP90" s="537"/>
      <c r="CQ90" s="550"/>
      <c r="CR90" s="550"/>
      <c r="CS90" s="550"/>
      <c r="CT90" s="550"/>
      <c r="CU90" s="550"/>
      <c r="CV90" s="550"/>
      <c r="CW90" s="550"/>
      <c r="CX90" s="550"/>
      <c r="CY90" s="106"/>
      <c r="CZ90" s="106"/>
      <c r="DA90" s="106"/>
      <c r="DB90" s="106"/>
      <c r="DC90" s="106"/>
      <c r="DD90" s="106"/>
      <c r="DE90" s="106"/>
      <c r="DF90" s="106"/>
      <c r="DG90" s="106"/>
      <c r="DH90" s="106"/>
      <c r="DI90" s="106"/>
      <c r="DJ90" s="106"/>
      <c r="DK90" s="106"/>
      <c r="DL90" s="106"/>
      <c r="DM90" s="106"/>
      <c r="DN90" s="106"/>
      <c r="DO90" s="106"/>
      <c r="DP90" s="106"/>
      <c r="DQ90" s="106"/>
      <c r="DR90" s="106"/>
      <c r="DS90" s="106"/>
      <c r="DT90" s="106"/>
      <c r="DU90" s="106"/>
      <c r="DV90" s="106"/>
      <c r="DW90" s="106"/>
      <c r="DX90" s="106"/>
      <c r="DY90" s="106"/>
      <c r="DZ90" s="106"/>
      <c r="EA90" s="106"/>
      <c r="EB90" s="106"/>
      <c r="EC90" s="106"/>
      <c r="ED90" s="106"/>
      <c r="EE90" s="106"/>
      <c r="EF90" s="106"/>
      <c r="EG90" s="106"/>
      <c r="EH90" s="106"/>
      <c r="EI90" s="3"/>
      <c r="EJ90" s="3"/>
    </row>
    <row r="91" spans="1:140" ht="3.6" customHeight="1">
      <c r="A91" s="506"/>
      <c r="B91" s="2707"/>
      <c r="C91" s="2708"/>
      <c r="D91" s="2708"/>
      <c r="E91" s="2708"/>
      <c r="F91" s="2708"/>
      <c r="G91" s="2708"/>
      <c r="H91" s="2708"/>
      <c r="I91" s="2708"/>
      <c r="J91" s="2708"/>
      <c r="K91" s="2708"/>
      <c r="L91" s="2708"/>
      <c r="M91" s="2708"/>
      <c r="N91" s="2708"/>
      <c r="O91" s="2708"/>
      <c r="P91" s="2708"/>
      <c r="Q91" s="2708"/>
      <c r="R91" s="2708"/>
      <c r="S91" s="2708"/>
      <c r="T91" s="2708"/>
      <c r="U91" s="2708"/>
      <c r="V91" s="2708"/>
      <c r="W91" s="2708"/>
      <c r="X91" s="2708"/>
      <c r="Y91" s="2708"/>
      <c r="Z91" s="2708"/>
      <c r="AA91" s="2708"/>
      <c r="AB91" s="2708"/>
      <c r="AC91" s="2708"/>
      <c r="AD91" s="2708"/>
      <c r="AE91" s="2708"/>
      <c r="AF91" s="2708"/>
      <c r="AG91" s="2677"/>
      <c r="AH91" s="2678"/>
      <c r="AI91" s="2678"/>
      <c r="AJ91" s="2678"/>
      <c r="AK91" s="2679"/>
      <c r="AL91" s="672"/>
      <c r="AM91" s="701"/>
      <c r="AN91" s="784"/>
      <c r="AO91" s="784"/>
      <c r="AP91" s="784"/>
      <c r="AQ91" s="784"/>
      <c r="AR91" s="784"/>
      <c r="AS91" s="784"/>
      <c r="AT91" s="784"/>
      <c r="AU91" s="784"/>
      <c r="AV91" s="784"/>
      <c r="AW91" s="784"/>
      <c r="AX91" s="784"/>
      <c r="AY91" s="784"/>
      <c r="AZ91" s="784"/>
      <c r="BA91" s="784"/>
      <c r="BB91" s="784"/>
      <c r="BC91" s="784"/>
      <c r="BD91" s="784"/>
      <c r="BE91" s="784"/>
      <c r="BF91" s="784"/>
      <c r="BG91" s="784"/>
      <c r="BH91" s="784"/>
      <c r="BI91" s="784"/>
      <c r="BJ91" s="784"/>
      <c r="BK91" s="784"/>
      <c r="BL91" s="784"/>
      <c r="BM91" s="784"/>
      <c r="BN91" s="784"/>
      <c r="BO91" s="784"/>
      <c r="BP91" s="784"/>
      <c r="BQ91" s="784"/>
      <c r="BR91" s="784"/>
      <c r="BS91" s="784"/>
      <c r="BT91" s="784"/>
      <c r="BU91" s="784"/>
      <c r="BV91" s="784"/>
      <c r="BW91" s="784"/>
      <c r="BX91" s="784"/>
      <c r="BY91" s="784"/>
      <c r="BZ91" s="784"/>
      <c r="CA91" s="784"/>
      <c r="CB91" s="784"/>
      <c r="CC91" s="784"/>
      <c r="CD91" s="784"/>
      <c r="CE91" s="784"/>
      <c r="CF91" s="784"/>
      <c r="CG91" s="784"/>
      <c r="CH91" s="784"/>
      <c r="CI91" s="784"/>
      <c r="CJ91" s="784"/>
      <c r="CK91" s="784"/>
      <c r="CL91" s="702"/>
      <c r="CM91" s="1349"/>
      <c r="CN91" s="1349"/>
      <c r="CO91" s="703"/>
      <c r="CP91" s="537"/>
      <c r="CQ91" s="550"/>
      <c r="CR91" s="550"/>
      <c r="CS91" s="550"/>
      <c r="CT91" s="550"/>
      <c r="CU91" s="550"/>
      <c r="CV91" s="550"/>
      <c r="CW91" s="550"/>
      <c r="CX91" s="550"/>
      <c r="CY91" s="106"/>
      <c r="CZ91" s="106"/>
      <c r="DA91" s="106"/>
      <c r="DB91" s="106"/>
      <c r="DC91" s="106"/>
      <c r="DD91" s="106"/>
      <c r="DE91" s="106"/>
      <c r="DF91" s="106"/>
      <c r="DG91" s="106"/>
      <c r="DH91" s="106"/>
      <c r="DI91" s="106"/>
      <c r="DJ91" s="106"/>
      <c r="DK91" s="106"/>
      <c r="DL91" s="106"/>
      <c r="DM91" s="106"/>
      <c r="DN91" s="106"/>
      <c r="DO91" s="106"/>
      <c r="DP91" s="106"/>
      <c r="DQ91" s="106"/>
      <c r="DR91" s="106"/>
      <c r="DS91" s="106"/>
      <c r="DT91" s="106"/>
      <c r="DU91" s="106"/>
      <c r="DV91" s="106"/>
      <c r="DW91" s="106"/>
      <c r="DX91" s="106"/>
      <c r="DY91" s="106"/>
      <c r="DZ91" s="106"/>
      <c r="EA91" s="106"/>
      <c r="EB91" s="106"/>
      <c r="EC91" s="106"/>
      <c r="ED91" s="106"/>
      <c r="EE91" s="106"/>
      <c r="EF91" s="106"/>
      <c r="EG91" s="106"/>
      <c r="EH91" s="106"/>
      <c r="EI91" s="3"/>
      <c r="EJ91" s="3"/>
    </row>
    <row r="92" spans="1:140" ht="3.6" customHeight="1">
      <c r="A92" s="506"/>
      <c r="B92" s="2713" t="s">
        <v>367</v>
      </c>
      <c r="C92" s="2714"/>
      <c r="D92" s="578"/>
      <c r="E92" s="578"/>
      <c r="F92" s="578"/>
      <c r="G92" s="578"/>
      <c r="H92" s="578"/>
      <c r="I92" s="578"/>
      <c r="J92" s="578"/>
      <c r="K92" s="578"/>
      <c r="L92" s="578"/>
      <c r="M92" s="578"/>
      <c r="N92" s="578"/>
      <c r="O92" s="578"/>
      <c r="P92" s="578"/>
      <c r="Q92" s="578"/>
      <c r="R92" s="578"/>
      <c r="S92" s="692"/>
      <c r="T92" s="692"/>
      <c r="U92" s="704"/>
      <c r="V92" s="704"/>
      <c r="W92" s="704"/>
      <c r="X92" s="704"/>
      <c r="Y92" s="704"/>
      <c r="Z92" s="704"/>
      <c r="AA92" s="704"/>
      <c r="AB92" s="704"/>
      <c r="AC92" s="704"/>
      <c r="AD92" s="704"/>
      <c r="AE92" s="704"/>
      <c r="AF92" s="705"/>
      <c r="AG92" s="2674" t="s">
        <v>294</v>
      </c>
      <c r="AH92" s="2675"/>
      <c r="AI92" s="2675"/>
      <c r="AJ92" s="2675"/>
      <c r="AK92" s="2676"/>
      <c r="AL92" s="575"/>
      <c r="AM92" s="706"/>
      <c r="AN92" s="782"/>
      <c r="AO92" s="782"/>
      <c r="AP92" s="782"/>
      <c r="AQ92" s="782"/>
      <c r="AR92" s="782"/>
      <c r="AS92" s="782"/>
      <c r="AT92" s="782"/>
      <c r="AU92" s="782"/>
      <c r="AV92" s="782"/>
      <c r="AW92" s="782"/>
      <c r="AX92" s="782"/>
      <c r="AY92" s="782"/>
      <c r="AZ92" s="782"/>
      <c r="BA92" s="782"/>
      <c r="BB92" s="782"/>
      <c r="BC92" s="782"/>
      <c r="BD92" s="782"/>
      <c r="BE92" s="782"/>
      <c r="BF92" s="782"/>
      <c r="BG92" s="782"/>
      <c r="BH92" s="782"/>
      <c r="BI92" s="782"/>
      <c r="BJ92" s="782"/>
      <c r="BK92" s="782"/>
      <c r="BL92" s="782"/>
      <c r="BM92" s="782"/>
      <c r="BN92" s="782"/>
      <c r="BO92" s="782"/>
      <c r="BP92" s="782"/>
      <c r="BQ92" s="782"/>
      <c r="BR92" s="782"/>
      <c r="BS92" s="782"/>
      <c r="BT92" s="782"/>
      <c r="BU92" s="782"/>
      <c r="BV92" s="782"/>
      <c r="BW92" s="782"/>
      <c r="BX92" s="782"/>
      <c r="BY92" s="782"/>
      <c r="BZ92" s="782"/>
      <c r="CA92" s="782"/>
      <c r="CB92" s="782"/>
      <c r="CC92" s="782"/>
      <c r="CD92" s="782"/>
      <c r="CE92" s="782"/>
      <c r="CF92" s="782"/>
      <c r="CG92" s="782"/>
      <c r="CH92" s="782"/>
      <c r="CI92" s="782"/>
      <c r="CJ92" s="782"/>
      <c r="CK92" s="782"/>
      <c r="CL92" s="706"/>
      <c r="CM92" s="707"/>
      <c r="CN92" s="623"/>
      <c r="CO92" s="708"/>
      <c r="CP92" s="509"/>
      <c r="CQ92" s="550"/>
      <c r="CR92" s="550"/>
      <c r="CS92" s="550"/>
      <c r="CT92" s="550"/>
      <c r="CU92" s="550"/>
      <c r="CV92" s="550"/>
      <c r="CW92" s="550"/>
      <c r="CX92" s="550"/>
      <c r="CY92" s="106"/>
      <c r="CZ92" s="106"/>
      <c r="DA92" s="106"/>
      <c r="DB92" s="106"/>
      <c r="DC92" s="106"/>
      <c r="DD92" s="106"/>
      <c r="DE92" s="106"/>
      <c r="DF92" s="106"/>
      <c r="DG92" s="106"/>
      <c r="DH92" s="106"/>
      <c r="DI92" s="106"/>
      <c r="DJ92" s="106"/>
      <c r="DK92" s="106"/>
      <c r="DL92" s="106"/>
      <c r="DM92" s="106"/>
      <c r="DN92" s="106"/>
      <c r="DO92" s="106"/>
      <c r="DP92" s="106"/>
      <c r="DQ92" s="106"/>
      <c r="DR92" s="106"/>
      <c r="DS92" s="106"/>
      <c r="DT92" s="106"/>
      <c r="DU92" s="106"/>
      <c r="DV92" s="106"/>
      <c r="DW92" s="106"/>
      <c r="DX92" s="106"/>
      <c r="DY92" s="106"/>
      <c r="DZ92" s="106"/>
      <c r="EA92" s="106"/>
      <c r="EB92" s="106"/>
      <c r="EC92" s="106"/>
      <c r="ED92" s="106"/>
      <c r="EE92" s="106"/>
      <c r="EF92" s="106"/>
      <c r="EG92" s="106"/>
      <c r="EH92" s="106"/>
      <c r="EI92" s="3"/>
      <c r="EJ92" s="3"/>
    </row>
    <row r="93" spans="1:140" ht="12" customHeight="1">
      <c r="A93" s="506"/>
      <c r="B93" s="2715"/>
      <c r="C93" s="2716"/>
      <c r="D93" s="512"/>
      <c r="E93" s="2684" t="s">
        <v>366</v>
      </c>
      <c r="F93" s="2684"/>
      <c r="G93" s="2684"/>
      <c r="H93" s="2684"/>
      <c r="I93" s="2684"/>
      <c r="J93" s="2684"/>
      <c r="K93" s="2684"/>
      <c r="L93" s="2684"/>
      <c r="M93" s="2684"/>
      <c r="N93" s="2684"/>
      <c r="O93" s="2684"/>
      <c r="P93" s="2684"/>
      <c r="Q93" s="2684"/>
      <c r="R93" s="2684"/>
      <c r="S93" s="2684"/>
      <c r="T93" s="2684"/>
      <c r="U93" s="2684"/>
      <c r="V93" s="2684"/>
      <c r="W93" s="2684"/>
      <c r="X93" s="2684"/>
      <c r="Y93" s="2684"/>
      <c r="Z93" s="2684"/>
      <c r="AA93" s="2684"/>
      <c r="AB93" s="2684"/>
      <c r="AC93" s="2684"/>
      <c r="AD93" s="2684"/>
      <c r="AE93" s="709"/>
      <c r="AF93" s="710"/>
      <c r="AG93" s="2677"/>
      <c r="AH93" s="2678"/>
      <c r="AI93" s="2678"/>
      <c r="AJ93" s="2678"/>
      <c r="AK93" s="2679"/>
      <c r="AL93" s="575"/>
      <c r="AM93" s="2671"/>
      <c r="AN93" s="2685">
        <f>IF(一般①入力用!AU112=TRUE,付表6!AF15,'付表1-3'!AF16)</f>
        <v>0</v>
      </c>
      <c r="AO93" s="2685"/>
      <c r="AP93" s="2685"/>
      <c r="AQ93" s="2685"/>
      <c r="AR93" s="2685"/>
      <c r="AS93" s="2685"/>
      <c r="AT93" s="2685"/>
      <c r="AU93" s="2685"/>
      <c r="AV93" s="2685"/>
      <c r="AW93" s="2685"/>
      <c r="AX93" s="2685"/>
      <c r="AY93" s="2685"/>
      <c r="AZ93" s="2685"/>
      <c r="BA93" s="2685"/>
      <c r="BB93" s="2685"/>
      <c r="BC93" s="2685"/>
      <c r="BD93" s="2685"/>
      <c r="BE93" s="2685"/>
      <c r="BF93" s="2685"/>
      <c r="BG93" s="2685"/>
      <c r="BH93" s="2685"/>
      <c r="BI93" s="2685"/>
      <c r="BJ93" s="2685"/>
      <c r="BK93" s="2685"/>
      <c r="BL93" s="2685"/>
      <c r="BM93" s="2685"/>
      <c r="BN93" s="2685"/>
      <c r="BO93" s="2685"/>
      <c r="BP93" s="2685"/>
      <c r="BQ93" s="2685"/>
      <c r="BR93" s="2685"/>
      <c r="BS93" s="2685"/>
      <c r="BT93" s="2685"/>
      <c r="BU93" s="2685"/>
      <c r="BV93" s="2685"/>
      <c r="BW93" s="2685"/>
      <c r="BX93" s="2685"/>
      <c r="BY93" s="2685"/>
      <c r="BZ93" s="2685"/>
      <c r="CA93" s="2685"/>
      <c r="CB93" s="2685"/>
      <c r="CC93" s="2685"/>
      <c r="CD93" s="2685"/>
      <c r="CE93" s="2685"/>
      <c r="CF93" s="2685"/>
      <c r="CG93" s="2685"/>
      <c r="CH93" s="2685"/>
      <c r="CI93" s="2685"/>
      <c r="CJ93" s="2685"/>
      <c r="CK93" s="2685"/>
      <c r="CL93" s="2671"/>
      <c r="CM93" s="2666">
        <v>32</v>
      </c>
      <c r="CN93" s="2667"/>
      <c r="CO93" s="2668"/>
      <c r="CP93" s="537"/>
      <c r="CQ93" s="550"/>
      <c r="CR93" s="550"/>
      <c r="CS93" s="550"/>
      <c r="CT93" s="550"/>
      <c r="CU93" s="550"/>
      <c r="CV93" s="550"/>
      <c r="CW93" s="550"/>
      <c r="CX93" s="550"/>
      <c r="CY93" s="106"/>
      <c r="CZ93" s="106"/>
      <c r="DA93" s="106"/>
      <c r="DB93" s="106"/>
      <c r="DC93" s="106"/>
      <c r="DD93" s="106"/>
      <c r="DE93" s="106"/>
      <c r="DF93" s="106"/>
      <c r="DG93" s="106"/>
      <c r="DH93" s="106"/>
      <c r="DI93" s="106"/>
      <c r="DJ93" s="106"/>
      <c r="DK93" s="106"/>
      <c r="DL93" s="106"/>
      <c r="DM93" s="106"/>
      <c r="DN93" s="106"/>
      <c r="DO93" s="106"/>
      <c r="DP93" s="106"/>
      <c r="DQ93" s="106"/>
      <c r="DR93" s="106"/>
      <c r="DS93" s="106"/>
      <c r="DT93" s="106"/>
      <c r="DU93" s="106"/>
      <c r="DV93" s="106"/>
      <c r="DW93" s="106"/>
      <c r="DX93" s="106"/>
      <c r="DY93" s="106"/>
      <c r="DZ93" s="106"/>
      <c r="EA93" s="106"/>
      <c r="EB93" s="106"/>
      <c r="EC93" s="106"/>
      <c r="ED93" s="106"/>
      <c r="EE93" s="106"/>
      <c r="EF93" s="106"/>
      <c r="EG93" s="106"/>
      <c r="EH93" s="106"/>
      <c r="EI93" s="3"/>
      <c r="EJ93" s="3"/>
    </row>
    <row r="94" spans="1:140" ht="11.25" customHeight="1">
      <c r="A94" s="506"/>
      <c r="B94" s="2715"/>
      <c r="C94" s="2716"/>
      <c r="D94" s="512"/>
      <c r="E94" s="2684"/>
      <c r="F94" s="2684"/>
      <c r="G94" s="2684"/>
      <c r="H94" s="2684"/>
      <c r="I94" s="2684"/>
      <c r="J94" s="2684"/>
      <c r="K94" s="2684"/>
      <c r="L94" s="2684"/>
      <c r="M94" s="2684"/>
      <c r="N94" s="2684"/>
      <c r="O94" s="2684"/>
      <c r="P94" s="2684"/>
      <c r="Q94" s="2684"/>
      <c r="R94" s="2684"/>
      <c r="S94" s="2684"/>
      <c r="T94" s="2684"/>
      <c r="U94" s="2684"/>
      <c r="V94" s="2684"/>
      <c r="W94" s="2684"/>
      <c r="X94" s="2684"/>
      <c r="Y94" s="2684"/>
      <c r="Z94" s="2684"/>
      <c r="AA94" s="2684"/>
      <c r="AB94" s="2684"/>
      <c r="AC94" s="2684"/>
      <c r="AD94" s="2684"/>
      <c r="AE94" s="709"/>
      <c r="AF94" s="710"/>
      <c r="AG94" s="2677"/>
      <c r="AH94" s="2678"/>
      <c r="AI94" s="2678"/>
      <c r="AJ94" s="2678"/>
      <c r="AK94" s="2679"/>
      <c r="AL94" s="575"/>
      <c r="AM94" s="2671"/>
      <c r="AN94" s="2685"/>
      <c r="AO94" s="2685"/>
      <c r="AP94" s="2685"/>
      <c r="AQ94" s="2685"/>
      <c r="AR94" s="2685"/>
      <c r="AS94" s="2685"/>
      <c r="AT94" s="2685"/>
      <c r="AU94" s="2685"/>
      <c r="AV94" s="2685"/>
      <c r="AW94" s="2685"/>
      <c r="AX94" s="2685"/>
      <c r="AY94" s="2685"/>
      <c r="AZ94" s="2685"/>
      <c r="BA94" s="2685"/>
      <c r="BB94" s="2685"/>
      <c r="BC94" s="2685"/>
      <c r="BD94" s="2685"/>
      <c r="BE94" s="2685"/>
      <c r="BF94" s="2685"/>
      <c r="BG94" s="2685"/>
      <c r="BH94" s="2685"/>
      <c r="BI94" s="2685"/>
      <c r="BJ94" s="2685"/>
      <c r="BK94" s="2685"/>
      <c r="BL94" s="2685"/>
      <c r="BM94" s="2685"/>
      <c r="BN94" s="2685"/>
      <c r="BO94" s="2685"/>
      <c r="BP94" s="2685"/>
      <c r="BQ94" s="2685"/>
      <c r="BR94" s="2685"/>
      <c r="BS94" s="2685"/>
      <c r="BT94" s="2685"/>
      <c r="BU94" s="2685"/>
      <c r="BV94" s="2685"/>
      <c r="BW94" s="2685"/>
      <c r="BX94" s="2685"/>
      <c r="BY94" s="2685"/>
      <c r="BZ94" s="2685"/>
      <c r="CA94" s="2685"/>
      <c r="CB94" s="2685"/>
      <c r="CC94" s="2685"/>
      <c r="CD94" s="2685"/>
      <c r="CE94" s="2685"/>
      <c r="CF94" s="2685"/>
      <c r="CG94" s="2685"/>
      <c r="CH94" s="2685"/>
      <c r="CI94" s="2685"/>
      <c r="CJ94" s="2685"/>
      <c r="CK94" s="2685"/>
      <c r="CL94" s="2671"/>
      <c r="CM94" s="2666"/>
      <c r="CN94" s="2667"/>
      <c r="CO94" s="2668"/>
      <c r="CP94" s="537"/>
      <c r="CQ94" s="550"/>
      <c r="CR94" s="550"/>
      <c r="CS94" s="550"/>
      <c r="CT94" s="550"/>
      <c r="CU94" s="550"/>
      <c r="CV94" s="550"/>
      <c r="CW94" s="550"/>
      <c r="CX94" s="550"/>
      <c r="CY94" s="106"/>
      <c r="CZ94" s="106"/>
      <c r="DA94" s="106"/>
      <c r="DB94" s="106"/>
      <c r="DC94" s="106"/>
      <c r="DD94" s="106"/>
      <c r="DE94" s="106"/>
      <c r="DF94" s="106"/>
      <c r="DG94" s="106"/>
      <c r="DH94" s="106"/>
      <c r="DI94" s="106"/>
      <c r="DJ94" s="106"/>
      <c r="DK94" s="106"/>
      <c r="DL94" s="106"/>
      <c r="DM94" s="106"/>
      <c r="DN94" s="106"/>
      <c r="DO94" s="106"/>
      <c r="DP94" s="106"/>
      <c r="DQ94" s="106"/>
      <c r="DR94" s="106"/>
      <c r="DS94" s="106"/>
      <c r="DT94" s="106"/>
      <c r="DU94" s="106"/>
      <c r="DV94" s="106"/>
      <c r="DW94" s="106"/>
      <c r="DX94" s="106"/>
      <c r="DY94" s="106"/>
      <c r="DZ94" s="106"/>
      <c r="EA94" s="106"/>
      <c r="EB94" s="106"/>
      <c r="EC94" s="106"/>
      <c r="ED94" s="106"/>
      <c r="EE94" s="106"/>
      <c r="EF94" s="106"/>
      <c r="EG94" s="106"/>
      <c r="EH94" s="106"/>
      <c r="EI94" s="3"/>
      <c r="EJ94" s="3"/>
    </row>
    <row r="95" spans="1:140" ht="3.6" customHeight="1">
      <c r="A95" s="506"/>
      <c r="B95" s="2715"/>
      <c r="C95" s="2716"/>
      <c r="D95" s="625"/>
      <c r="E95" s="625"/>
      <c r="F95" s="625"/>
      <c r="G95" s="625"/>
      <c r="H95" s="625"/>
      <c r="I95" s="625"/>
      <c r="J95" s="625"/>
      <c r="K95" s="625"/>
      <c r="L95" s="625"/>
      <c r="M95" s="625"/>
      <c r="N95" s="625"/>
      <c r="O95" s="625"/>
      <c r="P95" s="625"/>
      <c r="Q95" s="625"/>
      <c r="R95" s="625"/>
      <c r="S95" s="711"/>
      <c r="T95" s="711"/>
      <c r="U95" s="712"/>
      <c r="V95" s="712"/>
      <c r="W95" s="712"/>
      <c r="X95" s="712"/>
      <c r="Y95" s="712"/>
      <c r="Z95" s="712"/>
      <c r="AA95" s="712"/>
      <c r="AB95" s="712"/>
      <c r="AC95" s="712"/>
      <c r="AD95" s="712"/>
      <c r="AE95" s="712"/>
      <c r="AF95" s="713"/>
      <c r="AG95" s="2680"/>
      <c r="AH95" s="2681"/>
      <c r="AI95" s="2681"/>
      <c r="AJ95" s="2681"/>
      <c r="AK95" s="2682"/>
      <c r="AL95" s="605"/>
      <c r="AM95" s="714"/>
      <c r="AN95" s="787"/>
      <c r="AO95" s="787"/>
      <c r="AP95" s="787"/>
      <c r="AQ95" s="787"/>
      <c r="AR95" s="787"/>
      <c r="AS95" s="787"/>
      <c r="AT95" s="787"/>
      <c r="AU95" s="787"/>
      <c r="AV95" s="787"/>
      <c r="AW95" s="787"/>
      <c r="AX95" s="787"/>
      <c r="AY95" s="787"/>
      <c r="AZ95" s="787"/>
      <c r="BA95" s="787"/>
      <c r="BB95" s="787"/>
      <c r="BC95" s="787"/>
      <c r="BD95" s="787"/>
      <c r="BE95" s="787"/>
      <c r="BF95" s="787"/>
      <c r="BG95" s="787"/>
      <c r="BH95" s="787"/>
      <c r="BI95" s="787"/>
      <c r="BJ95" s="787"/>
      <c r="BK95" s="787"/>
      <c r="BL95" s="787"/>
      <c r="BM95" s="787"/>
      <c r="BN95" s="787"/>
      <c r="BO95" s="787"/>
      <c r="BP95" s="787"/>
      <c r="BQ95" s="787"/>
      <c r="BR95" s="787"/>
      <c r="BS95" s="787"/>
      <c r="BT95" s="787"/>
      <c r="BU95" s="787"/>
      <c r="BV95" s="787"/>
      <c r="BW95" s="787"/>
      <c r="BX95" s="787"/>
      <c r="BY95" s="787"/>
      <c r="BZ95" s="787"/>
      <c r="CA95" s="787"/>
      <c r="CB95" s="787"/>
      <c r="CC95" s="787"/>
      <c r="CD95" s="787"/>
      <c r="CE95" s="787"/>
      <c r="CF95" s="787"/>
      <c r="CG95" s="787"/>
      <c r="CH95" s="787"/>
      <c r="CI95" s="787"/>
      <c r="CJ95" s="787"/>
      <c r="CK95" s="787"/>
      <c r="CL95" s="715"/>
      <c r="CM95" s="716"/>
      <c r="CN95" s="1349"/>
      <c r="CO95" s="703"/>
      <c r="CP95" s="537"/>
      <c r="CQ95" s="550"/>
      <c r="CR95" s="550"/>
      <c r="CS95" s="550"/>
      <c r="CT95" s="550"/>
      <c r="CU95" s="550"/>
      <c r="CV95" s="550"/>
      <c r="CW95" s="550"/>
      <c r="CX95" s="550"/>
      <c r="CY95" s="106"/>
      <c r="CZ95" s="106"/>
      <c r="DA95" s="106"/>
      <c r="DB95" s="106"/>
      <c r="DC95" s="106"/>
      <c r="DD95" s="106"/>
      <c r="DE95" s="106"/>
      <c r="DF95" s="106"/>
      <c r="DG95" s="106"/>
      <c r="DH95" s="106"/>
      <c r="DI95" s="106"/>
      <c r="DJ95" s="106"/>
      <c r="DK95" s="106"/>
      <c r="DL95" s="106"/>
      <c r="DM95" s="106"/>
      <c r="DN95" s="106"/>
      <c r="DO95" s="106"/>
      <c r="DP95" s="106"/>
      <c r="DQ95" s="106"/>
      <c r="DR95" s="106"/>
      <c r="DS95" s="106"/>
      <c r="DT95" s="106"/>
      <c r="DU95" s="106"/>
      <c r="DV95" s="106"/>
      <c r="DW95" s="106"/>
      <c r="DX95" s="106"/>
      <c r="DY95" s="106"/>
      <c r="DZ95" s="106"/>
      <c r="EA95" s="106"/>
      <c r="EB95" s="106"/>
      <c r="EC95" s="106"/>
      <c r="ED95" s="106"/>
      <c r="EE95" s="106"/>
      <c r="EF95" s="106"/>
      <c r="EG95" s="106"/>
      <c r="EH95" s="106"/>
      <c r="EI95" s="3"/>
      <c r="EJ95" s="3"/>
    </row>
    <row r="96" spans="1:140" ht="3.6" customHeight="1">
      <c r="A96" s="506"/>
      <c r="B96" s="2715"/>
      <c r="C96" s="2716"/>
      <c r="D96" s="512"/>
      <c r="E96" s="512"/>
      <c r="F96" s="512"/>
      <c r="G96" s="512"/>
      <c r="H96" s="512"/>
      <c r="I96" s="512"/>
      <c r="J96" s="512"/>
      <c r="K96" s="512"/>
      <c r="L96" s="512"/>
      <c r="M96" s="512"/>
      <c r="N96" s="512"/>
      <c r="O96" s="512"/>
      <c r="P96" s="512"/>
      <c r="Q96" s="512"/>
      <c r="R96" s="512"/>
      <c r="S96" s="709"/>
      <c r="T96" s="709"/>
      <c r="U96" s="709"/>
      <c r="V96" s="709"/>
      <c r="W96" s="709"/>
      <c r="X96" s="709"/>
      <c r="Y96" s="709"/>
      <c r="Z96" s="709"/>
      <c r="AA96" s="709"/>
      <c r="AB96" s="709"/>
      <c r="AC96" s="709"/>
      <c r="AD96" s="709"/>
      <c r="AE96" s="709"/>
      <c r="AF96" s="710"/>
      <c r="AG96" s="2719" t="s">
        <v>297</v>
      </c>
      <c r="AH96" s="2678"/>
      <c r="AI96" s="2678"/>
      <c r="AJ96" s="2678"/>
      <c r="AK96" s="2679"/>
      <c r="AL96" s="581"/>
      <c r="AM96" s="706"/>
      <c r="AN96" s="782"/>
      <c r="AO96" s="782"/>
      <c r="AP96" s="782"/>
      <c r="AQ96" s="782"/>
      <c r="AR96" s="782"/>
      <c r="AS96" s="782"/>
      <c r="AT96" s="782"/>
      <c r="AU96" s="782"/>
      <c r="AV96" s="782"/>
      <c r="AW96" s="782"/>
      <c r="AX96" s="782"/>
      <c r="AY96" s="782"/>
      <c r="AZ96" s="782"/>
      <c r="BA96" s="782"/>
      <c r="BB96" s="782"/>
      <c r="BC96" s="782"/>
      <c r="BD96" s="782"/>
      <c r="BE96" s="782"/>
      <c r="BF96" s="782"/>
      <c r="BG96" s="782"/>
      <c r="BH96" s="782"/>
      <c r="BI96" s="782"/>
      <c r="BJ96" s="782"/>
      <c r="BK96" s="782"/>
      <c r="BL96" s="782"/>
      <c r="BM96" s="782"/>
      <c r="BN96" s="782"/>
      <c r="BO96" s="782"/>
      <c r="BP96" s="782"/>
      <c r="BQ96" s="782"/>
      <c r="BR96" s="782"/>
      <c r="BS96" s="782"/>
      <c r="BT96" s="782"/>
      <c r="BU96" s="782"/>
      <c r="BV96" s="782"/>
      <c r="BW96" s="782"/>
      <c r="BX96" s="782"/>
      <c r="BY96" s="782"/>
      <c r="BZ96" s="782"/>
      <c r="CA96" s="782"/>
      <c r="CB96" s="782"/>
      <c r="CC96" s="782"/>
      <c r="CD96" s="782"/>
      <c r="CE96" s="782"/>
      <c r="CF96" s="782"/>
      <c r="CG96" s="782"/>
      <c r="CH96" s="782"/>
      <c r="CI96" s="782"/>
      <c r="CJ96" s="782"/>
      <c r="CK96" s="782"/>
      <c r="CL96" s="706"/>
      <c r="CM96" s="707"/>
      <c r="CN96" s="623"/>
      <c r="CO96" s="708"/>
      <c r="CP96" s="509"/>
      <c r="CQ96" s="550"/>
      <c r="CR96" s="550"/>
      <c r="CS96" s="550"/>
      <c r="CT96" s="550"/>
      <c r="CU96" s="550"/>
      <c r="CV96" s="550"/>
      <c r="CW96" s="550"/>
      <c r="CX96" s="550"/>
      <c r="CY96" s="106"/>
      <c r="CZ96" s="106"/>
      <c r="DA96" s="106"/>
      <c r="DB96" s="106"/>
      <c r="DC96" s="106"/>
      <c r="DD96" s="106"/>
      <c r="DE96" s="106"/>
      <c r="DF96" s="106"/>
      <c r="DG96" s="106"/>
      <c r="DH96" s="106"/>
      <c r="DI96" s="106"/>
      <c r="DJ96" s="106"/>
      <c r="DK96" s="106"/>
      <c r="DL96" s="106"/>
      <c r="DM96" s="106"/>
      <c r="DN96" s="106"/>
      <c r="DO96" s="106"/>
      <c r="DP96" s="106"/>
      <c r="DQ96" s="106"/>
      <c r="DR96" s="106"/>
      <c r="DS96" s="106"/>
      <c r="DT96" s="106"/>
      <c r="DU96" s="106"/>
      <c r="DV96" s="106"/>
      <c r="DW96" s="106"/>
      <c r="DX96" s="106"/>
      <c r="DY96" s="106"/>
      <c r="DZ96" s="106"/>
      <c r="EA96" s="106"/>
      <c r="EB96" s="106"/>
      <c r="EC96" s="106"/>
      <c r="ED96" s="106"/>
      <c r="EE96" s="106"/>
      <c r="EF96" s="106"/>
      <c r="EG96" s="106"/>
      <c r="EH96" s="106"/>
      <c r="EI96" s="3"/>
      <c r="EJ96" s="3"/>
    </row>
    <row r="97" spans="1:140" ht="13.5" customHeight="1">
      <c r="A97" s="506"/>
      <c r="B97" s="2715"/>
      <c r="C97" s="2716"/>
      <c r="D97" s="512"/>
      <c r="E97" s="2684" t="s">
        <v>370</v>
      </c>
      <c r="F97" s="2684"/>
      <c r="G97" s="2684"/>
      <c r="H97" s="2684"/>
      <c r="I97" s="2684"/>
      <c r="J97" s="2684"/>
      <c r="K97" s="2684"/>
      <c r="L97" s="2684"/>
      <c r="M97" s="2684"/>
      <c r="N97" s="2684"/>
      <c r="O97" s="2684"/>
      <c r="P97" s="2684"/>
      <c r="Q97" s="2684"/>
      <c r="R97" s="2684"/>
      <c r="S97" s="2684"/>
      <c r="T97" s="2684"/>
      <c r="U97" s="2684"/>
      <c r="V97" s="2684"/>
      <c r="W97" s="2684"/>
      <c r="X97" s="2684"/>
      <c r="Y97" s="2684"/>
      <c r="Z97" s="2684"/>
      <c r="AA97" s="2684"/>
      <c r="AB97" s="2684"/>
      <c r="AC97" s="2684"/>
      <c r="AD97" s="2684"/>
      <c r="AE97" s="709"/>
      <c r="AF97" s="710"/>
      <c r="AG97" s="2677"/>
      <c r="AH97" s="2678"/>
      <c r="AI97" s="2678"/>
      <c r="AJ97" s="2678"/>
      <c r="AK97" s="2679"/>
      <c r="AL97" s="575"/>
      <c r="AM97" s="2671"/>
      <c r="AN97" s="2685">
        <f>IF(一般①入力用!AU112=TRUE,0,
IF('付表2-3'!AC20&lt;95,'付表1-3'!AF17,0))</f>
        <v>0</v>
      </c>
      <c r="AO97" s="2685"/>
      <c r="AP97" s="2685"/>
      <c r="AQ97" s="2685"/>
      <c r="AR97" s="2685"/>
      <c r="AS97" s="2685"/>
      <c r="AT97" s="2685"/>
      <c r="AU97" s="2685"/>
      <c r="AV97" s="2685"/>
      <c r="AW97" s="2685"/>
      <c r="AX97" s="2685"/>
      <c r="AY97" s="2685"/>
      <c r="AZ97" s="2685"/>
      <c r="BA97" s="2685"/>
      <c r="BB97" s="2685"/>
      <c r="BC97" s="2685"/>
      <c r="BD97" s="2685"/>
      <c r="BE97" s="2685"/>
      <c r="BF97" s="2685"/>
      <c r="BG97" s="2685"/>
      <c r="BH97" s="2685"/>
      <c r="BI97" s="2685"/>
      <c r="BJ97" s="2685"/>
      <c r="BK97" s="2685"/>
      <c r="BL97" s="2685"/>
      <c r="BM97" s="2685"/>
      <c r="BN97" s="2685"/>
      <c r="BO97" s="2685"/>
      <c r="BP97" s="2685"/>
      <c r="BQ97" s="2685"/>
      <c r="BR97" s="2685"/>
      <c r="BS97" s="2685"/>
      <c r="BT97" s="2685"/>
      <c r="BU97" s="2685"/>
      <c r="BV97" s="2685"/>
      <c r="BW97" s="2685"/>
      <c r="BX97" s="2685"/>
      <c r="BY97" s="2685"/>
      <c r="BZ97" s="2685"/>
      <c r="CA97" s="2685"/>
      <c r="CB97" s="2685"/>
      <c r="CC97" s="2685"/>
      <c r="CD97" s="2685"/>
      <c r="CE97" s="2685"/>
      <c r="CF97" s="2685"/>
      <c r="CG97" s="2685"/>
      <c r="CH97" s="2685"/>
      <c r="CI97" s="2685"/>
      <c r="CJ97" s="2685"/>
      <c r="CK97" s="2685"/>
      <c r="CL97" s="2671"/>
      <c r="CM97" s="2666">
        <v>33</v>
      </c>
      <c r="CN97" s="2667"/>
      <c r="CO97" s="2668"/>
      <c r="CP97" s="537"/>
      <c r="CQ97" s="550"/>
      <c r="CR97" s="550"/>
      <c r="CS97" s="550"/>
      <c r="CT97" s="550"/>
      <c r="CU97" s="550"/>
      <c r="CV97" s="550"/>
      <c r="CW97" s="550"/>
      <c r="CX97" s="550"/>
      <c r="CY97" s="106"/>
      <c r="CZ97" s="106"/>
      <c r="DA97" s="106"/>
      <c r="DB97" s="106"/>
      <c r="DC97" s="106"/>
      <c r="DD97" s="106"/>
      <c r="DE97" s="106"/>
      <c r="DF97" s="106"/>
      <c r="DG97" s="106"/>
      <c r="DH97" s="106"/>
      <c r="DI97" s="106"/>
      <c r="DJ97" s="106"/>
      <c r="DK97" s="106"/>
      <c r="DL97" s="106"/>
      <c r="DM97" s="106"/>
      <c r="DN97" s="106"/>
      <c r="DO97" s="106"/>
      <c r="DP97" s="106"/>
      <c r="DQ97" s="106"/>
      <c r="DR97" s="106"/>
      <c r="DS97" s="106"/>
      <c r="DT97" s="106"/>
      <c r="DU97" s="106"/>
      <c r="DV97" s="106"/>
      <c r="DW97" s="106"/>
      <c r="DX97" s="106"/>
      <c r="DY97" s="106"/>
      <c r="DZ97" s="106"/>
      <c r="EA97" s="106"/>
      <c r="EB97" s="106"/>
      <c r="EC97" s="106"/>
      <c r="ED97" s="106"/>
      <c r="EE97" s="106"/>
      <c r="EF97" s="106"/>
      <c r="EG97" s="106"/>
      <c r="EH97" s="106"/>
      <c r="EI97" s="3"/>
      <c r="EJ97" s="3"/>
    </row>
    <row r="98" spans="1:140" ht="13.5" customHeight="1">
      <c r="A98" s="506"/>
      <c r="B98" s="2715"/>
      <c r="C98" s="2716"/>
      <c r="D98" s="512"/>
      <c r="E98" s="2684"/>
      <c r="F98" s="2684"/>
      <c r="G98" s="2684"/>
      <c r="H98" s="2684"/>
      <c r="I98" s="2684"/>
      <c r="J98" s="2684"/>
      <c r="K98" s="2684"/>
      <c r="L98" s="2684"/>
      <c r="M98" s="2684"/>
      <c r="N98" s="2684"/>
      <c r="O98" s="2684"/>
      <c r="P98" s="2684"/>
      <c r="Q98" s="2684"/>
      <c r="R98" s="2684"/>
      <c r="S98" s="2684"/>
      <c r="T98" s="2684"/>
      <c r="U98" s="2684"/>
      <c r="V98" s="2684"/>
      <c r="W98" s="2684"/>
      <c r="X98" s="2684"/>
      <c r="Y98" s="2684"/>
      <c r="Z98" s="2684"/>
      <c r="AA98" s="2684"/>
      <c r="AB98" s="2684"/>
      <c r="AC98" s="2684"/>
      <c r="AD98" s="2684"/>
      <c r="AE98" s="709"/>
      <c r="AF98" s="710"/>
      <c r="AG98" s="2677"/>
      <c r="AH98" s="2678"/>
      <c r="AI98" s="2678"/>
      <c r="AJ98" s="2678"/>
      <c r="AK98" s="2679"/>
      <c r="AL98" s="575"/>
      <c r="AM98" s="2671"/>
      <c r="AN98" s="2685"/>
      <c r="AO98" s="2685"/>
      <c r="AP98" s="2685"/>
      <c r="AQ98" s="2685"/>
      <c r="AR98" s="2685"/>
      <c r="AS98" s="2685"/>
      <c r="AT98" s="2685"/>
      <c r="AU98" s="2685"/>
      <c r="AV98" s="2685"/>
      <c r="AW98" s="2685"/>
      <c r="AX98" s="2685"/>
      <c r="AY98" s="2685"/>
      <c r="AZ98" s="2685"/>
      <c r="BA98" s="2685"/>
      <c r="BB98" s="2685"/>
      <c r="BC98" s="2685"/>
      <c r="BD98" s="2685"/>
      <c r="BE98" s="2685"/>
      <c r="BF98" s="2685"/>
      <c r="BG98" s="2685"/>
      <c r="BH98" s="2685"/>
      <c r="BI98" s="2685"/>
      <c r="BJ98" s="2685"/>
      <c r="BK98" s="2685"/>
      <c r="BL98" s="2685"/>
      <c r="BM98" s="2685"/>
      <c r="BN98" s="2685"/>
      <c r="BO98" s="2685"/>
      <c r="BP98" s="2685"/>
      <c r="BQ98" s="2685"/>
      <c r="BR98" s="2685"/>
      <c r="BS98" s="2685"/>
      <c r="BT98" s="2685"/>
      <c r="BU98" s="2685"/>
      <c r="BV98" s="2685"/>
      <c r="BW98" s="2685"/>
      <c r="BX98" s="2685"/>
      <c r="BY98" s="2685"/>
      <c r="BZ98" s="2685"/>
      <c r="CA98" s="2685"/>
      <c r="CB98" s="2685"/>
      <c r="CC98" s="2685"/>
      <c r="CD98" s="2685"/>
      <c r="CE98" s="2685"/>
      <c r="CF98" s="2685"/>
      <c r="CG98" s="2685"/>
      <c r="CH98" s="2685"/>
      <c r="CI98" s="2685"/>
      <c r="CJ98" s="2685"/>
      <c r="CK98" s="2685"/>
      <c r="CL98" s="2671"/>
      <c r="CM98" s="2666"/>
      <c r="CN98" s="2667"/>
      <c r="CO98" s="2668"/>
      <c r="CP98" s="537"/>
      <c r="CQ98" s="550"/>
      <c r="CR98" s="550"/>
      <c r="CS98" s="550"/>
      <c r="CT98" s="550"/>
      <c r="CU98" s="550"/>
      <c r="CV98" s="550"/>
      <c r="CW98" s="550"/>
      <c r="CX98" s="550"/>
      <c r="CY98" s="106"/>
      <c r="CZ98" s="106"/>
      <c r="DA98" s="106"/>
      <c r="DB98" s="106"/>
      <c r="DC98" s="106"/>
      <c r="DD98" s="106"/>
      <c r="DE98" s="106"/>
      <c r="DF98" s="106"/>
      <c r="DG98" s="106"/>
      <c r="DH98" s="106"/>
      <c r="DI98" s="106"/>
      <c r="DJ98" s="106"/>
      <c r="DK98" s="106"/>
      <c r="DL98" s="106"/>
      <c r="DM98" s="106"/>
      <c r="DN98" s="106"/>
      <c r="DO98" s="106"/>
      <c r="DP98" s="106"/>
      <c r="DQ98" s="106"/>
      <c r="DR98" s="106"/>
      <c r="DS98" s="106"/>
      <c r="DT98" s="106"/>
      <c r="DU98" s="106"/>
      <c r="DV98" s="106"/>
      <c r="DW98" s="106"/>
      <c r="DX98" s="106"/>
      <c r="DY98" s="106"/>
      <c r="DZ98" s="106"/>
      <c r="EA98" s="106"/>
      <c r="EB98" s="106"/>
      <c r="EC98" s="106"/>
      <c r="ED98" s="106"/>
      <c r="EE98" s="106"/>
      <c r="EF98" s="106"/>
      <c r="EG98" s="106"/>
      <c r="EH98" s="106"/>
      <c r="EI98" s="3"/>
      <c r="EJ98" s="3"/>
    </row>
    <row r="99" spans="1:140" ht="3.6" customHeight="1">
      <c r="A99" s="506"/>
      <c r="B99" s="2717"/>
      <c r="C99" s="2718"/>
      <c r="D99" s="625"/>
      <c r="E99" s="625"/>
      <c r="F99" s="625"/>
      <c r="G99" s="625"/>
      <c r="H99" s="625"/>
      <c r="I99" s="625"/>
      <c r="J99" s="625"/>
      <c r="K99" s="625"/>
      <c r="L99" s="625"/>
      <c r="M99" s="625"/>
      <c r="N99" s="625"/>
      <c r="O99" s="625"/>
      <c r="P99" s="625"/>
      <c r="Q99" s="625"/>
      <c r="R99" s="625"/>
      <c r="S99" s="712"/>
      <c r="T99" s="712"/>
      <c r="U99" s="712"/>
      <c r="V99" s="712"/>
      <c r="W99" s="712"/>
      <c r="X99" s="712"/>
      <c r="Y99" s="712"/>
      <c r="Z99" s="712"/>
      <c r="AA99" s="712"/>
      <c r="AB99" s="712"/>
      <c r="AC99" s="712"/>
      <c r="AD99" s="712"/>
      <c r="AE99" s="712"/>
      <c r="AF99" s="713"/>
      <c r="AG99" s="2680"/>
      <c r="AH99" s="2681"/>
      <c r="AI99" s="2681"/>
      <c r="AJ99" s="2681"/>
      <c r="AK99" s="2682"/>
      <c r="AL99" s="605"/>
      <c r="AM99" s="714"/>
      <c r="AN99" s="620"/>
      <c r="AO99" s="620"/>
      <c r="AP99" s="620"/>
      <c r="AQ99" s="620"/>
      <c r="AR99" s="620"/>
      <c r="AS99" s="620"/>
      <c r="AT99" s="620"/>
      <c r="AU99" s="620"/>
      <c r="AV99" s="620"/>
      <c r="AW99" s="620"/>
      <c r="AX99" s="620"/>
      <c r="AY99" s="620"/>
      <c r="AZ99" s="620"/>
      <c r="BA99" s="620"/>
      <c r="BB99" s="620"/>
      <c r="BC99" s="620"/>
      <c r="BD99" s="620"/>
      <c r="BE99" s="620"/>
      <c r="BF99" s="620"/>
      <c r="BG99" s="620"/>
      <c r="BH99" s="620"/>
      <c r="BI99" s="620"/>
      <c r="BJ99" s="620"/>
      <c r="BK99" s="620"/>
      <c r="BL99" s="620"/>
      <c r="BM99" s="620"/>
      <c r="BN99" s="620"/>
      <c r="BO99" s="620"/>
      <c r="BP99" s="620"/>
      <c r="BQ99" s="620"/>
      <c r="BR99" s="620"/>
      <c r="BS99" s="620"/>
      <c r="BT99" s="620"/>
      <c r="BU99" s="620"/>
      <c r="BV99" s="620"/>
      <c r="BW99" s="620"/>
      <c r="BX99" s="620"/>
      <c r="BY99" s="620"/>
      <c r="BZ99" s="620"/>
      <c r="CA99" s="620"/>
      <c r="CB99" s="620"/>
      <c r="CC99" s="620"/>
      <c r="CD99" s="620"/>
      <c r="CE99" s="620"/>
      <c r="CF99" s="620"/>
      <c r="CG99" s="620"/>
      <c r="CH99" s="620"/>
      <c r="CI99" s="620"/>
      <c r="CJ99" s="620"/>
      <c r="CK99" s="620"/>
      <c r="CL99" s="715"/>
      <c r="CM99" s="716"/>
      <c r="CN99" s="1349"/>
      <c r="CO99" s="703"/>
      <c r="CP99" s="537"/>
      <c r="CQ99" s="550"/>
      <c r="CR99" s="550"/>
      <c r="CS99" s="550"/>
      <c r="CT99" s="550"/>
      <c r="CU99" s="550"/>
      <c r="CV99" s="550"/>
      <c r="CW99" s="550"/>
      <c r="CX99" s="550"/>
      <c r="CY99" s="106"/>
      <c r="CZ99" s="106"/>
      <c r="DA99" s="106"/>
      <c r="DB99" s="106"/>
      <c r="DC99" s="106"/>
      <c r="DD99" s="106"/>
      <c r="DE99" s="106"/>
      <c r="DF99" s="106"/>
      <c r="DG99" s="106"/>
      <c r="DH99" s="106"/>
      <c r="DI99" s="106"/>
      <c r="DJ99" s="106"/>
      <c r="DK99" s="106"/>
      <c r="DL99" s="106"/>
      <c r="DM99" s="106"/>
      <c r="DN99" s="106"/>
      <c r="DO99" s="106"/>
      <c r="DP99" s="106"/>
      <c r="DQ99" s="106"/>
      <c r="DR99" s="106"/>
      <c r="DS99" s="106"/>
      <c r="DT99" s="106"/>
      <c r="DU99" s="106"/>
      <c r="DV99" s="106"/>
      <c r="DW99" s="106"/>
      <c r="DX99" s="106"/>
      <c r="DY99" s="106"/>
      <c r="DZ99" s="106"/>
      <c r="EA99" s="106"/>
      <c r="EB99" s="106"/>
      <c r="EC99" s="106"/>
      <c r="ED99" s="106"/>
      <c r="EE99" s="106"/>
      <c r="EF99" s="106"/>
      <c r="EG99" s="106"/>
      <c r="EH99" s="106"/>
      <c r="EI99" s="3"/>
      <c r="EJ99" s="3"/>
    </row>
    <row r="100" spans="1:140" ht="32.25" customHeight="1">
      <c r="A100" s="506"/>
      <c r="B100" s="874"/>
      <c r="C100" s="874"/>
      <c r="D100" s="512"/>
      <c r="E100" s="512"/>
      <c r="F100" s="512"/>
      <c r="G100" s="512"/>
      <c r="H100" s="512"/>
      <c r="I100" s="512"/>
      <c r="J100" s="512"/>
      <c r="K100" s="512"/>
      <c r="L100" s="512"/>
      <c r="M100" s="512"/>
      <c r="N100" s="512"/>
      <c r="O100" s="512"/>
      <c r="P100" s="512"/>
      <c r="Q100" s="512"/>
      <c r="R100" s="512"/>
      <c r="S100" s="709"/>
      <c r="T100" s="709"/>
      <c r="U100" s="709"/>
      <c r="V100" s="709"/>
      <c r="W100" s="709"/>
      <c r="X100" s="709"/>
      <c r="Y100" s="709"/>
      <c r="Z100" s="709"/>
      <c r="AA100" s="709"/>
      <c r="AB100" s="709"/>
      <c r="AC100" s="709"/>
      <c r="AD100" s="709"/>
      <c r="AE100" s="709"/>
      <c r="AF100" s="709"/>
      <c r="AG100" s="1344"/>
      <c r="AH100" s="1344"/>
      <c r="AI100" s="1344"/>
      <c r="AJ100" s="1344"/>
      <c r="AK100" s="1344"/>
      <c r="AL100" s="575"/>
      <c r="AM100" s="717"/>
      <c r="AN100" s="594"/>
      <c r="AO100" s="594"/>
      <c r="AP100" s="594"/>
      <c r="AQ100" s="594"/>
      <c r="AR100" s="594"/>
      <c r="AS100" s="594"/>
      <c r="AT100" s="594"/>
      <c r="AU100" s="594"/>
      <c r="AV100" s="594"/>
      <c r="AW100" s="594"/>
      <c r="AX100" s="594"/>
      <c r="AY100" s="594"/>
      <c r="AZ100" s="594"/>
      <c r="BA100" s="594"/>
      <c r="BB100" s="594"/>
      <c r="BC100" s="594"/>
      <c r="BD100" s="594"/>
      <c r="BE100" s="594"/>
      <c r="BF100" s="594"/>
      <c r="BG100" s="594"/>
      <c r="BH100" s="594"/>
      <c r="BI100" s="594"/>
      <c r="BJ100" s="594"/>
      <c r="BK100" s="594"/>
      <c r="BL100" s="594"/>
      <c r="BM100" s="594"/>
      <c r="BN100" s="594"/>
      <c r="BO100" s="594"/>
      <c r="BP100" s="594"/>
      <c r="BQ100" s="594"/>
      <c r="BR100" s="594"/>
      <c r="BS100" s="594"/>
      <c r="BT100" s="594"/>
      <c r="BU100" s="594"/>
      <c r="BV100" s="594"/>
      <c r="BW100" s="594"/>
      <c r="BX100" s="594"/>
      <c r="BY100" s="594"/>
      <c r="BZ100" s="594"/>
      <c r="CA100" s="594"/>
      <c r="CB100" s="594"/>
      <c r="CC100" s="594"/>
      <c r="CD100" s="594"/>
      <c r="CE100" s="594"/>
      <c r="CF100" s="594"/>
      <c r="CG100" s="594"/>
      <c r="CH100" s="594"/>
      <c r="CI100" s="594"/>
      <c r="CJ100" s="594"/>
      <c r="CK100" s="594"/>
      <c r="CL100" s="717"/>
      <c r="CM100" s="1342"/>
      <c r="CN100" s="1342"/>
      <c r="CO100" s="1342"/>
      <c r="CP100" s="537"/>
      <c r="CQ100" s="550"/>
      <c r="CR100" s="550"/>
      <c r="CS100" s="550"/>
      <c r="CT100" s="550"/>
      <c r="CU100" s="550"/>
      <c r="CV100" s="550"/>
      <c r="CW100" s="550"/>
      <c r="CX100" s="550"/>
      <c r="CY100" s="106"/>
      <c r="CZ100" s="106"/>
      <c r="DA100" s="106"/>
      <c r="DB100" s="106"/>
      <c r="DC100" s="106"/>
      <c r="DD100" s="106"/>
      <c r="DE100" s="106"/>
      <c r="DF100" s="106"/>
      <c r="DG100" s="106"/>
      <c r="DH100" s="106"/>
      <c r="DI100" s="106"/>
      <c r="DJ100" s="106"/>
      <c r="DK100" s="106"/>
      <c r="DL100" s="106"/>
      <c r="DM100" s="106"/>
      <c r="DN100" s="106"/>
      <c r="DO100" s="106"/>
      <c r="DP100" s="106"/>
      <c r="DQ100" s="106"/>
      <c r="DR100" s="106"/>
      <c r="DS100" s="106"/>
      <c r="DT100" s="106"/>
      <c r="DU100" s="106"/>
      <c r="DV100" s="106"/>
      <c r="DW100" s="106"/>
      <c r="DX100" s="106"/>
      <c r="DY100" s="106"/>
      <c r="DZ100" s="106"/>
      <c r="EA100" s="106"/>
      <c r="EB100" s="106"/>
      <c r="EC100" s="106"/>
      <c r="ED100" s="106"/>
      <c r="EE100" s="106"/>
      <c r="EF100" s="106"/>
      <c r="EG100" s="106"/>
      <c r="EH100" s="106"/>
      <c r="EI100" s="3"/>
      <c r="EJ100" s="3"/>
    </row>
    <row r="101" spans="1:140" ht="3.6" customHeight="1">
      <c r="A101" s="506"/>
      <c r="B101" s="512"/>
      <c r="C101" s="871"/>
      <c r="D101" s="578"/>
      <c r="E101" s="578"/>
      <c r="F101" s="578"/>
      <c r="G101" s="578"/>
      <c r="H101" s="578"/>
      <c r="I101" s="578"/>
      <c r="J101" s="578"/>
      <c r="K101" s="578"/>
      <c r="L101" s="578"/>
      <c r="M101" s="578"/>
      <c r="N101" s="578"/>
      <c r="O101" s="578"/>
      <c r="P101" s="578"/>
      <c r="Q101" s="578"/>
      <c r="R101" s="578"/>
      <c r="S101" s="704"/>
      <c r="T101" s="704"/>
      <c r="U101" s="704"/>
      <c r="V101" s="704"/>
      <c r="W101" s="704"/>
      <c r="X101" s="704"/>
      <c r="Y101" s="704"/>
      <c r="Z101" s="704"/>
      <c r="AA101" s="704"/>
      <c r="AB101" s="704"/>
      <c r="AC101" s="704"/>
      <c r="AD101" s="704"/>
      <c r="AE101" s="704"/>
      <c r="AF101" s="705"/>
      <c r="AG101" s="2674" t="s">
        <v>298</v>
      </c>
      <c r="AH101" s="2675"/>
      <c r="AI101" s="2675"/>
      <c r="AJ101" s="2675"/>
      <c r="AK101" s="2676"/>
      <c r="AL101" s="581"/>
      <c r="AM101" s="706"/>
      <c r="AN101" s="582"/>
      <c r="AO101" s="582"/>
      <c r="AP101" s="582"/>
      <c r="AQ101" s="582"/>
      <c r="AR101" s="582"/>
      <c r="AS101" s="582"/>
      <c r="AT101" s="582"/>
      <c r="AU101" s="582"/>
      <c r="AV101" s="582"/>
      <c r="AW101" s="582"/>
      <c r="AX101" s="582"/>
      <c r="AY101" s="582"/>
      <c r="AZ101" s="582"/>
      <c r="BA101" s="582"/>
      <c r="BB101" s="582"/>
      <c r="BC101" s="582"/>
      <c r="BD101" s="582"/>
      <c r="BE101" s="582"/>
      <c r="BF101" s="582"/>
      <c r="BG101" s="582"/>
      <c r="BH101" s="582"/>
      <c r="BI101" s="582"/>
      <c r="BJ101" s="582"/>
      <c r="BK101" s="582"/>
      <c r="BL101" s="582"/>
      <c r="BM101" s="582"/>
      <c r="BN101" s="582"/>
      <c r="BO101" s="582"/>
      <c r="BP101" s="582"/>
      <c r="BQ101" s="582"/>
      <c r="BR101" s="582"/>
      <c r="BS101" s="582"/>
      <c r="BT101" s="582"/>
      <c r="BU101" s="582"/>
      <c r="BV101" s="582"/>
      <c r="BW101" s="582"/>
      <c r="BX101" s="582"/>
      <c r="BY101" s="582"/>
      <c r="BZ101" s="582"/>
      <c r="CA101" s="582"/>
      <c r="CB101" s="582"/>
      <c r="CC101" s="582"/>
      <c r="CD101" s="582"/>
      <c r="CE101" s="582"/>
      <c r="CF101" s="582"/>
      <c r="CG101" s="582"/>
      <c r="CH101" s="582"/>
      <c r="CI101" s="582"/>
      <c r="CJ101" s="582"/>
      <c r="CK101" s="582"/>
      <c r="CL101" s="706"/>
      <c r="CM101" s="707"/>
      <c r="CN101" s="623"/>
      <c r="CO101" s="708"/>
      <c r="CP101" s="537"/>
      <c r="CQ101" s="550"/>
      <c r="CR101" s="550"/>
      <c r="CS101" s="550"/>
      <c r="CT101" s="550"/>
      <c r="CU101" s="550"/>
      <c r="CV101" s="550"/>
      <c r="CW101" s="550"/>
      <c r="CX101" s="550"/>
      <c r="CY101" s="106"/>
      <c r="CZ101" s="106"/>
      <c r="DA101" s="106"/>
      <c r="DB101" s="106"/>
      <c r="DC101" s="106"/>
      <c r="DD101" s="106"/>
      <c r="DE101" s="106"/>
      <c r="DF101" s="106"/>
      <c r="DG101" s="106"/>
      <c r="DH101" s="106"/>
      <c r="DI101" s="106"/>
      <c r="DJ101" s="106"/>
      <c r="DK101" s="106"/>
      <c r="DL101" s="106"/>
      <c r="DM101" s="106"/>
      <c r="DN101" s="106"/>
      <c r="DO101" s="106"/>
      <c r="DP101" s="106"/>
      <c r="DQ101" s="106"/>
      <c r="DR101" s="106"/>
      <c r="DS101" s="106"/>
      <c r="DT101" s="106"/>
      <c r="DU101" s="106"/>
      <c r="DV101" s="106"/>
      <c r="DW101" s="106"/>
      <c r="DX101" s="106"/>
      <c r="DY101" s="106"/>
      <c r="DZ101" s="106"/>
      <c r="EA101" s="106"/>
      <c r="EB101" s="106"/>
      <c r="EC101" s="106"/>
      <c r="ED101" s="106"/>
      <c r="EE101" s="106"/>
      <c r="EF101" s="106"/>
      <c r="EG101" s="106"/>
      <c r="EH101" s="106"/>
      <c r="EI101" s="3"/>
      <c r="EJ101" s="3"/>
    </row>
    <row r="102" spans="1:140" ht="27.95" customHeight="1">
      <c r="A102" s="506"/>
      <c r="B102" s="512"/>
      <c r="C102" s="869"/>
      <c r="D102" s="512"/>
      <c r="E102" s="512"/>
      <c r="F102" s="2683" t="s">
        <v>368</v>
      </c>
      <c r="G102" s="2684"/>
      <c r="H102" s="2684"/>
      <c r="I102" s="2684"/>
      <c r="J102" s="2684"/>
      <c r="K102" s="2684"/>
      <c r="L102" s="2684"/>
      <c r="M102" s="2684"/>
      <c r="N102" s="2684"/>
      <c r="O102" s="512"/>
      <c r="P102" s="512"/>
      <c r="Q102" s="512"/>
      <c r="R102" s="512"/>
      <c r="S102" s="709"/>
      <c r="T102" s="2673" t="s">
        <v>685</v>
      </c>
      <c r="U102" s="2673"/>
      <c r="V102" s="2673"/>
      <c r="W102" s="2673"/>
      <c r="X102" s="2673"/>
      <c r="Y102" s="2673"/>
      <c r="Z102" s="2673"/>
      <c r="AA102" s="2673"/>
      <c r="AB102" s="2673"/>
      <c r="AC102" s="2673"/>
      <c r="AD102" s="2673"/>
      <c r="AE102" s="709"/>
      <c r="AF102" s="710"/>
      <c r="AG102" s="2677"/>
      <c r="AH102" s="2678"/>
      <c r="AI102" s="2678"/>
      <c r="AJ102" s="2678"/>
      <c r="AK102" s="2679"/>
      <c r="AL102" s="575"/>
      <c r="AM102" s="1343"/>
      <c r="AN102" s="2685">
        <f>IF(一般①入力用!AU112=TRUE,一般①入力用!I35,'付表1-3'!AF26)</f>
        <v>167400</v>
      </c>
      <c r="AO102" s="2685"/>
      <c r="AP102" s="2685"/>
      <c r="AQ102" s="2685"/>
      <c r="AR102" s="2685"/>
      <c r="AS102" s="2685"/>
      <c r="AT102" s="2685"/>
      <c r="AU102" s="2685"/>
      <c r="AV102" s="2685"/>
      <c r="AW102" s="2685"/>
      <c r="AX102" s="2685"/>
      <c r="AY102" s="2685"/>
      <c r="AZ102" s="2685"/>
      <c r="BA102" s="2685"/>
      <c r="BB102" s="2685"/>
      <c r="BC102" s="2685"/>
      <c r="BD102" s="2685"/>
      <c r="BE102" s="2685"/>
      <c r="BF102" s="2685"/>
      <c r="BG102" s="2685"/>
      <c r="BH102" s="2685"/>
      <c r="BI102" s="2685"/>
      <c r="BJ102" s="2685"/>
      <c r="BK102" s="2685"/>
      <c r="BL102" s="2685"/>
      <c r="BM102" s="2685"/>
      <c r="BN102" s="2685"/>
      <c r="BO102" s="2685"/>
      <c r="BP102" s="2685"/>
      <c r="BQ102" s="2685"/>
      <c r="BR102" s="2685"/>
      <c r="BS102" s="2685"/>
      <c r="BT102" s="2685"/>
      <c r="BU102" s="2685"/>
      <c r="BV102" s="2685"/>
      <c r="BW102" s="2685"/>
      <c r="BX102" s="2685"/>
      <c r="BY102" s="2685"/>
      <c r="BZ102" s="2685"/>
      <c r="CA102" s="2685"/>
      <c r="CB102" s="2685"/>
      <c r="CC102" s="2685"/>
      <c r="CD102" s="2685"/>
      <c r="CE102" s="2685"/>
      <c r="CF102" s="2685"/>
      <c r="CG102" s="2685"/>
      <c r="CH102" s="2685"/>
      <c r="CI102" s="2685"/>
      <c r="CJ102" s="2685"/>
      <c r="CK102" s="2685"/>
      <c r="CL102" s="1343"/>
      <c r="CM102" s="2666">
        <v>41</v>
      </c>
      <c r="CN102" s="2667"/>
      <c r="CO102" s="2668"/>
      <c r="CP102" s="537"/>
      <c r="CQ102" s="550"/>
      <c r="CR102" s="550"/>
      <c r="CS102" s="550"/>
      <c r="CT102" s="550"/>
      <c r="CU102" s="550"/>
      <c r="CV102" s="550"/>
      <c r="CW102" s="550"/>
      <c r="CX102" s="550"/>
      <c r="CY102" s="106"/>
      <c r="CZ102" s="106"/>
      <c r="DA102" s="106"/>
      <c r="DB102" s="106"/>
      <c r="DC102" s="106"/>
      <c r="DD102" s="106"/>
      <c r="DE102" s="106"/>
      <c r="DF102" s="106"/>
      <c r="DG102" s="106"/>
      <c r="DH102" s="106"/>
      <c r="DI102" s="106"/>
      <c r="DJ102" s="106"/>
      <c r="DK102" s="106"/>
      <c r="DL102" s="106"/>
      <c r="DM102" s="106"/>
      <c r="DN102" s="106"/>
      <c r="DO102" s="106"/>
      <c r="DP102" s="106"/>
      <c r="DQ102" s="106"/>
      <c r="DR102" s="106"/>
      <c r="DS102" s="106"/>
      <c r="DT102" s="106"/>
      <c r="DU102" s="106"/>
      <c r="DV102" s="106"/>
      <c r="DW102" s="106"/>
      <c r="DX102" s="106"/>
      <c r="DY102" s="106"/>
      <c r="DZ102" s="106"/>
      <c r="EA102" s="106"/>
      <c r="EB102" s="106"/>
      <c r="EC102" s="106"/>
      <c r="ED102" s="106"/>
      <c r="EE102" s="106"/>
      <c r="EF102" s="106"/>
      <c r="EG102" s="106"/>
      <c r="EH102" s="106"/>
      <c r="EI102" s="3"/>
      <c r="EJ102" s="3"/>
    </row>
    <row r="103" spans="1:140" ht="3.6" customHeight="1">
      <c r="A103" s="506"/>
      <c r="B103" s="512"/>
      <c r="C103" s="869"/>
      <c r="D103" s="512"/>
      <c r="E103" s="512"/>
      <c r="F103" s="2684"/>
      <c r="G103" s="2684"/>
      <c r="H103" s="2684"/>
      <c r="I103" s="2684"/>
      <c r="J103" s="2684"/>
      <c r="K103" s="2684"/>
      <c r="L103" s="2684"/>
      <c r="M103" s="2684"/>
      <c r="N103" s="2684"/>
      <c r="O103" s="512"/>
      <c r="P103" s="512"/>
      <c r="Q103" s="512"/>
      <c r="R103" s="512"/>
      <c r="S103" s="712"/>
      <c r="T103" s="718"/>
      <c r="U103" s="718"/>
      <c r="V103" s="718"/>
      <c r="W103" s="718"/>
      <c r="X103" s="718"/>
      <c r="Y103" s="718"/>
      <c r="Z103" s="718"/>
      <c r="AA103" s="718"/>
      <c r="AB103" s="718"/>
      <c r="AC103" s="718"/>
      <c r="AD103" s="718"/>
      <c r="AE103" s="718"/>
      <c r="AF103" s="719"/>
      <c r="AG103" s="2680"/>
      <c r="AH103" s="2681"/>
      <c r="AI103" s="2681"/>
      <c r="AJ103" s="2681"/>
      <c r="AK103" s="2682"/>
      <c r="AL103" s="605"/>
      <c r="AM103" s="714"/>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7"/>
      <c r="BI103" s="787"/>
      <c r="BJ103" s="787"/>
      <c r="BK103" s="787"/>
      <c r="BL103" s="787"/>
      <c r="BM103" s="787"/>
      <c r="BN103" s="787"/>
      <c r="BO103" s="787"/>
      <c r="BP103" s="787"/>
      <c r="BQ103" s="787"/>
      <c r="BR103" s="787"/>
      <c r="BS103" s="787"/>
      <c r="BT103" s="787"/>
      <c r="BU103" s="787"/>
      <c r="BV103" s="787"/>
      <c r="BW103" s="787"/>
      <c r="BX103" s="787"/>
      <c r="BY103" s="787"/>
      <c r="BZ103" s="787"/>
      <c r="CA103" s="787"/>
      <c r="CB103" s="787"/>
      <c r="CC103" s="787"/>
      <c r="CD103" s="787"/>
      <c r="CE103" s="787"/>
      <c r="CF103" s="787"/>
      <c r="CG103" s="787"/>
      <c r="CH103" s="790"/>
      <c r="CI103" s="790"/>
      <c r="CJ103" s="790"/>
      <c r="CK103" s="790"/>
      <c r="CL103" s="715"/>
      <c r="CM103" s="716"/>
      <c r="CN103" s="1349"/>
      <c r="CO103" s="703"/>
      <c r="CP103" s="537"/>
      <c r="CQ103" s="550"/>
      <c r="CR103" s="550"/>
      <c r="CS103" s="550"/>
      <c r="CT103" s="550"/>
      <c r="CU103" s="550"/>
      <c r="CV103" s="550"/>
      <c r="CW103" s="550"/>
      <c r="CX103" s="550"/>
      <c r="CY103" s="106"/>
      <c r="CZ103" s="106"/>
      <c r="DA103" s="106"/>
      <c r="DB103" s="106"/>
      <c r="DC103" s="106"/>
      <c r="DD103" s="106"/>
      <c r="DE103" s="106"/>
      <c r="DF103" s="106"/>
      <c r="DG103" s="106"/>
      <c r="DH103" s="106"/>
      <c r="DI103" s="106"/>
      <c r="DJ103" s="106"/>
      <c r="DK103" s="106"/>
      <c r="DL103" s="106"/>
      <c r="DM103" s="106"/>
      <c r="DN103" s="106"/>
      <c r="DO103" s="106"/>
      <c r="DP103" s="106"/>
      <c r="DQ103" s="106"/>
      <c r="DR103" s="106"/>
      <c r="DS103" s="106"/>
      <c r="DT103" s="106"/>
      <c r="DU103" s="106"/>
      <c r="DV103" s="106"/>
      <c r="DW103" s="106"/>
      <c r="DX103" s="106"/>
      <c r="DY103" s="106"/>
      <c r="DZ103" s="106"/>
      <c r="EA103" s="106"/>
      <c r="EB103" s="106"/>
      <c r="EC103" s="106"/>
      <c r="ED103" s="106"/>
      <c r="EE103" s="106"/>
      <c r="EF103" s="106"/>
      <c r="EG103" s="106"/>
      <c r="EH103" s="106"/>
      <c r="EI103" s="3"/>
      <c r="EJ103" s="3"/>
    </row>
    <row r="104" spans="1:140" ht="3.6" customHeight="1">
      <c r="A104" s="506"/>
      <c r="B104" s="512"/>
      <c r="C104" s="869"/>
      <c r="D104" s="512"/>
      <c r="E104" s="512"/>
      <c r="F104" s="2684"/>
      <c r="G104" s="2684"/>
      <c r="H104" s="2684"/>
      <c r="I104" s="2684"/>
      <c r="J104" s="2684"/>
      <c r="K104" s="2684"/>
      <c r="L104" s="2684"/>
      <c r="M104" s="2684"/>
      <c r="N104" s="2684"/>
      <c r="O104" s="512"/>
      <c r="P104" s="512"/>
      <c r="Q104" s="512"/>
      <c r="R104" s="512"/>
      <c r="S104" s="720"/>
      <c r="T104" s="709"/>
      <c r="U104" s="709"/>
      <c r="V104" s="709"/>
      <c r="W104" s="709"/>
      <c r="X104" s="709"/>
      <c r="Y104" s="709"/>
      <c r="Z104" s="709"/>
      <c r="AA104" s="709"/>
      <c r="AB104" s="709"/>
      <c r="AC104" s="709"/>
      <c r="AD104" s="709"/>
      <c r="AE104" s="709"/>
      <c r="AF104" s="710"/>
      <c r="AG104" s="2686" t="s">
        <v>301</v>
      </c>
      <c r="AH104" s="2675"/>
      <c r="AI104" s="2675"/>
      <c r="AJ104" s="2675"/>
      <c r="AK104" s="2676"/>
      <c r="AL104" s="721"/>
      <c r="AM104" s="706"/>
      <c r="AN104" s="782"/>
      <c r="AO104" s="782"/>
      <c r="AP104" s="782"/>
      <c r="AQ104" s="782"/>
      <c r="AR104" s="782"/>
      <c r="AS104" s="782"/>
      <c r="AT104" s="782"/>
      <c r="AU104" s="782"/>
      <c r="AV104" s="782"/>
      <c r="AW104" s="782"/>
      <c r="AX104" s="782"/>
      <c r="AY104" s="782"/>
      <c r="AZ104" s="782"/>
      <c r="BA104" s="782"/>
      <c r="BB104" s="782"/>
      <c r="BC104" s="782"/>
      <c r="BD104" s="782"/>
      <c r="BE104" s="782"/>
      <c r="BF104" s="782"/>
      <c r="BG104" s="782"/>
      <c r="BH104" s="782"/>
      <c r="BI104" s="782"/>
      <c r="BJ104" s="782"/>
      <c r="BK104" s="782"/>
      <c r="BL104" s="782"/>
      <c r="BM104" s="782"/>
      <c r="BN104" s="782"/>
      <c r="BO104" s="782"/>
      <c r="BP104" s="782"/>
      <c r="BQ104" s="782"/>
      <c r="BR104" s="782"/>
      <c r="BS104" s="782"/>
      <c r="BT104" s="782"/>
      <c r="BU104" s="782"/>
      <c r="BV104" s="782"/>
      <c r="BW104" s="782"/>
      <c r="BX104" s="782"/>
      <c r="BY104" s="782"/>
      <c r="BZ104" s="782"/>
      <c r="CA104" s="782"/>
      <c r="CB104" s="782"/>
      <c r="CC104" s="782"/>
      <c r="CD104" s="782"/>
      <c r="CE104" s="782"/>
      <c r="CF104" s="782"/>
      <c r="CG104" s="782"/>
      <c r="CH104" s="783"/>
      <c r="CI104" s="783"/>
      <c r="CJ104" s="783"/>
      <c r="CK104" s="783"/>
      <c r="CL104" s="706"/>
      <c r="CM104" s="707"/>
      <c r="CN104" s="623"/>
      <c r="CO104" s="708"/>
      <c r="CP104" s="537"/>
      <c r="CQ104" s="550"/>
      <c r="CR104" s="550"/>
      <c r="CS104" s="550"/>
      <c r="CT104" s="550"/>
      <c r="CU104" s="550"/>
      <c r="CV104" s="550"/>
      <c r="CW104" s="550"/>
      <c r="CX104" s="550"/>
      <c r="CY104" s="106"/>
      <c r="CZ104" s="106"/>
      <c r="DA104" s="106"/>
      <c r="DB104" s="106"/>
      <c r="DC104" s="106"/>
      <c r="DD104" s="106"/>
      <c r="DE104" s="106"/>
      <c r="DF104" s="106"/>
      <c r="DG104" s="106"/>
      <c r="DH104" s="106"/>
      <c r="DI104" s="106"/>
      <c r="DJ104" s="106"/>
      <c r="DK104" s="106"/>
      <c r="DL104" s="106"/>
      <c r="DM104" s="106"/>
      <c r="DN104" s="106"/>
      <c r="DO104" s="106"/>
      <c r="DP104" s="106"/>
      <c r="DQ104" s="106"/>
      <c r="DR104" s="106"/>
      <c r="DS104" s="106"/>
      <c r="DT104" s="106"/>
      <c r="DU104" s="106"/>
      <c r="DV104" s="106"/>
      <c r="DW104" s="106"/>
      <c r="DX104" s="106"/>
      <c r="DY104" s="106"/>
      <c r="DZ104" s="106"/>
      <c r="EA104" s="106"/>
      <c r="EB104" s="106"/>
      <c r="EC104" s="106"/>
      <c r="ED104" s="106"/>
      <c r="EE104" s="106"/>
      <c r="EF104" s="106"/>
      <c r="EG104" s="106"/>
      <c r="EH104" s="106"/>
      <c r="EI104" s="3"/>
      <c r="EJ104" s="3"/>
    </row>
    <row r="105" spans="1:140" ht="27.95" customHeight="1">
      <c r="A105" s="506"/>
      <c r="B105" s="512"/>
      <c r="C105" s="869"/>
      <c r="D105" s="512"/>
      <c r="E105" s="512"/>
      <c r="F105" s="2684"/>
      <c r="G105" s="2684"/>
      <c r="H105" s="2684"/>
      <c r="I105" s="2684"/>
      <c r="J105" s="2684"/>
      <c r="K105" s="2684"/>
      <c r="L105" s="2684"/>
      <c r="M105" s="2684"/>
      <c r="N105" s="2684"/>
      <c r="O105" s="512"/>
      <c r="P105" s="512"/>
      <c r="Q105" s="512"/>
      <c r="R105" s="512"/>
      <c r="S105" s="720"/>
      <c r="T105" s="2672" t="s">
        <v>354</v>
      </c>
      <c r="U105" s="2672"/>
      <c r="V105" s="2673" t="s">
        <v>352</v>
      </c>
      <c r="W105" s="2673"/>
      <c r="X105" s="2673"/>
      <c r="Y105" s="2673"/>
      <c r="Z105" s="2673"/>
      <c r="AA105" s="2673"/>
      <c r="AB105" s="2673"/>
      <c r="AC105" s="2673"/>
      <c r="AD105" s="2673"/>
      <c r="AE105" s="709"/>
      <c r="AF105" s="710"/>
      <c r="AG105" s="2677"/>
      <c r="AH105" s="2678"/>
      <c r="AI105" s="2678"/>
      <c r="AJ105" s="2678"/>
      <c r="AK105" s="2679"/>
      <c r="AL105" s="722"/>
      <c r="AM105" s="1343"/>
      <c r="AN105" s="2685"/>
      <c r="AO105" s="2685"/>
      <c r="AP105" s="2685"/>
      <c r="AQ105" s="2685"/>
      <c r="AR105" s="2685"/>
      <c r="AS105" s="2685"/>
      <c r="AT105" s="2685"/>
      <c r="AU105" s="2685"/>
      <c r="AV105" s="2685"/>
      <c r="AW105" s="2685"/>
      <c r="AX105" s="2685"/>
      <c r="AY105" s="2685"/>
      <c r="AZ105" s="2685"/>
      <c r="BA105" s="2685"/>
      <c r="BB105" s="2685"/>
      <c r="BC105" s="2685"/>
      <c r="BD105" s="2685"/>
      <c r="BE105" s="2685"/>
      <c r="BF105" s="2685"/>
      <c r="BG105" s="2685"/>
      <c r="BH105" s="2685"/>
      <c r="BI105" s="2685"/>
      <c r="BJ105" s="2685"/>
      <c r="BK105" s="2685"/>
      <c r="BL105" s="2685"/>
      <c r="BM105" s="2685"/>
      <c r="BN105" s="2685"/>
      <c r="BO105" s="2685"/>
      <c r="BP105" s="2685"/>
      <c r="BQ105" s="2685"/>
      <c r="BR105" s="2685"/>
      <c r="BS105" s="2685"/>
      <c r="BT105" s="2685"/>
      <c r="BU105" s="2685"/>
      <c r="BV105" s="2685"/>
      <c r="BW105" s="2685"/>
      <c r="BX105" s="2685"/>
      <c r="BY105" s="2685"/>
      <c r="BZ105" s="2685"/>
      <c r="CA105" s="2685"/>
      <c r="CB105" s="2685"/>
      <c r="CC105" s="2685"/>
      <c r="CD105" s="2685"/>
      <c r="CE105" s="2685"/>
      <c r="CF105" s="2685"/>
      <c r="CG105" s="2685"/>
      <c r="CH105" s="2685"/>
      <c r="CI105" s="2685"/>
      <c r="CJ105" s="2685"/>
      <c r="CK105" s="2685"/>
      <c r="CL105" s="1343"/>
      <c r="CM105" s="2666">
        <v>42</v>
      </c>
      <c r="CN105" s="2667"/>
      <c r="CO105" s="2668"/>
      <c r="CP105" s="537"/>
      <c r="CQ105" s="550"/>
      <c r="CR105" s="550"/>
      <c r="CS105" s="550"/>
      <c r="CT105" s="550"/>
      <c r="CU105" s="550"/>
      <c r="CV105" s="550"/>
      <c r="CW105" s="550"/>
      <c r="CX105" s="550"/>
      <c r="CY105" s="106"/>
      <c r="CZ105" s="106"/>
      <c r="DA105" s="106"/>
      <c r="DB105" s="106"/>
      <c r="DC105" s="106"/>
      <c r="DD105" s="106"/>
      <c r="DE105" s="106"/>
      <c r="DF105" s="106"/>
      <c r="DG105" s="106"/>
      <c r="DH105" s="106"/>
      <c r="DI105" s="106"/>
      <c r="DJ105" s="106"/>
      <c r="DK105" s="106"/>
      <c r="DL105" s="106"/>
      <c r="DM105" s="106"/>
      <c r="DN105" s="106"/>
      <c r="DO105" s="106"/>
      <c r="DP105" s="106"/>
      <c r="DQ105" s="106"/>
      <c r="DR105" s="106"/>
      <c r="DS105" s="106"/>
      <c r="DT105" s="106"/>
      <c r="DU105" s="106"/>
      <c r="DV105" s="106"/>
      <c r="DW105" s="106"/>
      <c r="DX105" s="106"/>
      <c r="DY105" s="106"/>
      <c r="DZ105" s="106"/>
      <c r="EA105" s="106"/>
      <c r="EB105" s="106"/>
      <c r="EC105" s="106"/>
      <c r="ED105" s="106"/>
      <c r="EE105" s="106"/>
      <c r="EF105" s="106"/>
      <c r="EG105" s="106"/>
      <c r="EH105" s="106"/>
      <c r="EI105" s="3"/>
      <c r="EJ105" s="3"/>
    </row>
    <row r="106" spans="1:140" ht="3.6" customHeight="1">
      <c r="A106" s="506"/>
      <c r="B106" s="512"/>
      <c r="C106" s="869"/>
      <c r="D106" s="512"/>
      <c r="E106" s="512"/>
      <c r="F106" s="2684"/>
      <c r="G106" s="2684"/>
      <c r="H106" s="2684"/>
      <c r="I106" s="2684"/>
      <c r="J106" s="2684"/>
      <c r="K106" s="2684"/>
      <c r="L106" s="2684"/>
      <c r="M106" s="2684"/>
      <c r="N106" s="2684"/>
      <c r="O106" s="512"/>
      <c r="P106" s="512"/>
      <c r="Q106" s="512"/>
      <c r="R106" s="512"/>
      <c r="S106" s="723"/>
      <c r="T106" s="589"/>
      <c r="U106" s="589"/>
      <c r="V106" s="590"/>
      <c r="W106" s="590"/>
      <c r="X106" s="590"/>
      <c r="Y106" s="590"/>
      <c r="Z106" s="590"/>
      <c r="AA106" s="590"/>
      <c r="AB106" s="590"/>
      <c r="AC106" s="590"/>
      <c r="AD106" s="590"/>
      <c r="AE106" s="718"/>
      <c r="AF106" s="719"/>
      <c r="AG106" s="2680"/>
      <c r="AH106" s="2681"/>
      <c r="AI106" s="2681"/>
      <c r="AJ106" s="2681"/>
      <c r="AK106" s="2682"/>
      <c r="AL106" s="724"/>
      <c r="AM106" s="714"/>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c r="BL106" s="787"/>
      <c r="BM106" s="787"/>
      <c r="BN106" s="787"/>
      <c r="BO106" s="787"/>
      <c r="BP106" s="787"/>
      <c r="BQ106" s="787"/>
      <c r="BR106" s="787"/>
      <c r="BS106" s="787"/>
      <c r="BT106" s="787"/>
      <c r="BU106" s="787"/>
      <c r="BV106" s="787"/>
      <c r="BW106" s="787"/>
      <c r="BX106" s="787"/>
      <c r="BY106" s="787"/>
      <c r="BZ106" s="787"/>
      <c r="CA106" s="787"/>
      <c r="CB106" s="787"/>
      <c r="CC106" s="787"/>
      <c r="CD106" s="787"/>
      <c r="CE106" s="787"/>
      <c r="CF106" s="787"/>
      <c r="CG106" s="787"/>
      <c r="CH106" s="790"/>
      <c r="CI106" s="790"/>
      <c r="CJ106" s="790"/>
      <c r="CK106" s="790"/>
      <c r="CL106" s="715"/>
      <c r="CM106" s="716"/>
      <c r="CN106" s="1349"/>
      <c r="CO106" s="703"/>
      <c r="CP106" s="537"/>
      <c r="CQ106" s="550"/>
      <c r="CR106" s="550"/>
      <c r="CS106" s="550"/>
      <c r="CT106" s="550"/>
      <c r="CU106" s="550"/>
      <c r="CV106" s="550"/>
      <c r="CW106" s="550"/>
      <c r="CX106" s="550"/>
      <c r="CY106" s="106"/>
      <c r="CZ106" s="106"/>
      <c r="DA106" s="106"/>
      <c r="DB106" s="106"/>
      <c r="DC106" s="106"/>
      <c r="DD106" s="106"/>
      <c r="DE106" s="106"/>
      <c r="DF106" s="106"/>
      <c r="DG106" s="106"/>
      <c r="DH106" s="106"/>
      <c r="DI106" s="106"/>
      <c r="DJ106" s="106"/>
      <c r="DK106" s="106"/>
      <c r="DL106" s="106"/>
      <c r="DM106" s="106"/>
      <c r="DN106" s="106"/>
      <c r="DO106" s="106"/>
      <c r="DP106" s="106"/>
      <c r="DQ106" s="106"/>
      <c r="DR106" s="106"/>
      <c r="DS106" s="106"/>
      <c r="DT106" s="106"/>
      <c r="DU106" s="106"/>
      <c r="DV106" s="106"/>
      <c r="DW106" s="106"/>
      <c r="DX106" s="106"/>
      <c r="DY106" s="106"/>
      <c r="DZ106" s="106"/>
      <c r="EA106" s="106"/>
      <c r="EB106" s="106"/>
      <c r="EC106" s="106"/>
      <c r="ED106" s="106"/>
      <c r="EE106" s="106"/>
      <c r="EF106" s="106"/>
      <c r="EG106" s="106"/>
      <c r="EH106" s="106"/>
      <c r="EI106" s="3"/>
      <c r="EJ106" s="3"/>
    </row>
    <row r="107" spans="1:140" ht="3.6" customHeight="1">
      <c r="A107" s="506"/>
      <c r="B107" s="512"/>
      <c r="C107" s="869"/>
      <c r="D107" s="512"/>
      <c r="E107" s="512"/>
      <c r="F107" s="2684"/>
      <c r="G107" s="2684"/>
      <c r="H107" s="2684"/>
      <c r="I107" s="2684"/>
      <c r="J107" s="2684"/>
      <c r="K107" s="2684"/>
      <c r="L107" s="2684"/>
      <c r="M107" s="2684"/>
      <c r="N107" s="2684"/>
      <c r="O107" s="512"/>
      <c r="P107" s="512"/>
      <c r="Q107" s="512"/>
      <c r="R107" s="512"/>
      <c r="S107" s="725"/>
      <c r="T107" s="599"/>
      <c r="U107" s="599"/>
      <c r="V107" s="600"/>
      <c r="W107" s="600"/>
      <c r="X107" s="600"/>
      <c r="Y107" s="600"/>
      <c r="Z107" s="600"/>
      <c r="AA107" s="600"/>
      <c r="AB107" s="600"/>
      <c r="AC107" s="600"/>
      <c r="AD107" s="600"/>
      <c r="AE107" s="726"/>
      <c r="AF107" s="727"/>
      <c r="AG107" s="2674" t="s">
        <v>303</v>
      </c>
      <c r="AH107" s="2675"/>
      <c r="AI107" s="2675"/>
      <c r="AJ107" s="2675"/>
      <c r="AK107" s="2676"/>
      <c r="AL107" s="721"/>
      <c r="AM107" s="706"/>
      <c r="AN107" s="782"/>
      <c r="AO107" s="782"/>
      <c r="AP107" s="782"/>
      <c r="AQ107" s="782"/>
      <c r="AR107" s="782"/>
      <c r="AS107" s="782"/>
      <c r="AT107" s="782"/>
      <c r="AU107" s="782"/>
      <c r="AV107" s="782"/>
      <c r="AW107" s="782"/>
      <c r="AX107" s="782"/>
      <c r="AY107" s="782"/>
      <c r="AZ107" s="782"/>
      <c r="BA107" s="782"/>
      <c r="BB107" s="782"/>
      <c r="BC107" s="782"/>
      <c r="BD107" s="782"/>
      <c r="BE107" s="782"/>
      <c r="BF107" s="782"/>
      <c r="BG107" s="782"/>
      <c r="BH107" s="782"/>
      <c r="BI107" s="782"/>
      <c r="BJ107" s="782"/>
      <c r="BK107" s="782"/>
      <c r="BL107" s="782"/>
      <c r="BM107" s="782"/>
      <c r="BN107" s="782"/>
      <c r="BO107" s="782"/>
      <c r="BP107" s="782"/>
      <c r="BQ107" s="782"/>
      <c r="BR107" s="782"/>
      <c r="BS107" s="782"/>
      <c r="BT107" s="782"/>
      <c r="BU107" s="782"/>
      <c r="BV107" s="782"/>
      <c r="BW107" s="782"/>
      <c r="BX107" s="782"/>
      <c r="BY107" s="782"/>
      <c r="BZ107" s="782"/>
      <c r="CA107" s="782"/>
      <c r="CB107" s="782"/>
      <c r="CC107" s="782"/>
      <c r="CD107" s="782"/>
      <c r="CE107" s="782"/>
      <c r="CF107" s="782"/>
      <c r="CG107" s="782"/>
      <c r="CH107" s="783"/>
      <c r="CI107" s="783"/>
      <c r="CJ107" s="783"/>
      <c r="CK107" s="783"/>
      <c r="CL107" s="706"/>
      <c r="CM107" s="707"/>
      <c r="CN107" s="623"/>
      <c r="CO107" s="708"/>
      <c r="CP107" s="537"/>
      <c r="CQ107" s="550"/>
      <c r="CR107" s="550"/>
      <c r="CS107" s="550"/>
      <c r="CT107" s="550"/>
      <c r="CU107" s="550"/>
      <c r="CV107" s="550"/>
      <c r="CW107" s="550"/>
      <c r="CX107" s="550"/>
      <c r="CY107" s="106"/>
      <c r="CZ107" s="106"/>
      <c r="DA107" s="106"/>
      <c r="DB107" s="106"/>
      <c r="DC107" s="106"/>
      <c r="DD107" s="106"/>
      <c r="DE107" s="106"/>
      <c r="DF107" s="106"/>
      <c r="DG107" s="106"/>
      <c r="DH107" s="106"/>
      <c r="DI107" s="106"/>
      <c r="DJ107" s="106"/>
      <c r="DK107" s="106"/>
      <c r="DL107" s="106"/>
      <c r="DM107" s="106"/>
      <c r="DN107" s="106"/>
      <c r="DO107" s="106"/>
      <c r="DP107" s="106"/>
      <c r="DQ107" s="106"/>
      <c r="DR107" s="106"/>
      <c r="DS107" s="106"/>
      <c r="DT107" s="106"/>
      <c r="DU107" s="106"/>
      <c r="DV107" s="106"/>
      <c r="DW107" s="106"/>
      <c r="DX107" s="106"/>
      <c r="DY107" s="106"/>
      <c r="DZ107" s="106"/>
      <c r="EA107" s="106"/>
      <c r="EB107" s="106"/>
      <c r="EC107" s="106"/>
      <c r="ED107" s="106"/>
      <c r="EE107" s="106"/>
      <c r="EF107" s="106"/>
      <c r="EG107" s="106"/>
      <c r="EH107" s="106"/>
      <c r="EI107" s="3"/>
      <c r="EJ107" s="3"/>
    </row>
    <row r="108" spans="1:140" ht="27.95" customHeight="1">
      <c r="A108" s="506"/>
      <c r="B108" s="512"/>
      <c r="C108" s="869"/>
      <c r="D108" s="512"/>
      <c r="E108" s="512"/>
      <c r="F108" s="2684"/>
      <c r="G108" s="2684"/>
      <c r="H108" s="2684"/>
      <c r="I108" s="2684"/>
      <c r="J108" s="2684"/>
      <c r="K108" s="2684"/>
      <c r="L108" s="2684"/>
      <c r="M108" s="2684"/>
      <c r="N108" s="2684"/>
      <c r="O108" s="512"/>
      <c r="P108" s="512"/>
      <c r="Q108" s="512"/>
      <c r="R108" s="512"/>
      <c r="S108" s="720"/>
      <c r="T108" s="2672" t="s">
        <v>355</v>
      </c>
      <c r="U108" s="2672"/>
      <c r="V108" s="2673" t="s">
        <v>352</v>
      </c>
      <c r="W108" s="2673"/>
      <c r="X108" s="2673"/>
      <c r="Y108" s="2673"/>
      <c r="Z108" s="2673"/>
      <c r="AA108" s="2673"/>
      <c r="AB108" s="2673"/>
      <c r="AC108" s="2673"/>
      <c r="AD108" s="2673"/>
      <c r="AE108" s="709"/>
      <c r="AF108" s="710"/>
      <c r="AG108" s="2677"/>
      <c r="AH108" s="2678"/>
      <c r="AI108" s="2678"/>
      <c r="AJ108" s="2678"/>
      <c r="AK108" s="2679"/>
      <c r="AL108" s="722"/>
      <c r="AM108" s="1343"/>
      <c r="AN108" s="2685"/>
      <c r="AO108" s="2685"/>
      <c r="AP108" s="2685"/>
      <c r="AQ108" s="2685"/>
      <c r="AR108" s="2685"/>
      <c r="AS108" s="2685"/>
      <c r="AT108" s="2685"/>
      <c r="AU108" s="2685"/>
      <c r="AV108" s="2685"/>
      <c r="AW108" s="2685"/>
      <c r="AX108" s="2685"/>
      <c r="AY108" s="2685"/>
      <c r="AZ108" s="2685"/>
      <c r="BA108" s="2685"/>
      <c r="BB108" s="2685"/>
      <c r="BC108" s="2685"/>
      <c r="BD108" s="2685"/>
      <c r="BE108" s="2685"/>
      <c r="BF108" s="2685"/>
      <c r="BG108" s="2685"/>
      <c r="BH108" s="2685"/>
      <c r="BI108" s="2685"/>
      <c r="BJ108" s="2685"/>
      <c r="BK108" s="2685"/>
      <c r="BL108" s="2685"/>
      <c r="BM108" s="2685"/>
      <c r="BN108" s="2685"/>
      <c r="BO108" s="2685"/>
      <c r="BP108" s="2685"/>
      <c r="BQ108" s="2685"/>
      <c r="BR108" s="2685"/>
      <c r="BS108" s="2685"/>
      <c r="BT108" s="2685"/>
      <c r="BU108" s="2685"/>
      <c r="BV108" s="2685"/>
      <c r="BW108" s="2685"/>
      <c r="BX108" s="2685"/>
      <c r="BY108" s="2685"/>
      <c r="BZ108" s="2685"/>
      <c r="CA108" s="2685"/>
      <c r="CB108" s="2685"/>
      <c r="CC108" s="2685"/>
      <c r="CD108" s="2685"/>
      <c r="CE108" s="2685"/>
      <c r="CF108" s="2685"/>
      <c r="CG108" s="2685"/>
      <c r="CH108" s="2685"/>
      <c r="CI108" s="2685"/>
      <c r="CJ108" s="2685"/>
      <c r="CK108" s="2685"/>
      <c r="CL108" s="1343"/>
      <c r="CM108" s="2666">
        <v>43</v>
      </c>
      <c r="CN108" s="2667"/>
      <c r="CO108" s="2668"/>
      <c r="CP108" s="537"/>
      <c r="CQ108" s="550"/>
      <c r="CR108" s="550"/>
      <c r="CS108" s="550"/>
      <c r="CT108" s="550"/>
      <c r="CU108" s="550"/>
      <c r="CV108" s="550"/>
      <c r="CW108" s="550"/>
      <c r="CX108" s="550"/>
      <c r="CY108" s="106"/>
      <c r="CZ108" s="106"/>
      <c r="DA108" s="106"/>
      <c r="DB108" s="106"/>
      <c r="DC108" s="106"/>
      <c r="DD108" s="106"/>
      <c r="DE108" s="106"/>
      <c r="DF108" s="106"/>
      <c r="DG108" s="106"/>
      <c r="DH108" s="106"/>
      <c r="DI108" s="106"/>
      <c r="DJ108" s="106"/>
      <c r="DK108" s="106"/>
      <c r="DL108" s="106"/>
      <c r="DM108" s="106"/>
      <c r="DN108" s="106"/>
      <c r="DO108" s="106"/>
      <c r="DP108" s="106"/>
      <c r="DQ108" s="106"/>
      <c r="DR108" s="106"/>
      <c r="DS108" s="106"/>
      <c r="DT108" s="106"/>
      <c r="DU108" s="106"/>
      <c r="DV108" s="106"/>
      <c r="DW108" s="106"/>
      <c r="DX108" s="106"/>
      <c r="DY108" s="106"/>
      <c r="DZ108" s="106"/>
      <c r="EA108" s="106"/>
      <c r="EB108" s="106"/>
      <c r="EC108" s="106"/>
      <c r="ED108" s="106"/>
      <c r="EE108" s="106"/>
      <c r="EF108" s="106"/>
      <c r="EG108" s="106"/>
      <c r="EH108" s="106"/>
      <c r="EI108" s="3"/>
      <c r="EJ108" s="3"/>
    </row>
    <row r="109" spans="1:140" ht="3.6" customHeight="1">
      <c r="A109" s="506"/>
      <c r="B109" s="512"/>
      <c r="C109" s="869"/>
      <c r="D109" s="512"/>
      <c r="E109" s="512"/>
      <c r="F109" s="2684"/>
      <c r="G109" s="2684"/>
      <c r="H109" s="2684"/>
      <c r="I109" s="2684"/>
      <c r="J109" s="2684"/>
      <c r="K109" s="2684"/>
      <c r="L109" s="2684"/>
      <c r="M109" s="2684"/>
      <c r="N109" s="2684"/>
      <c r="O109" s="512"/>
      <c r="P109" s="512"/>
      <c r="Q109" s="512"/>
      <c r="R109" s="512"/>
      <c r="S109" s="723"/>
      <c r="T109" s="718"/>
      <c r="U109" s="718"/>
      <c r="V109" s="718"/>
      <c r="W109" s="718"/>
      <c r="X109" s="718"/>
      <c r="Y109" s="718"/>
      <c r="Z109" s="718"/>
      <c r="AA109" s="718"/>
      <c r="AB109" s="718"/>
      <c r="AC109" s="718"/>
      <c r="AD109" s="718"/>
      <c r="AE109" s="718"/>
      <c r="AF109" s="719"/>
      <c r="AG109" s="2680"/>
      <c r="AH109" s="2681"/>
      <c r="AI109" s="2681"/>
      <c r="AJ109" s="2681"/>
      <c r="AK109" s="2682"/>
      <c r="AL109" s="724"/>
      <c r="AM109" s="714"/>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c r="BL109" s="787"/>
      <c r="BM109" s="787"/>
      <c r="BN109" s="787"/>
      <c r="BO109" s="787"/>
      <c r="BP109" s="787"/>
      <c r="BQ109" s="787"/>
      <c r="BR109" s="787"/>
      <c r="BS109" s="787"/>
      <c r="BT109" s="787"/>
      <c r="BU109" s="787"/>
      <c r="BV109" s="787"/>
      <c r="BW109" s="787"/>
      <c r="BX109" s="787"/>
      <c r="BY109" s="787"/>
      <c r="BZ109" s="787"/>
      <c r="CA109" s="787"/>
      <c r="CB109" s="787"/>
      <c r="CC109" s="787"/>
      <c r="CD109" s="787"/>
      <c r="CE109" s="787"/>
      <c r="CF109" s="787"/>
      <c r="CG109" s="787"/>
      <c r="CH109" s="790"/>
      <c r="CI109" s="790"/>
      <c r="CJ109" s="790"/>
      <c r="CK109" s="790"/>
      <c r="CL109" s="715"/>
      <c r="CM109" s="716"/>
      <c r="CN109" s="1349"/>
      <c r="CO109" s="703"/>
      <c r="CP109" s="537"/>
      <c r="CQ109" s="550"/>
      <c r="CR109" s="550"/>
      <c r="CS109" s="550"/>
      <c r="CT109" s="550"/>
      <c r="CU109" s="550"/>
      <c r="CV109" s="550"/>
      <c r="CW109" s="550"/>
      <c r="CX109" s="550"/>
      <c r="CY109" s="106"/>
      <c r="CZ109" s="106"/>
      <c r="DA109" s="106"/>
      <c r="DB109" s="106"/>
      <c r="DC109" s="106"/>
      <c r="DD109" s="106"/>
      <c r="DE109" s="106"/>
      <c r="DF109" s="106"/>
      <c r="DG109" s="106"/>
      <c r="DH109" s="106"/>
      <c r="DI109" s="106"/>
      <c r="DJ109" s="106"/>
      <c r="DK109" s="106"/>
      <c r="DL109" s="106"/>
      <c r="DM109" s="106"/>
      <c r="DN109" s="106"/>
      <c r="DO109" s="106"/>
      <c r="DP109" s="106"/>
      <c r="DQ109" s="106"/>
      <c r="DR109" s="106"/>
      <c r="DS109" s="106"/>
      <c r="DT109" s="106"/>
      <c r="DU109" s="106"/>
      <c r="DV109" s="106"/>
      <c r="DW109" s="106"/>
      <c r="DX109" s="106"/>
      <c r="DY109" s="106"/>
      <c r="DZ109" s="106"/>
      <c r="EA109" s="106"/>
      <c r="EB109" s="106"/>
      <c r="EC109" s="106"/>
      <c r="ED109" s="106"/>
      <c r="EE109" s="106"/>
      <c r="EF109" s="106"/>
      <c r="EG109" s="106"/>
      <c r="EH109" s="106"/>
      <c r="EI109" s="3"/>
      <c r="EJ109" s="3"/>
    </row>
    <row r="110" spans="1:140" ht="3.6" customHeight="1">
      <c r="A110" s="506"/>
      <c r="B110" s="512"/>
      <c r="C110" s="869"/>
      <c r="D110" s="512"/>
      <c r="E110" s="512"/>
      <c r="F110" s="2684"/>
      <c r="G110" s="2684"/>
      <c r="H110" s="2684"/>
      <c r="I110" s="2684"/>
      <c r="J110" s="2684"/>
      <c r="K110" s="2684"/>
      <c r="L110" s="2684"/>
      <c r="M110" s="2684"/>
      <c r="N110" s="2684"/>
      <c r="O110" s="512"/>
      <c r="P110" s="512"/>
      <c r="Q110" s="512"/>
      <c r="R110" s="512"/>
      <c r="S110" s="725"/>
      <c r="T110" s="726"/>
      <c r="U110" s="726"/>
      <c r="V110" s="726"/>
      <c r="W110" s="726"/>
      <c r="X110" s="726"/>
      <c r="Y110" s="726"/>
      <c r="Z110" s="726"/>
      <c r="AA110" s="726"/>
      <c r="AB110" s="726"/>
      <c r="AC110" s="726"/>
      <c r="AD110" s="726"/>
      <c r="AE110" s="726"/>
      <c r="AF110" s="727"/>
      <c r="AG110" s="2674" t="s">
        <v>305</v>
      </c>
      <c r="AH110" s="2675"/>
      <c r="AI110" s="2675"/>
      <c r="AJ110" s="2675"/>
      <c r="AK110" s="2676"/>
      <c r="AL110" s="721"/>
      <c r="AM110" s="706"/>
      <c r="AN110" s="782"/>
      <c r="AO110" s="782"/>
      <c r="AP110" s="782"/>
      <c r="AQ110" s="782"/>
      <c r="AR110" s="782"/>
      <c r="AS110" s="782"/>
      <c r="AT110" s="782"/>
      <c r="AU110" s="782"/>
      <c r="AV110" s="782"/>
      <c r="AW110" s="782"/>
      <c r="AX110" s="782"/>
      <c r="AY110" s="782"/>
      <c r="AZ110" s="782"/>
      <c r="BA110" s="782"/>
      <c r="BB110" s="782"/>
      <c r="BC110" s="782"/>
      <c r="BD110" s="782"/>
      <c r="BE110" s="782"/>
      <c r="BF110" s="782"/>
      <c r="BG110" s="782"/>
      <c r="BH110" s="782"/>
      <c r="BI110" s="782"/>
      <c r="BJ110" s="782"/>
      <c r="BK110" s="782"/>
      <c r="BL110" s="782"/>
      <c r="BM110" s="782"/>
      <c r="BN110" s="782"/>
      <c r="BO110" s="782"/>
      <c r="BP110" s="782"/>
      <c r="BQ110" s="782"/>
      <c r="BR110" s="782"/>
      <c r="BS110" s="782"/>
      <c r="BT110" s="782"/>
      <c r="BU110" s="782"/>
      <c r="BV110" s="782"/>
      <c r="BW110" s="782"/>
      <c r="BX110" s="782"/>
      <c r="BY110" s="782"/>
      <c r="BZ110" s="782"/>
      <c r="CA110" s="782"/>
      <c r="CB110" s="782"/>
      <c r="CC110" s="782"/>
      <c r="CD110" s="782"/>
      <c r="CE110" s="782"/>
      <c r="CF110" s="782"/>
      <c r="CG110" s="782"/>
      <c r="CH110" s="783"/>
      <c r="CI110" s="783"/>
      <c r="CJ110" s="783"/>
      <c r="CK110" s="783"/>
      <c r="CL110" s="706"/>
      <c r="CM110" s="707"/>
      <c r="CN110" s="623"/>
      <c r="CO110" s="708"/>
      <c r="CP110" s="537"/>
      <c r="CQ110" s="550"/>
      <c r="CR110" s="550"/>
      <c r="CS110" s="550"/>
      <c r="CT110" s="550"/>
      <c r="CU110" s="550"/>
      <c r="CV110" s="550"/>
      <c r="CW110" s="550"/>
      <c r="CX110" s="550"/>
      <c r="CY110" s="106"/>
      <c r="CZ110" s="106"/>
      <c r="DA110" s="106"/>
      <c r="DB110" s="106"/>
      <c r="DC110" s="106"/>
      <c r="DD110" s="106"/>
      <c r="DE110" s="106"/>
      <c r="DF110" s="106"/>
      <c r="DG110" s="106"/>
      <c r="DH110" s="106"/>
      <c r="DI110" s="106"/>
      <c r="DJ110" s="106"/>
      <c r="DK110" s="106"/>
      <c r="DL110" s="106"/>
      <c r="DM110" s="106"/>
      <c r="DN110" s="106"/>
      <c r="DO110" s="106"/>
      <c r="DP110" s="106"/>
      <c r="DQ110" s="106"/>
      <c r="DR110" s="106"/>
      <c r="DS110" s="106"/>
      <c r="DT110" s="106"/>
      <c r="DU110" s="106"/>
      <c r="DV110" s="106"/>
      <c r="DW110" s="106"/>
      <c r="DX110" s="106"/>
      <c r="DY110" s="106"/>
      <c r="DZ110" s="106"/>
      <c r="EA110" s="106"/>
      <c r="EB110" s="106"/>
      <c r="EC110" s="106"/>
      <c r="ED110" s="106"/>
      <c r="EE110" s="106"/>
      <c r="EF110" s="106"/>
      <c r="EG110" s="106"/>
      <c r="EH110" s="106"/>
      <c r="EI110" s="3"/>
      <c r="EJ110" s="3"/>
    </row>
    <row r="111" spans="1:140" ht="28.5" customHeight="1">
      <c r="A111" s="506"/>
      <c r="B111" s="512"/>
      <c r="C111" s="869"/>
      <c r="D111" s="512"/>
      <c r="E111" s="512"/>
      <c r="F111" s="2684"/>
      <c r="G111" s="2684"/>
      <c r="H111" s="2684"/>
      <c r="I111" s="2684"/>
      <c r="J111" s="2684"/>
      <c r="K111" s="2684"/>
      <c r="L111" s="2684"/>
      <c r="M111" s="2684"/>
      <c r="N111" s="2684"/>
      <c r="O111" s="2709" t="s">
        <v>369</v>
      </c>
      <c r="P111" s="2709"/>
      <c r="Q111" s="2709"/>
      <c r="R111" s="2710"/>
      <c r="S111" s="2711" t="s">
        <v>371</v>
      </c>
      <c r="T111" s="2712"/>
      <c r="U111" s="2712"/>
      <c r="V111" s="2712"/>
      <c r="W111" s="2712"/>
      <c r="X111" s="2712"/>
      <c r="Y111" s="2712"/>
      <c r="Z111" s="2712"/>
      <c r="AA111" s="2712"/>
      <c r="AB111" s="2712"/>
      <c r="AC111" s="2712"/>
      <c r="AD111" s="2712"/>
      <c r="AE111" s="709"/>
      <c r="AF111" s="710"/>
      <c r="AG111" s="2677"/>
      <c r="AH111" s="2678"/>
      <c r="AI111" s="2678"/>
      <c r="AJ111" s="2678"/>
      <c r="AK111" s="2679"/>
      <c r="AL111" s="722"/>
      <c r="AM111" s="1343"/>
      <c r="AN111" s="2685">
        <f>IF(一般①入力用!AU112=TRUE,一般①入力用!I35,'付表1-3'!AF26)</f>
        <v>167400</v>
      </c>
      <c r="AO111" s="2685"/>
      <c r="AP111" s="2685"/>
      <c r="AQ111" s="2685"/>
      <c r="AR111" s="2685"/>
      <c r="AS111" s="2685"/>
      <c r="AT111" s="2685"/>
      <c r="AU111" s="2685"/>
      <c r="AV111" s="2685"/>
      <c r="AW111" s="2685"/>
      <c r="AX111" s="2685"/>
      <c r="AY111" s="2685"/>
      <c r="AZ111" s="2685"/>
      <c r="BA111" s="2685"/>
      <c r="BB111" s="2685"/>
      <c r="BC111" s="2685"/>
      <c r="BD111" s="2685"/>
      <c r="BE111" s="2685"/>
      <c r="BF111" s="2685"/>
      <c r="BG111" s="2685"/>
      <c r="BH111" s="2685"/>
      <c r="BI111" s="2685"/>
      <c r="BJ111" s="2685"/>
      <c r="BK111" s="2685"/>
      <c r="BL111" s="2685"/>
      <c r="BM111" s="2685"/>
      <c r="BN111" s="2685"/>
      <c r="BO111" s="2685"/>
      <c r="BP111" s="2685"/>
      <c r="BQ111" s="2685"/>
      <c r="BR111" s="2685"/>
      <c r="BS111" s="2685"/>
      <c r="BT111" s="2685"/>
      <c r="BU111" s="2685"/>
      <c r="BV111" s="2685"/>
      <c r="BW111" s="2685"/>
      <c r="BX111" s="2685"/>
      <c r="BY111" s="2685"/>
      <c r="BZ111" s="2685"/>
      <c r="CA111" s="2685"/>
      <c r="CB111" s="2685"/>
      <c r="CC111" s="2685"/>
      <c r="CD111" s="2685"/>
      <c r="CE111" s="2685"/>
      <c r="CF111" s="2685"/>
      <c r="CG111" s="2685"/>
      <c r="CH111" s="2685"/>
      <c r="CI111" s="2685"/>
      <c r="CJ111" s="2685"/>
      <c r="CK111" s="2685"/>
      <c r="CL111" s="1343"/>
      <c r="CM111" s="2666">
        <v>44</v>
      </c>
      <c r="CN111" s="2667"/>
      <c r="CO111" s="2668"/>
      <c r="CP111" s="537"/>
      <c r="CQ111" s="550"/>
      <c r="CR111" s="550"/>
      <c r="CS111" s="550"/>
      <c r="CT111" s="550"/>
      <c r="CU111" s="550"/>
      <c r="CV111" s="550"/>
      <c r="CW111" s="550"/>
      <c r="CX111" s="550"/>
      <c r="CY111" s="106"/>
      <c r="CZ111" s="106"/>
      <c r="DA111" s="106"/>
      <c r="DB111" s="106"/>
      <c r="DC111" s="106"/>
      <c r="DD111" s="106"/>
      <c r="DE111" s="106"/>
      <c r="DF111" s="106"/>
      <c r="DG111" s="106"/>
      <c r="DH111" s="106"/>
      <c r="DI111" s="106"/>
      <c r="DJ111" s="106"/>
      <c r="DK111" s="106"/>
      <c r="DL111" s="106"/>
      <c r="DM111" s="106"/>
      <c r="DN111" s="106"/>
      <c r="DO111" s="106"/>
      <c r="DP111" s="106"/>
      <c r="DQ111" s="106"/>
      <c r="DR111" s="106"/>
      <c r="DS111" s="106"/>
      <c r="DT111" s="106"/>
      <c r="DU111" s="106"/>
      <c r="DV111" s="106"/>
      <c r="DW111" s="106"/>
      <c r="DX111" s="106"/>
      <c r="DY111" s="106"/>
      <c r="DZ111" s="106"/>
      <c r="EA111" s="106"/>
      <c r="EB111" s="106"/>
      <c r="EC111" s="106"/>
      <c r="ED111" s="106"/>
      <c r="EE111" s="106"/>
      <c r="EF111" s="106"/>
      <c r="EG111" s="106"/>
      <c r="EH111" s="106"/>
      <c r="EI111" s="3"/>
      <c r="EJ111" s="3"/>
    </row>
    <row r="112" spans="1:140" ht="3.6" customHeight="1">
      <c r="A112" s="506"/>
      <c r="B112" s="512"/>
      <c r="C112" s="873"/>
      <c r="D112" s="625"/>
      <c r="E112" s="625"/>
      <c r="F112" s="625"/>
      <c r="G112" s="625"/>
      <c r="H112" s="625"/>
      <c r="I112" s="625"/>
      <c r="J112" s="625"/>
      <c r="K112" s="625"/>
      <c r="L112" s="625"/>
      <c r="M112" s="625"/>
      <c r="N112" s="625"/>
      <c r="O112" s="625"/>
      <c r="P112" s="625"/>
      <c r="Q112" s="625"/>
      <c r="R112" s="625"/>
      <c r="S112" s="728"/>
      <c r="T112" s="712"/>
      <c r="U112" s="712"/>
      <c r="V112" s="712"/>
      <c r="W112" s="712"/>
      <c r="X112" s="712"/>
      <c r="Y112" s="712"/>
      <c r="Z112" s="712"/>
      <c r="AA112" s="712"/>
      <c r="AB112" s="712"/>
      <c r="AC112" s="712"/>
      <c r="AD112" s="712"/>
      <c r="AE112" s="712"/>
      <c r="AF112" s="713"/>
      <c r="AG112" s="2680"/>
      <c r="AH112" s="2681"/>
      <c r="AI112" s="2681"/>
      <c r="AJ112" s="2681"/>
      <c r="AK112" s="2682"/>
      <c r="AL112" s="724"/>
      <c r="AM112" s="729"/>
      <c r="AN112" s="570"/>
      <c r="AO112" s="570"/>
      <c r="AP112" s="570"/>
      <c r="AQ112" s="570"/>
      <c r="AR112" s="570"/>
      <c r="AS112" s="570"/>
      <c r="AT112" s="570"/>
      <c r="AU112" s="570"/>
      <c r="AV112" s="570"/>
      <c r="AW112" s="570"/>
      <c r="AX112" s="570"/>
      <c r="AY112" s="570"/>
      <c r="AZ112" s="570"/>
      <c r="BA112" s="570"/>
      <c r="BB112" s="570"/>
      <c r="BC112" s="570"/>
      <c r="BD112" s="570"/>
      <c r="BE112" s="570"/>
      <c r="BF112" s="570"/>
      <c r="BG112" s="570"/>
      <c r="BH112" s="570"/>
      <c r="BI112" s="570"/>
      <c r="BJ112" s="570"/>
      <c r="BK112" s="570"/>
      <c r="BL112" s="570"/>
      <c r="BM112" s="570"/>
      <c r="BN112" s="570"/>
      <c r="BO112" s="570"/>
      <c r="BP112" s="570"/>
      <c r="BQ112" s="570"/>
      <c r="BR112" s="570"/>
      <c r="BS112" s="570"/>
      <c r="BT112" s="570"/>
      <c r="BU112" s="570"/>
      <c r="BV112" s="570"/>
      <c r="BW112" s="570"/>
      <c r="BX112" s="570"/>
      <c r="BY112" s="570"/>
      <c r="BZ112" s="570"/>
      <c r="CA112" s="570"/>
      <c r="CB112" s="570"/>
      <c r="CC112" s="570"/>
      <c r="CD112" s="570"/>
      <c r="CE112" s="570"/>
      <c r="CF112" s="570"/>
      <c r="CG112" s="570"/>
      <c r="CH112" s="570"/>
      <c r="CI112" s="570"/>
      <c r="CJ112" s="570"/>
      <c r="CK112" s="570"/>
      <c r="CL112" s="730"/>
      <c r="CM112" s="716"/>
      <c r="CN112" s="1349"/>
      <c r="CO112" s="703"/>
      <c r="CP112" s="537"/>
      <c r="CQ112" s="550"/>
      <c r="CR112" s="550"/>
      <c r="CS112" s="550"/>
      <c r="CT112" s="550"/>
      <c r="CU112" s="550"/>
      <c r="CV112" s="550"/>
      <c r="CW112" s="550"/>
      <c r="CX112" s="550"/>
      <c r="CY112" s="106"/>
      <c r="CZ112" s="106"/>
      <c r="DA112" s="106"/>
      <c r="DB112" s="106"/>
      <c r="DC112" s="106"/>
      <c r="DD112" s="106"/>
      <c r="DE112" s="106"/>
      <c r="DF112" s="106"/>
      <c r="DG112" s="106"/>
      <c r="DH112" s="106"/>
      <c r="DI112" s="106"/>
      <c r="DJ112" s="106"/>
      <c r="DK112" s="106"/>
      <c r="DL112" s="106"/>
      <c r="DM112" s="106"/>
      <c r="DN112" s="106"/>
      <c r="DO112" s="106"/>
      <c r="DP112" s="106"/>
      <c r="DQ112" s="106"/>
      <c r="DR112" s="106"/>
      <c r="DS112" s="106"/>
      <c r="DT112" s="106"/>
      <c r="DU112" s="106"/>
      <c r="DV112" s="106"/>
      <c r="DW112" s="106"/>
      <c r="DX112" s="106"/>
      <c r="DY112" s="106"/>
      <c r="DZ112" s="106"/>
      <c r="EA112" s="106"/>
      <c r="EB112" s="106"/>
      <c r="EC112" s="106"/>
      <c r="ED112" s="106"/>
      <c r="EE112" s="106"/>
      <c r="EF112" s="106"/>
      <c r="EG112" s="106"/>
      <c r="EH112" s="106"/>
      <c r="EI112" s="8"/>
      <c r="EJ112" s="3"/>
    </row>
    <row r="113" spans="1:140" ht="3.6" customHeight="1">
      <c r="A113" s="506"/>
      <c r="B113" s="512"/>
      <c r="C113" s="512"/>
      <c r="D113" s="512"/>
      <c r="E113" s="512"/>
      <c r="F113" s="512"/>
      <c r="G113" s="512"/>
      <c r="H113" s="512"/>
      <c r="I113" s="512"/>
      <c r="J113" s="512"/>
      <c r="K113" s="512"/>
      <c r="L113" s="512"/>
      <c r="M113" s="512"/>
      <c r="N113" s="512"/>
      <c r="O113" s="512"/>
      <c r="P113" s="512"/>
      <c r="Q113" s="512"/>
      <c r="R113" s="512"/>
      <c r="S113" s="681"/>
      <c r="T113" s="681"/>
      <c r="U113" s="681"/>
      <c r="V113" s="681"/>
      <c r="W113" s="681"/>
      <c r="X113" s="681"/>
      <c r="Y113" s="681"/>
      <c r="Z113" s="681"/>
      <c r="AA113" s="681"/>
      <c r="AB113" s="681"/>
      <c r="AC113" s="681"/>
      <c r="AD113" s="681"/>
      <c r="AE113" s="681"/>
      <c r="AF113" s="681"/>
      <c r="AG113" s="731"/>
      <c r="AH113" s="731"/>
      <c r="AI113" s="731"/>
      <c r="AJ113" s="731"/>
      <c r="AK113" s="731"/>
      <c r="AL113" s="731"/>
      <c r="AM113" s="731"/>
      <c r="AN113" s="731"/>
      <c r="AO113" s="731"/>
      <c r="AP113" s="731"/>
      <c r="AQ113" s="731"/>
      <c r="AR113" s="731"/>
      <c r="AS113" s="731"/>
      <c r="AT113" s="731"/>
      <c r="AU113" s="731"/>
      <c r="AV113" s="731"/>
      <c r="AW113" s="731"/>
      <c r="AX113" s="731"/>
      <c r="AY113" s="731"/>
      <c r="AZ113" s="731"/>
      <c r="BA113" s="731"/>
      <c r="BB113" s="731"/>
      <c r="BC113" s="731"/>
      <c r="BD113" s="731"/>
      <c r="BE113" s="731"/>
      <c r="BF113" s="731"/>
      <c r="BG113" s="731"/>
      <c r="BH113" s="731"/>
      <c r="BI113" s="731"/>
      <c r="BJ113" s="731"/>
      <c r="BK113" s="731"/>
      <c r="BL113" s="731"/>
      <c r="BM113" s="731"/>
      <c r="BN113" s="731"/>
      <c r="BO113" s="731"/>
      <c r="BP113" s="731"/>
      <c r="BQ113" s="731"/>
      <c r="BR113" s="731"/>
      <c r="BS113" s="731"/>
      <c r="BT113" s="731"/>
      <c r="BU113" s="731"/>
      <c r="BV113" s="731"/>
      <c r="BW113" s="731"/>
      <c r="BX113" s="731"/>
      <c r="BY113" s="731"/>
      <c r="BZ113" s="731"/>
      <c r="CA113" s="731"/>
      <c r="CB113" s="731"/>
      <c r="CC113" s="731"/>
      <c r="CD113" s="731"/>
      <c r="CE113" s="731"/>
      <c r="CF113" s="731"/>
      <c r="CG113" s="731"/>
      <c r="CH113" s="731"/>
      <c r="CI113" s="731"/>
      <c r="CJ113" s="731"/>
      <c r="CK113" s="731"/>
      <c r="CL113" s="731"/>
      <c r="CM113" s="731"/>
      <c r="CN113" s="731"/>
      <c r="CO113" s="731"/>
      <c r="CP113" s="509"/>
      <c r="CQ113" s="550"/>
      <c r="CR113" s="550"/>
      <c r="CS113" s="550"/>
      <c r="CT113" s="550"/>
      <c r="CU113" s="550"/>
      <c r="CV113" s="550"/>
      <c r="CW113" s="550"/>
      <c r="CX113" s="550"/>
      <c r="CY113" s="106"/>
      <c r="CZ113" s="106"/>
      <c r="DA113" s="106"/>
      <c r="DB113" s="106"/>
      <c r="DC113" s="106"/>
      <c r="DD113" s="106"/>
      <c r="DE113" s="106"/>
      <c r="DF113" s="106"/>
      <c r="DG113" s="106"/>
      <c r="DH113" s="106"/>
      <c r="DI113" s="106"/>
      <c r="DJ113" s="106"/>
      <c r="DK113" s="106"/>
      <c r="DL113" s="106"/>
      <c r="DM113" s="106"/>
      <c r="DN113" s="106"/>
      <c r="DO113" s="106"/>
      <c r="DP113" s="106"/>
      <c r="DQ113" s="106"/>
      <c r="DR113" s="106"/>
      <c r="DS113" s="106"/>
      <c r="DT113" s="106"/>
      <c r="DU113" s="106"/>
      <c r="DV113" s="106"/>
      <c r="DW113" s="106"/>
      <c r="DX113" s="106"/>
      <c r="DY113" s="106"/>
      <c r="DZ113" s="106"/>
      <c r="EA113" s="106"/>
      <c r="EB113" s="106"/>
      <c r="EC113" s="106"/>
      <c r="ED113" s="106"/>
      <c r="EE113" s="106"/>
      <c r="EF113" s="106"/>
      <c r="EG113" s="106"/>
      <c r="EH113" s="106"/>
      <c r="EI113" s="8"/>
      <c r="EJ113" s="3"/>
    </row>
    <row r="114" spans="1:140" ht="15" customHeight="1">
      <c r="A114" s="506"/>
      <c r="B114" s="512"/>
      <c r="C114" s="512"/>
      <c r="D114" s="512"/>
      <c r="E114" s="512"/>
      <c r="F114" s="512"/>
      <c r="G114" s="512"/>
      <c r="H114" s="512"/>
      <c r="I114" s="512"/>
      <c r="J114" s="512"/>
      <c r="K114" s="512"/>
      <c r="L114" s="512"/>
      <c r="M114" s="512"/>
      <c r="N114" s="512"/>
      <c r="O114" s="512"/>
      <c r="P114" s="512"/>
      <c r="Q114" s="512"/>
      <c r="R114" s="512"/>
      <c r="S114" s="681"/>
      <c r="T114" s="681"/>
      <c r="U114" s="681"/>
      <c r="V114" s="681"/>
      <c r="W114" s="681"/>
      <c r="X114" s="681"/>
      <c r="Y114" s="681"/>
      <c r="Z114" s="681"/>
      <c r="AA114" s="681"/>
      <c r="AB114" s="681"/>
      <c r="AC114" s="681"/>
      <c r="AD114" s="681"/>
      <c r="AE114" s="681"/>
      <c r="AF114" s="681"/>
      <c r="AG114" s="731"/>
      <c r="AH114" s="731"/>
      <c r="AI114" s="731"/>
      <c r="AJ114" s="731"/>
      <c r="AK114" s="731"/>
      <c r="AL114" s="731"/>
      <c r="AM114" s="731"/>
      <c r="AN114" s="731"/>
      <c r="AO114" s="731"/>
      <c r="AP114" s="731"/>
      <c r="AQ114" s="731"/>
      <c r="AR114" s="731"/>
      <c r="AS114" s="731"/>
      <c r="AT114" s="731"/>
      <c r="AU114" s="731"/>
      <c r="AV114" s="731"/>
      <c r="AW114" s="731"/>
      <c r="AX114" s="731"/>
      <c r="AY114" s="731"/>
      <c r="AZ114" s="731"/>
      <c r="BA114" s="731"/>
      <c r="BB114" s="731"/>
      <c r="BC114" s="731"/>
      <c r="BD114" s="731"/>
      <c r="BE114" s="731"/>
      <c r="BF114" s="731"/>
      <c r="BG114" s="731"/>
      <c r="BH114" s="731"/>
      <c r="BI114" s="731"/>
      <c r="BJ114" s="731"/>
      <c r="BK114" s="731"/>
      <c r="BL114" s="731"/>
      <c r="BM114" s="731"/>
      <c r="BN114" s="731"/>
      <c r="BO114" s="731"/>
      <c r="BP114" s="731"/>
      <c r="BQ114" s="731"/>
      <c r="BR114" s="731"/>
      <c r="BS114" s="731"/>
      <c r="BT114" s="731"/>
      <c r="BU114" s="731"/>
      <c r="BV114" s="731"/>
      <c r="BW114" s="731"/>
      <c r="BX114" s="731"/>
      <c r="BY114" s="731"/>
      <c r="BZ114" s="731"/>
      <c r="CA114" s="731"/>
      <c r="CB114" s="731"/>
      <c r="CC114" s="731"/>
      <c r="CD114" s="731"/>
      <c r="CE114" s="731"/>
      <c r="CF114" s="731"/>
      <c r="CG114" s="731"/>
      <c r="CH114" s="731"/>
      <c r="CI114" s="731"/>
      <c r="CJ114" s="731"/>
      <c r="CK114" s="731"/>
      <c r="CL114" s="731"/>
      <c r="CM114" s="731"/>
      <c r="CN114" s="731"/>
      <c r="CO114" s="731"/>
      <c r="CP114" s="509"/>
      <c r="CQ114" s="550"/>
      <c r="CR114" s="550"/>
      <c r="CS114" s="550"/>
      <c r="CT114" s="550"/>
      <c r="CU114" s="550"/>
      <c r="CV114" s="550"/>
      <c r="CW114" s="550"/>
      <c r="CX114" s="550"/>
      <c r="CY114" s="106"/>
      <c r="CZ114" s="106"/>
      <c r="DA114" s="106"/>
      <c r="DB114" s="106"/>
      <c r="DC114" s="106"/>
      <c r="DD114" s="106"/>
      <c r="DE114" s="106"/>
      <c r="DF114" s="106"/>
      <c r="DG114" s="106"/>
      <c r="DH114" s="106"/>
      <c r="DI114" s="106"/>
      <c r="DJ114" s="106"/>
      <c r="DK114" s="106"/>
      <c r="DL114" s="106"/>
      <c r="DM114" s="106"/>
      <c r="DN114" s="106"/>
      <c r="DO114" s="106"/>
      <c r="DP114" s="106"/>
      <c r="DQ114" s="106"/>
      <c r="DR114" s="106"/>
      <c r="DS114" s="106"/>
      <c r="DT114" s="106"/>
      <c r="DU114" s="106"/>
      <c r="DV114" s="106"/>
      <c r="DW114" s="106"/>
      <c r="DX114" s="106"/>
      <c r="DY114" s="106"/>
      <c r="DZ114" s="106"/>
      <c r="EA114" s="106"/>
      <c r="EB114" s="106"/>
      <c r="EC114" s="106"/>
      <c r="ED114" s="106"/>
      <c r="EE114" s="106"/>
      <c r="EF114" s="106"/>
      <c r="EG114" s="106"/>
      <c r="EH114" s="106"/>
      <c r="EI114" s="8"/>
      <c r="EJ114" s="3"/>
    </row>
    <row r="115" spans="1:140" ht="12.75" customHeight="1">
      <c r="A115" s="506"/>
      <c r="B115" s="512"/>
      <c r="C115" s="512"/>
      <c r="D115" s="512"/>
      <c r="E115" s="512"/>
      <c r="F115" s="512"/>
      <c r="G115" s="512"/>
      <c r="H115" s="512"/>
      <c r="I115" s="512"/>
      <c r="J115" s="512"/>
      <c r="K115" s="512"/>
      <c r="L115" s="512"/>
      <c r="M115" s="512"/>
      <c r="N115" s="512"/>
      <c r="O115" s="512"/>
      <c r="P115" s="512"/>
      <c r="Q115" s="512"/>
      <c r="R115" s="512"/>
      <c r="S115" s="681"/>
      <c r="T115" s="681"/>
      <c r="U115" s="681"/>
      <c r="V115" s="681"/>
      <c r="W115" s="681"/>
      <c r="X115" s="681"/>
      <c r="Y115" s="681"/>
      <c r="Z115" s="681"/>
      <c r="AA115" s="681"/>
      <c r="AB115" s="681"/>
      <c r="AC115" s="681"/>
      <c r="AD115" s="681"/>
      <c r="AE115" s="681"/>
      <c r="AF115" s="681"/>
      <c r="AG115" s="731"/>
      <c r="AH115" s="731"/>
      <c r="AI115" s="731"/>
      <c r="AJ115" s="731"/>
      <c r="AK115" s="731"/>
      <c r="AL115" s="731"/>
      <c r="AM115" s="731"/>
      <c r="AN115" s="731"/>
      <c r="AO115" s="731"/>
      <c r="AP115" s="731"/>
      <c r="AQ115" s="731"/>
      <c r="AR115" s="731"/>
      <c r="AS115" s="731"/>
      <c r="AT115" s="731"/>
      <c r="AU115" s="731"/>
      <c r="AV115" s="731"/>
      <c r="AW115" s="731"/>
      <c r="AX115" s="731"/>
      <c r="AY115" s="731"/>
      <c r="AZ115" s="731"/>
      <c r="BA115" s="731"/>
      <c r="BB115" s="731"/>
      <c r="BC115" s="731"/>
      <c r="BD115" s="731"/>
      <c r="BE115" s="731"/>
      <c r="BF115" s="731"/>
      <c r="BG115" s="731"/>
      <c r="BH115" s="731"/>
      <c r="BI115" s="731"/>
      <c r="BJ115" s="731"/>
      <c r="BK115" s="731"/>
      <c r="BL115" s="731"/>
      <c r="BM115" s="731"/>
      <c r="BN115" s="731"/>
      <c r="BO115" s="731"/>
      <c r="BP115" s="731"/>
      <c r="BQ115" s="731"/>
      <c r="BR115" s="731"/>
      <c r="BS115" s="731"/>
      <c r="BT115" s="731"/>
      <c r="BU115" s="731"/>
      <c r="BV115" s="731"/>
      <c r="BW115" s="731"/>
      <c r="BX115" s="731"/>
      <c r="BY115" s="731"/>
      <c r="BZ115" s="731"/>
      <c r="CA115" s="731"/>
      <c r="CB115" s="731"/>
      <c r="CC115" s="731"/>
      <c r="CD115" s="731"/>
      <c r="CE115" s="731"/>
      <c r="CF115" s="731"/>
      <c r="CG115" s="731"/>
      <c r="CH115" s="731"/>
      <c r="CI115" s="731"/>
      <c r="CJ115" s="731"/>
      <c r="CK115" s="731"/>
      <c r="CL115" s="731"/>
      <c r="CM115" s="731"/>
      <c r="CN115" s="731"/>
      <c r="CO115" s="731"/>
      <c r="CP115" s="509"/>
      <c r="CQ115" s="550"/>
      <c r="CR115" s="550"/>
      <c r="CS115" s="550"/>
      <c r="CT115" s="550"/>
      <c r="CU115" s="550"/>
      <c r="CV115" s="550"/>
      <c r="CW115" s="550"/>
      <c r="CX115" s="550"/>
      <c r="CY115" s="106"/>
      <c r="CZ115" s="106"/>
      <c r="DA115" s="106"/>
      <c r="DB115" s="106"/>
      <c r="DC115" s="106"/>
      <c r="DD115" s="106"/>
      <c r="DE115" s="106"/>
      <c r="DF115" s="106"/>
      <c r="DG115" s="106"/>
      <c r="DH115" s="106"/>
      <c r="DI115" s="106"/>
      <c r="DJ115" s="106"/>
      <c r="DK115" s="106"/>
      <c r="DL115" s="106"/>
      <c r="DM115" s="106"/>
      <c r="DN115" s="106"/>
      <c r="DO115" s="106"/>
      <c r="DP115" s="106"/>
      <c r="DQ115" s="106"/>
      <c r="DR115" s="106"/>
      <c r="DS115" s="106"/>
      <c r="DT115" s="106"/>
      <c r="DU115" s="106"/>
      <c r="DV115" s="106"/>
      <c r="DW115" s="106"/>
      <c r="DX115" s="106"/>
      <c r="DY115" s="106"/>
      <c r="DZ115" s="106"/>
      <c r="EA115" s="106"/>
      <c r="EB115" s="106"/>
      <c r="EC115" s="106"/>
      <c r="ED115" s="106"/>
      <c r="EE115" s="106"/>
      <c r="EF115" s="106"/>
      <c r="EG115" s="106"/>
      <c r="EH115" s="106"/>
      <c r="EI115" s="8"/>
      <c r="EJ115" s="3"/>
    </row>
    <row r="116" spans="1:140" ht="13.5" customHeight="1">
      <c r="A116" s="506"/>
      <c r="B116" s="512"/>
      <c r="C116" s="512"/>
      <c r="D116" s="512"/>
      <c r="E116" s="512"/>
      <c r="F116" s="512"/>
      <c r="G116" s="512"/>
      <c r="H116" s="512"/>
      <c r="I116" s="512"/>
      <c r="J116" s="512"/>
      <c r="K116" s="512"/>
      <c r="L116" s="512"/>
      <c r="M116" s="512"/>
      <c r="N116" s="512"/>
      <c r="O116" s="512"/>
      <c r="P116" s="512"/>
      <c r="Q116" s="512"/>
      <c r="R116" s="512"/>
      <c r="S116" s="681"/>
      <c r="T116" s="681"/>
      <c r="U116" s="681"/>
      <c r="V116" s="681"/>
      <c r="W116" s="681"/>
      <c r="X116" s="681"/>
      <c r="Y116" s="681"/>
      <c r="Z116" s="681"/>
      <c r="AA116" s="681"/>
      <c r="AB116" s="681"/>
      <c r="AC116" s="681"/>
      <c r="AD116" s="681"/>
      <c r="AE116" s="681"/>
      <c r="AF116" s="681"/>
      <c r="AG116" s="731"/>
      <c r="AH116" s="731"/>
      <c r="AI116" s="731"/>
      <c r="AJ116" s="731"/>
      <c r="AK116" s="731"/>
      <c r="AL116" s="731"/>
      <c r="AM116" s="731"/>
      <c r="AN116" s="731"/>
      <c r="AO116" s="731"/>
      <c r="AP116" s="731"/>
      <c r="AQ116" s="731"/>
      <c r="AR116" s="731"/>
      <c r="AS116" s="731"/>
      <c r="AT116" s="731"/>
      <c r="AU116" s="731"/>
      <c r="AV116" s="731"/>
      <c r="AW116" s="731"/>
      <c r="AX116" s="731"/>
      <c r="AY116" s="731"/>
      <c r="AZ116" s="731"/>
      <c r="BA116" s="731"/>
      <c r="BB116" s="731"/>
      <c r="BC116" s="731"/>
      <c r="BD116" s="731"/>
      <c r="BE116" s="731"/>
      <c r="BF116" s="731"/>
      <c r="BG116" s="731"/>
      <c r="BH116" s="731"/>
      <c r="BI116" s="731"/>
      <c r="BJ116" s="731"/>
      <c r="BK116" s="731"/>
      <c r="BL116" s="731"/>
      <c r="BM116" s="731"/>
      <c r="BN116" s="731"/>
      <c r="BO116" s="731"/>
      <c r="BP116" s="731"/>
      <c r="BQ116" s="731"/>
      <c r="BR116" s="731"/>
      <c r="BS116" s="731"/>
      <c r="BT116" s="731"/>
      <c r="BU116" s="731"/>
      <c r="BV116" s="731"/>
      <c r="BW116" s="731"/>
      <c r="BX116" s="731"/>
      <c r="BY116" s="731"/>
      <c r="BZ116" s="731"/>
      <c r="CA116" s="731"/>
      <c r="CB116" s="731"/>
      <c r="CC116" s="731"/>
      <c r="CD116" s="731"/>
      <c r="CE116" s="731"/>
      <c r="CF116" s="731"/>
      <c r="CG116" s="731"/>
      <c r="CH116" s="731"/>
      <c r="CI116" s="731"/>
      <c r="CJ116" s="731"/>
      <c r="CK116" s="731"/>
      <c r="CL116" s="731"/>
      <c r="CM116" s="731"/>
      <c r="CN116" s="731"/>
      <c r="CO116" s="731"/>
      <c r="CP116" s="509"/>
      <c r="CQ116" s="550"/>
      <c r="CR116" s="550"/>
      <c r="CS116" s="550"/>
      <c r="CT116" s="550"/>
      <c r="CU116" s="550"/>
      <c r="CV116" s="550"/>
      <c r="CW116" s="550"/>
      <c r="CX116" s="550"/>
      <c r="CY116" s="106"/>
      <c r="CZ116" s="106"/>
      <c r="DA116" s="106"/>
      <c r="DB116" s="106"/>
      <c r="DC116" s="106"/>
      <c r="DD116" s="106"/>
      <c r="DE116" s="106"/>
      <c r="DF116" s="106"/>
      <c r="DG116" s="106"/>
      <c r="DH116" s="106"/>
      <c r="DI116" s="106"/>
      <c r="DJ116" s="106"/>
      <c r="DK116" s="106"/>
      <c r="DL116" s="106"/>
      <c r="DM116" s="106"/>
      <c r="DN116" s="106"/>
      <c r="DO116" s="106"/>
      <c r="DP116" s="106"/>
      <c r="DQ116" s="106"/>
      <c r="DR116" s="106"/>
      <c r="DS116" s="106"/>
      <c r="DT116" s="106"/>
      <c r="DU116" s="106"/>
      <c r="DV116" s="106"/>
      <c r="DW116" s="106"/>
      <c r="DX116" s="106"/>
      <c r="DY116" s="106"/>
      <c r="DZ116" s="106"/>
      <c r="EA116" s="106"/>
      <c r="EB116" s="106"/>
      <c r="EC116" s="106"/>
      <c r="ED116" s="106"/>
      <c r="EE116" s="106"/>
      <c r="EF116" s="106"/>
      <c r="EG116" s="106"/>
      <c r="EH116" s="106"/>
      <c r="EI116" s="8"/>
      <c r="EJ116" s="3"/>
    </row>
    <row r="117" spans="1:140" ht="13.5" customHeight="1">
      <c r="A117" s="506"/>
      <c r="B117" s="512"/>
      <c r="C117" s="512"/>
      <c r="D117" s="512"/>
      <c r="E117" s="512"/>
      <c r="F117" s="512"/>
      <c r="G117" s="512"/>
      <c r="H117" s="512"/>
      <c r="I117" s="512"/>
      <c r="J117" s="512"/>
      <c r="K117" s="512"/>
      <c r="L117" s="512"/>
      <c r="M117" s="512"/>
      <c r="N117" s="512"/>
      <c r="O117" s="512"/>
      <c r="P117" s="512"/>
      <c r="Q117" s="512"/>
      <c r="R117" s="512"/>
      <c r="S117" s="681"/>
      <c r="T117" s="681"/>
      <c r="U117" s="681"/>
      <c r="V117" s="681"/>
      <c r="W117" s="681"/>
      <c r="X117" s="681"/>
      <c r="Y117" s="681"/>
      <c r="Z117" s="681"/>
      <c r="AA117" s="681"/>
      <c r="AB117" s="681"/>
      <c r="AC117" s="681"/>
      <c r="AD117" s="681"/>
      <c r="AE117" s="681"/>
      <c r="AF117" s="681"/>
      <c r="AG117" s="731"/>
      <c r="AH117" s="731"/>
      <c r="AI117" s="731"/>
      <c r="AJ117" s="731"/>
      <c r="AK117" s="731"/>
      <c r="AL117" s="731"/>
      <c r="AM117" s="731"/>
      <c r="AN117" s="731"/>
      <c r="AO117" s="731"/>
      <c r="AP117" s="731"/>
      <c r="AQ117" s="731"/>
      <c r="AR117" s="731"/>
      <c r="AS117" s="731"/>
      <c r="AT117" s="731"/>
      <c r="AU117" s="731"/>
      <c r="AV117" s="731"/>
      <c r="AW117" s="731"/>
      <c r="AX117" s="731"/>
      <c r="AY117" s="731"/>
      <c r="AZ117" s="731"/>
      <c r="BA117" s="731"/>
      <c r="BB117" s="731"/>
      <c r="BC117" s="731"/>
      <c r="BD117" s="731"/>
      <c r="BE117" s="731"/>
      <c r="BF117" s="731"/>
      <c r="BG117" s="731"/>
      <c r="BH117" s="731"/>
      <c r="BI117" s="731"/>
      <c r="BJ117" s="731"/>
      <c r="BK117" s="731"/>
      <c r="BL117" s="731"/>
      <c r="BM117" s="731"/>
      <c r="BN117" s="731"/>
      <c r="BO117" s="731"/>
      <c r="BP117" s="731"/>
      <c r="BQ117" s="731"/>
      <c r="BR117" s="731"/>
      <c r="BS117" s="731"/>
      <c r="BT117" s="731"/>
      <c r="BU117" s="731"/>
      <c r="BV117" s="731"/>
      <c r="BW117" s="731"/>
      <c r="BX117" s="731"/>
      <c r="BY117" s="731"/>
      <c r="BZ117" s="731"/>
      <c r="CA117" s="731"/>
      <c r="CB117" s="731"/>
      <c r="CC117" s="731"/>
      <c r="CD117" s="731"/>
      <c r="CE117" s="731"/>
      <c r="CF117" s="731"/>
      <c r="CG117" s="731"/>
      <c r="CH117" s="731"/>
      <c r="CI117" s="731"/>
      <c r="CJ117" s="731"/>
      <c r="CK117" s="731"/>
      <c r="CL117" s="731"/>
      <c r="CM117" s="731"/>
      <c r="CN117" s="731"/>
      <c r="CO117" s="731"/>
      <c r="CP117" s="537"/>
      <c r="CQ117" s="550"/>
      <c r="CR117" s="550"/>
      <c r="CS117" s="550"/>
      <c r="CT117" s="550"/>
      <c r="CU117" s="550"/>
      <c r="CV117" s="550"/>
      <c r="CW117" s="550"/>
      <c r="CX117" s="550"/>
      <c r="CY117" s="106"/>
      <c r="CZ117" s="106"/>
      <c r="DA117" s="106"/>
      <c r="DB117" s="106"/>
      <c r="DC117" s="106"/>
      <c r="DD117" s="106"/>
      <c r="DE117" s="106"/>
      <c r="DF117" s="106"/>
      <c r="DG117" s="106"/>
      <c r="DH117" s="106"/>
      <c r="DI117" s="106"/>
      <c r="DJ117" s="106"/>
      <c r="DK117" s="106"/>
      <c r="DL117" s="106"/>
      <c r="DM117" s="106"/>
      <c r="DN117" s="106"/>
      <c r="DO117" s="106"/>
      <c r="DP117" s="106"/>
      <c r="DQ117" s="106"/>
      <c r="DR117" s="106"/>
      <c r="DS117" s="106"/>
      <c r="DT117" s="106"/>
      <c r="DU117" s="106"/>
      <c r="DV117" s="106"/>
      <c r="DW117" s="106"/>
      <c r="DX117" s="106"/>
      <c r="DY117" s="106"/>
      <c r="DZ117" s="106"/>
      <c r="EA117" s="106"/>
      <c r="EB117" s="106"/>
      <c r="EC117" s="106"/>
      <c r="ED117" s="106"/>
      <c r="EE117" s="106"/>
      <c r="EF117" s="106"/>
      <c r="EG117" s="106"/>
      <c r="EH117" s="106"/>
      <c r="EI117" s="3"/>
      <c r="EJ117" s="3"/>
    </row>
    <row r="118" spans="1:140" ht="13.5" customHeight="1">
      <c r="A118" s="506"/>
      <c r="B118" s="512"/>
      <c r="C118" s="512"/>
      <c r="D118" s="512"/>
      <c r="E118" s="512"/>
      <c r="F118" s="512"/>
      <c r="G118" s="512"/>
      <c r="H118" s="512"/>
      <c r="I118" s="512"/>
      <c r="J118" s="512"/>
      <c r="K118" s="512"/>
      <c r="L118" s="512"/>
      <c r="M118" s="512"/>
      <c r="N118" s="512"/>
      <c r="O118" s="512"/>
      <c r="P118" s="512"/>
      <c r="Q118" s="512"/>
      <c r="R118" s="512"/>
      <c r="S118" s="681"/>
      <c r="T118" s="681"/>
      <c r="U118" s="681"/>
      <c r="V118" s="681"/>
      <c r="W118" s="681"/>
      <c r="X118" s="681"/>
      <c r="Y118" s="681"/>
      <c r="Z118" s="681"/>
      <c r="AA118" s="681"/>
      <c r="AB118" s="681"/>
      <c r="AC118" s="681"/>
      <c r="AD118" s="681"/>
      <c r="AE118" s="681"/>
      <c r="AF118" s="681"/>
      <c r="AG118" s="731"/>
      <c r="AH118" s="731"/>
      <c r="AI118" s="731"/>
      <c r="AJ118" s="731"/>
      <c r="AK118" s="731"/>
      <c r="AL118" s="731"/>
      <c r="AM118" s="731"/>
      <c r="AN118" s="731"/>
      <c r="AO118" s="731"/>
      <c r="AP118" s="731"/>
      <c r="AQ118" s="731"/>
      <c r="AR118" s="731"/>
      <c r="AS118" s="731"/>
      <c r="AT118" s="731"/>
      <c r="AU118" s="731"/>
      <c r="AV118" s="731"/>
      <c r="AW118" s="731"/>
      <c r="AX118" s="731"/>
      <c r="AY118" s="731"/>
      <c r="AZ118" s="731"/>
      <c r="BA118" s="731"/>
      <c r="BB118" s="731"/>
      <c r="BC118" s="731"/>
      <c r="BD118" s="731"/>
      <c r="BE118" s="731"/>
      <c r="BF118" s="731"/>
      <c r="BG118" s="731"/>
      <c r="BH118" s="731"/>
      <c r="BI118" s="731"/>
      <c r="BJ118" s="731"/>
      <c r="BK118" s="731"/>
      <c r="BL118" s="731"/>
      <c r="BM118" s="731"/>
      <c r="BN118" s="731"/>
      <c r="BO118" s="731"/>
      <c r="BP118" s="731"/>
      <c r="BQ118" s="731"/>
      <c r="BR118" s="731"/>
      <c r="BS118" s="731"/>
      <c r="BT118" s="731"/>
      <c r="BU118" s="731"/>
      <c r="BV118" s="731"/>
      <c r="BW118" s="731"/>
      <c r="BX118" s="731"/>
      <c r="BY118" s="731"/>
      <c r="BZ118" s="731"/>
      <c r="CA118" s="731"/>
      <c r="CB118" s="731"/>
      <c r="CC118" s="731"/>
      <c r="CD118" s="731"/>
      <c r="CE118" s="731"/>
      <c r="CF118" s="731"/>
      <c r="CG118" s="731"/>
      <c r="CH118" s="731"/>
      <c r="CI118" s="731"/>
      <c r="CJ118" s="731"/>
      <c r="CK118" s="731"/>
      <c r="CL118" s="731"/>
      <c r="CM118" s="731"/>
      <c r="CN118" s="731"/>
      <c r="CO118" s="731"/>
      <c r="CP118" s="537"/>
      <c r="CQ118" s="550"/>
      <c r="CR118" s="550"/>
      <c r="CS118" s="550"/>
      <c r="CT118" s="550"/>
      <c r="CU118" s="550"/>
      <c r="CV118" s="550"/>
      <c r="CW118" s="550"/>
      <c r="CX118" s="550"/>
      <c r="CY118" s="106"/>
      <c r="CZ118" s="106"/>
      <c r="DA118" s="106"/>
      <c r="DB118" s="106"/>
      <c r="DC118" s="106"/>
      <c r="DD118" s="106"/>
      <c r="DE118" s="106"/>
      <c r="DF118" s="106"/>
      <c r="DG118" s="106"/>
      <c r="DH118" s="106"/>
      <c r="DI118" s="106"/>
      <c r="DJ118" s="106"/>
      <c r="DK118" s="106"/>
      <c r="DL118" s="106"/>
      <c r="DM118" s="106"/>
      <c r="DN118" s="106"/>
      <c r="DO118" s="106"/>
      <c r="DP118" s="106"/>
      <c r="DQ118" s="106"/>
      <c r="DR118" s="106"/>
      <c r="DS118" s="106"/>
      <c r="DT118" s="106"/>
      <c r="DU118" s="106"/>
      <c r="DV118" s="106"/>
      <c r="DW118" s="106"/>
      <c r="DX118" s="106"/>
      <c r="DY118" s="106"/>
      <c r="DZ118" s="106"/>
      <c r="EA118" s="106"/>
      <c r="EB118" s="106"/>
      <c r="EC118" s="106"/>
      <c r="ED118" s="106"/>
      <c r="EE118" s="106"/>
      <c r="EF118" s="106"/>
      <c r="EG118" s="106"/>
      <c r="EH118" s="106"/>
      <c r="EI118" s="3"/>
      <c r="EJ118" s="3"/>
    </row>
    <row r="119" spans="1:140" ht="13.5" customHeight="1">
      <c r="A119" s="506"/>
      <c r="B119" s="512"/>
      <c r="C119" s="512"/>
      <c r="D119" s="512"/>
      <c r="E119" s="512"/>
      <c r="F119" s="512"/>
      <c r="G119" s="512"/>
      <c r="H119" s="512"/>
      <c r="I119" s="512"/>
      <c r="J119" s="512"/>
      <c r="K119" s="512"/>
      <c r="L119" s="512"/>
      <c r="M119" s="512"/>
      <c r="N119" s="512"/>
      <c r="O119" s="512"/>
      <c r="P119" s="512"/>
      <c r="Q119" s="512"/>
      <c r="R119" s="512"/>
      <c r="S119" s="681"/>
      <c r="T119" s="681"/>
      <c r="U119" s="681"/>
      <c r="V119" s="681"/>
      <c r="W119" s="681"/>
      <c r="X119" s="681"/>
      <c r="Y119" s="681"/>
      <c r="Z119" s="681"/>
      <c r="AA119" s="681"/>
      <c r="AB119" s="681"/>
      <c r="AC119" s="681"/>
      <c r="AD119" s="681"/>
      <c r="AE119" s="681"/>
      <c r="AF119" s="681"/>
      <c r="AG119" s="731"/>
      <c r="AH119" s="731"/>
      <c r="AI119" s="731"/>
      <c r="AJ119" s="731"/>
      <c r="AK119" s="731"/>
      <c r="AL119" s="731"/>
      <c r="AM119" s="731"/>
      <c r="AN119" s="731"/>
      <c r="AO119" s="731"/>
      <c r="AP119" s="731"/>
      <c r="AQ119" s="731"/>
      <c r="AR119" s="731"/>
      <c r="AS119" s="731"/>
      <c r="AT119" s="731"/>
      <c r="AU119" s="731"/>
      <c r="AV119" s="731"/>
      <c r="AW119" s="731"/>
      <c r="AX119" s="731"/>
      <c r="AY119" s="731"/>
      <c r="AZ119" s="731"/>
      <c r="BA119" s="731"/>
      <c r="BB119" s="731"/>
      <c r="BC119" s="731"/>
      <c r="BD119" s="731"/>
      <c r="BE119" s="731"/>
      <c r="BF119" s="731"/>
      <c r="BG119" s="731"/>
      <c r="BH119" s="731"/>
      <c r="BI119" s="731"/>
      <c r="BJ119" s="731"/>
      <c r="BK119" s="731"/>
      <c r="BL119" s="731"/>
      <c r="BM119" s="731"/>
      <c r="BN119" s="731"/>
      <c r="BO119" s="731"/>
      <c r="BP119" s="731"/>
      <c r="BQ119" s="731"/>
      <c r="BR119" s="731"/>
      <c r="BS119" s="731"/>
      <c r="BT119" s="731"/>
      <c r="BU119" s="731"/>
      <c r="BV119" s="731"/>
      <c r="BW119" s="731"/>
      <c r="BX119" s="731"/>
      <c r="BY119" s="731"/>
      <c r="BZ119" s="731"/>
      <c r="CA119" s="731"/>
      <c r="CB119" s="731"/>
      <c r="CC119" s="731"/>
      <c r="CD119" s="731"/>
      <c r="CE119" s="731"/>
      <c r="CF119" s="731"/>
      <c r="CG119" s="731"/>
      <c r="CH119" s="731"/>
      <c r="CI119" s="731"/>
      <c r="CJ119" s="731"/>
      <c r="CK119" s="731"/>
      <c r="CL119" s="731"/>
      <c r="CM119" s="731"/>
      <c r="CN119" s="731"/>
      <c r="CO119" s="731"/>
      <c r="CP119" s="537"/>
      <c r="CQ119" s="550"/>
      <c r="CR119" s="550"/>
      <c r="CS119" s="550"/>
      <c r="CT119" s="550"/>
      <c r="CU119" s="550"/>
      <c r="CV119" s="550"/>
      <c r="CW119" s="550"/>
      <c r="CX119" s="550"/>
      <c r="CY119" s="106"/>
      <c r="CZ119" s="106"/>
      <c r="DA119" s="106"/>
      <c r="DB119" s="106"/>
      <c r="DC119" s="106"/>
      <c r="DD119" s="106"/>
      <c r="DE119" s="106"/>
      <c r="DF119" s="106"/>
      <c r="DG119" s="106"/>
      <c r="DH119" s="106"/>
      <c r="DI119" s="106"/>
      <c r="DJ119" s="106"/>
      <c r="DK119" s="106"/>
      <c r="DL119" s="106"/>
      <c r="DM119" s="106"/>
      <c r="DN119" s="106"/>
      <c r="DO119" s="106"/>
      <c r="DP119" s="106"/>
      <c r="DQ119" s="106"/>
      <c r="DR119" s="106"/>
      <c r="DS119" s="106"/>
      <c r="DT119" s="106"/>
      <c r="DU119" s="106"/>
      <c r="DV119" s="106"/>
      <c r="DW119" s="106"/>
      <c r="DX119" s="106"/>
      <c r="DY119" s="106"/>
      <c r="DZ119" s="106"/>
      <c r="EA119" s="106"/>
      <c r="EB119" s="106"/>
      <c r="EC119" s="106"/>
      <c r="ED119" s="106"/>
      <c r="EE119" s="106"/>
      <c r="EF119" s="106"/>
      <c r="EG119" s="106"/>
      <c r="EH119" s="106"/>
      <c r="EI119" s="3"/>
      <c r="EJ119" s="3"/>
    </row>
    <row r="120" spans="1:140" ht="13.5" customHeight="1">
      <c r="A120" s="506"/>
      <c r="B120" s="512"/>
      <c r="C120" s="512"/>
      <c r="D120" s="512"/>
      <c r="E120" s="512"/>
      <c r="F120" s="512"/>
      <c r="G120" s="512"/>
      <c r="H120" s="512"/>
      <c r="I120" s="512"/>
      <c r="J120" s="512"/>
      <c r="K120" s="512"/>
      <c r="L120" s="512"/>
      <c r="M120" s="512"/>
      <c r="N120" s="512"/>
      <c r="O120" s="512"/>
      <c r="P120" s="512"/>
      <c r="Q120" s="512"/>
      <c r="R120" s="512"/>
      <c r="S120" s="681"/>
      <c r="T120" s="681"/>
      <c r="U120" s="681"/>
      <c r="V120" s="681"/>
      <c r="W120" s="681"/>
      <c r="X120" s="681"/>
      <c r="Y120" s="681"/>
      <c r="Z120" s="681"/>
      <c r="AA120" s="681"/>
      <c r="AB120" s="681"/>
      <c r="AC120" s="681"/>
      <c r="AD120" s="681"/>
      <c r="AE120" s="681"/>
      <c r="AF120" s="681"/>
      <c r="AG120" s="731"/>
      <c r="AH120" s="731"/>
      <c r="AI120" s="731"/>
      <c r="AJ120" s="731"/>
      <c r="AK120" s="731"/>
      <c r="AL120" s="731"/>
      <c r="AM120" s="731"/>
      <c r="AN120" s="731"/>
      <c r="AO120" s="731"/>
      <c r="AP120" s="731"/>
      <c r="AQ120" s="731"/>
      <c r="AR120" s="731"/>
      <c r="AS120" s="731"/>
      <c r="AT120" s="731"/>
      <c r="AU120" s="731"/>
      <c r="AV120" s="731"/>
      <c r="AW120" s="731"/>
      <c r="AX120" s="731"/>
      <c r="AY120" s="731"/>
      <c r="AZ120" s="731"/>
      <c r="BA120" s="731"/>
      <c r="BB120" s="731"/>
      <c r="BC120" s="731"/>
      <c r="BD120" s="731"/>
      <c r="BE120" s="731"/>
      <c r="BF120" s="731"/>
      <c r="BG120" s="731"/>
      <c r="BH120" s="731"/>
      <c r="BI120" s="731"/>
      <c r="BJ120" s="731"/>
      <c r="BK120" s="731"/>
      <c r="BL120" s="731"/>
      <c r="BM120" s="731"/>
      <c r="BN120" s="731"/>
      <c r="BO120" s="731"/>
      <c r="BP120" s="731"/>
      <c r="BQ120" s="731"/>
      <c r="BR120" s="731"/>
      <c r="BS120" s="731"/>
      <c r="BT120" s="731"/>
      <c r="BU120" s="731"/>
      <c r="BV120" s="731"/>
      <c r="BW120" s="731"/>
      <c r="BX120" s="731"/>
      <c r="BY120" s="731"/>
      <c r="BZ120" s="731"/>
      <c r="CA120" s="731"/>
      <c r="CB120" s="731"/>
      <c r="CC120" s="731"/>
      <c r="CD120" s="731"/>
      <c r="CE120" s="731"/>
      <c r="CF120" s="731"/>
      <c r="CG120" s="731"/>
      <c r="CH120" s="731"/>
      <c r="CI120" s="731"/>
      <c r="CJ120" s="731"/>
      <c r="CK120" s="731"/>
      <c r="CL120" s="731"/>
      <c r="CM120" s="731"/>
      <c r="CN120" s="731"/>
      <c r="CO120" s="731"/>
      <c r="CP120" s="537"/>
      <c r="CQ120" s="550"/>
      <c r="CR120" s="550"/>
      <c r="CS120" s="550"/>
      <c r="CT120" s="550"/>
      <c r="CU120" s="550"/>
      <c r="CV120" s="550"/>
      <c r="CW120" s="550"/>
      <c r="CX120" s="550"/>
      <c r="CY120" s="106"/>
      <c r="CZ120" s="106"/>
      <c r="DA120" s="106"/>
      <c r="DB120" s="106"/>
      <c r="DC120" s="106"/>
      <c r="DD120" s="106"/>
      <c r="DE120" s="106"/>
      <c r="DF120" s="106"/>
      <c r="DG120" s="106"/>
      <c r="DH120" s="106"/>
      <c r="DI120" s="106"/>
      <c r="DJ120" s="106"/>
      <c r="DK120" s="106"/>
      <c r="DL120" s="106"/>
      <c r="DM120" s="106"/>
      <c r="DN120" s="106"/>
      <c r="DO120" s="106"/>
      <c r="DP120" s="106"/>
      <c r="DQ120" s="106"/>
      <c r="DR120" s="106"/>
      <c r="DS120" s="106"/>
      <c r="DT120" s="106"/>
      <c r="DU120" s="106"/>
      <c r="DV120" s="106"/>
      <c r="DW120" s="106"/>
      <c r="DX120" s="106"/>
      <c r="DY120" s="106"/>
      <c r="DZ120" s="106"/>
      <c r="EA120" s="106"/>
      <c r="EB120" s="106"/>
      <c r="EC120" s="106"/>
      <c r="ED120" s="106"/>
      <c r="EE120" s="106"/>
      <c r="EF120" s="106"/>
      <c r="EG120" s="106"/>
      <c r="EH120" s="106"/>
      <c r="EI120" s="3"/>
      <c r="EJ120" s="3"/>
    </row>
    <row r="121" spans="1:140" ht="13.5" customHeight="1">
      <c r="A121" s="506"/>
      <c r="B121" s="512"/>
      <c r="C121" s="512"/>
      <c r="D121" s="512"/>
      <c r="E121" s="512"/>
      <c r="F121" s="512"/>
      <c r="G121" s="512"/>
      <c r="H121" s="512"/>
      <c r="I121" s="512"/>
      <c r="J121" s="512"/>
      <c r="K121" s="512"/>
      <c r="L121" s="512"/>
      <c r="M121" s="512"/>
      <c r="N121" s="512"/>
      <c r="O121" s="512"/>
      <c r="P121" s="512"/>
      <c r="Q121" s="512"/>
      <c r="R121" s="512"/>
      <c r="S121" s="681"/>
      <c r="T121" s="681"/>
      <c r="U121" s="681"/>
      <c r="V121" s="681"/>
      <c r="W121" s="681"/>
      <c r="X121" s="681"/>
      <c r="Y121" s="681"/>
      <c r="Z121" s="681"/>
      <c r="AA121" s="681"/>
      <c r="AB121" s="681"/>
      <c r="AC121" s="681"/>
      <c r="AD121" s="681"/>
      <c r="AE121" s="681"/>
      <c r="AF121" s="681"/>
      <c r="AG121" s="731"/>
      <c r="AH121" s="731"/>
      <c r="AI121" s="731"/>
      <c r="AJ121" s="731"/>
      <c r="AK121" s="731"/>
      <c r="AL121" s="731"/>
      <c r="AM121" s="731"/>
      <c r="AN121" s="731"/>
      <c r="AO121" s="731"/>
      <c r="AP121" s="731"/>
      <c r="AQ121" s="731"/>
      <c r="AR121" s="731"/>
      <c r="AS121" s="731"/>
      <c r="AT121" s="731"/>
      <c r="AU121" s="731"/>
      <c r="AV121" s="731"/>
      <c r="AW121" s="731"/>
      <c r="AX121" s="731"/>
      <c r="AY121" s="731"/>
      <c r="AZ121" s="731"/>
      <c r="BA121" s="731"/>
      <c r="BB121" s="731"/>
      <c r="BC121" s="731"/>
      <c r="BD121" s="731"/>
      <c r="BE121" s="731"/>
      <c r="BF121" s="731"/>
      <c r="BG121" s="731"/>
      <c r="BH121" s="731"/>
      <c r="BI121" s="731"/>
      <c r="BJ121" s="731"/>
      <c r="BK121" s="731"/>
      <c r="BL121" s="731"/>
      <c r="BM121" s="731"/>
      <c r="BN121" s="731"/>
      <c r="BO121" s="731"/>
      <c r="BP121" s="731"/>
      <c r="BQ121" s="731"/>
      <c r="BR121" s="731"/>
      <c r="BS121" s="731"/>
      <c r="BT121" s="731"/>
      <c r="BU121" s="731"/>
      <c r="BV121" s="731"/>
      <c r="BW121" s="731"/>
      <c r="BX121" s="731"/>
      <c r="BY121" s="731"/>
      <c r="BZ121" s="731"/>
      <c r="CA121" s="731"/>
      <c r="CB121" s="731"/>
      <c r="CC121" s="731"/>
      <c r="CD121" s="731"/>
      <c r="CE121" s="731"/>
      <c r="CF121" s="731"/>
      <c r="CG121" s="731"/>
      <c r="CH121" s="731"/>
      <c r="CI121" s="731"/>
      <c r="CJ121" s="731"/>
      <c r="CK121" s="731"/>
      <c r="CL121" s="731"/>
      <c r="CM121" s="731"/>
      <c r="CN121" s="731"/>
      <c r="CO121" s="731"/>
      <c r="CP121" s="537"/>
      <c r="CQ121" s="550"/>
      <c r="CR121" s="550"/>
      <c r="CS121" s="550"/>
      <c r="CT121" s="550"/>
      <c r="CU121" s="550"/>
      <c r="CV121" s="550"/>
      <c r="CW121" s="550"/>
      <c r="CX121" s="550"/>
      <c r="CY121" s="106"/>
      <c r="CZ121" s="106"/>
      <c r="DA121" s="106"/>
      <c r="DB121" s="106"/>
      <c r="DC121" s="106"/>
      <c r="DD121" s="106"/>
      <c r="DE121" s="106"/>
      <c r="DF121" s="106"/>
      <c r="DG121" s="106"/>
      <c r="DH121" s="106"/>
      <c r="DI121" s="106"/>
      <c r="DJ121" s="106"/>
      <c r="DK121" s="106"/>
      <c r="DL121" s="106"/>
      <c r="DM121" s="106"/>
      <c r="DN121" s="106"/>
      <c r="DO121" s="106"/>
      <c r="DP121" s="106"/>
      <c r="DQ121" s="106"/>
      <c r="DR121" s="106"/>
      <c r="DS121" s="106"/>
      <c r="DT121" s="106"/>
      <c r="DU121" s="106"/>
      <c r="DV121" s="106"/>
      <c r="DW121" s="106"/>
      <c r="DX121" s="106"/>
      <c r="DY121" s="106"/>
      <c r="DZ121" s="106"/>
      <c r="EA121" s="106"/>
      <c r="EB121" s="106"/>
      <c r="EC121" s="106"/>
      <c r="ED121" s="106"/>
      <c r="EE121" s="106"/>
      <c r="EF121" s="106"/>
      <c r="EG121" s="106"/>
      <c r="EH121" s="106"/>
      <c r="EI121" s="3"/>
      <c r="EJ121" s="3"/>
    </row>
    <row r="122" spans="1:140" ht="13.5" customHeight="1">
      <c r="S122" s="104"/>
      <c r="T122" s="104"/>
      <c r="U122" s="104"/>
      <c r="V122" s="104"/>
      <c r="W122" s="104"/>
      <c r="X122" s="104"/>
      <c r="Y122" s="104"/>
      <c r="Z122" s="104"/>
      <c r="AA122" s="104"/>
      <c r="AB122" s="104"/>
      <c r="AC122" s="104"/>
      <c r="AD122" s="104"/>
      <c r="AE122" s="104"/>
      <c r="AF122" s="104"/>
      <c r="AG122" s="104"/>
      <c r="AH122" s="104"/>
      <c r="AI122" s="104"/>
      <c r="AJ122" s="104"/>
      <c r="AK122" s="104"/>
      <c r="AL122" s="104"/>
      <c r="AM122" s="104"/>
      <c r="AN122" s="104"/>
      <c r="AO122" s="104"/>
      <c r="AP122" s="104"/>
      <c r="AQ122" s="104"/>
      <c r="AR122" s="104"/>
      <c r="AS122" s="104"/>
      <c r="AT122" s="104"/>
      <c r="AU122" s="104"/>
      <c r="AV122" s="104"/>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c r="BT122" s="104"/>
      <c r="BU122" s="104"/>
      <c r="BV122" s="104"/>
      <c r="BW122" s="104"/>
      <c r="BX122" s="104"/>
      <c r="BY122" s="104"/>
      <c r="BZ122" s="104"/>
      <c r="CA122" s="104"/>
      <c r="CB122" s="104"/>
      <c r="CC122" s="104"/>
      <c r="CD122" s="104"/>
      <c r="CE122" s="104"/>
      <c r="CF122" s="104"/>
      <c r="CG122" s="104"/>
      <c r="CH122" s="104"/>
      <c r="CI122" s="104"/>
      <c r="CJ122" s="104"/>
      <c r="CK122" s="104"/>
      <c r="CL122" s="104"/>
      <c r="CM122" s="104"/>
      <c r="CN122" s="104"/>
      <c r="CO122" s="104"/>
      <c r="CP122" s="3"/>
      <c r="CQ122" s="106"/>
      <c r="CR122" s="106"/>
      <c r="CS122" s="106"/>
      <c r="CT122" s="106"/>
      <c r="CU122" s="106"/>
      <c r="CV122" s="106"/>
      <c r="CW122" s="106"/>
      <c r="CX122" s="106"/>
      <c r="CY122" s="106"/>
      <c r="CZ122" s="106"/>
      <c r="DA122" s="106"/>
      <c r="DB122" s="106"/>
      <c r="DC122" s="106"/>
      <c r="DD122" s="106"/>
      <c r="DE122" s="106"/>
      <c r="DF122" s="106"/>
      <c r="DG122" s="106"/>
      <c r="DH122" s="106"/>
      <c r="DI122" s="106"/>
      <c r="DJ122" s="106"/>
      <c r="DK122" s="106"/>
      <c r="DL122" s="106"/>
      <c r="DM122" s="106"/>
      <c r="DN122" s="106"/>
      <c r="DO122" s="106"/>
      <c r="DP122" s="106"/>
      <c r="DQ122" s="106"/>
      <c r="DR122" s="106"/>
      <c r="DS122" s="106"/>
      <c r="DT122" s="106"/>
      <c r="DU122" s="106"/>
      <c r="DV122" s="106"/>
      <c r="DW122" s="106"/>
      <c r="DX122" s="106"/>
      <c r="DY122" s="106"/>
      <c r="DZ122" s="106"/>
      <c r="EA122" s="106"/>
      <c r="EB122" s="106"/>
      <c r="EC122" s="106"/>
      <c r="ED122" s="106"/>
      <c r="EE122" s="106"/>
      <c r="EF122" s="106"/>
      <c r="EG122" s="106"/>
      <c r="EH122" s="106"/>
      <c r="EI122" s="3"/>
      <c r="EJ122" s="3"/>
    </row>
    <row r="123" spans="1:140" ht="13.5" customHeight="1">
      <c r="S123" s="104"/>
      <c r="T123" s="104"/>
      <c r="U123" s="104"/>
      <c r="V123" s="104"/>
      <c r="W123" s="104"/>
      <c r="X123" s="104"/>
      <c r="Y123" s="104"/>
      <c r="Z123" s="104"/>
      <c r="AA123" s="104"/>
      <c r="AB123" s="104"/>
      <c r="AC123" s="104"/>
      <c r="AD123" s="104"/>
      <c r="AE123" s="104"/>
      <c r="AF123" s="104"/>
      <c r="AG123" s="104"/>
      <c r="AH123" s="104"/>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c r="BT123" s="104"/>
      <c r="BU123" s="104"/>
      <c r="BV123" s="104"/>
      <c r="BW123" s="104"/>
      <c r="BX123" s="104"/>
      <c r="BY123" s="104"/>
      <c r="BZ123" s="104"/>
      <c r="CA123" s="104"/>
      <c r="CB123" s="104"/>
      <c r="CC123" s="104"/>
      <c r="CD123" s="104"/>
      <c r="CE123" s="104"/>
      <c r="CF123" s="104"/>
      <c r="CG123" s="104"/>
      <c r="CH123" s="104"/>
      <c r="CI123" s="104"/>
      <c r="CJ123" s="104"/>
      <c r="CK123" s="104"/>
      <c r="CL123" s="104"/>
      <c r="CM123" s="104"/>
      <c r="CN123" s="104"/>
      <c r="CO123" s="104"/>
      <c r="CP123" s="3"/>
      <c r="CQ123" s="106"/>
      <c r="CR123" s="106"/>
      <c r="CS123" s="106"/>
      <c r="CT123" s="106"/>
      <c r="CU123" s="106"/>
      <c r="CV123" s="106"/>
      <c r="CW123" s="106"/>
      <c r="CX123" s="106"/>
      <c r="CY123" s="106"/>
      <c r="CZ123" s="106"/>
      <c r="DA123" s="106"/>
      <c r="DB123" s="106"/>
      <c r="DC123" s="106"/>
      <c r="DD123" s="106"/>
      <c r="DE123" s="106"/>
      <c r="DF123" s="106"/>
      <c r="DG123" s="106"/>
      <c r="DH123" s="106"/>
      <c r="DI123" s="106"/>
      <c r="DJ123" s="106"/>
      <c r="DK123" s="106"/>
      <c r="DL123" s="106"/>
      <c r="DM123" s="106"/>
      <c r="DN123" s="106"/>
      <c r="DO123" s="106"/>
      <c r="DP123" s="106"/>
      <c r="DQ123" s="106"/>
      <c r="DR123" s="106"/>
      <c r="DS123" s="106"/>
      <c r="DT123" s="106"/>
      <c r="DU123" s="106"/>
      <c r="DV123" s="106"/>
      <c r="DW123" s="106"/>
      <c r="DX123" s="106"/>
      <c r="DY123" s="106"/>
      <c r="DZ123" s="106"/>
      <c r="EA123" s="106"/>
      <c r="EB123" s="106"/>
      <c r="EC123" s="106"/>
      <c r="ED123" s="106"/>
      <c r="EE123" s="106"/>
      <c r="EF123" s="106"/>
      <c r="EG123" s="106"/>
      <c r="EH123" s="106"/>
      <c r="EI123" s="3"/>
      <c r="EJ123" s="3"/>
    </row>
    <row r="124" spans="1:140" ht="13.5" customHeight="1">
      <c r="S124" s="104"/>
      <c r="T124" s="104"/>
      <c r="U124" s="104"/>
      <c r="V124" s="104"/>
      <c r="W124" s="104"/>
      <c r="X124" s="104"/>
      <c r="Y124" s="104"/>
      <c r="Z124" s="104"/>
      <c r="AA124" s="104"/>
      <c r="AB124" s="104"/>
      <c r="AC124" s="104"/>
      <c r="AD124" s="104"/>
      <c r="AE124" s="104"/>
      <c r="AF124" s="104"/>
      <c r="AG124" s="104"/>
      <c r="AH124" s="104"/>
      <c r="AI124" s="104"/>
      <c r="AJ124" s="104"/>
      <c r="AK124" s="104"/>
      <c r="AL124" s="104"/>
      <c r="AM124" s="104"/>
      <c r="AN124" s="104"/>
      <c r="AO124" s="104"/>
      <c r="AP124" s="104"/>
      <c r="AQ124" s="104"/>
      <c r="AR124" s="104"/>
      <c r="AS124" s="104"/>
      <c r="AT124" s="104"/>
      <c r="AU124" s="104"/>
      <c r="AV124" s="104"/>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c r="CN124" s="104"/>
      <c r="CO124" s="104"/>
      <c r="CP124" s="3"/>
      <c r="CQ124" s="106"/>
      <c r="CR124" s="106"/>
      <c r="CS124" s="106"/>
      <c r="CT124" s="106"/>
      <c r="CU124" s="106"/>
      <c r="CV124" s="106"/>
      <c r="CW124" s="106"/>
      <c r="CX124" s="106"/>
      <c r="CY124" s="106"/>
      <c r="CZ124" s="106"/>
      <c r="DA124" s="106"/>
      <c r="DB124" s="106"/>
      <c r="DC124" s="106"/>
      <c r="DD124" s="106"/>
      <c r="DE124" s="106"/>
      <c r="DF124" s="106"/>
      <c r="DG124" s="106"/>
      <c r="DH124" s="106"/>
      <c r="DI124" s="106"/>
      <c r="DJ124" s="106"/>
      <c r="DK124" s="106"/>
      <c r="DL124" s="106"/>
      <c r="DM124" s="106"/>
      <c r="DN124" s="106"/>
      <c r="DO124" s="106"/>
      <c r="DP124" s="106"/>
      <c r="DQ124" s="106"/>
      <c r="DR124" s="106"/>
      <c r="DS124" s="106"/>
      <c r="DT124" s="106"/>
      <c r="DU124" s="106"/>
      <c r="DV124" s="106"/>
      <c r="DW124" s="106"/>
      <c r="DX124" s="106"/>
      <c r="DY124" s="106"/>
      <c r="DZ124" s="106"/>
      <c r="EA124" s="106"/>
      <c r="EB124" s="106"/>
      <c r="EC124" s="106"/>
      <c r="ED124" s="106"/>
      <c r="EE124" s="106"/>
      <c r="EF124" s="106"/>
      <c r="EG124" s="106"/>
      <c r="EH124" s="106"/>
      <c r="EI124" s="3"/>
      <c r="EJ124" s="3"/>
    </row>
    <row r="125" spans="1:140" ht="13.5" customHeight="1">
      <c r="S125" s="104"/>
      <c r="T125" s="104"/>
      <c r="U125" s="104"/>
      <c r="V125" s="104"/>
      <c r="W125" s="104"/>
      <c r="X125" s="104"/>
      <c r="Y125" s="104"/>
      <c r="Z125" s="104"/>
      <c r="AA125" s="104"/>
      <c r="AB125" s="104"/>
      <c r="AC125" s="104"/>
      <c r="AD125" s="104"/>
      <c r="AE125" s="104"/>
      <c r="AF125" s="104"/>
      <c r="AG125" s="104"/>
      <c r="AH125" s="104"/>
      <c r="AI125" s="104"/>
      <c r="AJ125" s="104"/>
      <c r="AK125" s="104"/>
      <c r="AL125" s="104"/>
      <c r="AM125" s="104"/>
      <c r="AN125" s="104"/>
      <c r="AO125" s="104"/>
      <c r="AP125" s="104"/>
      <c r="AQ125" s="104"/>
      <c r="AR125" s="104"/>
      <c r="AS125" s="104"/>
      <c r="AT125" s="104"/>
      <c r="AU125" s="104"/>
      <c r="AV125" s="104"/>
      <c r="AW125" s="104"/>
      <c r="AX125" s="104"/>
      <c r="AY125" s="104"/>
      <c r="AZ125" s="104"/>
      <c r="BA125" s="104"/>
      <c r="BB125" s="104"/>
      <c r="BC125" s="104"/>
      <c r="BD125" s="104"/>
      <c r="BE125" s="104"/>
      <c r="BF125" s="104"/>
      <c r="BG125" s="104"/>
      <c r="BH125" s="104"/>
      <c r="BI125" s="104"/>
      <c r="BJ125" s="104"/>
      <c r="BK125" s="104"/>
      <c r="BL125" s="104"/>
      <c r="BM125" s="104"/>
      <c r="BN125" s="104"/>
      <c r="BO125" s="104"/>
      <c r="BP125" s="104"/>
      <c r="BQ125" s="104"/>
      <c r="BR125" s="104"/>
      <c r="BS125" s="104"/>
      <c r="BT125" s="104"/>
      <c r="BU125" s="104"/>
      <c r="BV125" s="104"/>
      <c r="BW125" s="104"/>
      <c r="BX125" s="104"/>
      <c r="BY125" s="104"/>
      <c r="BZ125" s="104"/>
      <c r="CA125" s="104"/>
      <c r="CB125" s="104"/>
      <c r="CC125" s="104"/>
      <c r="CD125" s="104"/>
      <c r="CE125" s="104"/>
      <c r="CF125" s="104"/>
      <c r="CG125" s="104"/>
      <c r="CH125" s="104"/>
      <c r="CI125" s="104"/>
      <c r="CJ125" s="104"/>
      <c r="CK125" s="104"/>
      <c r="CL125" s="104"/>
      <c r="CM125" s="104"/>
      <c r="CN125" s="104"/>
      <c r="CO125" s="104"/>
      <c r="CP125" s="3"/>
      <c r="CQ125" s="106"/>
      <c r="CR125" s="106"/>
      <c r="CS125" s="106"/>
      <c r="CT125" s="106"/>
      <c r="CU125" s="106"/>
      <c r="CV125" s="106"/>
      <c r="CW125" s="106"/>
      <c r="CX125" s="106"/>
      <c r="CY125" s="106"/>
      <c r="CZ125" s="106"/>
      <c r="DA125" s="106"/>
      <c r="DB125" s="106"/>
      <c r="DC125" s="106"/>
      <c r="DD125" s="106"/>
      <c r="DE125" s="106"/>
      <c r="DF125" s="106"/>
      <c r="DG125" s="106"/>
      <c r="DH125" s="106"/>
      <c r="DI125" s="106"/>
      <c r="DJ125" s="106"/>
      <c r="DK125" s="106"/>
      <c r="DL125" s="106"/>
      <c r="DM125" s="106"/>
      <c r="DN125" s="106"/>
      <c r="DO125" s="106"/>
      <c r="DP125" s="106"/>
      <c r="DQ125" s="106"/>
      <c r="DR125" s="106"/>
      <c r="DS125" s="106"/>
      <c r="DT125" s="106"/>
      <c r="DU125" s="106"/>
      <c r="DV125" s="106"/>
      <c r="DW125" s="106"/>
      <c r="DX125" s="106"/>
      <c r="DY125" s="106"/>
      <c r="DZ125" s="106"/>
      <c r="EA125" s="106"/>
      <c r="EB125" s="106"/>
      <c r="EC125" s="106"/>
      <c r="ED125" s="106"/>
      <c r="EE125" s="106"/>
      <c r="EF125" s="106"/>
      <c r="EG125" s="106"/>
      <c r="EH125" s="106"/>
      <c r="EI125" s="3"/>
      <c r="EJ125" s="3"/>
    </row>
    <row r="126" spans="1:140" ht="13.5" customHeight="1">
      <c r="S126" s="104"/>
      <c r="T126" s="104"/>
      <c r="U126" s="104"/>
      <c r="V126" s="104"/>
      <c r="W126" s="104"/>
      <c r="X126" s="104"/>
      <c r="Y126" s="104"/>
      <c r="Z126" s="104"/>
      <c r="AA126" s="104"/>
      <c r="AB126" s="104"/>
      <c r="AC126" s="104"/>
      <c r="AD126" s="104"/>
      <c r="AE126" s="104"/>
      <c r="AF126" s="104"/>
      <c r="AG126" s="104"/>
      <c r="AH126" s="104"/>
      <c r="AI126" s="104"/>
      <c r="AJ126" s="104"/>
      <c r="AK126" s="104"/>
      <c r="AL126" s="104"/>
      <c r="AM126" s="104"/>
      <c r="AN126" s="104"/>
      <c r="AO126" s="104"/>
      <c r="AP126" s="104"/>
      <c r="AQ126" s="104"/>
      <c r="AR126" s="104"/>
      <c r="AS126" s="104"/>
      <c r="AT126" s="104"/>
      <c r="AU126" s="104"/>
      <c r="AV126" s="104"/>
      <c r="AW126" s="104"/>
      <c r="AX126" s="104"/>
      <c r="AY126" s="104"/>
      <c r="AZ126" s="104"/>
      <c r="BA126" s="104"/>
      <c r="BB126" s="104"/>
      <c r="BC126" s="104"/>
      <c r="BD126" s="104"/>
      <c r="BE126" s="104"/>
      <c r="BF126" s="104"/>
      <c r="BG126" s="104"/>
      <c r="BH126" s="104"/>
      <c r="BI126" s="104"/>
      <c r="BJ126" s="104"/>
      <c r="BK126" s="104"/>
      <c r="BL126" s="104"/>
      <c r="BM126" s="104"/>
      <c r="BN126" s="104"/>
      <c r="BO126" s="104"/>
      <c r="BP126" s="104"/>
      <c r="BQ126" s="104"/>
      <c r="BR126" s="104"/>
      <c r="BS126" s="104"/>
      <c r="BT126" s="104"/>
      <c r="BU126" s="104"/>
      <c r="BV126" s="104"/>
      <c r="BW126" s="104"/>
      <c r="BX126" s="104"/>
      <c r="BY126" s="104"/>
      <c r="BZ126" s="104"/>
      <c r="CA126" s="104"/>
      <c r="CB126" s="104"/>
      <c r="CC126" s="104"/>
      <c r="CD126" s="104"/>
      <c r="CE126" s="104"/>
      <c r="CF126" s="104"/>
      <c r="CG126" s="104"/>
      <c r="CH126" s="104"/>
      <c r="CI126" s="104"/>
      <c r="CJ126" s="104"/>
      <c r="CK126" s="104"/>
      <c r="CL126" s="104"/>
      <c r="CM126" s="104"/>
      <c r="CN126" s="104"/>
      <c r="CO126" s="104"/>
      <c r="CP126" s="3"/>
      <c r="CQ126" s="106"/>
      <c r="CR126" s="106"/>
      <c r="CS126" s="106"/>
      <c r="CT126" s="106"/>
      <c r="CU126" s="106"/>
      <c r="CV126" s="106"/>
      <c r="CW126" s="106"/>
      <c r="CX126" s="106"/>
      <c r="CY126" s="106"/>
      <c r="CZ126" s="106"/>
      <c r="DA126" s="106"/>
      <c r="DB126" s="106"/>
      <c r="DC126" s="106"/>
      <c r="DD126" s="106"/>
      <c r="DE126" s="106"/>
      <c r="DF126" s="106"/>
      <c r="DG126" s="106"/>
      <c r="DH126" s="106"/>
      <c r="DI126" s="106"/>
      <c r="DJ126" s="106"/>
      <c r="DK126" s="106"/>
      <c r="DL126" s="106"/>
      <c r="DM126" s="106"/>
      <c r="DN126" s="106"/>
      <c r="DO126" s="106"/>
      <c r="DP126" s="106"/>
      <c r="DQ126" s="106"/>
      <c r="DR126" s="106"/>
      <c r="DS126" s="106"/>
      <c r="DT126" s="106"/>
      <c r="DU126" s="106"/>
      <c r="DV126" s="106"/>
      <c r="DW126" s="106"/>
      <c r="DX126" s="106"/>
      <c r="DY126" s="106"/>
      <c r="DZ126" s="106"/>
      <c r="EA126" s="106"/>
      <c r="EB126" s="106"/>
      <c r="EC126" s="106"/>
      <c r="ED126" s="106"/>
      <c r="EE126" s="106"/>
      <c r="EF126" s="106"/>
      <c r="EG126" s="106"/>
      <c r="EH126" s="106"/>
      <c r="EI126" s="3"/>
      <c r="EJ126" s="3"/>
    </row>
    <row r="127" spans="1:140" ht="13.5" customHeight="1">
      <c r="S127" s="104"/>
      <c r="T127" s="104"/>
      <c r="U127" s="104"/>
      <c r="V127" s="104"/>
      <c r="W127" s="104"/>
      <c r="X127" s="104"/>
      <c r="Y127" s="104"/>
      <c r="Z127" s="104"/>
      <c r="AA127" s="104"/>
      <c r="AB127" s="104"/>
      <c r="AC127" s="104"/>
      <c r="AD127" s="104"/>
      <c r="AE127" s="104"/>
      <c r="AF127" s="104"/>
      <c r="AG127" s="104"/>
      <c r="AH127" s="104"/>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3"/>
      <c r="CQ127" s="106"/>
      <c r="CR127" s="106"/>
      <c r="CS127" s="106"/>
      <c r="CT127" s="106"/>
      <c r="CU127" s="106"/>
      <c r="CV127" s="106"/>
      <c r="CW127" s="106"/>
      <c r="CX127" s="106"/>
      <c r="CY127" s="106"/>
      <c r="CZ127" s="106"/>
      <c r="DA127" s="106"/>
      <c r="DB127" s="106"/>
      <c r="DC127" s="106"/>
      <c r="DD127" s="106"/>
      <c r="DE127" s="106"/>
      <c r="DF127" s="106"/>
      <c r="DG127" s="106"/>
      <c r="DH127" s="106"/>
      <c r="DI127" s="106"/>
      <c r="DJ127" s="106"/>
      <c r="DK127" s="106"/>
      <c r="DL127" s="106"/>
      <c r="DM127" s="106"/>
      <c r="DN127" s="106"/>
      <c r="DO127" s="106"/>
      <c r="DP127" s="106"/>
      <c r="DQ127" s="106"/>
      <c r="DR127" s="106"/>
      <c r="DS127" s="106"/>
      <c r="DT127" s="106"/>
      <c r="DU127" s="106"/>
      <c r="DV127" s="106"/>
      <c r="DW127" s="106"/>
      <c r="DX127" s="106"/>
      <c r="DY127" s="106"/>
      <c r="DZ127" s="106"/>
      <c r="EA127" s="106"/>
      <c r="EB127" s="106"/>
      <c r="EC127" s="106"/>
      <c r="ED127" s="106"/>
      <c r="EE127" s="106"/>
      <c r="EF127" s="106"/>
      <c r="EG127" s="106"/>
      <c r="EH127" s="106"/>
      <c r="EI127" s="3"/>
      <c r="EJ127" s="3"/>
    </row>
    <row r="128" spans="1:140" ht="13.5" customHeight="1">
      <c r="S128" s="104"/>
      <c r="T128" s="104"/>
      <c r="U128" s="104"/>
      <c r="V128" s="104"/>
      <c r="W128" s="104"/>
      <c r="X128" s="104"/>
      <c r="Y128" s="104"/>
      <c r="Z128" s="104"/>
      <c r="AA128" s="104"/>
      <c r="AB128" s="104"/>
      <c r="AC128" s="104"/>
      <c r="AD128" s="104"/>
      <c r="AE128" s="104"/>
      <c r="AF128" s="104"/>
      <c r="AG128" s="104"/>
      <c r="AH128" s="104"/>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104"/>
      <c r="BW128" s="104"/>
      <c r="BX128" s="104"/>
      <c r="BY128" s="104"/>
      <c r="BZ128" s="104"/>
      <c r="CA128" s="104"/>
      <c r="CB128" s="104"/>
      <c r="CC128" s="104"/>
      <c r="CD128" s="104"/>
      <c r="CE128" s="104"/>
      <c r="CF128" s="104"/>
      <c r="CG128" s="104"/>
      <c r="CH128" s="104"/>
      <c r="CI128" s="104"/>
      <c r="CJ128" s="104"/>
      <c r="CK128" s="104"/>
      <c r="CL128" s="104"/>
      <c r="CM128" s="104"/>
      <c r="CN128" s="104"/>
      <c r="CO128" s="104"/>
      <c r="CP128" s="3"/>
      <c r="CQ128" s="106"/>
      <c r="CR128" s="106"/>
      <c r="CS128" s="106"/>
      <c r="CT128" s="106"/>
      <c r="CU128" s="106"/>
      <c r="CV128" s="106"/>
      <c r="CW128" s="106"/>
      <c r="CX128" s="106"/>
      <c r="CY128" s="106"/>
      <c r="CZ128" s="106"/>
      <c r="DA128" s="106"/>
      <c r="DB128" s="106"/>
      <c r="DC128" s="106"/>
      <c r="DD128" s="106"/>
      <c r="DE128" s="106"/>
      <c r="DF128" s="106"/>
      <c r="DG128" s="106"/>
      <c r="DH128" s="106"/>
      <c r="DI128" s="106"/>
      <c r="DJ128" s="106"/>
      <c r="DK128" s="106"/>
      <c r="DL128" s="106"/>
      <c r="DM128" s="106"/>
      <c r="DN128" s="106"/>
      <c r="DO128" s="106"/>
      <c r="DP128" s="106"/>
      <c r="DQ128" s="106"/>
      <c r="DR128" s="106"/>
      <c r="DS128" s="106"/>
      <c r="DT128" s="106"/>
      <c r="DU128" s="106"/>
      <c r="DV128" s="106"/>
      <c r="DW128" s="106"/>
      <c r="DX128" s="106"/>
      <c r="DY128" s="106"/>
      <c r="DZ128" s="106"/>
      <c r="EA128" s="106"/>
      <c r="EB128" s="106"/>
      <c r="EC128" s="106"/>
      <c r="ED128" s="106"/>
      <c r="EE128" s="106"/>
      <c r="EF128" s="106"/>
      <c r="EG128" s="106"/>
      <c r="EH128" s="106"/>
      <c r="EI128" s="3"/>
      <c r="EJ128" s="3"/>
    </row>
    <row r="129" spans="19:140" ht="13.5" customHeight="1">
      <c r="S129" s="104"/>
      <c r="T129" s="104"/>
      <c r="U129" s="104"/>
      <c r="V129" s="104"/>
      <c r="W129" s="104"/>
      <c r="X129" s="104"/>
      <c r="Y129" s="104"/>
      <c r="Z129" s="104"/>
      <c r="AA129" s="104"/>
      <c r="AB129" s="104"/>
      <c r="AC129" s="104"/>
      <c r="AD129" s="104"/>
      <c r="AE129" s="104"/>
      <c r="AF129" s="104"/>
      <c r="AG129" s="104"/>
      <c r="AH129" s="104"/>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104"/>
      <c r="BW129" s="104"/>
      <c r="BX129" s="104"/>
      <c r="BY129" s="104"/>
      <c r="BZ129" s="104"/>
      <c r="CA129" s="104"/>
      <c r="CB129" s="104"/>
      <c r="CC129" s="104"/>
      <c r="CD129" s="104"/>
      <c r="CE129" s="104"/>
      <c r="CF129" s="104"/>
      <c r="CG129" s="104"/>
      <c r="CH129" s="104"/>
      <c r="CI129" s="104"/>
      <c r="CJ129" s="104"/>
      <c r="CK129" s="104"/>
      <c r="CL129" s="104"/>
      <c r="CM129" s="104"/>
      <c r="CN129" s="104"/>
      <c r="CO129" s="104"/>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row>
    <row r="130" spans="19:140" ht="13.5" customHeight="1"/>
    <row r="131" spans="19:140" ht="13.5" customHeight="1"/>
    <row r="191" spans="148:148">
      <c r="ER191" s="855">
        <f>LEN(一般①入力用!V4)</f>
        <v>8</v>
      </c>
    </row>
  </sheetData>
  <sheetProtection algorithmName="SHA-512" hashValue="mN1dTXKnIQjzdHENcgH8wr0TdUrdyMFlqcZQ25uHojd6hHUBKcVQstywclCGJoECwJufIq2B0/UCRvwQgeNvEQ==" saltValue="klNVcgxd71mVVnJpijxsCA==" spinCount="100000" sheet="1" objects="1" scenarios="1"/>
  <mergeCells count="177">
    <mergeCell ref="BH6:CJ6"/>
    <mergeCell ref="AX5:BE7"/>
    <mergeCell ref="B6:R8"/>
    <mergeCell ref="B10:I13"/>
    <mergeCell ref="J10:X11"/>
    <mergeCell ref="CQ10:CQ16"/>
    <mergeCell ref="AE11:CN12"/>
    <mergeCell ref="N12:R13"/>
    <mergeCell ref="S12:V13"/>
    <mergeCell ref="W12:W13"/>
    <mergeCell ref="B18:I18"/>
    <mergeCell ref="J18:X18"/>
    <mergeCell ref="B19:I20"/>
    <mergeCell ref="J19:X20"/>
    <mergeCell ref="AE13:BS15"/>
    <mergeCell ref="CC13:CJ15"/>
    <mergeCell ref="CM13:CO15"/>
    <mergeCell ref="B14:I15"/>
    <mergeCell ref="J14:X15"/>
    <mergeCell ref="B16:I17"/>
    <mergeCell ref="J16:X17"/>
    <mergeCell ref="AE16:BS16"/>
    <mergeCell ref="CC16:CJ16"/>
    <mergeCell ref="CM16:CO16"/>
    <mergeCell ref="BV13:BZ15"/>
    <mergeCell ref="BV16:BZ16"/>
    <mergeCell ref="AY23:BA25"/>
    <mergeCell ref="C23:C25"/>
    <mergeCell ref="D23:F25"/>
    <mergeCell ref="J23:J25"/>
    <mergeCell ref="CB23:CD24"/>
    <mergeCell ref="O23:Q25"/>
    <mergeCell ref="BB23:BF25"/>
    <mergeCell ref="BP23:BR24"/>
    <mergeCell ref="N23:N25"/>
    <mergeCell ref="AG40:AK42"/>
    <mergeCell ref="CL40:CL41"/>
    <mergeCell ref="T41:U41"/>
    <mergeCell ref="V41:AD41"/>
    <mergeCell ref="AN41:CK41"/>
    <mergeCell ref="CM41:CO41"/>
    <mergeCell ref="CJ23:CK24"/>
    <mergeCell ref="CM36:CO37"/>
    <mergeCell ref="B37:AF38"/>
    <mergeCell ref="N27:N29"/>
    <mergeCell ref="R27:R29"/>
    <mergeCell ref="AY27:BA28"/>
    <mergeCell ref="O27:Q29"/>
    <mergeCell ref="V27:V28"/>
    <mergeCell ref="C27:C29"/>
    <mergeCell ref="J27:J29"/>
    <mergeCell ref="BB27:BF28"/>
    <mergeCell ref="BP27:BR28"/>
    <mergeCell ref="CB27:CD28"/>
    <mergeCell ref="CJ27:CK28"/>
    <mergeCell ref="E33:Z36"/>
    <mergeCell ref="AG33:AK38"/>
    <mergeCell ref="AN36:CK37"/>
    <mergeCell ref="R23:R25"/>
    <mergeCell ref="AG43:AK45"/>
    <mergeCell ref="F44:N53"/>
    <mergeCell ref="T44:U44"/>
    <mergeCell ref="V44:AD44"/>
    <mergeCell ref="AN44:CK44"/>
    <mergeCell ref="CM44:CO44"/>
    <mergeCell ref="AG46:AK48"/>
    <mergeCell ref="T47:U47"/>
    <mergeCell ref="V47:AD47"/>
    <mergeCell ref="AN47:CK47"/>
    <mergeCell ref="AG52:AK54"/>
    <mergeCell ref="T53:U53"/>
    <mergeCell ref="V53:AD53"/>
    <mergeCell ref="AN53:CK53"/>
    <mergeCell ref="CM53:CO53"/>
    <mergeCell ref="AG55:AK57"/>
    <mergeCell ref="AN56:CK56"/>
    <mergeCell ref="CM56:CO56"/>
    <mergeCell ref="CM47:CO47"/>
    <mergeCell ref="AG49:AK51"/>
    <mergeCell ref="T50:U50"/>
    <mergeCell ref="V50:AD50"/>
    <mergeCell ref="AN50:CK50"/>
    <mergeCell ref="CM50:CO50"/>
    <mergeCell ref="T56:AD56"/>
    <mergeCell ref="AG58:AK60"/>
    <mergeCell ref="F59:N65"/>
    <mergeCell ref="T59:U59"/>
    <mergeCell ref="V59:AD59"/>
    <mergeCell ref="AN59:CK59"/>
    <mergeCell ref="CM59:CO60"/>
    <mergeCell ref="AG61:AK63"/>
    <mergeCell ref="T62:U62"/>
    <mergeCell ref="V62:AD62"/>
    <mergeCell ref="AN62:CK62"/>
    <mergeCell ref="CM62:CO63"/>
    <mergeCell ref="AG64:AK66"/>
    <mergeCell ref="O65:R65"/>
    <mergeCell ref="AN65:CK66"/>
    <mergeCell ref="CM65:CO65"/>
    <mergeCell ref="T65:AD65"/>
    <mergeCell ref="E68:Z69"/>
    <mergeCell ref="AG68:AK71"/>
    <mergeCell ref="AN69:CK70"/>
    <mergeCell ref="CM69:CO70"/>
    <mergeCell ref="B70:AF71"/>
    <mergeCell ref="AG78:AK80"/>
    <mergeCell ref="F79:N79"/>
    <mergeCell ref="T79:U79"/>
    <mergeCell ref="V79:AD79"/>
    <mergeCell ref="AN79:CK79"/>
    <mergeCell ref="CM79:CO79"/>
    <mergeCell ref="AG72:AK74"/>
    <mergeCell ref="T73:U73"/>
    <mergeCell ref="V73:AD73"/>
    <mergeCell ref="AN73:CK73"/>
    <mergeCell ref="CM73:CO73"/>
    <mergeCell ref="AG75:AK77"/>
    <mergeCell ref="T76:U76"/>
    <mergeCell ref="V76:AD76"/>
    <mergeCell ref="AN76:CK76"/>
    <mergeCell ref="CM76:CO76"/>
    <mergeCell ref="O111:R111"/>
    <mergeCell ref="S111:AD111"/>
    <mergeCell ref="B92:C99"/>
    <mergeCell ref="AG92:AK95"/>
    <mergeCell ref="E93:AD94"/>
    <mergeCell ref="AM93:AM94"/>
    <mergeCell ref="T105:U105"/>
    <mergeCell ref="AG96:AK99"/>
    <mergeCell ref="E97:AD98"/>
    <mergeCell ref="AG107:AK109"/>
    <mergeCell ref="AM97:AM98"/>
    <mergeCell ref="T102:AD102"/>
    <mergeCell ref="AN97:CK98"/>
    <mergeCell ref="T82:U82"/>
    <mergeCell ref="V82:AD82"/>
    <mergeCell ref="AN82:CK82"/>
    <mergeCell ref="CM82:CO82"/>
    <mergeCell ref="AG84:AK86"/>
    <mergeCell ref="T85:U85"/>
    <mergeCell ref="V85:AD85"/>
    <mergeCell ref="AN85:CK85"/>
    <mergeCell ref="CM85:CO85"/>
    <mergeCell ref="CL93:CL94"/>
    <mergeCell ref="CL89:CL90"/>
    <mergeCell ref="CM89:CO90"/>
    <mergeCell ref="AG81:AK83"/>
    <mergeCell ref="E88:Z89"/>
    <mergeCell ref="AG88:AK91"/>
    <mergeCell ref="AM89:AM90"/>
    <mergeCell ref="AN89:CK90"/>
    <mergeCell ref="AN93:CK94"/>
    <mergeCell ref="B90:AF91"/>
    <mergeCell ref="CM111:CO111"/>
    <mergeCell ref="G23:I25"/>
    <mergeCell ref="G27:I29"/>
    <mergeCell ref="K23:M25"/>
    <mergeCell ref="K27:M29"/>
    <mergeCell ref="CM105:CO105"/>
    <mergeCell ref="CM93:CO94"/>
    <mergeCell ref="CL97:CL98"/>
    <mergeCell ref="T108:U108"/>
    <mergeCell ref="V108:AD108"/>
    <mergeCell ref="V105:AD105"/>
    <mergeCell ref="CM102:CO102"/>
    <mergeCell ref="CM108:CO108"/>
    <mergeCell ref="AG101:AK103"/>
    <mergeCell ref="F102:N111"/>
    <mergeCell ref="AN102:CK102"/>
    <mergeCell ref="AN105:CK105"/>
    <mergeCell ref="AN108:CK108"/>
    <mergeCell ref="AN111:CK111"/>
    <mergeCell ref="AG110:AK112"/>
    <mergeCell ref="AG104:AK106"/>
    <mergeCell ref="D27:F29"/>
    <mergeCell ref="CM97:CO98"/>
    <mergeCell ref="AL33:CN34"/>
  </mergeCells>
  <phoneticPr fontId="2"/>
  <printOptions horizontalCentered="1" verticalCentered="1"/>
  <pageMargins left="0" right="0" top="0" bottom="0" header="0" footer="0"/>
  <pageSetup paperSize="9" scale="58" orientation="portrait" blackAndWhite="1" verticalDpi="36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dimension ref="B1:ER191"/>
  <sheetViews>
    <sheetView showGridLines="0" showZeros="0" zoomScale="80" zoomScaleNormal="80" zoomScaleSheetLayoutView="80" workbookViewId="0">
      <selection activeCell="CM171" sqref="CM171"/>
    </sheetView>
  </sheetViews>
  <sheetFormatPr defaultRowHeight="13.5"/>
  <cols>
    <col min="1" max="1" width="5.875" style="2" customWidth="1"/>
    <col min="2" max="6" width="2.625" style="2" customWidth="1"/>
    <col min="7" max="7" width="3.5" style="2" customWidth="1"/>
    <col min="8" max="8" width="0.75" style="2" customWidth="1"/>
    <col min="9" max="11" width="3.5" style="2" customWidth="1"/>
    <col min="12" max="12" width="0.75" style="2" customWidth="1"/>
    <col min="13" max="15" width="3.5" style="2" customWidth="1"/>
    <col min="16" max="16" width="0.75" style="2" customWidth="1"/>
    <col min="17" max="18" width="3.5" style="2" customWidth="1"/>
    <col min="19" max="19" width="5.375" style="2" customWidth="1"/>
    <col min="20" max="20" width="7.875" style="2" customWidth="1"/>
    <col min="21" max="21" width="7.125" style="2" customWidth="1"/>
    <col min="22" max="22" width="8.375" style="2" customWidth="1"/>
    <col min="23" max="23" width="5.875" style="2" customWidth="1"/>
    <col min="24" max="24" width="3.875" style="2" customWidth="1"/>
    <col min="25" max="25" width="0.5" style="2" customWidth="1"/>
    <col min="26" max="26" width="1.625" style="2" customWidth="1"/>
    <col min="27" max="27" width="1.125" style="2" customWidth="1"/>
    <col min="28" max="28" width="1.625" style="2" customWidth="1"/>
    <col min="29" max="29" width="0.5" style="2" customWidth="1"/>
    <col min="30" max="30" width="1.625" style="2" customWidth="1"/>
    <col min="31" max="31" width="0.5" style="2" customWidth="1"/>
    <col min="32" max="32" width="1.5" style="2" customWidth="1"/>
    <col min="33" max="33" width="0.875" style="2" customWidth="1"/>
    <col min="34" max="34" width="0.5" style="2" customWidth="1"/>
    <col min="35" max="35" width="0.75" style="2" customWidth="1"/>
    <col min="36" max="36" width="1" style="2" customWidth="1"/>
    <col min="37" max="37" width="1.125" style="2" customWidth="1"/>
    <col min="38" max="39" width="0.5" style="2" customWidth="1"/>
    <col min="40" max="40" width="1.625" style="2" customWidth="1"/>
    <col min="41" max="41" width="0.5" style="2" customWidth="1"/>
    <col min="42" max="42" width="1.625" style="2" customWidth="1"/>
    <col min="43" max="43" width="0.5" style="2" customWidth="1"/>
    <col min="44" max="44" width="1.625" style="2" customWidth="1"/>
    <col min="45" max="45" width="0.75" style="2" customWidth="1"/>
    <col min="46" max="46" width="1.625" style="2" customWidth="1"/>
    <col min="47" max="47" width="0.5" style="2" customWidth="1"/>
    <col min="48" max="48" width="1.625" style="2" customWidth="1"/>
    <col min="49" max="49" width="0.5" style="2" customWidth="1"/>
    <col min="50" max="50" width="1.625" style="2" customWidth="1"/>
    <col min="51" max="51" width="0.5" style="2" customWidth="1"/>
    <col min="52" max="52" width="1.625" style="2" customWidth="1"/>
    <col min="53" max="53" width="0.5" style="2" customWidth="1"/>
    <col min="54" max="54" width="1.625" style="2" customWidth="1"/>
    <col min="55" max="55" width="0.5" style="2" customWidth="1"/>
    <col min="56" max="56" width="1.625" style="2" customWidth="1"/>
    <col min="57" max="57" width="0.5" style="2" customWidth="1"/>
    <col min="58" max="58" width="1.625" style="2" customWidth="1"/>
    <col min="59" max="59" width="0.5" style="2" customWidth="1"/>
    <col min="60" max="60" width="1.625" style="2" customWidth="1"/>
    <col min="61" max="61" width="0.5" style="2" customWidth="1"/>
    <col min="62" max="62" width="1.625" style="2" customWidth="1"/>
    <col min="63" max="63" width="0.5" style="2" customWidth="1"/>
    <col min="64" max="64" width="1.625" style="2" customWidth="1"/>
    <col min="65" max="65" width="0.5" style="2" customWidth="1"/>
    <col min="66" max="66" width="1.625" style="2" customWidth="1"/>
    <col min="67" max="67" width="0.5" style="2" customWidth="1"/>
    <col min="68" max="68" width="1.625" style="2" customWidth="1"/>
    <col min="69" max="69" width="0.5" style="2" customWidth="1"/>
    <col min="70" max="70" width="1.625" style="2" customWidth="1"/>
    <col min="71" max="71" width="0.5" style="2" customWidth="1"/>
    <col min="72" max="72" width="1.625" style="2" customWidth="1"/>
    <col min="73" max="73" width="0.5" style="2" customWidth="1"/>
    <col min="74" max="74" width="1.625" style="2" customWidth="1"/>
    <col min="75" max="75" width="0.5" style="2" customWidth="1"/>
    <col min="76" max="76" width="1.625" style="2" customWidth="1"/>
    <col min="77" max="77" width="0.5" style="2" customWidth="1"/>
    <col min="78" max="78" width="1.625" style="2" customWidth="1"/>
    <col min="79" max="79" width="0.5" style="2" customWidth="1"/>
    <col min="80" max="80" width="1.625" style="2" customWidth="1"/>
    <col min="81" max="81" width="0.5" style="2" customWidth="1"/>
    <col min="82" max="82" width="1.625" style="2" customWidth="1"/>
    <col min="83" max="83" width="0.5" style="2" customWidth="1"/>
    <col min="84" max="84" width="3.75" style="2" customWidth="1"/>
    <col min="85" max="85" width="0.5" style="2" customWidth="1"/>
    <col min="86" max="86" width="3.75" style="2" customWidth="1"/>
    <col min="87" max="87" width="0.5" style="2" customWidth="1"/>
    <col min="88" max="88" width="2.5" style="2" customWidth="1"/>
    <col min="89" max="89" width="1.25" style="2" customWidth="1"/>
    <col min="90" max="90" width="0.625" style="2" customWidth="1"/>
    <col min="91" max="92" width="1" style="2" customWidth="1"/>
    <col min="93" max="93" width="1.5" style="2" customWidth="1"/>
    <col min="94" max="94" width="1.125" style="2" customWidth="1"/>
    <col min="95" max="95" width="5.125" style="2" customWidth="1"/>
    <col min="96" max="144" width="2.625" style="2" customWidth="1"/>
    <col min="145" max="145" width="4" style="2" customWidth="1"/>
    <col min="146" max="16384" width="9" style="2"/>
  </cols>
  <sheetData>
    <row r="1" spans="2:106" ht="33" customHeight="1"/>
    <row r="2" spans="2:106" ht="24.75" customHeight="1">
      <c r="AJ2" s="86"/>
      <c r="AK2" s="86"/>
      <c r="AL2" s="86"/>
      <c r="AM2" s="86"/>
      <c r="AN2" s="86"/>
      <c r="AO2" s="86"/>
      <c r="AP2" s="86"/>
      <c r="AQ2" s="86"/>
      <c r="AR2" s="86"/>
      <c r="AS2" s="86"/>
      <c r="AT2" s="86"/>
      <c r="AU2" s="86"/>
      <c r="AV2" s="86"/>
      <c r="AW2" s="86"/>
      <c r="AX2" s="86"/>
      <c r="AY2" s="86"/>
      <c r="AZ2" s="86"/>
      <c r="BA2" s="86"/>
      <c r="BB2" s="86"/>
      <c r="BC2" s="86"/>
      <c r="BD2" s="86"/>
      <c r="BE2" s="86"/>
      <c r="BF2" s="86"/>
      <c r="BG2" s="86"/>
      <c r="BH2" s="86"/>
      <c r="BI2" s="86"/>
      <c r="BJ2" s="86"/>
      <c r="BK2" s="86"/>
      <c r="BL2" s="86"/>
      <c r="BM2" s="86"/>
      <c r="BN2" s="86"/>
      <c r="BO2" s="86"/>
      <c r="BP2" s="86"/>
      <c r="BQ2" s="86"/>
      <c r="BR2" s="86"/>
      <c r="BS2" s="86"/>
      <c r="BT2" s="86"/>
      <c r="BU2" s="86"/>
      <c r="BV2" s="86"/>
      <c r="BW2" s="86"/>
      <c r="BX2" s="86"/>
      <c r="BY2" s="86"/>
      <c r="BZ2" s="86"/>
      <c r="CA2" s="86"/>
      <c r="CB2" s="86"/>
      <c r="CC2" s="86"/>
      <c r="CD2" s="86"/>
      <c r="CE2" s="86"/>
      <c r="CF2" s="86"/>
      <c r="CG2" s="86"/>
      <c r="CH2" s="86"/>
      <c r="CI2" s="86"/>
      <c r="CJ2" s="86"/>
      <c r="CK2" s="86"/>
      <c r="CL2" s="86"/>
      <c r="CM2" s="86"/>
      <c r="CN2" s="86"/>
      <c r="CO2" s="86"/>
      <c r="CP2" s="86"/>
    </row>
    <row r="3" spans="2:106" ht="23.25" customHeight="1">
      <c r="CH3" s="83"/>
    </row>
    <row r="4" spans="2:106" ht="3.75" customHeight="1">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7"/>
      <c r="BC4" s="7"/>
      <c r="BD4" s="7"/>
      <c r="BE4" s="7"/>
      <c r="BF4" s="7"/>
      <c r="BG4" s="7"/>
      <c r="BH4" s="7"/>
      <c r="BI4" s="7"/>
      <c r="BJ4" s="7"/>
      <c r="BK4" s="7"/>
      <c r="BL4" s="7"/>
      <c r="BM4" s="7"/>
      <c r="BN4" s="7"/>
      <c r="BO4" s="7"/>
      <c r="BP4" s="7"/>
      <c r="BQ4" s="7"/>
      <c r="BR4" s="7"/>
      <c r="BS4" s="5"/>
      <c r="BT4" s="5"/>
      <c r="BU4" s="5"/>
      <c r="BV4" s="5"/>
      <c r="BW4" s="5"/>
      <c r="BX4" s="5"/>
      <c r="BY4" s="5"/>
      <c r="BZ4" s="5"/>
      <c r="CA4" s="5"/>
      <c r="CB4" s="5"/>
      <c r="CC4" s="5"/>
      <c r="CD4" s="5"/>
      <c r="CE4" s="5"/>
      <c r="CF4" s="5"/>
      <c r="CG4" s="5"/>
      <c r="CH4" s="5"/>
      <c r="CI4" s="5"/>
      <c r="CJ4" s="5"/>
      <c r="CK4" s="5"/>
      <c r="CL4" s="5"/>
      <c r="CM4" s="5"/>
      <c r="CN4" s="5"/>
      <c r="CO4" s="5"/>
      <c r="CP4" s="5"/>
      <c r="CQ4" s="5"/>
      <c r="CR4" s="5"/>
      <c r="CS4" s="5"/>
      <c r="CT4" s="5"/>
      <c r="CU4" s="5"/>
      <c r="CV4" s="5"/>
      <c r="CW4" s="5"/>
      <c r="CX4" s="5"/>
      <c r="CY4" s="5"/>
      <c r="CZ4" s="5"/>
      <c r="DA4" s="5"/>
      <c r="DB4" s="5"/>
    </row>
    <row r="5" spans="2:106" ht="3.75" customHeight="1">
      <c r="B5" s="108"/>
      <c r="C5" s="108"/>
      <c r="D5" s="108"/>
      <c r="E5" s="108"/>
      <c r="F5" s="108"/>
      <c r="G5" s="108"/>
      <c r="H5" s="108"/>
      <c r="I5" s="108"/>
      <c r="J5" s="108"/>
      <c r="K5" s="108"/>
      <c r="L5" s="108"/>
      <c r="M5" s="108"/>
      <c r="N5" s="108"/>
      <c r="O5" s="108"/>
      <c r="P5" s="108"/>
      <c r="Q5" s="108"/>
      <c r="R5" s="108"/>
      <c r="S5" s="109"/>
      <c r="T5" s="109"/>
      <c r="U5" s="109"/>
      <c r="V5" s="109"/>
      <c r="W5" s="109"/>
      <c r="X5" s="109"/>
      <c r="Y5" s="109"/>
      <c r="Z5" s="109"/>
      <c r="AA5" s="109"/>
      <c r="AB5" s="109"/>
      <c r="AC5" s="109"/>
      <c r="AD5" s="109"/>
      <c r="AE5" s="109"/>
      <c r="AF5" s="109"/>
      <c r="AG5" s="109"/>
      <c r="AH5" s="109"/>
      <c r="AI5" s="109"/>
      <c r="AJ5" s="109"/>
      <c r="AK5" s="109"/>
      <c r="AL5" s="109"/>
      <c r="AM5" s="109"/>
      <c r="AN5" s="109"/>
      <c r="AO5" s="109"/>
      <c r="AP5" s="109"/>
      <c r="AQ5" s="109"/>
      <c r="AR5" s="109"/>
      <c r="AS5" s="109"/>
      <c r="AT5" s="109"/>
      <c r="AU5" s="109"/>
      <c r="AV5" s="109"/>
      <c r="AW5" s="110"/>
      <c r="AX5" s="2655" t="s">
        <v>334</v>
      </c>
      <c r="AY5" s="2655"/>
      <c r="AZ5" s="2655"/>
      <c r="BA5" s="2655"/>
      <c r="BB5" s="2655"/>
      <c r="BC5" s="2655"/>
      <c r="BD5" s="2655"/>
      <c r="BE5" s="2947"/>
      <c r="BF5" s="111"/>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c r="CF5" s="112"/>
      <c r="CG5" s="112"/>
      <c r="CH5" s="113"/>
      <c r="CI5" s="113"/>
      <c r="CJ5" s="113"/>
      <c r="CK5" s="113"/>
      <c r="CL5" s="114"/>
      <c r="CM5" s="115"/>
      <c r="CN5" s="115"/>
      <c r="CO5" s="115"/>
      <c r="CP5" s="115"/>
      <c r="CQ5" s="115"/>
      <c r="CR5" s="5"/>
      <c r="CS5" s="5"/>
      <c r="CT5" s="5"/>
      <c r="CU5" s="5"/>
      <c r="CV5" s="5"/>
      <c r="CW5" s="5"/>
      <c r="CX5" s="5"/>
      <c r="CY5" s="5"/>
      <c r="CZ5" s="5"/>
      <c r="DA5" s="5"/>
      <c r="DB5" s="5"/>
    </row>
    <row r="6" spans="2:106" ht="23.25" customHeight="1">
      <c r="B6" s="2916" t="s">
        <v>347</v>
      </c>
      <c r="C6" s="2916"/>
      <c r="D6" s="2916"/>
      <c r="E6" s="2916"/>
      <c r="F6" s="2916"/>
      <c r="G6" s="2916"/>
      <c r="H6" s="2916"/>
      <c r="I6" s="2916"/>
      <c r="J6" s="2916"/>
      <c r="K6" s="2916"/>
      <c r="L6" s="2916"/>
      <c r="M6" s="2916"/>
      <c r="N6" s="2916"/>
      <c r="O6" s="2916"/>
      <c r="P6" s="2916"/>
      <c r="Q6" s="2916"/>
      <c r="R6" s="2916"/>
      <c r="S6" s="856"/>
      <c r="T6" s="116"/>
      <c r="U6" s="116"/>
      <c r="V6" s="116"/>
      <c r="W6" s="116"/>
      <c r="X6" s="116"/>
      <c r="Y6" s="116"/>
      <c r="Z6" s="116"/>
      <c r="AA6" s="116"/>
      <c r="AB6" s="117"/>
      <c r="AC6" s="117"/>
      <c r="AD6" s="117"/>
      <c r="AE6" s="117"/>
      <c r="AF6" s="117"/>
      <c r="AG6" s="117"/>
      <c r="AH6" s="117"/>
      <c r="AI6" s="117"/>
      <c r="AJ6" s="117"/>
      <c r="AK6" s="117"/>
      <c r="AL6" s="117"/>
      <c r="AM6" s="117"/>
      <c r="AN6" s="117"/>
      <c r="AO6" s="117"/>
      <c r="AP6" s="117"/>
      <c r="AQ6" s="117"/>
      <c r="AR6" s="117"/>
      <c r="AS6" s="117"/>
      <c r="AT6" s="117"/>
      <c r="AU6" s="117"/>
      <c r="AV6" s="117"/>
      <c r="AW6" s="118"/>
      <c r="AX6" s="2112"/>
      <c r="AY6" s="2112"/>
      <c r="AZ6" s="2112"/>
      <c r="BA6" s="2112"/>
      <c r="BB6" s="2112"/>
      <c r="BC6" s="2112"/>
      <c r="BD6" s="2112"/>
      <c r="BE6" s="2162"/>
      <c r="BF6" s="119"/>
      <c r="BG6" s="117"/>
      <c r="BH6" s="117"/>
      <c r="BI6" s="117"/>
      <c r="BJ6" s="117"/>
      <c r="BK6" s="117"/>
      <c r="BL6" s="117"/>
      <c r="BM6" s="117"/>
      <c r="BN6" s="117"/>
      <c r="BO6" s="117"/>
      <c r="BP6" s="117"/>
      <c r="BQ6" s="117"/>
      <c r="BR6" s="117"/>
      <c r="BS6" s="117"/>
      <c r="BT6" s="117"/>
      <c r="BU6" s="117"/>
      <c r="BV6" s="117"/>
      <c r="BW6" s="117"/>
      <c r="BX6" s="117"/>
      <c r="BY6" s="117"/>
      <c r="BZ6" s="117"/>
      <c r="CA6" s="117"/>
      <c r="CB6" s="117"/>
      <c r="CC6" s="117"/>
      <c r="CD6" s="117"/>
      <c r="CE6" s="117"/>
      <c r="CF6" s="117"/>
      <c r="CG6" s="117"/>
      <c r="CH6" s="115"/>
      <c r="CI6" s="115"/>
      <c r="CJ6" s="115"/>
      <c r="CK6" s="115"/>
      <c r="CL6" s="120"/>
      <c r="CM6" s="115"/>
      <c r="CN6" s="115"/>
      <c r="CO6" s="115"/>
      <c r="CP6" s="115"/>
      <c r="CQ6" s="115"/>
      <c r="CR6" s="5"/>
      <c r="CS6" s="5"/>
      <c r="CT6" s="5"/>
      <c r="CU6" s="5"/>
      <c r="CV6" s="5"/>
      <c r="CW6" s="5"/>
      <c r="CX6" s="5"/>
      <c r="CY6" s="5"/>
      <c r="CZ6" s="5"/>
      <c r="DA6" s="5"/>
      <c r="DB6" s="5"/>
    </row>
    <row r="7" spans="2:106" ht="4.5" customHeight="1">
      <c r="B7" s="2916"/>
      <c r="C7" s="2916"/>
      <c r="D7" s="2916"/>
      <c r="E7" s="2916"/>
      <c r="F7" s="2916"/>
      <c r="G7" s="2916"/>
      <c r="H7" s="2916"/>
      <c r="I7" s="2916"/>
      <c r="J7" s="2916"/>
      <c r="K7" s="2916"/>
      <c r="L7" s="2916"/>
      <c r="M7" s="2916"/>
      <c r="N7" s="2916"/>
      <c r="O7" s="2916"/>
      <c r="P7" s="2916"/>
      <c r="Q7" s="2916"/>
      <c r="R7" s="2916"/>
      <c r="S7" s="856"/>
      <c r="T7" s="116"/>
      <c r="U7" s="116"/>
      <c r="V7" s="116"/>
      <c r="W7" s="116"/>
      <c r="X7" s="116"/>
      <c r="Y7" s="116"/>
      <c r="Z7" s="116"/>
      <c r="AA7" s="116"/>
      <c r="AB7" s="117"/>
      <c r="AC7" s="117"/>
      <c r="AD7" s="117"/>
      <c r="AE7" s="117"/>
      <c r="AF7" s="117"/>
      <c r="AG7" s="117"/>
      <c r="AH7" s="117"/>
      <c r="AI7" s="117"/>
      <c r="AJ7" s="117"/>
      <c r="AK7" s="117"/>
      <c r="AL7" s="117"/>
      <c r="AM7" s="117"/>
      <c r="AN7" s="117"/>
      <c r="AO7" s="117"/>
      <c r="AP7" s="117"/>
      <c r="AQ7" s="117"/>
      <c r="AR7" s="117"/>
      <c r="AS7" s="117"/>
      <c r="AT7" s="117"/>
      <c r="AU7" s="117"/>
      <c r="AV7" s="117"/>
      <c r="AW7" s="118"/>
      <c r="AX7" s="2367"/>
      <c r="AY7" s="2367"/>
      <c r="AZ7" s="2367"/>
      <c r="BA7" s="2367"/>
      <c r="BB7" s="2367"/>
      <c r="BC7" s="2367"/>
      <c r="BD7" s="2367"/>
      <c r="BE7" s="2368"/>
      <c r="BF7" s="121"/>
      <c r="BG7" s="122"/>
      <c r="BH7" s="122"/>
      <c r="BI7" s="122"/>
      <c r="BJ7" s="122"/>
      <c r="BK7" s="122"/>
      <c r="BL7" s="122"/>
      <c r="BM7" s="122"/>
      <c r="BN7" s="122"/>
      <c r="BO7" s="122"/>
      <c r="BP7" s="122"/>
      <c r="BQ7" s="122"/>
      <c r="BR7" s="122"/>
      <c r="BS7" s="122"/>
      <c r="BT7" s="122"/>
      <c r="BU7" s="122"/>
      <c r="BV7" s="122"/>
      <c r="BW7" s="122"/>
      <c r="BX7" s="122"/>
      <c r="BY7" s="122"/>
      <c r="BZ7" s="122"/>
      <c r="CA7" s="122"/>
      <c r="CB7" s="122"/>
      <c r="CC7" s="122"/>
      <c r="CD7" s="122"/>
      <c r="CE7" s="122"/>
      <c r="CF7" s="122"/>
      <c r="CG7" s="122"/>
      <c r="CH7" s="123"/>
      <c r="CI7" s="123"/>
      <c r="CJ7" s="123"/>
      <c r="CK7" s="123"/>
      <c r="CL7" s="124"/>
      <c r="CM7" s="115"/>
      <c r="CN7" s="115"/>
      <c r="CO7" s="115"/>
      <c r="CP7" s="115"/>
      <c r="CQ7" s="115"/>
      <c r="CR7" s="5"/>
      <c r="CS7" s="5"/>
      <c r="CT7" s="5"/>
      <c r="CU7" s="5"/>
      <c r="CV7" s="5"/>
      <c r="CW7" s="5"/>
      <c r="CX7" s="5"/>
      <c r="CY7" s="5"/>
      <c r="CZ7" s="5"/>
      <c r="DA7" s="5"/>
      <c r="DB7" s="5"/>
    </row>
    <row r="8" spans="2:106" ht="14.25" customHeight="1">
      <c r="B8" s="2916"/>
      <c r="C8" s="2916"/>
      <c r="D8" s="2916"/>
      <c r="E8" s="2916"/>
      <c r="F8" s="2916"/>
      <c r="G8" s="2916"/>
      <c r="H8" s="2916"/>
      <c r="I8" s="2916"/>
      <c r="J8" s="2916"/>
      <c r="K8" s="2916"/>
      <c r="L8" s="2916"/>
      <c r="M8" s="2916"/>
      <c r="N8" s="2916"/>
      <c r="O8" s="2916"/>
      <c r="P8" s="2916"/>
      <c r="Q8" s="2916"/>
      <c r="R8" s="2916"/>
      <c r="S8" s="856"/>
      <c r="T8" s="116"/>
      <c r="U8" s="116"/>
      <c r="V8" s="116"/>
      <c r="W8" s="116"/>
      <c r="X8" s="116"/>
      <c r="Y8" s="116"/>
      <c r="Z8" s="116"/>
      <c r="AA8" s="116"/>
      <c r="AB8" s="117"/>
      <c r="AC8" s="117"/>
      <c r="AD8" s="117"/>
      <c r="AE8" s="117"/>
      <c r="AF8" s="117"/>
      <c r="AG8" s="117"/>
      <c r="AH8" s="117"/>
      <c r="AI8" s="117"/>
      <c r="AJ8" s="117"/>
      <c r="AK8" s="117"/>
      <c r="AL8" s="117"/>
      <c r="AM8" s="117"/>
      <c r="AN8" s="117"/>
      <c r="AO8" s="117"/>
      <c r="AP8" s="117"/>
      <c r="AQ8" s="117"/>
      <c r="AR8" s="117"/>
      <c r="AS8" s="117"/>
      <c r="AT8" s="117"/>
      <c r="AU8" s="117"/>
      <c r="AV8" s="117"/>
      <c r="AW8" s="117"/>
      <c r="AX8" s="117"/>
      <c r="AY8" s="117"/>
      <c r="AZ8" s="117"/>
      <c r="BA8" s="117"/>
      <c r="BB8" s="117"/>
      <c r="BC8" s="117"/>
      <c r="BD8" s="117"/>
      <c r="BE8" s="117"/>
      <c r="BF8" s="117"/>
      <c r="BG8" s="117"/>
      <c r="BH8" s="117"/>
      <c r="BI8" s="117"/>
      <c r="BJ8" s="117"/>
      <c r="BK8" s="117"/>
      <c r="BL8" s="117"/>
      <c r="BM8" s="117"/>
      <c r="BN8" s="117"/>
      <c r="BO8" s="117"/>
      <c r="BP8" s="117"/>
      <c r="BQ8" s="117"/>
      <c r="BR8" s="117"/>
      <c r="BS8" s="117"/>
      <c r="BT8" s="117"/>
      <c r="BU8" s="117"/>
      <c r="BV8" s="117"/>
      <c r="BW8" s="117"/>
      <c r="BX8" s="117"/>
      <c r="BY8" s="117"/>
      <c r="BZ8" s="117"/>
      <c r="CA8" s="117"/>
      <c r="CB8" s="117"/>
      <c r="CC8" s="117"/>
      <c r="CD8" s="117"/>
      <c r="CE8" s="117"/>
      <c r="CF8" s="117"/>
      <c r="CG8" s="117"/>
      <c r="CH8" s="115"/>
      <c r="CI8" s="115"/>
      <c r="CJ8" s="115"/>
      <c r="CK8" s="115"/>
      <c r="CL8" s="115"/>
      <c r="CM8" s="115"/>
      <c r="CN8" s="115"/>
      <c r="CO8" s="115"/>
      <c r="CP8" s="115"/>
      <c r="CQ8" s="115"/>
      <c r="CR8" s="5"/>
      <c r="CS8" s="5"/>
      <c r="CT8" s="5"/>
      <c r="CU8" s="5"/>
      <c r="CV8" s="5"/>
      <c r="CW8" s="5"/>
      <c r="CX8" s="5"/>
      <c r="CY8" s="5"/>
      <c r="CZ8" s="5"/>
      <c r="DA8" s="5"/>
      <c r="DB8" s="5"/>
    </row>
    <row r="9" spans="2:106" ht="10.5" customHeight="1">
      <c r="B9" s="108"/>
      <c r="C9" s="108"/>
      <c r="D9" s="108"/>
      <c r="E9" s="108"/>
      <c r="F9" s="108"/>
      <c r="G9" s="108"/>
      <c r="H9" s="108"/>
      <c r="I9" s="108"/>
      <c r="J9" s="108"/>
      <c r="K9" s="108"/>
      <c r="L9" s="108"/>
      <c r="M9" s="108"/>
      <c r="N9" s="108"/>
      <c r="O9" s="108"/>
      <c r="P9" s="108"/>
      <c r="Q9" s="108"/>
      <c r="R9" s="108"/>
      <c r="S9" s="116"/>
      <c r="T9" s="116"/>
      <c r="U9" s="116"/>
      <c r="V9" s="116"/>
      <c r="W9" s="116"/>
      <c r="X9" s="116"/>
      <c r="Y9" s="116"/>
      <c r="Z9" s="116"/>
      <c r="AA9" s="116"/>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7"/>
      <c r="CG9" s="117"/>
      <c r="CH9" s="115"/>
      <c r="CI9" s="115"/>
      <c r="CJ9" s="115"/>
      <c r="CK9" s="115"/>
      <c r="CL9" s="115"/>
      <c r="CM9" s="115"/>
      <c r="CN9" s="115"/>
      <c r="CO9" s="115"/>
      <c r="CP9" s="115"/>
      <c r="CQ9" s="125"/>
      <c r="CR9" s="5"/>
      <c r="CS9" s="5"/>
      <c r="CT9" s="5"/>
      <c r="CU9" s="5"/>
      <c r="CV9" s="5"/>
      <c r="CW9" s="5"/>
      <c r="CX9" s="5"/>
      <c r="CY9" s="5"/>
      <c r="CZ9" s="5"/>
      <c r="DA9" s="5"/>
      <c r="DB9" s="5"/>
    </row>
    <row r="10" spans="2:106" ht="7.5" customHeight="1">
      <c r="B10" s="2895" t="s">
        <v>335</v>
      </c>
      <c r="C10" s="2896"/>
      <c r="D10" s="2896"/>
      <c r="E10" s="2896"/>
      <c r="F10" s="2896"/>
      <c r="G10" s="2896"/>
      <c r="H10" s="2896"/>
      <c r="I10" s="2897"/>
      <c r="J10" s="2917" t="str">
        <f>②入力用!J10</f>
        <v>東京都千代田区霞が関３－１－１</v>
      </c>
      <c r="K10" s="2918"/>
      <c r="L10" s="2918"/>
      <c r="M10" s="2918"/>
      <c r="N10" s="2918"/>
      <c r="O10" s="2918"/>
      <c r="P10" s="2918"/>
      <c r="Q10" s="2918"/>
      <c r="R10" s="2918"/>
      <c r="S10" s="2918"/>
      <c r="T10" s="2918"/>
      <c r="U10" s="2918"/>
      <c r="V10" s="2918"/>
      <c r="W10" s="2918"/>
      <c r="X10" s="2919"/>
      <c r="Y10" s="116"/>
      <c r="Z10" s="116"/>
      <c r="AA10" s="116"/>
      <c r="AB10" s="117"/>
      <c r="AC10" s="117"/>
      <c r="AD10" s="117"/>
      <c r="AE10" s="117"/>
      <c r="AF10" s="117"/>
      <c r="AG10" s="117"/>
      <c r="AH10" s="117"/>
      <c r="AI10" s="117"/>
      <c r="AJ10" s="117"/>
      <c r="AK10" s="117"/>
      <c r="AL10" s="117"/>
      <c r="AM10" s="117"/>
      <c r="AN10" s="117"/>
      <c r="AO10" s="117"/>
      <c r="AP10" s="117"/>
      <c r="AQ10" s="117"/>
      <c r="AR10" s="117"/>
      <c r="AS10" s="117"/>
      <c r="AT10" s="117"/>
      <c r="AU10" s="117"/>
      <c r="AV10" s="117"/>
      <c r="AW10" s="117"/>
      <c r="AX10" s="117"/>
      <c r="AY10" s="117"/>
      <c r="AZ10" s="117"/>
      <c r="BA10" s="117"/>
      <c r="BB10" s="117"/>
      <c r="BC10" s="117"/>
      <c r="BD10" s="117"/>
      <c r="BE10" s="117"/>
      <c r="BF10" s="117"/>
      <c r="BG10" s="117"/>
      <c r="BH10" s="117"/>
      <c r="BI10" s="117"/>
      <c r="BJ10" s="117"/>
      <c r="BK10" s="117"/>
      <c r="BL10" s="117"/>
      <c r="BM10" s="117"/>
      <c r="BN10" s="117"/>
      <c r="BO10" s="117"/>
      <c r="BP10" s="117"/>
      <c r="BQ10" s="117"/>
      <c r="BR10" s="117"/>
      <c r="BS10" s="117"/>
      <c r="BT10" s="117"/>
      <c r="BU10" s="117"/>
      <c r="BV10" s="117"/>
      <c r="BW10" s="117"/>
      <c r="BX10" s="117"/>
      <c r="BY10" s="117"/>
      <c r="BZ10" s="117"/>
      <c r="CA10" s="117"/>
      <c r="CB10" s="117"/>
      <c r="CC10" s="117"/>
      <c r="CD10" s="117"/>
      <c r="CE10" s="117"/>
      <c r="CF10" s="117"/>
      <c r="CG10" s="117"/>
      <c r="CH10" s="115"/>
      <c r="CI10" s="115"/>
      <c r="CJ10" s="115"/>
      <c r="CK10" s="115"/>
      <c r="CL10" s="115"/>
      <c r="CM10" s="115"/>
      <c r="CN10" s="115"/>
      <c r="CO10" s="115"/>
      <c r="CP10" s="115"/>
      <c r="CQ10" s="815"/>
      <c r="CR10" s="5"/>
      <c r="CS10" s="5"/>
      <c r="CT10" s="5"/>
      <c r="CU10" s="5"/>
      <c r="CV10" s="5"/>
      <c r="CW10" s="5"/>
      <c r="CX10" s="5"/>
      <c r="CY10" s="5"/>
      <c r="CZ10" s="5"/>
      <c r="DA10" s="5"/>
      <c r="DB10" s="5"/>
    </row>
    <row r="11" spans="2:106" ht="21.75" customHeight="1">
      <c r="B11" s="2877"/>
      <c r="C11" s="2878"/>
      <c r="D11" s="2878"/>
      <c r="E11" s="2878"/>
      <c r="F11" s="2878"/>
      <c r="G11" s="2878"/>
      <c r="H11" s="2878"/>
      <c r="I11" s="2879"/>
      <c r="J11" s="2512"/>
      <c r="K11" s="2513"/>
      <c r="L11" s="2513"/>
      <c r="M11" s="2513"/>
      <c r="N11" s="2513"/>
      <c r="O11" s="2513"/>
      <c r="P11" s="2513"/>
      <c r="Q11" s="2513"/>
      <c r="R11" s="2513"/>
      <c r="S11" s="2513"/>
      <c r="T11" s="2513"/>
      <c r="U11" s="2513"/>
      <c r="V11" s="2513"/>
      <c r="W11" s="2513"/>
      <c r="X11" s="2920"/>
      <c r="Y11" s="116"/>
      <c r="Z11" s="116"/>
      <c r="AA11" s="116"/>
      <c r="AB11" s="117"/>
      <c r="AC11" s="117"/>
      <c r="AD11" s="126"/>
      <c r="AE11" s="2884" t="s">
        <v>339</v>
      </c>
      <c r="AF11" s="2884"/>
      <c r="AG11" s="2884"/>
      <c r="AH11" s="2884"/>
      <c r="AI11" s="2884"/>
      <c r="AJ11" s="2884"/>
      <c r="AK11" s="2884"/>
      <c r="AL11" s="2884"/>
      <c r="AM11" s="2884"/>
      <c r="AN11" s="2884"/>
      <c r="AO11" s="2884"/>
      <c r="AP11" s="2884"/>
      <c r="AQ11" s="2884"/>
      <c r="AR11" s="2884"/>
      <c r="AS11" s="2884"/>
      <c r="AT11" s="2884"/>
      <c r="AU11" s="2884"/>
      <c r="AV11" s="2884"/>
      <c r="AW11" s="2884"/>
      <c r="AX11" s="2884"/>
      <c r="AY11" s="2884"/>
      <c r="AZ11" s="2884"/>
      <c r="BA11" s="2884"/>
      <c r="BB11" s="2884"/>
      <c r="BC11" s="2884"/>
      <c r="BD11" s="2884"/>
      <c r="BE11" s="2884"/>
      <c r="BF11" s="2884"/>
      <c r="BG11" s="2884"/>
      <c r="BH11" s="2884"/>
      <c r="BI11" s="2884"/>
      <c r="BJ11" s="2884"/>
      <c r="BK11" s="2884"/>
      <c r="BL11" s="2884"/>
      <c r="BM11" s="2884"/>
      <c r="BN11" s="2884"/>
      <c r="BO11" s="2884"/>
      <c r="BP11" s="2884"/>
      <c r="BQ11" s="2884"/>
      <c r="BR11" s="2884"/>
      <c r="BS11" s="2884"/>
      <c r="BT11" s="2884"/>
      <c r="BU11" s="2884"/>
      <c r="BV11" s="2884"/>
      <c r="BW11" s="2884"/>
      <c r="BX11" s="2884"/>
      <c r="BY11" s="2884"/>
      <c r="BZ11" s="2884"/>
      <c r="CA11" s="2884"/>
      <c r="CB11" s="2884"/>
      <c r="CC11" s="2884"/>
      <c r="CD11" s="2884"/>
      <c r="CE11" s="2884"/>
      <c r="CF11" s="2884"/>
      <c r="CG11" s="2884"/>
      <c r="CH11" s="2884"/>
      <c r="CI11" s="2884"/>
      <c r="CJ11" s="2884"/>
      <c r="CK11" s="2884"/>
      <c r="CL11" s="2884"/>
      <c r="CM11" s="2884"/>
      <c r="CN11" s="2884"/>
      <c r="CO11" s="114"/>
      <c r="CP11" s="115"/>
      <c r="CQ11" s="815"/>
      <c r="CR11" s="5"/>
      <c r="CS11" s="5"/>
      <c r="CT11" s="5"/>
      <c r="CU11" s="5"/>
      <c r="CV11" s="5"/>
      <c r="CW11" s="5"/>
      <c r="CX11" s="5"/>
      <c r="CY11" s="5"/>
      <c r="CZ11" s="5"/>
      <c r="DA11" s="5"/>
      <c r="DB11" s="5"/>
    </row>
    <row r="12" spans="2:106" ht="13.5" customHeight="1">
      <c r="B12" s="2877"/>
      <c r="C12" s="2878"/>
      <c r="D12" s="2878"/>
      <c r="E12" s="2878"/>
      <c r="F12" s="2878"/>
      <c r="G12" s="2878"/>
      <c r="H12" s="2878"/>
      <c r="I12" s="2879"/>
      <c r="J12" s="457"/>
      <c r="K12" s="108"/>
      <c r="L12" s="108"/>
      <c r="M12" s="108"/>
      <c r="N12" s="2522" t="s">
        <v>346</v>
      </c>
      <c r="O12" s="2522"/>
      <c r="P12" s="2522"/>
      <c r="Q12" s="2522"/>
      <c r="R12" s="2522"/>
      <c r="S12" s="2904" t="str">
        <f>②入力用!S12</f>
        <v>06-4444-4444</v>
      </c>
      <c r="T12" s="2905"/>
      <c r="U12" s="2905"/>
      <c r="V12" s="2905"/>
      <c r="W12" s="2155" t="s">
        <v>345</v>
      </c>
      <c r="X12" s="127"/>
      <c r="Y12" s="116"/>
      <c r="Z12" s="116"/>
      <c r="AA12" s="116"/>
      <c r="AB12" s="117"/>
      <c r="AC12" s="117"/>
      <c r="AD12" s="119"/>
      <c r="AE12" s="2885"/>
      <c r="AF12" s="2885"/>
      <c r="AG12" s="2885"/>
      <c r="AH12" s="2885"/>
      <c r="AI12" s="2885"/>
      <c r="AJ12" s="2885"/>
      <c r="AK12" s="2885"/>
      <c r="AL12" s="2885"/>
      <c r="AM12" s="2885"/>
      <c r="AN12" s="2885"/>
      <c r="AO12" s="2885"/>
      <c r="AP12" s="2885"/>
      <c r="AQ12" s="2885"/>
      <c r="AR12" s="2885"/>
      <c r="AS12" s="2885"/>
      <c r="AT12" s="2885"/>
      <c r="AU12" s="2885"/>
      <c r="AV12" s="2885"/>
      <c r="AW12" s="2885"/>
      <c r="AX12" s="2885"/>
      <c r="AY12" s="2885"/>
      <c r="AZ12" s="2885"/>
      <c r="BA12" s="2885"/>
      <c r="BB12" s="2885"/>
      <c r="BC12" s="2885"/>
      <c r="BD12" s="2885"/>
      <c r="BE12" s="2885"/>
      <c r="BF12" s="2885"/>
      <c r="BG12" s="2885"/>
      <c r="BH12" s="2885"/>
      <c r="BI12" s="2885"/>
      <c r="BJ12" s="2885"/>
      <c r="BK12" s="2885"/>
      <c r="BL12" s="2885"/>
      <c r="BM12" s="2885"/>
      <c r="BN12" s="2885"/>
      <c r="BO12" s="2885"/>
      <c r="BP12" s="2885"/>
      <c r="BQ12" s="2885"/>
      <c r="BR12" s="2885"/>
      <c r="BS12" s="2885"/>
      <c r="BT12" s="2885"/>
      <c r="BU12" s="2885"/>
      <c r="BV12" s="2885"/>
      <c r="BW12" s="2885"/>
      <c r="BX12" s="2885"/>
      <c r="BY12" s="2885"/>
      <c r="BZ12" s="2885"/>
      <c r="CA12" s="2885"/>
      <c r="CB12" s="2885"/>
      <c r="CC12" s="2885"/>
      <c r="CD12" s="2885"/>
      <c r="CE12" s="2885"/>
      <c r="CF12" s="2885"/>
      <c r="CG12" s="2885"/>
      <c r="CH12" s="2885"/>
      <c r="CI12" s="2885"/>
      <c r="CJ12" s="2885"/>
      <c r="CK12" s="2885"/>
      <c r="CL12" s="2885"/>
      <c r="CM12" s="2885"/>
      <c r="CN12" s="2885"/>
      <c r="CO12" s="120"/>
      <c r="CP12" s="115"/>
      <c r="CQ12" s="815"/>
      <c r="CR12" s="5"/>
      <c r="CS12" s="5"/>
      <c r="CT12" s="5"/>
      <c r="CU12" s="5"/>
      <c r="CV12" s="5"/>
      <c r="CW12" s="5"/>
      <c r="CX12" s="5"/>
      <c r="CY12" s="5"/>
      <c r="CZ12" s="5"/>
      <c r="DA12" s="5"/>
      <c r="DB12" s="5"/>
    </row>
    <row r="13" spans="2:106" ht="8.25" customHeight="1">
      <c r="B13" s="2877"/>
      <c r="C13" s="2878"/>
      <c r="D13" s="2878"/>
      <c r="E13" s="2878"/>
      <c r="F13" s="2878"/>
      <c r="G13" s="2878"/>
      <c r="H13" s="2878"/>
      <c r="I13" s="2879"/>
      <c r="J13" s="457"/>
      <c r="K13" s="108"/>
      <c r="L13" s="108"/>
      <c r="M13" s="108"/>
      <c r="N13" s="2883"/>
      <c r="O13" s="2883"/>
      <c r="P13" s="2883"/>
      <c r="Q13" s="2883"/>
      <c r="R13" s="2883"/>
      <c r="S13" s="2906"/>
      <c r="T13" s="2906"/>
      <c r="U13" s="2906"/>
      <c r="V13" s="2906"/>
      <c r="W13" s="2158"/>
      <c r="X13" s="127"/>
      <c r="Y13" s="116"/>
      <c r="Z13" s="116"/>
      <c r="AA13" s="116"/>
      <c r="AB13" s="117"/>
      <c r="AC13" s="117"/>
      <c r="AD13" s="126"/>
      <c r="AE13" s="2924" t="s">
        <v>343</v>
      </c>
      <c r="AF13" s="2924"/>
      <c r="AG13" s="2924"/>
      <c r="AH13" s="2924"/>
      <c r="AI13" s="2924"/>
      <c r="AJ13" s="2924"/>
      <c r="AK13" s="2924"/>
      <c r="AL13" s="2924"/>
      <c r="AM13" s="2924"/>
      <c r="AN13" s="2924"/>
      <c r="AO13" s="2924"/>
      <c r="AP13" s="2924"/>
      <c r="AQ13" s="2924"/>
      <c r="AR13" s="2924"/>
      <c r="AS13" s="2924"/>
      <c r="AT13" s="2924"/>
      <c r="AU13" s="2924"/>
      <c r="AV13" s="2924"/>
      <c r="AW13" s="2924"/>
      <c r="AX13" s="2924"/>
      <c r="AY13" s="2924"/>
      <c r="AZ13" s="2924"/>
      <c r="BA13" s="2924"/>
      <c r="BB13" s="2924"/>
      <c r="BC13" s="2924"/>
      <c r="BD13" s="2924"/>
      <c r="BE13" s="2924"/>
      <c r="BF13" s="2924"/>
      <c r="BG13" s="2924"/>
      <c r="BH13" s="2924"/>
      <c r="BI13" s="2924"/>
      <c r="BJ13" s="2924"/>
      <c r="BK13" s="2924"/>
      <c r="BL13" s="2924"/>
      <c r="BM13" s="2924"/>
      <c r="BN13" s="2924"/>
      <c r="BO13" s="2924"/>
      <c r="BP13" s="2924"/>
      <c r="BQ13" s="2924"/>
      <c r="BR13" s="2924"/>
      <c r="BS13" s="2924"/>
      <c r="BT13" s="128"/>
      <c r="BU13" s="129"/>
      <c r="BV13" s="126"/>
      <c r="BW13" s="128"/>
      <c r="BX13" s="128"/>
      <c r="BY13" s="128"/>
      <c r="BZ13" s="129"/>
      <c r="CA13" s="128"/>
      <c r="CB13" s="128"/>
      <c r="CC13" s="2886" t="s">
        <v>341</v>
      </c>
      <c r="CD13" s="2886"/>
      <c r="CE13" s="2886"/>
      <c r="CF13" s="2886"/>
      <c r="CG13" s="2886"/>
      <c r="CH13" s="2886"/>
      <c r="CI13" s="2886"/>
      <c r="CJ13" s="2886"/>
      <c r="CK13" s="113"/>
      <c r="CL13" s="113"/>
      <c r="CM13" s="2913">
        <v>51</v>
      </c>
      <c r="CN13" s="2596"/>
      <c r="CO13" s="2597"/>
      <c r="CP13" s="115"/>
      <c r="CQ13" s="815"/>
      <c r="CR13" s="5"/>
      <c r="CS13" s="5"/>
      <c r="CT13" s="5"/>
      <c r="CU13" s="5"/>
      <c r="CV13" s="5"/>
      <c r="CW13" s="5"/>
      <c r="CX13" s="5"/>
      <c r="CY13" s="5"/>
      <c r="CZ13" s="5"/>
      <c r="DA13" s="5"/>
      <c r="DB13" s="5"/>
    </row>
    <row r="14" spans="2:106" ht="16.5" customHeight="1">
      <c r="B14" s="2889" t="s">
        <v>337</v>
      </c>
      <c r="C14" s="2890"/>
      <c r="D14" s="2890"/>
      <c r="E14" s="2890"/>
      <c r="F14" s="2890"/>
      <c r="G14" s="2890"/>
      <c r="H14" s="2890"/>
      <c r="I14" s="2891"/>
      <c r="J14" s="2901" t="str">
        <f>②入力用!J14</f>
        <v>コウノショウテン</v>
      </c>
      <c r="K14" s="2902"/>
      <c r="L14" s="2902"/>
      <c r="M14" s="2902"/>
      <c r="N14" s="2902"/>
      <c r="O14" s="2902"/>
      <c r="P14" s="2902"/>
      <c r="Q14" s="2902"/>
      <c r="R14" s="2902"/>
      <c r="S14" s="2902"/>
      <c r="T14" s="2902"/>
      <c r="U14" s="2902"/>
      <c r="V14" s="2902"/>
      <c r="W14" s="2902"/>
      <c r="X14" s="2903"/>
      <c r="Y14" s="116"/>
      <c r="Z14" s="116"/>
      <c r="AA14" s="116"/>
      <c r="AB14" s="117"/>
      <c r="AC14" s="117"/>
      <c r="AD14" s="119"/>
      <c r="AE14" s="2925"/>
      <c r="AF14" s="2925"/>
      <c r="AG14" s="2925"/>
      <c r="AH14" s="2925"/>
      <c r="AI14" s="2925"/>
      <c r="AJ14" s="2925"/>
      <c r="AK14" s="2925"/>
      <c r="AL14" s="2925"/>
      <c r="AM14" s="2925"/>
      <c r="AN14" s="2925"/>
      <c r="AO14" s="2925"/>
      <c r="AP14" s="2925"/>
      <c r="AQ14" s="2925"/>
      <c r="AR14" s="2925"/>
      <c r="AS14" s="2925"/>
      <c r="AT14" s="2925"/>
      <c r="AU14" s="2925"/>
      <c r="AV14" s="2925"/>
      <c r="AW14" s="2925"/>
      <c r="AX14" s="2925"/>
      <c r="AY14" s="2925"/>
      <c r="AZ14" s="2925"/>
      <c r="BA14" s="2925"/>
      <c r="BB14" s="2925"/>
      <c r="BC14" s="2925"/>
      <c r="BD14" s="2925"/>
      <c r="BE14" s="2925"/>
      <c r="BF14" s="2925"/>
      <c r="BG14" s="2925"/>
      <c r="BH14" s="2925"/>
      <c r="BI14" s="2925"/>
      <c r="BJ14" s="2925"/>
      <c r="BK14" s="2925"/>
      <c r="BL14" s="2925"/>
      <c r="BM14" s="2925"/>
      <c r="BN14" s="2925"/>
      <c r="BO14" s="2925"/>
      <c r="BP14" s="2925"/>
      <c r="BQ14" s="2925"/>
      <c r="BR14" s="2925"/>
      <c r="BS14" s="2925"/>
      <c r="BT14" s="117"/>
      <c r="BU14" s="118"/>
      <c r="BV14" s="119"/>
      <c r="BW14" s="117"/>
      <c r="BX14" s="117"/>
      <c r="BY14" s="117"/>
      <c r="BZ14" s="118"/>
      <c r="CA14" s="117"/>
      <c r="CB14" s="117"/>
      <c r="CC14" s="2887"/>
      <c r="CD14" s="2887"/>
      <c r="CE14" s="2887"/>
      <c r="CF14" s="2887"/>
      <c r="CG14" s="2887"/>
      <c r="CH14" s="2887"/>
      <c r="CI14" s="2887"/>
      <c r="CJ14" s="2887"/>
      <c r="CK14" s="115"/>
      <c r="CL14" s="115"/>
      <c r="CM14" s="2914"/>
      <c r="CN14" s="2598"/>
      <c r="CO14" s="2599"/>
      <c r="CP14" s="115"/>
      <c r="CQ14" s="815"/>
      <c r="CR14" s="5"/>
      <c r="CS14" s="5"/>
      <c r="CT14" s="5"/>
      <c r="CU14" s="5"/>
      <c r="CV14" s="5"/>
      <c r="CW14" s="5"/>
      <c r="CX14" s="5"/>
      <c r="CY14" s="5"/>
      <c r="CZ14" s="5"/>
      <c r="DA14" s="5"/>
      <c r="DB14" s="5"/>
    </row>
    <row r="15" spans="2:106" ht="8.25" customHeight="1">
      <c r="B15" s="2892"/>
      <c r="C15" s="2893"/>
      <c r="D15" s="2893"/>
      <c r="E15" s="2893"/>
      <c r="F15" s="2893"/>
      <c r="G15" s="2893"/>
      <c r="H15" s="2893"/>
      <c r="I15" s="2894"/>
      <c r="J15" s="2921"/>
      <c r="K15" s="2922"/>
      <c r="L15" s="2922"/>
      <c r="M15" s="2922"/>
      <c r="N15" s="2922"/>
      <c r="O15" s="2922"/>
      <c r="P15" s="2922"/>
      <c r="Q15" s="2922"/>
      <c r="R15" s="2922"/>
      <c r="S15" s="2922"/>
      <c r="T15" s="2922"/>
      <c r="U15" s="2922"/>
      <c r="V15" s="2922"/>
      <c r="W15" s="2922"/>
      <c r="X15" s="2923"/>
      <c r="Y15" s="116"/>
      <c r="Z15" s="116"/>
      <c r="AA15" s="116"/>
      <c r="AB15" s="117"/>
      <c r="AC15" s="117"/>
      <c r="AD15" s="121"/>
      <c r="AE15" s="2926"/>
      <c r="AF15" s="2926"/>
      <c r="AG15" s="2926"/>
      <c r="AH15" s="2926"/>
      <c r="AI15" s="2926"/>
      <c r="AJ15" s="2926"/>
      <c r="AK15" s="2926"/>
      <c r="AL15" s="2926"/>
      <c r="AM15" s="2926"/>
      <c r="AN15" s="2926"/>
      <c r="AO15" s="2926"/>
      <c r="AP15" s="2926"/>
      <c r="AQ15" s="2926"/>
      <c r="AR15" s="2926"/>
      <c r="AS15" s="2926"/>
      <c r="AT15" s="2926"/>
      <c r="AU15" s="2926"/>
      <c r="AV15" s="2926"/>
      <c r="AW15" s="2926"/>
      <c r="AX15" s="2926"/>
      <c r="AY15" s="2926"/>
      <c r="AZ15" s="2926"/>
      <c r="BA15" s="2926"/>
      <c r="BB15" s="2926"/>
      <c r="BC15" s="2926"/>
      <c r="BD15" s="2926"/>
      <c r="BE15" s="2926"/>
      <c r="BF15" s="2926"/>
      <c r="BG15" s="2926"/>
      <c r="BH15" s="2926"/>
      <c r="BI15" s="2926"/>
      <c r="BJ15" s="2926"/>
      <c r="BK15" s="2926"/>
      <c r="BL15" s="2926"/>
      <c r="BM15" s="2926"/>
      <c r="BN15" s="2926"/>
      <c r="BO15" s="2926"/>
      <c r="BP15" s="2926"/>
      <c r="BQ15" s="2926"/>
      <c r="BR15" s="2926"/>
      <c r="BS15" s="2926"/>
      <c r="BT15" s="122"/>
      <c r="BU15" s="130"/>
      <c r="BV15" s="121"/>
      <c r="BW15" s="122"/>
      <c r="BX15" s="122"/>
      <c r="BY15" s="122"/>
      <c r="BZ15" s="130"/>
      <c r="CA15" s="122"/>
      <c r="CB15" s="122"/>
      <c r="CC15" s="2888"/>
      <c r="CD15" s="2888"/>
      <c r="CE15" s="2888"/>
      <c r="CF15" s="2888"/>
      <c r="CG15" s="2888"/>
      <c r="CH15" s="2888"/>
      <c r="CI15" s="2888"/>
      <c r="CJ15" s="2888"/>
      <c r="CK15" s="123"/>
      <c r="CL15" s="123"/>
      <c r="CM15" s="2915"/>
      <c r="CN15" s="2600"/>
      <c r="CO15" s="2601"/>
      <c r="CP15" s="115"/>
      <c r="CQ15" s="815"/>
      <c r="CR15" s="5"/>
      <c r="CS15" s="5"/>
      <c r="CT15" s="5"/>
      <c r="CU15" s="5"/>
      <c r="CV15" s="5"/>
      <c r="CW15" s="5"/>
      <c r="CX15" s="5"/>
      <c r="CY15" s="5"/>
      <c r="CZ15" s="5"/>
      <c r="DA15" s="5"/>
      <c r="DB15" s="5"/>
    </row>
    <row r="16" spans="2:106" ht="37.5" customHeight="1">
      <c r="B16" s="2877" t="s">
        <v>1035</v>
      </c>
      <c r="C16" s="2878"/>
      <c r="D16" s="2878"/>
      <c r="E16" s="2878"/>
      <c r="F16" s="2878"/>
      <c r="G16" s="2878"/>
      <c r="H16" s="2878"/>
      <c r="I16" s="2879"/>
      <c r="J16" s="2907" t="str">
        <f>②入力用!J16</f>
        <v>甲野商店</v>
      </c>
      <c r="K16" s="2908"/>
      <c r="L16" s="2908"/>
      <c r="M16" s="2908"/>
      <c r="N16" s="2908"/>
      <c r="O16" s="2908"/>
      <c r="P16" s="2908"/>
      <c r="Q16" s="2908"/>
      <c r="R16" s="2908"/>
      <c r="S16" s="2908"/>
      <c r="T16" s="2908"/>
      <c r="U16" s="2908"/>
      <c r="V16" s="2908"/>
      <c r="W16" s="2908"/>
      <c r="X16" s="2909"/>
      <c r="Y16" s="116"/>
      <c r="Z16" s="116"/>
      <c r="AA16" s="116"/>
      <c r="AB16" s="117"/>
      <c r="AC16" s="117"/>
      <c r="AD16" s="984"/>
      <c r="AE16" s="2927" t="s">
        <v>340</v>
      </c>
      <c r="AF16" s="2927"/>
      <c r="AG16" s="2927"/>
      <c r="AH16" s="2927"/>
      <c r="AI16" s="2927"/>
      <c r="AJ16" s="2927"/>
      <c r="AK16" s="2927"/>
      <c r="AL16" s="2927"/>
      <c r="AM16" s="2927"/>
      <c r="AN16" s="2927"/>
      <c r="AO16" s="2927"/>
      <c r="AP16" s="2927"/>
      <c r="AQ16" s="2927"/>
      <c r="AR16" s="2927"/>
      <c r="AS16" s="2927"/>
      <c r="AT16" s="2927"/>
      <c r="AU16" s="2927"/>
      <c r="AV16" s="2927"/>
      <c r="AW16" s="2927"/>
      <c r="AX16" s="2927"/>
      <c r="AY16" s="2927"/>
      <c r="AZ16" s="2927"/>
      <c r="BA16" s="2927"/>
      <c r="BB16" s="2927"/>
      <c r="BC16" s="2927"/>
      <c r="BD16" s="2927"/>
      <c r="BE16" s="2927"/>
      <c r="BF16" s="2927"/>
      <c r="BG16" s="2927"/>
      <c r="BH16" s="2927"/>
      <c r="BI16" s="2927"/>
      <c r="BJ16" s="2927"/>
      <c r="BK16" s="2927"/>
      <c r="BL16" s="2927"/>
      <c r="BM16" s="2927"/>
      <c r="BN16" s="2927"/>
      <c r="BO16" s="2927"/>
      <c r="BP16" s="2927"/>
      <c r="BQ16" s="2927"/>
      <c r="BR16" s="2927"/>
      <c r="BS16" s="2927"/>
      <c r="BT16" s="985"/>
      <c r="BU16" s="985"/>
      <c r="BV16" s="984"/>
      <c r="BW16" s="985"/>
      <c r="BX16" s="985"/>
      <c r="BY16" s="985"/>
      <c r="BZ16" s="986"/>
      <c r="CA16" s="985"/>
      <c r="CB16" s="985"/>
      <c r="CC16" s="2876" t="s">
        <v>342</v>
      </c>
      <c r="CD16" s="2876"/>
      <c r="CE16" s="2876"/>
      <c r="CF16" s="2876"/>
      <c r="CG16" s="2876"/>
      <c r="CH16" s="2876"/>
      <c r="CI16" s="2876"/>
      <c r="CJ16" s="2876"/>
      <c r="CK16" s="987"/>
      <c r="CL16" s="987"/>
      <c r="CM16" s="2898">
        <v>52</v>
      </c>
      <c r="CN16" s="2899"/>
      <c r="CO16" s="2900"/>
      <c r="CP16" s="115"/>
      <c r="CQ16" s="815"/>
      <c r="CR16" s="5"/>
      <c r="CS16" s="5"/>
      <c r="CT16" s="5"/>
      <c r="CU16" s="5"/>
      <c r="CV16" s="5"/>
      <c r="CW16" s="5"/>
      <c r="CX16" s="5"/>
      <c r="CY16" s="5"/>
      <c r="CZ16" s="5"/>
      <c r="DA16" s="5"/>
      <c r="DB16" s="5"/>
    </row>
    <row r="17" spans="2:147" ht="9" customHeight="1">
      <c r="B17" s="2880"/>
      <c r="C17" s="2881"/>
      <c r="D17" s="2881"/>
      <c r="E17" s="2881"/>
      <c r="F17" s="2881"/>
      <c r="G17" s="2881"/>
      <c r="H17" s="2881"/>
      <c r="I17" s="2882"/>
      <c r="J17" s="2910"/>
      <c r="K17" s="2911"/>
      <c r="L17" s="2911"/>
      <c r="M17" s="2911"/>
      <c r="N17" s="2911"/>
      <c r="O17" s="2911"/>
      <c r="P17" s="2911"/>
      <c r="Q17" s="2911"/>
      <c r="R17" s="2911"/>
      <c r="S17" s="2911"/>
      <c r="T17" s="2911"/>
      <c r="U17" s="2911"/>
      <c r="V17" s="2911"/>
      <c r="W17" s="2911"/>
      <c r="X17" s="2912"/>
      <c r="Y17" s="116"/>
      <c r="Z17" s="116"/>
      <c r="AA17" s="116"/>
      <c r="AB17" s="117"/>
      <c r="AC17" s="117"/>
      <c r="AD17" s="117"/>
      <c r="AE17" s="117"/>
      <c r="AF17" s="117"/>
      <c r="AG17" s="117"/>
      <c r="AH17" s="117"/>
      <c r="AI17" s="117"/>
      <c r="AJ17" s="117"/>
      <c r="AK17" s="117"/>
      <c r="AL17" s="117"/>
      <c r="AM17" s="117"/>
      <c r="AN17" s="117"/>
      <c r="AO17" s="117"/>
      <c r="AP17" s="117"/>
      <c r="AQ17" s="117"/>
      <c r="AR17" s="117"/>
      <c r="AS17" s="117"/>
      <c r="AT17" s="117"/>
      <c r="AU17" s="117"/>
      <c r="AV17" s="117"/>
      <c r="AW17" s="117"/>
      <c r="AX17" s="117"/>
      <c r="AY17" s="117"/>
      <c r="AZ17" s="117"/>
      <c r="BA17" s="117"/>
      <c r="BB17" s="117"/>
      <c r="BC17" s="117"/>
      <c r="BD17" s="117"/>
      <c r="BE17" s="117"/>
      <c r="BF17" s="117"/>
      <c r="BG17" s="117"/>
      <c r="BH17" s="117"/>
      <c r="BI17" s="117"/>
      <c r="BJ17" s="117"/>
      <c r="BK17" s="117"/>
      <c r="BL17" s="117"/>
      <c r="BM17" s="117"/>
      <c r="BN17" s="117"/>
      <c r="BO17" s="117"/>
      <c r="BP17" s="117"/>
      <c r="BQ17" s="117"/>
      <c r="BR17" s="117"/>
      <c r="BS17" s="117"/>
      <c r="BT17" s="117"/>
      <c r="BU17" s="117"/>
      <c r="BV17" s="117"/>
      <c r="BW17" s="117"/>
      <c r="BX17" s="117"/>
      <c r="BY17" s="117"/>
      <c r="BZ17" s="117"/>
      <c r="CA17" s="117"/>
      <c r="CB17" s="117"/>
      <c r="CC17" s="117"/>
      <c r="CD17" s="117"/>
      <c r="CE17" s="117"/>
      <c r="CF17" s="117"/>
      <c r="CG17" s="117"/>
      <c r="CH17" s="117"/>
      <c r="CI17" s="117"/>
      <c r="CJ17" s="117"/>
      <c r="CK17" s="117"/>
      <c r="CL17" s="117"/>
      <c r="CM17" s="117"/>
      <c r="CN17" s="117"/>
      <c r="CO17" s="117"/>
      <c r="CP17" s="117"/>
      <c r="CQ17" s="815"/>
      <c r="CR17" s="5"/>
      <c r="CS17" s="5"/>
      <c r="CT17" s="5"/>
      <c r="CU17" s="5"/>
      <c r="CV17" s="5"/>
      <c r="CW17" s="5"/>
      <c r="CX17" s="5"/>
      <c r="CY17" s="5"/>
      <c r="CZ17" s="5"/>
      <c r="DA17" s="5"/>
      <c r="DB17" s="5"/>
    </row>
    <row r="18" spans="2:147" ht="25.5" customHeight="1">
      <c r="B18" s="2889" t="s">
        <v>336</v>
      </c>
      <c r="C18" s="2890"/>
      <c r="D18" s="2890"/>
      <c r="E18" s="2890"/>
      <c r="F18" s="2890"/>
      <c r="G18" s="2890"/>
      <c r="H18" s="2890"/>
      <c r="I18" s="2891"/>
      <c r="J18" s="2901" t="str">
        <f>②入力用!J18</f>
        <v>コウノ　タロウ</v>
      </c>
      <c r="K18" s="2902"/>
      <c r="L18" s="2902"/>
      <c r="M18" s="2902"/>
      <c r="N18" s="2902"/>
      <c r="O18" s="2902"/>
      <c r="P18" s="2902"/>
      <c r="Q18" s="2902"/>
      <c r="R18" s="2902"/>
      <c r="S18" s="2902"/>
      <c r="T18" s="2902"/>
      <c r="U18" s="2902"/>
      <c r="V18" s="2902"/>
      <c r="W18" s="2902"/>
      <c r="X18" s="2903"/>
      <c r="Y18" s="116"/>
      <c r="Z18" s="116"/>
      <c r="AA18" s="116"/>
      <c r="AB18" s="117"/>
      <c r="AC18" s="117"/>
      <c r="AD18" s="117"/>
      <c r="AE18" s="117"/>
      <c r="AF18" s="117"/>
      <c r="AG18" s="117"/>
      <c r="AH18" s="117"/>
      <c r="AI18" s="117"/>
      <c r="AJ18" s="117"/>
      <c r="AK18" s="117"/>
      <c r="AL18" s="117"/>
      <c r="AM18" s="117"/>
      <c r="AN18" s="117"/>
      <c r="AO18" s="117"/>
      <c r="AP18" s="117"/>
      <c r="AQ18" s="117"/>
      <c r="AR18" s="117"/>
      <c r="AS18" s="117"/>
      <c r="AT18" s="117"/>
      <c r="AU18" s="117"/>
      <c r="AV18" s="117"/>
      <c r="AW18" s="117"/>
      <c r="AX18" s="117"/>
      <c r="AY18" s="117"/>
      <c r="AZ18" s="117"/>
      <c r="BA18" s="117"/>
      <c r="BB18" s="117"/>
      <c r="BC18" s="117"/>
      <c r="BD18" s="117"/>
      <c r="BE18" s="117"/>
      <c r="BF18" s="117"/>
      <c r="BG18" s="117"/>
      <c r="BH18" s="117"/>
      <c r="BI18" s="117"/>
      <c r="BJ18" s="117"/>
      <c r="BK18" s="117"/>
      <c r="BL18" s="117"/>
      <c r="BM18" s="117"/>
      <c r="BN18" s="117"/>
      <c r="BO18" s="117"/>
      <c r="BP18" s="117"/>
      <c r="BQ18" s="117"/>
      <c r="BR18" s="117"/>
      <c r="BS18" s="117"/>
      <c r="BT18" s="117"/>
      <c r="BU18" s="117"/>
      <c r="BV18" s="117"/>
      <c r="BW18" s="117"/>
      <c r="BX18" s="117"/>
      <c r="BY18" s="117"/>
      <c r="BZ18" s="117"/>
      <c r="CA18" s="117"/>
      <c r="CB18" s="117"/>
      <c r="CC18" s="117"/>
      <c r="CD18" s="117"/>
      <c r="CE18" s="117"/>
      <c r="CF18" s="117"/>
      <c r="CG18" s="117"/>
      <c r="CH18" s="117"/>
      <c r="CI18" s="117"/>
      <c r="CJ18" s="117"/>
      <c r="CK18" s="117"/>
      <c r="CL18" s="117"/>
      <c r="CM18" s="117"/>
      <c r="CN18" s="117"/>
      <c r="CO18" s="117"/>
      <c r="CP18" s="117"/>
      <c r="CQ18" s="815"/>
      <c r="CR18" s="5"/>
      <c r="CS18" s="5"/>
      <c r="CT18" s="5"/>
      <c r="CU18" s="5"/>
      <c r="CV18" s="5"/>
      <c r="CW18" s="5"/>
      <c r="CX18" s="5"/>
      <c r="CY18" s="5"/>
      <c r="CZ18" s="5"/>
      <c r="DA18" s="5"/>
      <c r="DB18" s="5"/>
    </row>
    <row r="19" spans="2:147" ht="27.75" customHeight="1">
      <c r="B19" s="2877" t="s">
        <v>1036</v>
      </c>
      <c r="C19" s="2878"/>
      <c r="D19" s="2878"/>
      <c r="E19" s="2878"/>
      <c r="F19" s="2878"/>
      <c r="G19" s="2878"/>
      <c r="H19" s="2878"/>
      <c r="I19" s="2879"/>
      <c r="J19" s="2907" t="str">
        <f>②入力用!J19</f>
        <v>甲野　太郎</v>
      </c>
      <c r="K19" s="2908"/>
      <c r="L19" s="2908"/>
      <c r="M19" s="2908"/>
      <c r="N19" s="2908"/>
      <c r="O19" s="2908"/>
      <c r="P19" s="2908"/>
      <c r="Q19" s="2908"/>
      <c r="R19" s="2908"/>
      <c r="S19" s="2908"/>
      <c r="T19" s="2908"/>
      <c r="U19" s="2908"/>
      <c r="V19" s="2908"/>
      <c r="W19" s="2908"/>
      <c r="X19" s="2909"/>
      <c r="Y19" s="116"/>
      <c r="Z19" s="116"/>
      <c r="AA19" s="116"/>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117"/>
      <c r="BW19" s="117"/>
      <c r="BX19" s="117"/>
      <c r="BY19" s="117"/>
      <c r="BZ19" s="117"/>
      <c r="CA19" s="117"/>
      <c r="CB19" s="117"/>
      <c r="CC19" s="117"/>
      <c r="CD19" s="117"/>
      <c r="CE19" s="117"/>
      <c r="CF19" s="117"/>
      <c r="CG19" s="117"/>
      <c r="CH19" s="117"/>
      <c r="CI19" s="117"/>
      <c r="CJ19" s="117"/>
      <c r="CK19" s="117"/>
      <c r="CL19" s="117"/>
      <c r="CM19" s="117"/>
      <c r="CN19" s="117"/>
      <c r="CO19" s="117"/>
      <c r="CP19" s="117"/>
      <c r="CQ19" s="2948" t="s">
        <v>348</v>
      </c>
      <c r="CR19" s="5"/>
      <c r="CS19" s="5"/>
      <c r="CT19" s="5"/>
      <c r="CU19" s="5"/>
      <c r="CV19" s="5"/>
      <c r="CW19" s="5"/>
      <c r="CX19" s="5"/>
      <c r="CY19" s="5"/>
      <c r="CZ19" s="5"/>
      <c r="DA19" s="5"/>
      <c r="DB19" s="5"/>
      <c r="EM19" s="9"/>
    </row>
    <row r="20" spans="2:147" ht="22.5" customHeight="1">
      <c r="B20" s="2880"/>
      <c r="C20" s="2881"/>
      <c r="D20" s="2881"/>
      <c r="E20" s="2881"/>
      <c r="F20" s="2881"/>
      <c r="G20" s="2881"/>
      <c r="H20" s="2881"/>
      <c r="I20" s="2882"/>
      <c r="J20" s="2910"/>
      <c r="K20" s="2911"/>
      <c r="L20" s="2911"/>
      <c r="M20" s="2911"/>
      <c r="N20" s="2911"/>
      <c r="O20" s="2911"/>
      <c r="P20" s="2911"/>
      <c r="Q20" s="2911"/>
      <c r="R20" s="2911"/>
      <c r="S20" s="2911"/>
      <c r="T20" s="2911"/>
      <c r="U20" s="2911"/>
      <c r="V20" s="2911"/>
      <c r="W20" s="2911"/>
      <c r="X20" s="2912"/>
      <c r="Y20" s="116"/>
      <c r="Z20" s="116"/>
      <c r="AA20" s="116"/>
      <c r="AB20" s="117"/>
      <c r="AC20" s="117"/>
      <c r="AD20" s="117"/>
      <c r="AE20" s="117"/>
      <c r="AF20" s="117"/>
      <c r="AG20" s="117"/>
      <c r="AH20" s="117"/>
      <c r="AI20" s="117"/>
      <c r="AJ20" s="117"/>
      <c r="AK20" s="117"/>
      <c r="AL20" s="117"/>
      <c r="AM20" s="117"/>
      <c r="AN20" s="117"/>
      <c r="AO20" s="117"/>
      <c r="AP20" s="117"/>
      <c r="AQ20" s="117"/>
      <c r="AR20" s="117"/>
      <c r="AS20" s="117"/>
      <c r="AT20" s="117"/>
      <c r="AU20" s="117"/>
      <c r="AV20" s="117"/>
      <c r="AW20" s="117"/>
      <c r="AX20" s="117"/>
      <c r="AY20" s="117"/>
      <c r="AZ20" s="117"/>
      <c r="BA20" s="117"/>
      <c r="BB20" s="117"/>
      <c r="BC20" s="117"/>
      <c r="BD20" s="117"/>
      <c r="BE20" s="117"/>
      <c r="BF20" s="117"/>
      <c r="BG20" s="117"/>
      <c r="BH20" s="117"/>
      <c r="BI20" s="117"/>
      <c r="BJ20" s="117"/>
      <c r="BK20" s="117"/>
      <c r="BL20" s="117"/>
      <c r="BM20" s="117"/>
      <c r="BN20" s="117"/>
      <c r="BO20" s="117"/>
      <c r="BP20" s="117"/>
      <c r="BQ20" s="117"/>
      <c r="BR20" s="117"/>
      <c r="BS20" s="117"/>
      <c r="BT20" s="117"/>
      <c r="BU20" s="117"/>
      <c r="BV20" s="117"/>
      <c r="BW20" s="117"/>
      <c r="BX20" s="117"/>
      <c r="BY20" s="117"/>
      <c r="BZ20" s="117"/>
      <c r="CA20" s="117"/>
      <c r="CB20" s="117"/>
      <c r="CC20" s="117"/>
      <c r="CD20" s="117"/>
      <c r="CE20" s="117"/>
      <c r="CF20" s="117"/>
      <c r="CG20" s="117"/>
      <c r="CH20" s="115"/>
      <c r="CI20" s="115"/>
      <c r="CJ20" s="115"/>
      <c r="CK20" s="115"/>
      <c r="CL20" s="115"/>
      <c r="CM20" s="115"/>
      <c r="CN20" s="115"/>
      <c r="CO20" s="115"/>
      <c r="CP20" s="115"/>
      <c r="CQ20" s="2948"/>
      <c r="CR20" s="5"/>
      <c r="CS20" s="5"/>
      <c r="CT20" s="5"/>
      <c r="CU20" s="5"/>
      <c r="CV20" s="5"/>
      <c r="CW20" s="5"/>
      <c r="CX20" s="5"/>
      <c r="CY20" s="5"/>
      <c r="CZ20" s="5"/>
      <c r="DA20" s="5"/>
      <c r="DB20" s="5"/>
      <c r="EM20" s="3"/>
    </row>
    <row r="21" spans="2:147" ht="17.25" customHeight="1">
      <c r="S21" s="102"/>
      <c r="T21" s="102"/>
      <c r="U21" s="102"/>
      <c r="V21" s="102"/>
      <c r="W21" s="102"/>
      <c r="X21" s="102"/>
      <c r="Y21" s="102"/>
      <c r="Z21" s="102"/>
      <c r="AA21" s="102"/>
      <c r="AB21" s="101"/>
      <c r="AC21" s="101"/>
      <c r="AD21" s="101"/>
      <c r="AE21" s="101"/>
      <c r="AF21" s="101"/>
      <c r="AG21" s="101"/>
      <c r="AH21" s="101"/>
      <c r="AI21" s="101"/>
      <c r="AJ21" s="101"/>
      <c r="AK21" s="101"/>
      <c r="AL21" s="101"/>
      <c r="AM21" s="101"/>
      <c r="AN21" s="101"/>
      <c r="AO21" s="101"/>
      <c r="AP21" s="101"/>
      <c r="AQ21" s="101"/>
      <c r="AR21" s="101"/>
      <c r="AS21" s="101"/>
      <c r="AT21" s="101"/>
      <c r="AU21" s="101"/>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5"/>
      <c r="CI21" s="5"/>
      <c r="CJ21" s="5"/>
      <c r="CK21" s="5"/>
      <c r="CL21" s="5"/>
      <c r="CM21" s="5"/>
      <c r="CN21" s="5"/>
      <c r="CO21" s="5"/>
      <c r="CP21" s="5"/>
      <c r="CQ21" s="2948"/>
      <c r="CR21" s="5"/>
      <c r="CS21" s="5"/>
      <c r="CT21" s="5"/>
      <c r="CU21" s="5"/>
      <c r="CV21" s="5"/>
      <c r="CW21" s="5"/>
      <c r="CX21" s="5"/>
      <c r="CY21" s="5"/>
      <c r="CZ21" s="5"/>
      <c r="DA21" s="5"/>
      <c r="DB21" s="5"/>
    </row>
    <row r="22" spans="2:147" ht="20.25" customHeight="1">
      <c r="B22" s="108"/>
      <c r="C22" s="108"/>
      <c r="D22" s="108"/>
      <c r="E22" s="108"/>
      <c r="F22" s="108"/>
      <c r="G22" s="108"/>
      <c r="H22" s="108"/>
      <c r="I22" s="108"/>
      <c r="J22" s="108"/>
      <c r="K22" s="108"/>
      <c r="L22" s="108"/>
      <c r="M22" s="108"/>
      <c r="N22" s="108"/>
      <c r="O22" s="108"/>
      <c r="P22" s="108"/>
      <c r="Q22" s="108"/>
      <c r="R22" s="108"/>
      <c r="S22" s="108"/>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5"/>
      <c r="CI22" s="5"/>
      <c r="CJ22" s="5"/>
      <c r="CK22" s="5"/>
      <c r="CL22" s="5"/>
      <c r="CM22" s="5"/>
      <c r="CN22" s="5"/>
      <c r="CO22" s="5"/>
      <c r="CP22" s="5"/>
      <c r="CQ22" s="2948"/>
      <c r="CR22" s="5"/>
      <c r="CS22" s="5"/>
      <c r="CT22" s="5"/>
      <c r="CU22" s="5"/>
      <c r="CV22" s="5"/>
      <c r="CW22" s="5"/>
      <c r="CX22" s="5"/>
      <c r="CY22" s="5"/>
      <c r="CZ22" s="5"/>
      <c r="DA22" s="5"/>
      <c r="DB22" s="5"/>
      <c r="DC22" s="5"/>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M22" s="10"/>
    </row>
    <row r="23" spans="2:147" ht="19.5" customHeight="1">
      <c r="B23" s="108"/>
      <c r="C23" s="2394" t="s">
        <v>329</v>
      </c>
      <c r="D23" s="2395" t="s">
        <v>421</v>
      </c>
      <c r="E23" s="2395"/>
      <c r="F23" s="2844"/>
      <c r="G23" s="2839" t="str">
        <f>IF(LEN(②入力用!G23)&gt;=2,LEFT(②入力用!G23,1),IF(LEN(②入力用!G23)=1,"0",MID(TEXT(②入力用!G23,"???"),2,1)))</f>
        <v>0</v>
      </c>
      <c r="H23" s="857"/>
      <c r="I23" s="2839" t="str">
        <f>RIGHT(②入力用!G23,1)</f>
        <v>6</v>
      </c>
      <c r="J23" s="2843" t="s">
        <v>331</v>
      </c>
      <c r="K23" s="2839" t="str">
        <f>IF(LEN(②入力用!K23)&gt;=2,LEFT(②入力用!K23,1),IF(LEN(②入力用!K23)=1,"0",MID(TEXT(②入力用!K23,"???"),2,1)))</f>
        <v>0</v>
      </c>
      <c r="L23" s="857"/>
      <c r="M23" s="2839" t="str">
        <f>RIGHT(②入力用!K23,1)</f>
        <v>1</v>
      </c>
      <c r="N23" s="2843" t="s">
        <v>332</v>
      </c>
      <c r="O23" s="2839" t="str">
        <f>IF(LEN(②入力用!O23)&gt;=2,LEFT(②入力用!O23,1),IF(LEN(②入力用!O23)=1,"0",MID(TEXT(②入力用!O23,"???"),2,1)))</f>
        <v>0</v>
      </c>
      <c r="P23" s="857"/>
      <c r="Q23" s="2839" t="str">
        <f>RIGHT(②入力用!O23,1)</f>
        <v>1</v>
      </c>
      <c r="R23" s="2843" t="s">
        <v>333</v>
      </c>
      <c r="S23" s="131"/>
      <c r="T23" s="100"/>
      <c r="U23" s="100"/>
      <c r="V23" s="100"/>
      <c r="W23" s="100"/>
      <c r="X23" s="100"/>
      <c r="Y23" s="100"/>
      <c r="Z23" s="100"/>
      <c r="AA23" s="100"/>
      <c r="AB23" s="100"/>
      <c r="AC23" s="100"/>
      <c r="AD23" s="100"/>
      <c r="AE23" s="100"/>
      <c r="AF23" s="816"/>
      <c r="AG23" s="816"/>
      <c r="AH23" s="816"/>
      <c r="AI23" s="816"/>
      <c r="AJ23" s="816"/>
      <c r="AK23" s="816"/>
      <c r="AL23" s="816"/>
      <c r="AM23" s="816"/>
      <c r="AN23" s="100"/>
      <c r="AO23" s="100"/>
      <c r="AP23" s="100"/>
      <c r="AQ23" s="100"/>
      <c r="AR23" s="100"/>
      <c r="AS23" s="100"/>
      <c r="AT23" s="100"/>
      <c r="AU23" s="100"/>
      <c r="AV23" s="100"/>
      <c r="AW23" s="100"/>
      <c r="AX23" s="100"/>
      <c r="AY23" s="2394" t="s">
        <v>329</v>
      </c>
      <c r="AZ23" s="2394"/>
      <c r="BA23" s="2394"/>
      <c r="BB23" s="2834" t="s">
        <v>421</v>
      </c>
      <c r="BC23" s="2834"/>
      <c r="BD23" s="2834"/>
      <c r="BE23" s="2834"/>
      <c r="BF23" s="2834"/>
      <c r="BG23" s="108"/>
      <c r="BH23" s="108"/>
      <c r="BI23" s="108"/>
      <c r="BJ23" s="108"/>
      <c r="BK23" s="108"/>
      <c r="BL23" s="108"/>
      <c r="BM23" s="108"/>
      <c r="BN23" s="108"/>
      <c r="BO23" s="108"/>
      <c r="BP23" s="2832" t="s">
        <v>331</v>
      </c>
      <c r="BQ23" s="2832"/>
      <c r="BR23" s="2832"/>
      <c r="BS23" s="108"/>
      <c r="BT23" s="108"/>
      <c r="BU23" s="108"/>
      <c r="BV23" s="108"/>
      <c r="BW23" s="108"/>
      <c r="BX23" s="108"/>
      <c r="BY23" s="108"/>
      <c r="BZ23" s="108"/>
      <c r="CA23" s="108"/>
      <c r="CB23" s="2832" t="s">
        <v>344</v>
      </c>
      <c r="CC23" s="2832"/>
      <c r="CD23" s="2832"/>
      <c r="CE23" s="108"/>
      <c r="CF23" s="108"/>
      <c r="CG23" s="108"/>
      <c r="CH23" s="108"/>
      <c r="CI23" s="108"/>
      <c r="CJ23" s="2832" t="s">
        <v>333</v>
      </c>
      <c r="CK23" s="2832"/>
      <c r="CL23" s="817"/>
      <c r="CM23" s="817"/>
      <c r="CN23" s="817"/>
      <c r="CO23" s="817"/>
      <c r="CP23" s="817"/>
      <c r="CQ23" s="3"/>
      <c r="CR23" s="3"/>
      <c r="CS23" s="3"/>
      <c r="CT23" s="3"/>
      <c r="CU23" s="3"/>
      <c r="CV23" s="3"/>
      <c r="CW23" s="3"/>
      <c r="CX23" s="3"/>
      <c r="CY23" s="3"/>
      <c r="CZ23" s="3"/>
      <c r="DA23" s="3"/>
      <c r="DB23" s="3"/>
      <c r="DC23" s="103"/>
      <c r="DD23" s="103"/>
      <c r="DE23" s="103"/>
      <c r="DF23" s="103"/>
      <c r="DG23" s="103"/>
      <c r="DH23" s="11"/>
      <c r="DI23" s="11"/>
      <c r="DJ23" s="11"/>
      <c r="DK23" s="11"/>
      <c r="DL23" s="11"/>
      <c r="DM23" s="11"/>
      <c r="DN23" s="11"/>
      <c r="DO23" s="84"/>
      <c r="DP23" s="84"/>
      <c r="DQ23" s="84"/>
      <c r="DR23" s="11"/>
      <c r="DS23" s="11"/>
      <c r="DT23" s="11"/>
      <c r="DU23" s="11"/>
      <c r="DV23" s="11"/>
      <c r="DW23" s="84"/>
      <c r="DX23" s="84"/>
      <c r="DY23" s="84"/>
      <c r="DZ23" s="11"/>
      <c r="EA23" s="11"/>
      <c r="EB23" s="11"/>
      <c r="EC23" s="11"/>
      <c r="ED23" s="11"/>
      <c r="EE23" s="11"/>
      <c r="EF23" s="84"/>
      <c r="EG23" s="84"/>
      <c r="EH23" s="3"/>
      <c r="EI23" s="3"/>
      <c r="EJ23" s="3"/>
    </row>
    <row r="24" spans="2:147" ht="9" customHeight="1">
      <c r="B24" s="108"/>
      <c r="C24" s="2394"/>
      <c r="D24" s="2395"/>
      <c r="E24" s="2395"/>
      <c r="F24" s="2844"/>
      <c r="G24" s="2414"/>
      <c r="H24" s="857"/>
      <c r="I24" s="2414"/>
      <c r="J24" s="2843"/>
      <c r="K24" s="2414"/>
      <c r="L24" s="857"/>
      <c r="M24" s="2414"/>
      <c r="N24" s="2843"/>
      <c r="O24" s="2414"/>
      <c r="P24" s="857"/>
      <c r="Q24" s="2414"/>
      <c r="R24" s="2843"/>
      <c r="S24" s="131"/>
      <c r="T24" s="100"/>
      <c r="U24" s="100"/>
      <c r="V24" s="100"/>
      <c r="W24" s="100"/>
      <c r="X24" s="100"/>
      <c r="Y24" s="100"/>
      <c r="Z24" s="100"/>
      <c r="AA24" s="100"/>
      <c r="AB24" s="100"/>
      <c r="AC24" s="100"/>
      <c r="AD24" s="100"/>
      <c r="AE24" s="100"/>
      <c r="AF24" s="816"/>
      <c r="AG24" s="816"/>
      <c r="AH24" s="816"/>
      <c r="AI24" s="816"/>
      <c r="AJ24" s="816"/>
      <c r="AK24" s="816"/>
      <c r="AL24" s="816"/>
      <c r="AM24" s="816"/>
      <c r="AN24" s="100"/>
      <c r="AO24" s="100"/>
      <c r="AP24" s="100"/>
      <c r="AQ24" s="100"/>
      <c r="AR24" s="100"/>
      <c r="AS24" s="100"/>
      <c r="AT24" s="100"/>
      <c r="AU24" s="100"/>
      <c r="AV24" s="100"/>
      <c r="AW24" s="100"/>
      <c r="AX24" s="100"/>
      <c r="AY24" s="2394"/>
      <c r="AZ24" s="2394"/>
      <c r="BA24" s="2394"/>
      <c r="BB24" s="2834"/>
      <c r="BC24" s="2834"/>
      <c r="BD24" s="2834"/>
      <c r="BE24" s="2834"/>
      <c r="BF24" s="2834"/>
      <c r="BG24" s="108"/>
      <c r="BH24" s="108"/>
      <c r="BI24" s="108"/>
      <c r="BJ24" s="108"/>
      <c r="BK24" s="108"/>
      <c r="BL24" s="108"/>
      <c r="BM24" s="108"/>
      <c r="BN24" s="108"/>
      <c r="BO24" s="108"/>
      <c r="BP24" s="2832"/>
      <c r="BQ24" s="2832"/>
      <c r="BR24" s="2832"/>
      <c r="BS24" s="108"/>
      <c r="BT24" s="108"/>
      <c r="BU24" s="108"/>
      <c r="BV24" s="108"/>
      <c r="BW24" s="108"/>
      <c r="BX24" s="108"/>
      <c r="BY24" s="108"/>
      <c r="BZ24" s="108"/>
      <c r="CA24" s="108"/>
      <c r="CB24" s="2832"/>
      <c r="CC24" s="2832"/>
      <c r="CD24" s="2832"/>
      <c r="CE24" s="108"/>
      <c r="CF24" s="108"/>
      <c r="CG24" s="108"/>
      <c r="CH24" s="108"/>
      <c r="CI24" s="108"/>
      <c r="CJ24" s="2832"/>
      <c r="CK24" s="2832"/>
      <c r="CL24" s="817"/>
      <c r="CM24" s="817"/>
      <c r="CN24" s="817"/>
      <c r="CO24" s="817"/>
      <c r="CP24" s="817"/>
      <c r="CQ24" s="3"/>
      <c r="CR24" s="3"/>
      <c r="CS24" s="3"/>
      <c r="CT24" s="3"/>
      <c r="CU24" s="3"/>
      <c r="CV24" s="6"/>
      <c r="CW24" s="6"/>
      <c r="CX24" s="6"/>
      <c r="CY24" s="6"/>
      <c r="CZ24" s="6"/>
      <c r="DA24" s="6"/>
      <c r="DB24" s="6"/>
      <c r="DC24" s="103"/>
      <c r="DD24" s="103"/>
      <c r="DE24" s="103"/>
      <c r="DF24" s="103"/>
      <c r="DG24" s="103"/>
      <c r="DH24" s="11"/>
      <c r="DI24" s="11"/>
      <c r="DJ24" s="11"/>
      <c r="DK24" s="11"/>
      <c r="DL24" s="11"/>
      <c r="DM24" s="11"/>
      <c r="DN24" s="11"/>
      <c r="DO24" s="84"/>
      <c r="DP24" s="84"/>
      <c r="DQ24" s="84"/>
      <c r="DR24" s="11"/>
      <c r="DS24" s="11"/>
      <c r="DT24" s="11"/>
      <c r="DU24" s="11"/>
      <c r="DV24" s="11"/>
      <c r="DW24" s="84"/>
      <c r="DX24" s="84"/>
      <c r="DY24" s="84"/>
      <c r="DZ24" s="11"/>
      <c r="EA24" s="11"/>
      <c r="EB24" s="11"/>
      <c r="EC24" s="11"/>
      <c r="ED24" s="11"/>
      <c r="EE24" s="11"/>
      <c r="EF24" s="84"/>
      <c r="EG24" s="84"/>
      <c r="EH24" s="3"/>
      <c r="EI24" s="3"/>
      <c r="EJ24" s="3"/>
    </row>
    <row r="25" spans="2:147" ht="6" customHeight="1">
      <c r="B25" s="108"/>
      <c r="C25" s="2394"/>
      <c r="D25" s="2395"/>
      <c r="E25" s="2395"/>
      <c r="F25" s="2844"/>
      <c r="G25" s="2415"/>
      <c r="H25" s="857"/>
      <c r="I25" s="2415"/>
      <c r="J25" s="2843"/>
      <c r="K25" s="2415"/>
      <c r="L25" s="857"/>
      <c r="M25" s="2415"/>
      <c r="N25" s="2843"/>
      <c r="O25" s="2415"/>
      <c r="P25" s="857"/>
      <c r="Q25" s="2415"/>
      <c r="R25" s="2843"/>
      <c r="S25" s="131"/>
      <c r="T25" s="100"/>
      <c r="U25" s="100"/>
      <c r="V25" s="100"/>
      <c r="W25" s="100"/>
      <c r="X25" s="100"/>
      <c r="Y25" s="100"/>
      <c r="Z25" s="100"/>
      <c r="AA25" s="100"/>
      <c r="AB25" s="100"/>
      <c r="AC25" s="100"/>
      <c r="AD25" s="100"/>
      <c r="AE25" s="100"/>
      <c r="AF25" s="816"/>
      <c r="AG25" s="816"/>
      <c r="AH25" s="816"/>
      <c r="AI25" s="816"/>
      <c r="AJ25" s="816"/>
      <c r="AK25" s="816"/>
      <c r="AL25" s="816"/>
      <c r="AM25" s="816"/>
      <c r="AN25" s="100"/>
      <c r="AO25" s="100"/>
      <c r="AP25" s="100"/>
      <c r="AQ25" s="100"/>
      <c r="AR25" s="100"/>
      <c r="AS25" s="100"/>
      <c r="AT25" s="100"/>
      <c r="AU25" s="100"/>
      <c r="AV25" s="100"/>
      <c r="AW25" s="100"/>
      <c r="AX25" s="100"/>
      <c r="AY25" s="2394"/>
      <c r="AZ25" s="2394"/>
      <c r="BA25" s="2394"/>
      <c r="BB25" s="2834"/>
      <c r="BC25" s="2834"/>
      <c r="BD25" s="2834"/>
      <c r="BE25" s="2834"/>
      <c r="BF25" s="2834"/>
      <c r="BG25" s="108"/>
      <c r="BH25" s="108"/>
      <c r="BI25" s="108"/>
      <c r="BJ25" s="108"/>
      <c r="BK25" s="108"/>
      <c r="BL25" s="108"/>
      <c r="BM25" s="108"/>
      <c r="BN25" s="108"/>
      <c r="BO25" s="108"/>
      <c r="BP25" s="108"/>
      <c r="BQ25" s="108"/>
      <c r="BR25" s="108"/>
      <c r="BS25" s="108"/>
      <c r="BT25" s="108"/>
      <c r="BU25" s="108"/>
      <c r="BV25" s="108"/>
      <c r="BW25" s="108"/>
      <c r="BX25" s="108"/>
      <c r="BY25" s="108"/>
      <c r="BZ25" s="108"/>
      <c r="CA25" s="108"/>
      <c r="CB25" s="108"/>
      <c r="CC25" s="108"/>
      <c r="CD25" s="108"/>
      <c r="CE25" s="108"/>
      <c r="CF25" s="108"/>
      <c r="CG25" s="108"/>
      <c r="CH25" s="108"/>
      <c r="CI25" s="108"/>
      <c r="CJ25" s="108"/>
      <c r="CK25" s="108"/>
      <c r="CL25" s="817"/>
      <c r="CM25" s="817"/>
      <c r="CN25" s="817"/>
      <c r="CO25" s="817"/>
      <c r="CP25" s="817"/>
      <c r="CQ25" s="3"/>
      <c r="CR25" s="3"/>
      <c r="CS25" s="3"/>
      <c r="CT25" s="3"/>
      <c r="CU25" s="3"/>
      <c r="CV25" s="3"/>
      <c r="CW25" s="3"/>
      <c r="CX25" s="3"/>
      <c r="CY25" s="3"/>
      <c r="CZ25" s="3"/>
      <c r="DA25" s="3"/>
      <c r="DB25" s="3"/>
      <c r="DC25" s="11"/>
      <c r="DD25" s="11"/>
      <c r="DE25" s="11"/>
      <c r="DF25" s="11"/>
      <c r="DG25" s="11"/>
      <c r="DH25" s="11"/>
      <c r="DI25" s="11"/>
      <c r="DJ25" s="11"/>
      <c r="DK25" s="11"/>
      <c r="DL25" s="11"/>
      <c r="DM25" s="11"/>
      <c r="DN25" s="11"/>
      <c r="DO25" s="11"/>
      <c r="DP25" s="11"/>
      <c r="DQ25" s="11"/>
      <c r="DR25" s="11"/>
      <c r="DS25" s="11"/>
      <c r="DT25" s="11"/>
      <c r="DU25" s="11"/>
      <c r="DV25" s="11"/>
      <c r="DW25" s="11"/>
      <c r="DX25" s="11"/>
      <c r="DY25" s="11"/>
      <c r="DZ25" s="11"/>
      <c r="EA25" s="11"/>
      <c r="EB25" s="11"/>
      <c r="EC25" s="11"/>
      <c r="ED25" s="11"/>
      <c r="EE25" s="11"/>
      <c r="EF25" s="11"/>
      <c r="EG25" s="11"/>
      <c r="EH25" s="3"/>
      <c r="EI25" s="3"/>
      <c r="EJ25" s="3"/>
    </row>
    <row r="26" spans="2:147" ht="12" customHeight="1">
      <c r="B26" s="108"/>
      <c r="C26" s="108"/>
      <c r="D26" s="131"/>
      <c r="E26" s="131"/>
      <c r="F26" s="131"/>
      <c r="G26" s="222"/>
      <c r="H26" s="857"/>
      <c r="I26" s="309"/>
      <c r="J26" s="108"/>
      <c r="K26" s="309"/>
      <c r="L26" s="857"/>
      <c r="M26" s="309"/>
      <c r="N26" s="108"/>
      <c r="O26" s="309"/>
      <c r="P26" s="857"/>
      <c r="Q26" s="309"/>
      <c r="R26" s="108"/>
      <c r="S26" s="131"/>
      <c r="T26" s="100"/>
      <c r="U26" s="100"/>
      <c r="V26" s="100"/>
      <c r="W26" s="100"/>
      <c r="X26" s="100"/>
      <c r="Y26" s="100"/>
      <c r="Z26" s="100"/>
      <c r="AA26" s="100"/>
      <c r="AB26" s="100"/>
      <c r="AC26" s="100"/>
      <c r="AD26" s="100"/>
      <c r="AE26" s="100"/>
      <c r="AF26" s="816"/>
      <c r="AG26" s="816"/>
      <c r="AH26" s="816"/>
      <c r="AI26" s="816"/>
      <c r="AJ26" s="816"/>
      <c r="AK26" s="816"/>
      <c r="AL26" s="816"/>
      <c r="AM26" s="816"/>
      <c r="AN26" s="100"/>
      <c r="AO26" s="100"/>
      <c r="AP26" s="100"/>
      <c r="AQ26" s="100"/>
      <c r="AR26" s="100"/>
      <c r="AS26" s="100"/>
      <c r="AT26" s="100"/>
      <c r="AU26" s="100"/>
      <c r="AV26" s="100"/>
      <c r="AW26" s="100"/>
      <c r="AX26" s="100"/>
      <c r="AY26" s="131"/>
      <c r="AZ26" s="108"/>
      <c r="BA26" s="108"/>
      <c r="BB26" s="132"/>
      <c r="BC26" s="132"/>
      <c r="BD26" s="132"/>
      <c r="BE26" s="132"/>
      <c r="BF26" s="108"/>
      <c r="BG26" s="108"/>
      <c r="BH26" s="108"/>
      <c r="BI26" s="108"/>
      <c r="BJ26" s="108"/>
      <c r="BK26" s="108"/>
      <c r="BL26" s="108"/>
      <c r="BM26" s="108"/>
      <c r="BN26" s="108"/>
      <c r="BO26" s="108"/>
      <c r="BP26" s="108"/>
      <c r="BQ26" s="108"/>
      <c r="BR26" s="108"/>
      <c r="BS26" s="108"/>
      <c r="BT26" s="133"/>
      <c r="BU26" s="133"/>
      <c r="BV26" s="133"/>
      <c r="BW26" s="133"/>
      <c r="BX26" s="133"/>
      <c r="BY26" s="133"/>
      <c r="BZ26" s="133"/>
      <c r="CA26" s="133"/>
      <c r="CB26" s="133"/>
      <c r="CC26" s="133"/>
      <c r="CD26" s="133"/>
      <c r="CE26" s="133"/>
      <c r="CF26" s="108"/>
      <c r="CG26" s="108"/>
      <c r="CH26" s="108"/>
      <c r="CI26" s="108"/>
      <c r="CJ26" s="108"/>
      <c r="CK26" s="108"/>
      <c r="CL26" s="817"/>
      <c r="CM26" s="817"/>
      <c r="CN26" s="817"/>
      <c r="CO26" s="817"/>
      <c r="CP26" s="817"/>
      <c r="CQ26" s="3"/>
      <c r="CR26" s="3"/>
      <c r="CS26" s="3"/>
      <c r="CT26" s="3"/>
      <c r="CU26" s="3"/>
      <c r="CV26" s="3"/>
      <c r="CW26" s="3"/>
      <c r="CX26" s="3"/>
      <c r="CY26" s="3"/>
      <c r="CZ26" s="3"/>
      <c r="DA26" s="3"/>
      <c r="DB26" s="3"/>
      <c r="DC26" s="11"/>
      <c r="DD26" s="11"/>
      <c r="DE26" s="11"/>
      <c r="DF26" s="11"/>
      <c r="DG26" s="11"/>
      <c r="DH26" s="11"/>
      <c r="DI26" s="11"/>
      <c r="DJ26" s="11"/>
      <c r="DK26" s="11"/>
      <c r="DL26" s="11"/>
      <c r="DM26" s="11"/>
      <c r="DN26" s="11"/>
      <c r="DO26" s="11"/>
      <c r="DP26" s="11"/>
      <c r="DQ26" s="11"/>
      <c r="DR26" s="11"/>
      <c r="DS26" s="11"/>
      <c r="DT26" s="11"/>
      <c r="DU26" s="11"/>
      <c r="DV26" s="11"/>
      <c r="DW26" s="11"/>
      <c r="DX26" s="11"/>
      <c r="DY26" s="11"/>
      <c r="DZ26" s="11"/>
      <c r="EA26" s="11"/>
      <c r="EB26" s="11"/>
      <c r="EC26" s="11"/>
      <c r="ED26" s="11"/>
      <c r="EE26" s="11"/>
      <c r="EF26" s="11"/>
      <c r="EG26" s="11"/>
      <c r="EH26" s="3"/>
      <c r="EI26" s="3"/>
      <c r="EJ26" s="3"/>
    </row>
    <row r="27" spans="2:147" ht="15.75" customHeight="1">
      <c r="B27" s="108"/>
      <c r="C27" s="2394" t="s">
        <v>330</v>
      </c>
      <c r="D27" s="2395" t="s">
        <v>386</v>
      </c>
      <c r="E27" s="2395"/>
      <c r="F27" s="2844"/>
      <c r="G27" s="2839" t="str">
        <f>IF(LEN(②入力用!G27)&gt;=2,LEFT(②入力用!G27,1),IF(LEN(②入力用!G27)=1,"0",MID(TEXT(②入力用!G27,"???"),2,1)))</f>
        <v>0</v>
      </c>
      <c r="H27" s="857"/>
      <c r="I27" s="2839" t="str">
        <f>RIGHT(②入力用!G27,1)</f>
        <v>6</v>
      </c>
      <c r="J27" s="2843" t="s">
        <v>331</v>
      </c>
      <c r="K27" s="2839" t="str">
        <f>IF(LEN(②入力用!K27)&gt;=2,LEFT(②入力用!K27,1),IF(LEN(②入力用!K27)=1,"0",MID(TEXT(②入力用!K27,"???"),2,1)))</f>
        <v>1</v>
      </c>
      <c r="L27" s="857"/>
      <c r="M27" s="2839" t="str">
        <f>RIGHT(②入力用!K27,1)</f>
        <v>2</v>
      </c>
      <c r="N27" s="2843" t="s">
        <v>332</v>
      </c>
      <c r="O27" s="2839" t="str">
        <f>IF(LEN(②入力用!O27)&gt;=2,LEFT(②入力用!O27,1),IF(LEN(②入力用!O27)=1,"0",MID(TEXT(②入力用!O27,"???"),2,1)))</f>
        <v>3</v>
      </c>
      <c r="P27" s="857"/>
      <c r="Q27" s="2839" t="str">
        <f>RIGHT(②入力用!O27,1)</f>
        <v>1</v>
      </c>
      <c r="R27" s="2843" t="s">
        <v>333</v>
      </c>
      <c r="S27" s="131"/>
      <c r="T27" s="100"/>
      <c r="U27" s="100"/>
      <c r="V27" s="2840" t="str">
        <f>②入力用!V27</f>
        <v>確定</v>
      </c>
      <c r="W27" s="100"/>
      <c r="X27" s="100"/>
      <c r="Y27" s="100"/>
      <c r="Z27" s="100"/>
      <c r="AA27" s="100"/>
      <c r="AB27" s="100"/>
      <c r="AC27" s="100"/>
      <c r="AD27" s="100"/>
      <c r="AE27" s="100"/>
      <c r="AF27" s="816"/>
      <c r="AG27" s="816"/>
      <c r="AH27" s="816"/>
      <c r="AI27" s="816"/>
      <c r="AJ27" s="816"/>
      <c r="AK27" s="816"/>
      <c r="AL27" s="816"/>
      <c r="AM27" s="816"/>
      <c r="AN27" s="100"/>
      <c r="AO27" s="100"/>
      <c r="AP27" s="100"/>
      <c r="AQ27" s="100"/>
      <c r="AR27" s="100"/>
      <c r="AS27" s="100"/>
      <c r="AT27" s="100"/>
      <c r="AU27" s="100"/>
      <c r="AV27" s="100"/>
      <c r="AW27" s="100"/>
      <c r="AX27" s="100"/>
      <c r="AY27" s="2394" t="s">
        <v>330</v>
      </c>
      <c r="AZ27" s="2394"/>
      <c r="BA27" s="2394"/>
      <c r="BB27" s="2834" t="s">
        <v>434</v>
      </c>
      <c r="BC27" s="2834"/>
      <c r="BD27" s="2834"/>
      <c r="BE27" s="2834"/>
      <c r="BF27" s="2834"/>
      <c r="BG27" s="108"/>
      <c r="BH27" s="108"/>
      <c r="BI27" s="108"/>
      <c r="BJ27" s="108"/>
      <c r="BK27" s="108"/>
      <c r="BL27" s="108"/>
      <c r="BM27" s="108"/>
      <c r="BN27" s="108"/>
      <c r="BO27" s="108"/>
      <c r="BP27" s="2833" t="s">
        <v>331</v>
      </c>
      <c r="BQ27" s="2833"/>
      <c r="BR27" s="2833"/>
      <c r="BS27" s="108"/>
      <c r="BT27" s="108"/>
      <c r="BU27" s="108"/>
      <c r="BV27" s="108"/>
      <c r="BW27" s="108"/>
      <c r="BX27" s="108"/>
      <c r="BY27" s="108"/>
      <c r="BZ27" s="108"/>
      <c r="CA27" s="108"/>
      <c r="CB27" s="2833" t="s">
        <v>344</v>
      </c>
      <c r="CC27" s="2833"/>
      <c r="CD27" s="2833"/>
      <c r="CE27" s="108"/>
      <c r="CF27" s="108"/>
      <c r="CG27" s="108"/>
      <c r="CH27" s="108"/>
      <c r="CI27" s="108"/>
      <c r="CJ27" s="2833" t="s">
        <v>333</v>
      </c>
      <c r="CK27" s="2833"/>
      <c r="CL27" s="817"/>
      <c r="CM27" s="817"/>
      <c r="CN27" s="817"/>
      <c r="CO27" s="817"/>
      <c r="CP27" s="817"/>
      <c r="CQ27" s="3"/>
      <c r="CR27" s="3"/>
      <c r="CS27" s="3"/>
      <c r="CT27" s="3"/>
      <c r="CU27" s="3"/>
      <c r="CV27" s="3"/>
      <c r="CW27" s="3"/>
      <c r="CX27" s="3"/>
      <c r="CY27" s="3"/>
      <c r="CZ27" s="3"/>
      <c r="DA27" s="3"/>
      <c r="DB27" s="3"/>
      <c r="DC27" s="84"/>
      <c r="DD27" s="84"/>
      <c r="DE27" s="84"/>
      <c r="DF27" s="84"/>
      <c r="DG27" s="84"/>
      <c r="DH27" s="11"/>
      <c r="DI27" s="11"/>
      <c r="DJ27" s="11"/>
      <c r="DK27" s="11"/>
      <c r="DL27" s="11"/>
      <c r="DM27" s="11"/>
      <c r="DN27" s="11"/>
      <c r="DO27" s="84"/>
      <c r="DP27" s="84"/>
      <c r="DQ27" s="84"/>
      <c r="DR27" s="11"/>
      <c r="DS27" s="11"/>
      <c r="DT27" s="11"/>
      <c r="DU27" s="11"/>
      <c r="DV27" s="11"/>
      <c r="DW27" s="84"/>
      <c r="DX27" s="84"/>
      <c r="DY27" s="84"/>
      <c r="DZ27" s="11"/>
      <c r="EA27" s="11"/>
      <c r="EB27" s="11"/>
      <c r="EC27" s="11"/>
      <c r="ED27" s="11"/>
      <c r="EE27" s="11"/>
      <c r="EF27" s="84"/>
      <c r="EG27" s="84"/>
      <c r="EH27" s="3"/>
      <c r="EI27" s="3"/>
      <c r="EJ27" s="3"/>
      <c r="EQ27" s="83"/>
    </row>
    <row r="28" spans="2:147" ht="13.5" customHeight="1">
      <c r="B28" s="108"/>
      <c r="C28" s="2394"/>
      <c r="D28" s="2395"/>
      <c r="E28" s="2395"/>
      <c r="F28" s="2844"/>
      <c r="G28" s="2414"/>
      <c r="H28" s="857"/>
      <c r="I28" s="2414"/>
      <c r="J28" s="2843"/>
      <c r="K28" s="2414"/>
      <c r="L28" s="857"/>
      <c r="M28" s="2414"/>
      <c r="N28" s="2843"/>
      <c r="O28" s="2414"/>
      <c r="P28" s="857"/>
      <c r="Q28" s="2414"/>
      <c r="R28" s="2843"/>
      <c r="S28" s="131"/>
      <c r="T28" s="100"/>
      <c r="U28" s="100"/>
      <c r="V28" s="2840"/>
      <c r="W28" s="100"/>
      <c r="X28" s="100"/>
      <c r="Y28" s="100"/>
      <c r="Z28" s="100"/>
      <c r="AA28" s="100"/>
      <c r="AB28" s="100"/>
      <c r="AC28" s="100"/>
      <c r="AD28" s="100"/>
      <c r="AE28" s="100"/>
      <c r="AF28" s="816"/>
      <c r="AG28" s="816"/>
      <c r="AH28" s="816"/>
      <c r="AI28" s="816"/>
      <c r="AJ28" s="816"/>
      <c r="AK28" s="816"/>
      <c r="AL28" s="816"/>
      <c r="AM28" s="816"/>
      <c r="AN28" s="100"/>
      <c r="AO28" s="100"/>
      <c r="AP28" s="100"/>
      <c r="AQ28" s="100"/>
      <c r="AR28" s="100"/>
      <c r="AS28" s="100"/>
      <c r="AT28" s="100"/>
      <c r="AU28" s="100"/>
      <c r="AV28" s="100"/>
      <c r="AW28" s="100"/>
      <c r="AX28" s="100"/>
      <c r="AY28" s="2394"/>
      <c r="AZ28" s="2394"/>
      <c r="BA28" s="2394"/>
      <c r="BB28" s="2834"/>
      <c r="BC28" s="2834"/>
      <c r="BD28" s="2834"/>
      <c r="BE28" s="2834"/>
      <c r="BF28" s="2834"/>
      <c r="BG28" s="108"/>
      <c r="BH28" s="108"/>
      <c r="BI28" s="108"/>
      <c r="BJ28" s="108"/>
      <c r="BK28" s="108"/>
      <c r="BL28" s="108"/>
      <c r="BM28" s="108"/>
      <c r="BN28" s="108"/>
      <c r="BO28" s="108"/>
      <c r="BP28" s="2833"/>
      <c r="BQ28" s="2833"/>
      <c r="BR28" s="2833"/>
      <c r="BS28" s="108"/>
      <c r="BT28" s="108"/>
      <c r="BU28" s="108"/>
      <c r="BV28" s="108"/>
      <c r="BW28" s="108"/>
      <c r="BX28" s="108"/>
      <c r="BY28" s="108"/>
      <c r="BZ28" s="108"/>
      <c r="CA28" s="108"/>
      <c r="CB28" s="2833"/>
      <c r="CC28" s="2833"/>
      <c r="CD28" s="2833"/>
      <c r="CE28" s="108"/>
      <c r="CF28" s="108"/>
      <c r="CG28" s="108"/>
      <c r="CH28" s="108"/>
      <c r="CI28" s="108"/>
      <c r="CJ28" s="2833"/>
      <c r="CK28" s="2833"/>
      <c r="CL28" s="817"/>
      <c r="CM28" s="817"/>
      <c r="CN28" s="817"/>
      <c r="CO28" s="817"/>
      <c r="CP28" s="817"/>
      <c r="CQ28" s="3"/>
      <c r="CR28" s="3"/>
      <c r="CS28" s="3"/>
      <c r="CT28" s="3"/>
      <c r="CU28" s="3"/>
      <c r="CV28" s="6"/>
      <c r="CW28" s="6"/>
      <c r="CX28" s="6"/>
      <c r="CY28" s="6"/>
      <c r="CZ28" s="6"/>
      <c r="DA28" s="6"/>
      <c r="DB28" s="6"/>
      <c r="DC28" s="84"/>
      <c r="DD28" s="84"/>
      <c r="DE28" s="84"/>
      <c r="DF28" s="84"/>
      <c r="DG28" s="84"/>
      <c r="DH28" s="11"/>
      <c r="DI28" s="11"/>
      <c r="DJ28" s="11"/>
      <c r="DK28" s="11"/>
      <c r="DL28" s="11"/>
      <c r="DM28" s="11"/>
      <c r="DN28" s="11"/>
      <c r="DO28" s="84"/>
      <c r="DP28" s="84"/>
      <c r="DQ28" s="84"/>
      <c r="DR28" s="11"/>
      <c r="DS28" s="11"/>
      <c r="DT28" s="11"/>
      <c r="DU28" s="11"/>
      <c r="DV28" s="11"/>
      <c r="DW28" s="84"/>
      <c r="DX28" s="84"/>
      <c r="DY28" s="84"/>
      <c r="DZ28" s="11"/>
      <c r="EA28" s="11"/>
      <c r="EB28" s="11"/>
      <c r="EC28" s="11"/>
      <c r="ED28" s="11"/>
      <c r="EE28" s="11"/>
      <c r="EF28" s="84"/>
      <c r="EG28" s="84"/>
      <c r="EH28" s="3"/>
      <c r="EI28" s="3"/>
      <c r="EJ28" s="3"/>
    </row>
    <row r="29" spans="2:147" ht="9" customHeight="1">
      <c r="B29" s="108"/>
      <c r="C29" s="2394"/>
      <c r="D29" s="2395"/>
      <c r="E29" s="2395"/>
      <c r="F29" s="2844"/>
      <c r="G29" s="2415"/>
      <c r="H29" s="857"/>
      <c r="I29" s="2415"/>
      <c r="J29" s="2843"/>
      <c r="K29" s="2415"/>
      <c r="L29" s="857"/>
      <c r="M29" s="2415"/>
      <c r="N29" s="2843"/>
      <c r="O29" s="2415"/>
      <c r="P29" s="857"/>
      <c r="Q29" s="2415"/>
      <c r="R29" s="2843"/>
      <c r="S29" s="131"/>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0"/>
      <c r="AQ29" s="100"/>
      <c r="AR29" s="100"/>
      <c r="AS29" s="100"/>
      <c r="AT29" s="100"/>
      <c r="AU29" s="100"/>
      <c r="AV29" s="100"/>
      <c r="AW29" s="100"/>
      <c r="AX29" s="100"/>
      <c r="AY29" s="131"/>
      <c r="AZ29" s="1336"/>
      <c r="BA29" s="1336"/>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3"/>
      <c r="CO29" s="3"/>
      <c r="CP29" s="3"/>
      <c r="CQ29" s="3"/>
      <c r="CR29" s="3"/>
      <c r="CS29" s="3"/>
      <c r="CT29" s="3"/>
      <c r="CU29" s="3"/>
      <c r="CV29" s="6"/>
      <c r="CW29" s="6"/>
      <c r="CX29" s="6"/>
      <c r="CY29" s="6"/>
      <c r="CZ29" s="6"/>
      <c r="DA29" s="6"/>
      <c r="DB29" s="6"/>
      <c r="DC29" s="6"/>
      <c r="DD29" s="6"/>
      <c r="DE29" s="6"/>
      <c r="DF29" s="6"/>
      <c r="DG29" s="6"/>
      <c r="DH29" s="12"/>
      <c r="DI29" s="12"/>
      <c r="DJ29" s="12"/>
      <c r="DK29" s="3"/>
      <c r="DL29" s="12"/>
      <c r="DM29" s="12"/>
      <c r="DN29" s="12"/>
      <c r="DO29" s="13"/>
      <c r="DP29" s="13"/>
      <c r="DQ29" s="3"/>
      <c r="DR29" s="12"/>
      <c r="DS29" s="12"/>
      <c r="DT29" s="3"/>
      <c r="DU29" s="12"/>
      <c r="DV29" s="12"/>
      <c r="DW29" s="13"/>
      <c r="DX29" s="13"/>
      <c r="DY29" s="12"/>
      <c r="DZ29" s="12"/>
      <c r="EA29" s="12"/>
      <c r="EB29" s="3"/>
      <c r="EC29" s="12"/>
      <c r="ED29" s="12"/>
      <c r="EE29" s="12"/>
      <c r="EF29" s="13"/>
      <c r="EG29" s="13"/>
      <c r="EH29" s="3"/>
      <c r="EI29" s="3"/>
      <c r="EJ29" s="3"/>
    </row>
    <row r="30" spans="2:147" ht="14.25" customHeight="1">
      <c r="B30" s="108"/>
      <c r="C30" s="108"/>
      <c r="D30" s="108"/>
      <c r="E30" s="108"/>
      <c r="F30" s="108"/>
      <c r="G30" s="108"/>
      <c r="H30" s="108"/>
      <c r="I30" s="108"/>
      <c r="J30" s="108"/>
      <c r="K30" s="108"/>
      <c r="L30" s="108"/>
      <c r="M30" s="108"/>
      <c r="N30" s="108"/>
      <c r="O30" s="108"/>
      <c r="P30" s="108"/>
      <c r="Q30" s="108"/>
      <c r="R30" s="108"/>
      <c r="S30" s="108"/>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78"/>
      <c r="BX30" s="78"/>
      <c r="BY30" s="78"/>
      <c r="BZ30" s="78"/>
      <c r="CA30" s="78"/>
      <c r="CB30" s="78"/>
      <c r="CC30" s="78"/>
      <c r="CD30" s="77"/>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row>
    <row r="31" spans="2:147" ht="8.25" customHeight="1">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5"/>
      <c r="BJ31" s="105"/>
      <c r="BK31" s="105"/>
      <c r="BL31" s="105"/>
      <c r="BM31" s="105"/>
      <c r="BN31" s="105"/>
      <c r="BO31" s="105"/>
      <c r="BP31" s="105"/>
      <c r="BQ31" s="105"/>
      <c r="BR31" s="105"/>
      <c r="BS31" s="105"/>
      <c r="BT31" s="105"/>
      <c r="BU31" s="105"/>
      <c r="BV31" s="105"/>
      <c r="BW31" s="105"/>
      <c r="BX31" s="105"/>
      <c r="BY31" s="105"/>
      <c r="BZ31" s="105"/>
      <c r="CA31" s="105"/>
      <c r="CB31" s="105"/>
      <c r="CC31" s="105"/>
      <c r="CD31" s="105"/>
      <c r="CE31" s="105"/>
      <c r="CF31" s="105"/>
      <c r="CG31" s="105"/>
      <c r="CH31" s="105"/>
      <c r="CI31" s="105"/>
      <c r="CJ31" s="105"/>
      <c r="CK31" s="105"/>
      <c r="CL31" s="105"/>
      <c r="CM31" s="105"/>
      <c r="CN31" s="105"/>
      <c r="CO31" s="105"/>
      <c r="CP31" s="3"/>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c r="DN31" s="106"/>
      <c r="DO31" s="106"/>
      <c r="DP31" s="106"/>
      <c r="DQ31" s="106"/>
      <c r="DR31" s="106"/>
      <c r="DS31" s="106"/>
      <c r="DT31" s="106"/>
      <c r="DU31" s="106"/>
      <c r="DV31" s="106"/>
      <c r="DW31" s="106"/>
      <c r="DX31" s="106"/>
      <c r="DY31" s="106"/>
      <c r="DZ31" s="106"/>
      <c r="EA31" s="106"/>
      <c r="EB31" s="106"/>
      <c r="EC31" s="106"/>
      <c r="ED31" s="106"/>
      <c r="EE31" s="106"/>
      <c r="EF31" s="106"/>
      <c r="EG31" s="106"/>
      <c r="EH31" s="106"/>
      <c r="EI31" s="3"/>
      <c r="EJ31" s="3"/>
    </row>
    <row r="32" spans="2:147" ht="18" customHeight="1">
      <c r="S32" s="105"/>
      <c r="T32" s="105"/>
      <c r="U32" s="105"/>
      <c r="V32" s="105"/>
      <c r="W32" s="105"/>
      <c r="X32" s="105"/>
      <c r="Y32" s="105"/>
      <c r="Z32" s="105"/>
      <c r="AA32" s="105"/>
      <c r="AB32" s="105"/>
      <c r="AC32" s="105"/>
      <c r="AD32" s="105"/>
      <c r="AE32" s="105"/>
      <c r="AF32" s="105"/>
      <c r="AG32" s="107"/>
      <c r="AH32" s="107"/>
      <c r="AI32" s="107"/>
      <c r="AJ32" s="107"/>
      <c r="AK32" s="107"/>
      <c r="AL32" s="107"/>
      <c r="AM32" s="107"/>
      <c r="AN32" s="107"/>
      <c r="AO32" s="107"/>
      <c r="AP32" s="107"/>
      <c r="AQ32" s="107"/>
      <c r="AR32" s="107"/>
      <c r="AS32" s="107"/>
      <c r="AT32" s="107"/>
      <c r="AU32" s="107"/>
      <c r="AV32" s="107"/>
      <c r="AW32" s="107"/>
      <c r="AX32" s="107"/>
      <c r="AY32" s="107"/>
      <c r="AZ32" s="107"/>
      <c r="BA32" s="107"/>
      <c r="BB32" s="107"/>
      <c r="BC32" s="107"/>
      <c r="BD32" s="107"/>
      <c r="BE32" s="107"/>
      <c r="BF32" s="107"/>
      <c r="BG32" s="107"/>
      <c r="BH32" s="107"/>
      <c r="BI32" s="107"/>
      <c r="BJ32" s="107"/>
      <c r="BK32" s="107"/>
      <c r="BL32" s="107"/>
      <c r="BM32" s="107"/>
      <c r="BN32" s="107"/>
      <c r="BO32" s="107"/>
      <c r="BP32" s="107"/>
      <c r="BQ32" s="107"/>
      <c r="BR32" s="107"/>
      <c r="BS32" s="107"/>
      <c r="BT32" s="107"/>
      <c r="BU32" s="107"/>
      <c r="BV32" s="107"/>
      <c r="BW32" s="107"/>
      <c r="BX32" s="107"/>
      <c r="BY32" s="107"/>
      <c r="BZ32" s="107"/>
      <c r="CA32" s="107"/>
      <c r="CB32" s="107"/>
      <c r="CC32" s="107"/>
      <c r="CD32" s="107"/>
      <c r="CE32" s="107"/>
      <c r="CF32" s="107"/>
      <c r="CG32" s="107"/>
      <c r="CH32" s="107"/>
      <c r="CI32" s="107"/>
      <c r="CJ32" s="107"/>
      <c r="CK32" s="107"/>
      <c r="CL32" s="107"/>
      <c r="CM32" s="107"/>
      <c r="CN32" s="107"/>
      <c r="CO32" s="107"/>
      <c r="CP32" s="3"/>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c r="DN32" s="106"/>
      <c r="DO32" s="106"/>
      <c r="DP32" s="106"/>
      <c r="DQ32" s="106"/>
      <c r="DR32" s="106"/>
      <c r="DS32" s="106"/>
      <c r="DT32" s="106"/>
      <c r="DU32" s="106"/>
      <c r="DV32" s="106"/>
      <c r="DW32" s="106"/>
      <c r="DX32" s="106"/>
      <c r="DY32" s="106"/>
      <c r="DZ32" s="106"/>
      <c r="EA32" s="106"/>
      <c r="EB32" s="106"/>
      <c r="EC32" s="106"/>
      <c r="ED32" s="106"/>
      <c r="EE32" s="106"/>
      <c r="EF32" s="106"/>
      <c r="EG32" s="106"/>
      <c r="EH32" s="106"/>
      <c r="EI32" s="3"/>
      <c r="EJ32" s="3"/>
    </row>
    <row r="33" spans="2:140" ht="7.5" customHeight="1">
      <c r="B33" s="134"/>
      <c r="C33" s="135"/>
      <c r="D33" s="135"/>
      <c r="E33" s="2841" t="s">
        <v>350</v>
      </c>
      <c r="F33" s="2841"/>
      <c r="G33" s="2841"/>
      <c r="H33" s="2841"/>
      <c r="I33" s="2841"/>
      <c r="J33" s="2841"/>
      <c r="K33" s="2841"/>
      <c r="L33" s="2841"/>
      <c r="M33" s="2841"/>
      <c r="N33" s="2841"/>
      <c r="O33" s="2841"/>
      <c r="P33" s="2841"/>
      <c r="Q33" s="2841"/>
      <c r="R33" s="2841"/>
      <c r="S33" s="2841"/>
      <c r="T33" s="2841"/>
      <c r="U33" s="2841"/>
      <c r="V33" s="2841"/>
      <c r="W33" s="2841"/>
      <c r="X33" s="2841"/>
      <c r="Y33" s="2841"/>
      <c r="Z33" s="2841"/>
      <c r="AA33" s="135"/>
      <c r="AB33" s="135"/>
      <c r="AC33" s="135"/>
      <c r="AD33" s="135"/>
      <c r="AE33" s="135"/>
      <c r="AF33" s="136"/>
      <c r="AG33" s="2846" t="s">
        <v>11</v>
      </c>
      <c r="AH33" s="2846"/>
      <c r="AI33" s="2846"/>
      <c r="AJ33" s="2846"/>
      <c r="AK33" s="2851"/>
      <c r="AL33" s="2835" t="s">
        <v>265</v>
      </c>
      <c r="AM33" s="2836"/>
      <c r="AN33" s="2836"/>
      <c r="AO33" s="2836"/>
      <c r="AP33" s="2836"/>
      <c r="AQ33" s="2836"/>
      <c r="AR33" s="2836"/>
      <c r="AS33" s="2836"/>
      <c r="AT33" s="2836"/>
      <c r="AU33" s="2836"/>
      <c r="AV33" s="2836"/>
      <c r="AW33" s="2836"/>
      <c r="AX33" s="2836"/>
      <c r="AY33" s="2836"/>
      <c r="AZ33" s="2836"/>
      <c r="BA33" s="2836"/>
      <c r="BB33" s="2836"/>
      <c r="BC33" s="2836"/>
      <c r="BD33" s="2836"/>
      <c r="BE33" s="2836"/>
      <c r="BF33" s="2836"/>
      <c r="BG33" s="2836"/>
      <c r="BH33" s="2836"/>
      <c r="BI33" s="2836"/>
      <c r="BJ33" s="2836"/>
      <c r="BK33" s="2836"/>
      <c r="BL33" s="2836"/>
      <c r="BM33" s="2836"/>
      <c r="BN33" s="2836"/>
      <c r="BO33" s="2836"/>
      <c r="BP33" s="2836"/>
      <c r="BQ33" s="2836"/>
      <c r="BR33" s="2836"/>
      <c r="BS33" s="2836"/>
      <c r="BT33" s="2836"/>
      <c r="BU33" s="2836"/>
      <c r="BV33" s="2836"/>
      <c r="BW33" s="2836"/>
      <c r="BX33" s="2836"/>
      <c r="BY33" s="2836"/>
      <c r="BZ33" s="2836"/>
      <c r="CA33" s="2836"/>
      <c r="CB33" s="2836"/>
      <c r="CC33" s="2836"/>
      <c r="CD33" s="2836"/>
      <c r="CE33" s="2836"/>
      <c r="CF33" s="2836"/>
      <c r="CG33" s="2836"/>
      <c r="CH33" s="2836"/>
      <c r="CI33" s="2836"/>
      <c r="CJ33" s="2836"/>
      <c r="CK33" s="2836"/>
      <c r="CL33" s="2836"/>
      <c r="CM33" s="2836"/>
      <c r="CN33" s="2836"/>
      <c r="CO33" s="792"/>
      <c r="CP33" s="3"/>
      <c r="CQ33" s="106"/>
      <c r="CR33" s="106"/>
      <c r="CS33" s="106"/>
      <c r="CT33" s="106"/>
      <c r="CU33" s="106"/>
      <c r="CV33" s="106"/>
      <c r="CW33" s="106"/>
      <c r="CX33" s="106"/>
      <c r="CY33" s="106"/>
      <c r="CZ33" s="106"/>
      <c r="DA33" s="106"/>
      <c r="DB33" s="106"/>
      <c r="DC33" s="106"/>
      <c r="DD33" s="106"/>
      <c r="DE33" s="106"/>
      <c r="DF33" s="106"/>
      <c r="DG33" s="106"/>
      <c r="DH33" s="106"/>
      <c r="DI33" s="106"/>
      <c r="DJ33" s="106"/>
      <c r="DK33" s="106"/>
      <c r="DL33" s="106"/>
      <c r="DM33" s="106"/>
      <c r="DN33" s="106"/>
      <c r="DO33" s="106"/>
      <c r="DP33" s="106"/>
      <c r="DQ33" s="106"/>
      <c r="DR33" s="106"/>
      <c r="DS33" s="106"/>
      <c r="DT33" s="106"/>
      <c r="DU33" s="106"/>
      <c r="DV33" s="106"/>
      <c r="DW33" s="106"/>
      <c r="DX33" s="106"/>
      <c r="DY33" s="106"/>
      <c r="DZ33" s="106"/>
      <c r="EA33" s="106"/>
      <c r="EB33" s="106"/>
      <c r="EC33" s="106"/>
      <c r="ED33" s="106"/>
      <c r="EE33" s="106"/>
      <c r="EF33" s="106"/>
      <c r="EG33" s="106"/>
      <c r="EH33" s="106"/>
      <c r="EI33" s="3"/>
      <c r="EJ33" s="3"/>
    </row>
    <row r="34" spans="2:140" ht="5.0999999999999996" customHeight="1">
      <c r="B34" s="137"/>
      <c r="C34" s="138"/>
      <c r="D34" s="138"/>
      <c r="E34" s="2842"/>
      <c r="F34" s="2842"/>
      <c r="G34" s="2842"/>
      <c r="H34" s="2842"/>
      <c r="I34" s="2842"/>
      <c r="J34" s="2842"/>
      <c r="K34" s="2842"/>
      <c r="L34" s="2842"/>
      <c r="M34" s="2842"/>
      <c r="N34" s="2842"/>
      <c r="O34" s="2842"/>
      <c r="P34" s="2842"/>
      <c r="Q34" s="2842"/>
      <c r="R34" s="2842"/>
      <c r="S34" s="2842"/>
      <c r="T34" s="2842"/>
      <c r="U34" s="2842"/>
      <c r="V34" s="2842"/>
      <c r="W34" s="2842"/>
      <c r="X34" s="2842"/>
      <c r="Y34" s="2842"/>
      <c r="Z34" s="2842"/>
      <c r="AA34" s="138"/>
      <c r="AB34" s="138"/>
      <c r="AC34" s="138"/>
      <c r="AD34" s="138"/>
      <c r="AE34" s="138"/>
      <c r="AF34" s="139"/>
      <c r="AG34" s="2849"/>
      <c r="AH34" s="2849"/>
      <c r="AI34" s="2849"/>
      <c r="AJ34" s="2849"/>
      <c r="AK34" s="2852"/>
      <c r="AL34" s="2837"/>
      <c r="AM34" s="2838"/>
      <c r="AN34" s="2838"/>
      <c r="AO34" s="2838"/>
      <c r="AP34" s="2838"/>
      <c r="AQ34" s="2838"/>
      <c r="AR34" s="2838"/>
      <c r="AS34" s="2838"/>
      <c r="AT34" s="2838"/>
      <c r="AU34" s="2838"/>
      <c r="AV34" s="2838"/>
      <c r="AW34" s="2838"/>
      <c r="AX34" s="2838"/>
      <c r="AY34" s="2838"/>
      <c r="AZ34" s="2838"/>
      <c r="BA34" s="2838"/>
      <c r="BB34" s="2838"/>
      <c r="BC34" s="2838"/>
      <c r="BD34" s="2838"/>
      <c r="BE34" s="2838"/>
      <c r="BF34" s="2838"/>
      <c r="BG34" s="2838"/>
      <c r="BH34" s="2838"/>
      <c r="BI34" s="2838"/>
      <c r="BJ34" s="2838"/>
      <c r="BK34" s="2838"/>
      <c r="BL34" s="2838"/>
      <c r="BM34" s="2838"/>
      <c r="BN34" s="2838"/>
      <c r="BO34" s="2838"/>
      <c r="BP34" s="2838"/>
      <c r="BQ34" s="2838"/>
      <c r="BR34" s="2838"/>
      <c r="BS34" s="2838"/>
      <c r="BT34" s="2838"/>
      <c r="BU34" s="2838"/>
      <c r="BV34" s="2838"/>
      <c r="BW34" s="2838"/>
      <c r="BX34" s="2838"/>
      <c r="BY34" s="2838"/>
      <c r="BZ34" s="2838"/>
      <c r="CA34" s="2838"/>
      <c r="CB34" s="2838"/>
      <c r="CC34" s="2838"/>
      <c r="CD34" s="2838"/>
      <c r="CE34" s="2838"/>
      <c r="CF34" s="2838"/>
      <c r="CG34" s="2838"/>
      <c r="CH34" s="2838"/>
      <c r="CI34" s="2838"/>
      <c r="CJ34" s="2838"/>
      <c r="CK34" s="2838"/>
      <c r="CL34" s="2838"/>
      <c r="CM34" s="2838"/>
      <c r="CN34" s="2838"/>
      <c r="CO34" s="793"/>
      <c r="CP34" s="3"/>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c r="DN34" s="106"/>
      <c r="DO34" s="106"/>
      <c r="DP34" s="106"/>
      <c r="DQ34" s="106"/>
      <c r="DR34" s="106"/>
      <c r="DS34" s="106"/>
      <c r="DT34" s="106"/>
      <c r="DU34" s="106"/>
      <c r="DV34" s="106"/>
      <c r="DW34" s="106"/>
      <c r="DX34" s="106"/>
      <c r="DY34" s="106"/>
      <c r="DZ34" s="106"/>
      <c r="EA34" s="106"/>
      <c r="EB34" s="106"/>
      <c r="EC34" s="106"/>
      <c r="ED34" s="106"/>
      <c r="EE34" s="106"/>
      <c r="EF34" s="106"/>
      <c r="EG34" s="106"/>
      <c r="EH34" s="106"/>
      <c r="EI34" s="3"/>
      <c r="EJ34" s="3"/>
    </row>
    <row r="35" spans="2:140" ht="3.6" customHeight="1">
      <c r="B35" s="137"/>
      <c r="C35" s="138"/>
      <c r="D35" s="138"/>
      <c r="E35" s="2842"/>
      <c r="F35" s="2842"/>
      <c r="G35" s="2842"/>
      <c r="H35" s="2842"/>
      <c r="I35" s="2842"/>
      <c r="J35" s="2842"/>
      <c r="K35" s="2842"/>
      <c r="L35" s="2842"/>
      <c r="M35" s="2842"/>
      <c r="N35" s="2842"/>
      <c r="O35" s="2842"/>
      <c r="P35" s="2842"/>
      <c r="Q35" s="2842"/>
      <c r="R35" s="2842"/>
      <c r="S35" s="2842"/>
      <c r="T35" s="2842"/>
      <c r="U35" s="2842"/>
      <c r="V35" s="2842"/>
      <c r="W35" s="2842"/>
      <c r="X35" s="2842"/>
      <c r="Y35" s="2842"/>
      <c r="Z35" s="2842"/>
      <c r="AA35" s="138"/>
      <c r="AB35" s="138"/>
      <c r="AC35" s="138"/>
      <c r="AD35" s="138"/>
      <c r="AE35" s="138"/>
      <c r="AF35" s="139"/>
      <c r="AG35" s="2849"/>
      <c r="AH35" s="2849"/>
      <c r="AI35" s="2849"/>
      <c r="AJ35" s="2849"/>
      <c r="AK35" s="2852"/>
      <c r="AL35" s="228"/>
      <c r="AM35" s="229"/>
      <c r="AN35" s="229"/>
      <c r="AO35" s="229"/>
      <c r="AP35" s="229"/>
      <c r="AQ35" s="1338"/>
      <c r="AR35" s="229"/>
      <c r="AS35" s="229"/>
      <c r="AT35" s="229"/>
      <c r="AU35" s="1338"/>
      <c r="AV35" s="229"/>
      <c r="AW35" s="229"/>
      <c r="AX35" s="229"/>
      <c r="AY35" s="1338"/>
      <c r="AZ35" s="1338"/>
      <c r="BA35" s="1338"/>
      <c r="BB35" s="229"/>
      <c r="BC35" s="1338"/>
      <c r="BD35" s="1338"/>
      <c r="BE35" s="1338"/>
      <c r="BF35" s="1338"/>
      <c r="BG35" s="229"/>
      <c r="BH35" s="229"/>
      <c r="BI35" s="229"/>
      <c r="BJ35" s="229"/>
      <c r="BK35" s="1338"/>
      <c r="BL35" s="1338"/>
      <c r="BM35" s="1338"/>
      <c r="BN35" s="229"/>
      <c r="BO35" s="1338"/>
      <c r="BP35" s="1338"/>
      <c r="BQ35" s="1338"/>
      <c r="BR35" s="229"/>
      <c r="BS35" s="1338"/>
      <c r="BT35" s="1338"/>
      <c r="BU35" s="1338"/>
      <c r="BV35" s="229"/>
      <c r="BW35" s="1338"/>
      <c r="BX35" s="1338"/>
      <c r="BY35" s="1338"/>
      <c r="BZ35" s="229"/>
      <c r="CA35" s="1338"/>
      <c r="CB35" s="1338"/>
      <c r="CC35" s="1338"/>
      <c r="CD35" s="229"/>
      <c r="CE35" s="1338"/>
      <c r="CF35" s="230"/>
      <c r="CG35" s="231"/>
      <c r="CH35" s="230"/>
      <c r="CI35" s="231"/>
      <c r="CJ35" s="231"/>
      <c r="CK35" s="232"/>
      <c r="CL35" s="233"/>
      <c r="CM35" s="234">
        <v>3</v>
      </c>
      <c r="CN35" s="232"/>
      <c r="CO35" s="235"/>
      <c r="CP35" s="3"/>
      <c r="CQ35" s="106"/>
      <c r="CR35" s="106"/>
      <c r="CS35" s="106"/>
      <c r="CT35" s="106"/>
      <c r="CU35" s="106"/>
      <c r="CV35" s="106"/>
      <c r="CW35" s="106"/>
      <c r="CX35" s="106"/>
      <c r="CY35" s="106"/>
      <c r="CZ35" s="106"/>
      <c r="DA35" s="106"/>
      <c r="DB35" s="106"/>
      <c r="DC35" s="106"/>
      <c r="DD35" s="106"/>
      <c r="DE35" s="106"/>
      <c r="DF35" s="106"/>
      <c r="DG35" s="106"/>
      <c r="DH35" s="106"/>
      <c r="DI35" s="106"/>
      <c r="DJ35" s="106"/>
      <c r="DK35" s="106"/>
      <c r="DL35" s="106"/>
      <c r="DM35" s="106"/>
      <c r="DN35" s="106"/>
      <c r="DO35" s="106"/>
      <c r="DP35" s="106"/>
      <c r="DQ35" s="106"/>
      <c r="DR35" s="106"/>
      <c r="DS35" s="106"/>
      <c r="DT35" s="106"/>
      <c r="DU35" s="106"/>
      <c r="DV35" s="106"/>
      <c r="DW35" s="106"/>
      <c r="DX35" s="106"/>
      <c r="DY35" s="106"/>
      <c r="DZ35" s="106"/>
      <c r="EA35" s="106"/>
      <c r="EB35" s="106"/>
      <c r="EC35" s="106"/>
      <c r="ED35" s="106"/>
      <c r="EE35" s="106"/>
      <c r="EF35" s="106"/>
      <c r="EG35" s="106"/>
      <c r="EH35" s="106"/>
      <c r="EI35" s="3"/>
      <c r="EJ35" s="3"/>
    </row>
    <row r="36" spans="2:140" ht="14.25" customHeight="1">
      <c r="B36" s="137"/>
      <c r="C36" s="138"/>
      <c r="D36" s="138"/>
      <c r="E36" s="2842"/>
      <c r="F36" s="2842"/>
      <c r="G36" s="2842"/>
      <c r="H36" s="2842"/>
      <c r="I36" s="2842"/>
      <c r="J36" s="2842"/>
      <c r="K36" s="2842"/>
      <c r="L36" s="2842"/>
      <c r="M36" s="2842"/>
      <c r="N36" s="2842"/>
      <c r="O36" s="2842"/>
      <c r="P36" s="2842"/>
      <c r="Q36" s="2842"/>
      <c r="R36" s="2842"/>
      <c r="S36" s="2842"/>
      <c r="T36" s="2842"/>
      <c r="U36" s="2842"/>
      <c r="V36" s="2842"/>
      <c r="W36" s="2842"/>
      <c r="X36" s="2842"/>
      <c r="Y36" s="2842"/>
      <c r="Z36" s="2842"/>
      <c r="AA36" s="138"/>
      <c r="AB36" s="138"/>
      <c r="AC36" s="138"/>
      <c r="AD36" s="138"/>
      <c r="AE36" s="138"/>
      <c r="AF36" s="139"/>
      <c r="AG36" s="2849"/>
      <c r="AH36" s="2849"/>
      <c r="AI36" s="2849"/>
      <c r="AJ36" s="2849"/>
      <c r="AK36" s="2852"/>
      <c r="AL36" s="228"/>
      <c r="AM36" s="1340"/>
      <c r="AN36" s="2057" t="str">
        <f>IF(OR(②入力用!AN36=0,LEN(②入力用!AN36)-13&lt;=0),"",MID(②入力用!AN36,LEN(②入力用!AN36)-13,1))</f>
        <v/>
      </c>
      <c r="AO36" s="2058"/>
      <c r="AP36" s="2059"/>
      <c r="AQ36" s="1305"/>
      <c r="AR36" s="2057" t="str">
        <f>IF(OR(②入力用!AN36=0,LEN(②入力用!AN36)-12&lt;=0),"",MID(②入力用!AN36,LEN(②入力用!AN36)-12,1))</f>
        <v/>
      </c>
      <c r="AS36" s="2058"/>
      <c r="AT36" s="2059"/>
      <c r="AU36" s="1305"/>
      <c r="AV36" s="2057" t="str">
        <f>IF(OR(②入力用!AN36=0,LEN(②入力用!AN36)-11&lt;=0),"",MID(②入力用!AN36,LEN(②入力用!AN36)-11,1))</f>
        <v/>
      </c>
      <c r="AW36" s="2058"/>
      <c r="AX36" s="2059"/>
      <c r="AY36" s="1305"/>
      <c r="AZ36" s="2057" t="str">
        <f>IF(OR(②入力用!AN36=0,LEN(②入力用!AN36)-10&lt;=0),"",MID(②入力用!AN36,LEN(②入力用!AN36)-10,1))</f>
        <v/>
      </c>
      <c r="BA36" s="2058"/>
      <c r="BB36" s="2059"/>
      <c r="BC36" s="1305"/>
      <c r="BD36" s="2057" t="str">
        <f>IF(OR(②入力用!AN36=0,LEN(②入力用!AN36)-9&lt;=0),"",MID(②入力用!AN36,LEN(②入力用!AN36)-9,1))</f>
        <v/>
      </c>
      <c r="BE36" s="2058"/>
      <c r="BF36" s="2059"/>
      <c r="BG36" s="1305"/>
      <c r="BH36" s="2057" t="str">
        <f>IF(OR(②入力用!AN36=0,LEN(②入力用!AN36)-8&lt;=0),"",MID(②入力用!AN36,LEN(②入力用!AN36)-8,1))</f>
        <v/>
      </c>
      <c r="BI36" s="2058"/>
      <c r="BJ36" s="2059"/>
      <c r="BK36" s="1305"/>
      <c r="BL36" s="2057" t="str">
        <f>IF(OR(②入力用!AN36=0,LEN(②入力用!AN36)-7&lt;=0),"",MID(②入力用!AN36,LEN(②入力用!AN36)-7,1))</f>
        <v>2</v>
      </c>
      <c r="BM36" s="2058"/>
      <c r="BN36" s="2059"/>
      <c r="BO36" s="1305"/>
      <c r="BP36" s="2057" t="str">
        <f>IF(OR(②入力用!AN36=0,LEN(②入力用!AN36)-6&lt;=0),"",MID(②入力用!AN36,LEN(②入力用!AN36)-6,1))</f>
        <v>0</v>
      </c>
      <c r="BQ36" s="2058"/>
      <c r="BR36" s="2059"/>
      <c r="BS36" s="1305"/>
      <c r="BT36" s="2057" t="str">
        <f>IF(OR(②入力用!AN36=0,LEN(②入力用!AN36)-5&lt;=0),"",MID(②入力用!AN36,LEN(②入力用!AN36)-5,1))</f>
        <v>8</v>
      </c>
      <c r="BU36" s="2058"/>
      <c r="BV36" s="2059"/>
      <c r="BW36" s="1305"/>
      <c r="BX36" s="2057" t="str">
        <f>IF(OR(②入力用!AN36=0,LEN(②入力用!AN36)-4&lt;=0),"",MID(②入力用!AN36,LEN(②入力用!AN36)-4,1))</f>
        <v>1</v>
      </c>
      <c r="BY36" s="2058"/>
      <c r="BZ36" s="2059"/>
      <c r="CA36" s="1305"/>
      <c r="CB36" s="2057" t="str">
        <f>IF(OR(②入力用!AN36=0,LEN(②入力用!AN36)-3&lt;=0),"",MID(②入力用!AN36,LEN(②入力用!AN36)-3,1))</f>
        <v>9</v>
      </c>
      <c r="CC36" s="2058"/>
      <c r="CD36" s="2059"/>
      <c r="CE36" s="1305"/>
      <c r="CF36" s="2069" t="str">
        <f>IF(OR(②入力用!AN36=0,LEN(②入力用!AN36)-2&lt;=0),"",MID(②入力用!AN36,LEN(②入力用!AN36)-2,1))</f>
        <v>0</v>
      </c>
      <c r="CG36" s="1305"/>
      <c r="CH36" s="2069" t="str">
        <f>IF(OR(②入力用!AN36=0,LEN(②入力用!AN36)-1&lt;=0),"",MID(②入力用!AN36,LEN(②入力用!AN36)-1,1))</f>
        <v>0</v>
      </c>
      <c r="CI36" s="1305"/>
      <c r="CJ36" s="2057" t="str">
        <f>IF(②入力用!AN36&lt;&gt;0,RIGHT(②入力用!AN36,1),"")</f>
        <v>0</v>
      </c>
      <c r="CK36" s="2059"/>
      <c r="CL36" s="236"/>
      <c r="CM36" s="2352" t="s">
        <v>430</v>
      </c>
      <c r="CN36" s="2277"/>
      <c r="CO36" s="2353"/>
      <c r="CP36" s="3"/>
      <c r="CQ36" s="106"/>
      <c r="CR36" s="106"/>
      <c r="CS36" s="106"/>
      <c r="CT36" s="106"/>
      <c r="CU36" s="106"/>
      <c r="CV36" s="106"/>
      <c r="CW36" s="106"/>
      <c r="CX36" s="106"/>
      <c r="CY36" s="106"/>
      <c r="CZ36" s="106"/>
      <c r="DA36" s="106"/>
      <c r="DB36" s="106"/>
      <c r="DC36" s="106"/>
      <c r="DD36" s="106"/>
      <c r="DE36" s="106"/>
      <c r="DF36" s="106"/>
      <c r="DG36" s="106"/>
      <c r="DH36" s="106"/>
      <c r="DI36" s="106"/>
      <c r="DJ36" s="106"/>
      <c r="DK36" s="106"/>
      <c r="DL36" s="106"/>
      <c r="DM36" s="106"/>
      <c r="DN36" s="106"/>
      <c r="DO36" s="106"/>
      <c r="DP36" s="106"/>
      <c r="DQ36" s="106"/>
      <c r="DR36" s="106"/>
      <c r="DS36" s="106"/>
      <c r="DT36" s="106"/>
      <c r="DU36" s="106"/>
      <c r="DV36" s="106"/>
      <c r="DW36" s="106"/>
      <c r="DX36" s="106"/>
      <c r="DY36" s="106"/>
      <c r="DZ36" s="106"/>
      <c r="EA36" s="106"/>
      <c r="EB36" s="106"/>
      <c r="EC36" s="106"/>
      <c r="ED36" s="106"/>
      <c r="EE36" s="106"/>
      <c r="EF36" s="106"/>
      <c r="EG36" s="106"/>
      <c r="EH36" s="106"/>
      <c r="EI36" s="3"/>
      <c r="EJ36" s="3"/>
    </row>
    <row r="37" spans="2:140" ht="14.25" customHeight="1">
      <c r="B37" s="2870" t="s">
        <v>351</v>
      </c>
      <c r="C37" s="2871"/>
      <c r="D37" s="2871"/>
      <c r="E37" s="2871"/>
      <c r="F37" s="2871"/>
      <c r="G37" s="2871"/>
      <c r="H37" s="2871"/>
      <c r="I37" s="2871"/>
      <c r="J37" s="2871"/>
      <c r="K37" s="2871"/>
      <c r="L37" s="2871"/>
      <c r="M37" s="2871"/>
      <c r="N37" s="2871"/>
      <c r="O37" s="2871"/>
      <c r="P37" s="2871"/>
      <c r="Q37" s="2871"/>
      <c r="R37" s="2871"/>
      <c r="S37" s="2871"/>
      <c r="T37" s="2871"/>
      <c r="U37" s="2871"/>
      <c r="V37" s="2871"/>
      <c r="W37" s="2871"/>
      <c r="X37" s="2871"/>
      <c r="Y37" s="2871"/>
      <c r="Z37" s="2871"/>
      <c r="AA37" s="2871"/>
      <c r="AB37" s="2871"/>
      <c r="AC37" s="2871"/>
      <c r="AD37" s="2871"/>
      <c r="AE37" s="2871"/>
      <c r="AF37" s="2872"/>
      <c r="AG37" s="2849"/>
      <c r="AH37" s="2849"/>
      <c r="AI37" s="2849"/>
      <c r="AJ37" s="2849"/>
      <c r="AK37" s="2852"/>
      <c r="AL37" s="228"/>
      <c r="AM37" s="1340"/>
      <c r="AN37" s="2060"/>
      <c r="AO37" s="2061"/>
      <c r="AP37" s="2062"/>
      <c r="AQ37" s="1305"/>
      <c r="AR37" s="2060"/>
      <c r="AS37" s="2061"/>
      <c r="AT37" s="2062"/>
      <c r="AU37" s="1305"/>
      <c r="AV37" s="2060"/>
      <c r="AW37" s="2061"/>
      <c r="AX37" s="2062"/>
      <c r="AY37" s="1305"/>
      <c r="AZ37" s="2060"/>
      <c r="BA37" s="2061"/>
      <c r="BB37" s="2062"/>
      <c r="BC37" s="1305"/>
      <c r="BD37" s="2060"/>
      <c r="BE37" s="2061"/>
      <c r="BF37" s="2062"/>
      <c r="BG37" s="1305"/>
      <c r="BH37" s="2060"/>
      <c r="BI37" s="2061"/>
      <c r="BJ37" s="2062"/>
      <c r="BK37" s="1305"/>
      <c r="BL37" s="2060"/>
      <c r="BM37" s="2061"/>
      <c r="BN37" s="2062"/>
      <c r="BO37" s="1305"/>
      <c r="BP37" s="2060"/>
      <c r="BQ37" s="2061"/>
      <c r="BR37" s="2062"/>
      <c r="BS37" s="1305"/>
      <c r="BT37" s="2060"/>
      <c r="BU37" s="2061"/>
      <c r="BV37" s="2062"/>
      <c r="BW37" s="1305"/>
      <c r="BX37" s="2060"/>
      <c r="BY37" s="2061"/>
      <c r="BZ37" s="2062"/>
      <c r="CA37" s="1305"/>
      <c r="CB37" s="2060"/>
      <c r="CC37" s="2061"/>
      <c r="CD37" s="2062"/>
      <c r="CE37" s="1305"/>
      <c r="CF37" s="2070"/>
      <c r="CG37" s="1305"/>
      <c r="CH37" s="2070"/>
      <c r="CI37" s="1305"/>
      <c r="CJ37" s="2060"/>
      <c r="CK37" s="2062"/>
      <c r="CL37" s="236"/>
      <c r="CM37" s="2352"/>
      <c r="CN37" s="2277"/>
      <c r="CO37" s="2353"/>
      <c r="CP37" s="3"/>
      <c r="CQ37" s="106"/>
      <c r="CR37" s="106"/>
      <c r="CS37" s="106"/>
      <c r="CT37" s="106"/>
      <c r="CU37" s="106"/>
      <c r="CV37" s="106"/>
      <c r="CW37" s="106"/>
      <c r="CX37" s="106"/>
      <c r="CY37" s="106"/>
      <c r="CZ37" s="106"/>
      <c r="DA37" s="106"/>
      <c r="DB37" s="106"/>
      <c r="DC37" s="106"/>
      <c r="DD37" s="106"/>
      <c r="DE37" s="106"/>
      <c r="DF37" s="106"/>
      <c r="DG37" s="106"/>
      <c r="DH37" s="106"/>
      <c r="DI37" s="106"/>
      <c r="DJ37" s="106"/>
      <c r="DK37" s="106"/>
      <c r="DL37" s="106"/>
      <c r="DM37" s="106"/>
      <c r="DN37" s="106"/>
      <c r="DO37" s="106"/>
      <c r="DP37" s="106"/>
      <c r="DQ37" s="106"/>
      <c r="DR37" s="106"/>
      <c r="DS37" s="106"/>
      <c r="DT37" s="106"/>
      <c r="DU37" s="106"/>
      <c r="DV37" s="106"/>
      <c r="DW37" s="106"/>
      <c r="DX37" s="106"/>
      <c r="DY37" s="106"/>
      <c r="DZ37" s="106"/>
      <c r="EA37" s="106"/>
      <c r="EB37" s="106"/>
      <c r="EC37" s="106"/>
      <c r="ED37" s="106"/>
      <c r="EE37" s="106"/>
      <c r="EF37" s="106"/>
      <c r="EG37" s="106"/>
      <c r="EH37" s="106"/>
      <c r="EI37" s="3"/>
      <c r="EJ37" s="3"/>
    </row>
    <row r="38" spans="2:140" ht="3.6" customHeight="1">
      <c r="B38" s="2873"/>
      <c r="C38" s="2874"/>
      <c r="D38" s="2874"/>
      <c r="E38" s="2874"/>
      <c r="F38" s="2874"/>
      <c r="G38" s="2874"/>
      <c r="H38" s="2874"/>
      <c r="I38" s="2874"/>
      <c r="J38" s="2874"/>
      <c r="K38" s="2874"/>
      <c r="L38" s="2874"/>
      <c r="M38" s="2874"/>
      <c r="N38" s="2874"/>
      <c r="O38" s="2874"/>
      <c r="P38" s="2874"/>
      <c r="Q38" s="2874"/>
      <c r="R38" s="2874"/>
      <c r="S38" s="2874"/>
      <c r="T38" s="2874"/>
      <c r="U38" s="2874"/>
      <c r="V38" s="2874"/>
      <c r="W38" s="2874"/>
      <c r="X38" s="2874"/>
      <c r="Y38" s="2874"/>
      <c r="Z38" s="2874"/>
      <c r="AA38" s="2874"/>
      <c r="AB38" s="2874"/>
      <c r="AC38" s="2874"/>
      <c r="AD38" s="2874"/>
      <c r="AE38" s="2874"/>
      <c r="AF38" s="2875"/>
      <c r="AG38" s="2853"/>
      <c r="AH38" s="2853"/>
      <c r="AI38" s="2853"/>
      <c r="AJ38" s="2853"/>
      <c r="AK38" s="2854"/>
      <c r="AL38" s="240"/>
      <c r="AM38" s="241"/>
      <c r="AN38" s="224"/>
      <c r="AO38" s="224"/>
      <c r="AP38" s="224"/>
      <c r="AQ38" s="224"/>
      <c r="AR38" s="224"/>
      <c r="AS38" s="224"/>
      <c r="AT38" s="224"/>
      <c r="AU38" s="224"/>
      <c r="AV38" s="224"/>
      <c r="AW38" s="224"/>
      <c r="AX38" s="224"/>
      <c r="AY38" s="224"/>
      <c r="AZ38" s="224"/>
      <c r="BA38" s="224"/>
      <c r="BB38" s="224"/>
      <c r="BC38" s="224"/>
      <c r="BD38" s="224"/>
      <c r="BE38" s="224"/>
      <c r="BF38" s="224"/>
      <c r="BG38" s="224"/>
      <c r="BH38" s="224"/>
      <c r="BI38" s="224"/>
      <c r="BJ38" s="224"/>
      <c r="BK38" s="224"/>
      <c r="BL38" s="224"/>
      <c r="BM38" s="224"/>
      <c r="BN38" s="224"/>
      <c r="BO38" s="224"/>
      <c r="BP38" s="224"/>
      <c r="BQ38" s="224"/>
      <c r="BR38" s="224"/>
      <c r="BS38" s="224"/>
      <c r="BT38" s="224"/>
      <c r="BU38" s="224"/>
      <c r="BV38" s="224"/>
      <c r="BW38" s="224"/>
      <c r="BX38" s="224"/>
      <c r="BY38" s="224"/>
      <c r="BZ38" s="224"/>
      <c r="CA38" s="224"/>
      <c r="CB38" s="224"/>
      <c r="CC38" s="224"/>
      <c r="CD38" s="224"/>
      <c r="CE38" s="224"/>
      <c r="CF38" s="224"/>
      <c r="CG38" s="224"/>
      <c r="CH38" s="224"/>
      <c r="CI38" s="224"/>
      <c r="CJ38" s="224"/>
      <c r="CK38" s="224"/>
      <c r="CL38" s="242"/>
      <c r="CM38" s="243"/>
      <c r="CN38" s="244"/>
      <c r="CO38" s="245"/>
      <c r="CP38" s="3"/>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c r="DN38" s="106"/>
      <c r="DO38" s="106"/>
      <c r="DP38" s="106"/>
      <c r="DQ38" s="106"/>
      <c r="DR38" s="106"/>
      <c r="DS38" s="106"/>
      <c r="DT38" s="106"/>
      <c r="DU38" s="106"/>
      <c r="DV38" s="106"/>
      <c r="DW38" s="106"/>
      <c r="DX38" s="106"/>
      <c r="DY38" s="106"/>
      <c r="DZ38" s="106"/>
      <c r="EA38" s="106"/>
      <c r="EB38" s="106"/>
      <c r="EC38" s="106"/>
      <c r="ED38" s="106"/>
      <c r="EE38" s="106"/>
      <c r="EF38" s="106"/>
      <c r="EG38" s="106"/>
      <c r="EH38" s="106"/>
      <c r="EI38" s="3"/>
      <c r="EJ38" s="3"/>
    </row>
    <row r="39" spans="2:140" ht="32.25" customHeight="1">
      <c r="B39" s="138"/>
      <c r="C39" s="138"/>
      <c r="D39" s="138"/>
      <c r="E39" s="138"/>
      <c r="F39" s="138"/>
      <c r="G39" s="138"/>
      <c r="H39" s="138"/>
      <c r="I39" s="138"/>
      <c r="J39" s="138"/>
      <c r="K39" s="138"/>
      <c r="L39" s="138"/>
      <c r="M39" s="138"/>
      <c r="N39" s="138"/>
      <c r="O39" s="138"/>
      <c r="P39" s="138"/>
      <c r="Q39" s="138"/>
      <c r="R39" s="138"/>
      <c r="S39" s="138"/>
      <c r="T39" s="138"/>
      <c r="U39" s="138"/>
      <c r="V39" s="138"/>
      <c r="W39" s="138"/>
      <c r="X39" s="138"/>
      <c r="Y39" s="138"/>
      <c r="Z39" s="138"/>
      <c r="AA39" s="138"/>
      <c r="AB39" s="138"/>
      <c r="AC39" s="138"/>
      <c r="AD39" s="138"/>
      <c r="AE39" s="138"/>
      <c r="AF39" s="138"/>
      <c r="AG39" s="1353"/>
      <c r="AH39" s="1353"/>
      <c r="AI39" s="1353"/>
      <c r="AJ39" s="1353"/>
      <c r="AK39" s="1353"/>
      <c r="AL39" s="246"/>
      <c r="AM39" s="1340"/>
      <c r="AN39" s="1305"/>
      <c r="AO39" s="1305"/>
      <c r="AP39" s="1305"/>
      <c r="AQ39" s="1305"/>
      <c r="AR39" s="1305"/>
      <c r="AS39" s="1305"/>
      <c r="AT39" s="1305"/>
      <c r="AU39" s="1305"/>
      <c r="AV39" s="1305"/>
      <c r="AW39" s="1305"/>
      <c r="AX39" s="1305"/>
      <c r="AY39" s="1305"/>
      <c r="AZ39" s="1305"/>
      <c r="BA39" s="1305"/>
      <c r="BB39" s="1305"/>
      <c r="BC39" s="1305"/>
      <c r="BD39" s="1305"/>
      <c r="BE39" s="1305"/>
      <c r="BF39" s="1305"/>
      <c r="BG39" s="1305"/>
      <c r="BH39" s="1305"/>
      <c r="BI39" s="1305"/>
      <c r="BJ39" s="1305"/>
      <c r="BK39" s="1305"/>
      <c r="BL39" s="1305"/>
      <c r="BM39" s="1305"/>
      <c r="BN39" s="1305"/>
      <c r="BO39" s="1305"/>
      <c r="BP39" s="1305"/>
      <c r="BQ39" s="1305"/>
      <c r="BR39" s="1305"/>
      <c r="BS39" s="1305"/>
      <c r="BT39" s="1305"/>
      <c r="BU39" s="1305"/>
      <c r="BV39" s="1305"/>
      <c r="BW39" s="1305"/>
      <c r="BX39" s="1305"/>
      <c r="BY39" s="1305"/>
      <c r="BZ39" s="1305"/>
      <c r="CA39" s="1305"/>
      <c r="CB39" s="1305"/>
      <c r="CC39" s="1305"/>
      <c r="CD39" s="1305"/>
      <c r="CE39" s="1305"/>
      <c r="CF39" s="1305"/>
      <c r="CG39" s="1305"/>
      <c r="CH39" s="1305"/>
      <c r="CI39" s="1305"/>
      <c r="CJ39" s="1305"/>
      <c r="CK39" s="1305"/>
      <c r="CL39" s="1340"/>
      <c r="CM39" s="238"/>
      <c r="CN39" s="238"/>
      <c r="CO39" s="238"/>
      <c r="CP39" s="3"/>
      <c r="CQ39" s="106"/>
      <c r="CR39" s="106"/>
      <c r="CS39" s="106"/>
      <c r="CT39" s="106"/>
      <c r="CU39" s="106"/>
      <c r="CV39" s="106"/>
      <c r="CW39" s="106"/>
      <c r="CX39" s="106"/>
      <c r="CY39" s="106"/>
      <c r="CZ39" s="106"/>
      <c r="DA39" s="106"/>
      <c r="DB39" s="106"/>
      <c r="DC39" s="106"/>
      <c r="DD39" s="106"/>
      <c r="DE39" s="106"/>
      <c r="DF39" s="106"/>
      <c r="DG39" s="106"/>
      <c r="DH39" s="106"/>
      <c r="DI39" s="106"/>
      <c r="DJ39" s="106"/>
      <c r="DK39" s="106"/>
      <c r="DL39" s="106"/>
      <c r="DM39" s="106"/>
      <c r="DN39" s="106"/>
      <c r="DO39" s="106"/>
      <c r="DP39" s="106"/>
      <c r="DQ39" s="106"/>
      <c r="DR39" s="106"/>
      <c r="DS39" s="106"/>
      <c r="DT39" s="106"/>
      <c r="DU39" s="106"/>
      <c r="DV39" s="106"/>
      <c r="DW39" s="106"/>
      <c r="DX39" s="106"/>
      <c r="DY39" s="106"/>
      <c r="DZ39" s="106"/>
      <c r="EA39" s="106"/>
      <c r="EB39" s="106"/>
      <c r="EC39" s="106"/>
      <c r="ED39" s="106"/>
      <c r="EE39" s="106"/>
      <c r="EF39" s="106"/>
      <c r="EG39" s="106"/>
      <c r="EH39" s="106"/>
      <c r="EI39" s="3"/>
      <c r="EJ39" s="3"/>
    </row>
    <row r="40" spans="2:140" ht="3.6" customHeight="1">
      <c r="B40" s="378"/>
      <c r="C40" s="140"/>
      <c r="D40" s="140"/>
      <c r="E40" s="140"/>
      <c r="F40" s="140"/>
      <c r="G40" s="140"/>
      <c r="H40" s="140"/>
      <c r="I40" s="140"/>
      <c r="J40" s="140"/>
      <c r="K40" s="140"/>
      <c r="L40" s="140"/>
      <c r="M40" s="140"/>
      <c r="N40" s="140"/>
      <c r="O40" s="140"/>
      <c r="P40" s="140"/>
      <c r="Q40" s="140"/>
      <c r="R40" s="140"/>
      <c r="S40" s="141"/>
      <c r="T40" s="135"/>
      <c r="U40" s="135"/>
      <c r="V40" s="135"/>
      <c r="W40" s="135"/>
      <c r="X40" s="135"/>
      <c r="Y40" s="135"/>
      <c r="Z40" s="135"/>
      <c r="AA40" s="135"/>
      <c r="AB40" s="135"/>
      <c r="AC40" s="135"/>
      <c r="AD40" s="135"/>
      <c r="AE40" s="135"/>
      <c r="AF40" s="142"/>
      <c r="AG40" s="2856" t="s">
        <v>61</v>
      </c>
      <c r="AH40" s="2857"/>
      <c r="AI40" s="2857"/>
      <c r="AJ40" s="2857"/>
      <c r="AK40" s="2858"/>
      <c r="AL40" s="247"/>
      <c r="AM40" s="1354"/>
      <c r="AN40" s="225"/>
      <c r="AO40" s="225"/>
      <c r="AP40" s="225"/>
      <c r="AQ40" s="225"/>
      <c r="AR40" s="225"/>
      <c r="AS40" s="225"/>
      <c r="AT40" s="225"/>
      <c r="AU40" s="225"/>
      <c r="AV40" s="225"/>
      <c r="AW40" s="225"/>
      <c r="AX40" s="225"/>
      <c r="AY40" s="225"/>
      <c r="AZ40" s="225"/>
      <c r="BA40" s="225"/>
      <c r="BB40" s="225"/>
      <c r="BC40" s="225"/>
      <c r="BD40" s="225"/>
      <c r="BE40" s="225"/>
      <c r="BF40" s="225"/>
      <c r="BG40" s="225"/>
      <c r="BH40" s="225"/>
      <c r="BI40" s="225"/>
      <c r="BJ40" s="225"/>
      <c r="BK40" s="225"/>
      <c r="BL40" s="225"/>
      <c r="BM40" s="225"/>
      <c r="BN40" s="225"/>
      <c r="BO40" s="225"/>
      <c r="BP40" s="225"/>
      <c r="BQ40" s="225"/>
      <c r="BR40" s="225"/>
      <c r="BS40" s="225"/>
      <c r="BT40" s="225"/>
      <c r="BU40" s="225"/>
      <c r="BV40" s="225"/>
      <c r="BW40" s="225"/>
      <c r="BX40" s="225"/>
      <c r="BY40" s="225"/>
      <c r="BZ40" s="225"/>
      <c r="CA40" s="225"/>
      <c r="CB40" s="225"/>
      <c r="CC40" s="225"/>
      <c r="CD40" s="225"/>
      <c r="CE40" s="225"/>
      <c r="CF40" s="225"/>
      <c r="CG40" s="225"/>
      <c r="CH40" s="225"/>
      <c r="CI40" s="225"/>
      <c r="CJ40" s="225"/>
      <c r="CK40" s="225"/>
      <c r="CL40" s="2928"/>
      <c r="CM40" s="248"/>
      <c r="CN40" s="249"/>
      <c r="CO40" s="250"/>
      <c r="CP40" s="3"/>
      <c r="CQ40" s="106"/>
      <c r="CR40" s="106"/>
      <c r="CS40" s="106"/>
      <c r="CT40" s="106"/>
      <c r="CU40" s="106"/>
      <c r="CV40" s="106"/>
      <c r="CW40" s="106"/>
      <c r="CX40" s="106"/>
      <c r="CY40" s="106"/>
      <c r="CZ40" s="106"/>
      <c r="DA40" s="106"/>
      <c r="DB40" s="106"/>
      <c r="DC40" s="106"/>
      <c r="DD40" s="106"/>
      <c r="DE40" s="106"/>
      <c r="DF40" s="106"/>
      <c r="DG40" s="106"/>
      <c r="DH40" s="106"/>
      <c r="DI40" s="106"/>
      <c r="DJ40" s="106"/>
      <c r="DK40" s="106"/>
      <c r="DL40" s="106"/>
      <c r="DM40" s="106"/>
      <c r="DN40" s="106"/>
      <c r="DO40" s="106"/>
      <c r="DP40" s="106"/>
      <c r="DQ40" s="106"/>
      <c r="DR40" s="106"/>
      <c r="DS40" s="106"/>
      <c r="DT40" s="106"/>
      <c r="DU40" s="106"/>
      <c r="DV40" s="106"/>
      <c r="DW40" s="106"/>
      <c r="DX40" s="106"/>
      <c r="DY40" s="106"/>
      <c r="DZ40" s="106"/>
      <c r="EA40" s="106"/>
      <c r="EB40" s="106"/>
      <c r="EC40" s="106"/>
      <c r="ED40" s="106"/>
      <c r="EE40" s="106"/>
      <c r="EF40" s="106"/>
      <c r="EG40" s="106"/>
      <c r="EH40" s="106"/>
      <c r="EI40" s="3"/>
      <c r="EJ40" s="3"/>
    </row>
    <row r="41" spans="2:140" ht="27.95" customHeight="1">
      <c r="B41" s="457"/>
      <c r="C41" s="108"/>
      <c r="D41" s="108"/>
      <c r="E41" s="108"/>
      <c r="F41" s="108"/>
      <c r="G41" s="108"/>
      <c r="H41" s="108"/>
      <c r="I41" s="108"/>
      <c r="J41" s="108"/>
      <c r="K41" s="108"/>
      <c r="L41" s="108"/>
      <c r="M41" s="108"/>
      <c r="N41" s="108"/>
      <c r="O41" s="108"/>
      <c r="P41" s="108"/>
      <c r="Q41" s="108"/>
      <c r="R41" s="108"/>
      <c r="S41" s="143"/>
      <c r="T41" s="2861" t="s">
        <v>353</v>
      </c>
      <c r="U41" s="2861"/>
      <c r="V41" s="2855" t="s">
        <v>352</v>
      </c>
      <c r="W41" s="2855"/>
      <c r="X41" s="2855"/>
      <c r="Y41" s="2855"/>
      <c r="Z41" s="2855"/>
      <c r="AA41" s="2855"/>
      <c r="AB41" s="2855"/>
      <c r="AC41" s="2855"/>
      <c r="AD41" s="2855"/>
      <c r="AE41" s="138"/>
      <c r="AF41" s="144"/>
      <c r="AG41" s="2848"/>
      <c r="AH41" s="2849"/>
      <c r="AI41" s="2849"/>
      <c r="AJ41" s="2849"/>
      <c r="AK41" s="2850"/>
      <c r="AL41" s="246"/>
      <c r="AM41" s="1340"/>
      <c r="AN41" s="2101" t="str">
        <f>IF(OR(②入力用!AN41=0,LEN(②入力用!AN41)-13&lt;=0),"",MID(②入力用!AN41,LEN(②入力用!AN41)-13,1))</f>
        <v/>
      </c>
      <c r="AO41" s="2102"/>
      <c r="AP41" s="2103"/>
      <c r="AQ41" s="1305"/>
      <c r="AR41" s="2101" t="str">
        <f>IF(OR(②入力用!AN41=0,LEN(②入力用!AN41)-12&lt;=0),"",MID(②入力用!AN41,LEN(②入力用!AN41)-12,1))</f>
        <v/>
      </c>
      <c r="AS41" s="2102"/>
      <c r="AT41" s="2103"/>
      <c r="AU41" s="1305"/>
      <c r="AV41" s="2101" t="str">
        <f>IF(OR(②入力用!AN41=0,LEN(②入力用!AN41)-11&lt;=0),"",MID(②入力用!AN41,LEN(②入力用!AN41)-11,1))</f>
        <v/>
      </c>
      <c r="AW41" s="2102"/>
      <c r="AX41" s="2103"/>
      <c r="AY41" s="1305"/>
      <c r="AZ41" s="2101" t="str">
        <f>IF(OR(②入力用!AN41=0,LEN(②入力用!AN41)-10&lt;=0),"",MID(②入力用!AN41,LEN(②入力用!AN41)-10,1))</f>
        <v/>
      </c>
      <c r="BA41" s="2102"/>
      <c r="BB41" s="2103"/>
      <c r="BC41" s="1305"/>
      <c r="BD41" s="2101" t="str">
        <f>IF(OR(②入力用!AN41=0,LEN(②入力用!AN41)-9&lt;=0),"",MID(②入力用!AN41,LEN(②入力用!AN41)-9,1))</f>
        <v/>
      </c>
      <c r="BE41" s="2102"/>
      <c r="BF41" s="2103"/>
      <c r="BG41" s="1305"/>
      <c r="BH41" s="2101" t="str">
        <f>IF(OR(②入力用!AN41=0,LEN(②入力用!AN41)-8&lt;=0),"",MID(②入力用!AN41,LEN(②入力用!AN41)-8,1))</f>
        <v/>
      </c>
      <c r="BI41" s="2102"/>
      <c r="BJ41" s="2103"/>
      <c r="BK41" s="1305"/>
      <c r="BL41" s="2101" t="str">
        <f>IF(OR(②入力用!AN41=0,LEN(②入力用!AN41)-7&lt;=0),"",MID(②入力用!AN41,LEN(②入力用!AN41)-7,1))</f>
        <v/>
      </c>
      <c r="BM41" s="2102"/>
      <c r="BN41" s="2103"/>
      <c r="BO41" s="1305"/>
      <c r="BP41" s="2101" t="str">
        <f>IF(OR(②入力用!AN41=0,LEN(②入力用!AN41)-6&lt;=0),"",MID(②入力用!AN41,LEN(②入力用!AN41)-6,1))</f>
        <v/>
      </c>
      <c r="BQ41" s="2102"/>
      <c r="BR41" s="2103"/>
      <c r="BS41" s="1305"/>
      <c r="BT41" s="2101" t="str">
        <f>IF(OR(②入力用!AN41=0,LEN(②入力用!AN41)-5&lt;=0),"",MID(②入力用!AN41,LEN(②入力用!AN41)-5,1))</f>
        <v/>
      </c>
      <c r="BU41" s="2102"/>
      <c r="BV41" s="2103"/>
      <c r="BW41" s="1305"/>
      <c r="BX41" s="2101" t="str">
        <f>IF(OR(②入力用!AN41=0,LEN(②入力用!AN41)-4&lt;=0),"",MID(②入力用!AN41,LEN(②入力用!AN41)-4,1))</f>
        <v/>
      </c>
      <c r="BY41" s="2102"/>
      <c r="BZ41" s="2103"/>
      <c r="CA41" s="1305"/>
      <c r="CB41" s="2101" t="str">
        <f>IF(OR(②入力用!AN41=0,LEN(②入力用!AN41)-3&lt;=0),"",MID(②入力用!AN41,LEN(②入力用!AN41)-3,1))</f>
        <v/>
      </c>
      <c r="CC41" s="2102"/>
      <c r="CD41" s="2103"/>
      <c r="CE41" s="1305"/>
      <c r="CF41" s="226" t="str">
        <f>IF(OR(②入力用!AN41=0,LEN(②入力用!AN41)-2&lt;=0),"",MID(②入力用!AN41,LEN(②入力用!AN41)-2,1))</f>
        <v/>
      </c>
      <c r="CG41" s="1305"/>
      <c r="CH41" s="226" t="str">
        <f>IF(OR(②入力用!AN41=0,LEN(②入力用!AN41)-1&lt;=0),"",MID(②入力用!AN41,LEN(②入力用!AN41)-1,1))</f>
        <v/>
      </c>
      <c r="CI41" s="1305"/>
      <c r="CJ41" s="2101" t="str">
        <f>IF(②入力用!AN41&lt;&gt;0,RIGHT(②入力用!AN41,1),"")</f>
        <v/>
      </c>
      <c r="CK41" s="2103"/>
      <c r="CL41" s="2641"/>
      <c r="CM41" s="2352" t="s">
        <v>374</v>
      </c>
      <c r="CN41" s="2277"/>
      <c r="CO41" s="2353"/>
      <c r="CP41" s="3"/>
      <c r="CQ41" s="106"/>
      <c r="CR41" s="106"/>
      <c r="CS41" s="106"/>
      <c r="CT41" s="106"/>
      <c r="CU41" s="106"/>
      <c r="CV41" s="106"/>
      <c r="CW41" s="106"/>
      <c r="CX41" s="106"/>
      <c r="CY41" s="106"/>
      <c r="CZ41" s="106"/>
      <c r="DA41" s="106"/>
      <c r="DB41" s="106"/>
      <c r="DC41" s="106"/>
      <c r="DD41" s="106"/>
      <c r="DE41" s="106"/>
      <c r="DF41" s="106"/>
      <c r="DG41" s="106"/>
      <c r="DH41" s="106"/>
      <c r="DI41" s="106"/>
      <c r="DJ41" s="106"/>
      <c r="DK41" s="106"/>
      <c r="DL41" s="106"/>
      <c r="DM41" s="106"/>
      <c r="DN41" s="106"/>
      <c r="DO41" s="106"/>
      <c r="DP41" s="106"/>
      <c r="DQ41" s="106"/>
      <c r="DR41" s="106"/>
      <c r="DS41" s="106"/>
      <c r="DT41" s="106"/>
      <c r="DU41" s="106"/>
      <c r="DV41" s="106"/>
      <c r="DW41" s="106"/>
      <c r="DX41" s="106"/>
      <c r="DY41" s="106"/>
      <c r="DZ41" s="106"/>
      <c r="EA41" s="106"/>
      <c r="EB41" s="106"/>
      <c r="EC41" s="106"/>
      <c r="ED41" s="106"/>
      <c r="EE41" s="106"/>
      <c r="EF41" s="106"/>
      <c r="EG41" s="106"/>
      <c r="EH41" s="106"/>
      <c r="EI41" s="3"/>
      <c r="EJ41" s="3"/>
    </row>
    <row r="42" spans="2:140" ht="3.6" customHeight="1">
      <c r="B42" s="457"/>
      <c r="C42" s="108"/>
      <c r="D42" s="108"/>
      <c r="E42" s="108"/>
      <c r="F42" s="108"/>
      <c r="G42" s="108"/>
      <c r="H42" s="108"/>
      <c r="I42" s="108"/>
      <c r="J42" s="108"/>
      <c r="K42" s="108"/>
      <c r="L42" s="108"/>
      <c r="M42" s="108"/>
      <c r="N42" s="108"/>
      <c r="O42" s="108"/>
      <c r="P42" s="108"/>
      <c r="Q42" s="108"/>
      <c r="R42" s="108"/>
      <c r="S42" s="145"/>
      <c r="T42" s="146"/>
      <c r="U42" s="146"/>
      <c r="V42" s="147"/>
      <c r="W42" s="147"/>
      <c r="X42" s="147"/>
      <c r="Y42" s="147"/>
      <c r="Z42" s="147"/>
      <c r="AA42" s="147"/>
      <c r="AB42" s="147"/>
      <c r="AC42" s="147"/>
      <c r="AD42" s="147"/>
      <c r="AE42" s="148"/>
      <c r="AF42" s="149"/>
      <c r="AG42" s="2859"/>
      <c r="AH42" s="2853"/>
      <c r="AI42" s="2853"/>
      <c r="AJ42" s="2853"/>
      <c r="AK42" s="2860"/>
      <c r="AL42" s="246"/>
      <c r="AM42" s="251"/>
      <c r="AN42" s="227"/>
      <c r="AO42" s="227"/>
      <c r="AP42" s="227"/>
      <c r="AQ42" s="227"/>
      <c r="AR42" s="227"/>
      <c r="AS42" s="227"/>
      <c r="AT42" s="227"/>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52"/>
      <c r="CM42" s="237"/>
      <c r="CN42" s="238"/>
      <c r="CO42" s="239"/>
      <c r="CP42" s="3"/>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c r="DN42" s="106"/>
      <c r="DO42" s="106"/>
      <c r="DP42" s="106"/>
      <c r="DQ42" s="106"/>
      <c r="DR42" s="106"/>
      <c r="DS42" s="106"/>
      <c r="DT42" s="106"/>
      <c r="DU42" s="106"/>
      <c r="DV42" s="106"/>
      <c r="DW42" s="106"/>
      <c r="DX42" s="106"/>
      <c r="DY42" s="106"/>
      <c r="DZ42" s="106"/>
      <c r="EA42" s="106"/>
      <c r="EB42" s="106"/>
      <c r="EC42" s="106"/>
      <c r="ED42" s="106"/>
      <c r="EE42" s="106"/>
      <c r="EF42" s="106"/>
      <c r="EG42" s="106"/>
      <c r="EH42" s="106"/>
      <c r="EI42" s="3"/>
      <c r="EJ42" s="3"/>
    </row>
    <row r="43" spans="2:140" ht="3" customHeight="1">
      <c r="B43" s="457"/>
      <c r="C43" s="108"/>
      <c r="D43" s="108"/>
      <c r="E43" s="108"/>
      <c r="F43" s="108"/>
      <c r="G43" s="108"/>
      <c r="H43" s="108"/>
      <c r="I43" s="108"/>
      <c r="J43" s="108"/>
      <c r="K43" s="108"/>
      <c r="L43" s="108"/>
      <c r="M43" s="108"/>
      <c r="N43" s="108"/>
      <c r="O43" s="108"/>
      <c r="P43" s="108"/>
      <c r="Q43" s="108"/>
      <c r="R43" s="108"/>
      <c r="S43" s="150"/>
      <c r="T43" s="151"/>
      <c r="U43" s="151"/>
      <c r="V43" s="152"/>
      <c r="W43" s="152"/>
      <c r="X43" s="152"/>
      <c r="Y43" s="152"/>
      <c r="Z43" s="152"/>
      <c r="AA43" s="152"/>
      <c r="AB43" s="152"/>
      <c r="AC43" s="152"/>
      <c r="AD43" s="152"/>
      <c r="AE43" s="153"/>
      <c r="AF43" s="154"/>
      <c r="AG43" s="2845" t="s">
        <v>63</v>
      </c>
      <c r="AH43" s="2846"/>
      <c r="AI43" s="2846"/>
      <c r="AJ43" s="2846"/>
      <c r="AK43" s="2847"/>
      <c r="AL43" s="247"/>
      <c r="AM43" s="1354"/>
      <c r="AN43" s="225"/>
      <c r="AO43" s="225"/>
      <c r="AP43" s="225"/>
      <c r="AQ43" s="225"/>
      <c r="AR43" s="225"/>
      <c r="AS43" s="225"/>
      <c r="AT43" s="225"/>
      <c r="AU43" s="225"/>
      <c r="AV43" s="225"/>
      <c r="AW43" s="225"/>
      <c r="AX43" s="225"/>
      <c r="AY43" s="225"/>
      <c r="AZ43" s="225"/>
      <c r="BA43" s="225"/>
      <c r="BB43" s="225"/>
      <c r="BC43" s="225"/>
      <c r="BD43" s="225"/>
      <c r="BE43" s="225"/>
      <c r="BF43" s="225"/>
      <c r="BG43" s="225"/>
      <c r="BH43" s="225"/>
      <c r="BI43" s="225"/>
      <c r="BJ43" s="225"/>
      <c r="BK43" s="225"/>
      <c r="BL43" s="225"/>
      <c r="BM43" s="225"/>
      <c r="BN43" s="225"/>
      <c r="BO43" s="225"/>
      <c r="BP43" s="225"/>
      <c r="BQ43" s="225"/>
      <c r="BR43" s="225"/>
      <c r="BS43" s="225"/>
      <c r="BT43" s="225"/>
      <c r="BU43" s="225"/>
      <c r="BV43" s="225"/>
      <c r="BW43" s="225"/>
      <c r="BX43" s="225"/>
      <c r="BY43" s="225"/>
      <c r="BZ43" s="225"/>
      <c r="CA43" s="225"/>
      <c r="CB43" s="225"/>
      <c r="CC43" s="225"/>
      <c r="CD43" s="225"/>
      <c r="CE43" s="225"/>
      <c r="CF43" s="225"/>
      <c r="CG43" s="225"/>
      <c r="CH43" s="225"/>
      <c r="CI43" s="225"/>
      <c r="CJ43" s="225"/>
      <c r="CK43" s="225"/>
      <c r="CL43" s="1354"/>
      <c r="CM43" s="253"/>
      <c r="CN43" s="249"/>
      <c r="CO43" s="254"/>
      <c r="CP43" s="3"/>
      <c r="CQ43" s="106"/>
      <c r="CR43" s="106"/>
      <c r="CS43" s="106"/>
      <c r="CT43" s="106"/>
      <c r="CU43" s="106"/>
      <c r="CV43" s="106"/>
      <c r="CW43" s="106"/>
      <c r="CX43" s="106"/>
      <c r="CY43" s="106"/>
      <c r="CZ43" s="106"/>
      <c r="DA43" s="106"/>
      <c r="DB43" s="106"/>
      <c r="DC43" s="106"/>
      <c r="DD43" s="106"/>
      <c r="DE43" s="106"/>
      <c r="DF43" s="106"/>
      <c r="DG43" s="106"/>
      <c r="DH43" s="106"/>
      <c r="DI43" s="106"/>
      <c r="DJ43" s="106"/>
      <c r="DK43" s="106"/>
      <c r="DL43" s="106"/>
      <c r="DM43" s="106"/>
      <c r="DN43" s="106"/>
      <c r="DO43" s="106"/>
      <c r="DP43" s="106"/>
      <c r="DQ43" s="106"/>
      <c r="DR43" s="106"/>
      <c r="DS43" s="106"/>
      <c r="DT43" s="106"/>
      <c r="DU43" s="106"/>
      <c r="DV43" s="106"/>
      <c r="DW43" s="106"/>
      <c r="DX43" s="106"/>
      <c r="DY43" s="106"/>
      <c r="DZ43" s="106"/>
      <c r="EA43" s="106"/>
      <c r="EB43" s="106"/>
      <c r="EC43" s="106"/>
      <c r="ED43" s="106"/>
      <c r="EE43" s="106"/>
      <c r="EF43" s="106"/>
      <c r="EG43" s="106"/>
      <c r="EH43" s="106"/>
      <c r="EI43" s="3"/>
      <c r="EJ43" s="3"/>
    </row>
    <row r="44" spans="2:140" ht="27.95" customHeight="1">
      <c r="B44" s="457"/>
      <c r="C44" s="108"/>
      <c r="D44" s="108"/>
      <c r="E44" s="108"/>
      <c r="F44" s="2868" t="s">
        <v>358</v>
      </c>
      <c r="G44" s="2868"/>
      <c r="H44" s="2868"/>
      <c r="I44" s="2868"/>
      <c r="J44" s="2868"/>
      <c r="K44" s="2868"/>
      <c r="L44" s="2868"/>
      <c r="M44" s="2868"/>
      <c r="N44" s="2868"/>
      <c r="O44" s="858"/>
      <c r="P44" s="108"/>
      <c r="Q44" s="108"/>
      <c r="R44" s="108"/>
      <c r="S44" s="143"/>
      <c r="T44" s="2861" t="s">
        <v>354</v>
      </c>
      <c r="U44" s="2861"/>
      <c r="V44" s="2855" t="s">
        <v>352</v>
      </c>
      <c r="W44" s="2855"/>
      <c r="X44" s="2855"/>
      <c r="Y44" s="2855"/>
      <c r="Z44" s="2855"/>
      <c r="AA44" s="2855"/>
      <c r="AB44" s="2855"/>
      <c r="AC44" s="2855"/>
      <c r="AD44" s="2855"/>
      <c r="AE44" s="138"/>
      <c r="AF44" s="144"/>
      <c r="AG44" s="2848"/>
      <c r="AH44" s="2849"/>
      <c r="AI44" s="2849"/>
      <c r="AJ44" s="2849"/>
      <c r="AK44" s="2850"/>
      <c r="AL44" s="246"/>
      <c r="AM44" s="1340"/>
      <c r="AN44" s="2101" t="str">
        <f>IF(OR(②入力用!AN44=0,LEN(②入力用!AN44)-13&lt;=0),"",MID(②入力用!AN44,LEN(②入力用!AN44)-13,1))</f>
        <v/>
      </c>
      <c r="AO44" s="2102"/>
      <c r="AP44" s="2103"/>
      <c r="AQ44" s="1305"/>
      <c r="AR44" s="2101" t="str">
        <f>IF(OR(②入力用!AN44=0,LEN(②入力用!AN44)-12&lt;=0),"",MID(②入力用!AN44,LEN(②入力用!AN44)-12,1))</f>
        <v/>
      </c>
      <c r="AS44" s="2102"/>
      <c r="AT44" s="2103"/>
      <c r="AU44" s="1305"/>
      <c r="AV44" s="2101" t="str">
        <f>IF(OR(②入力用!AN44=0,LEN(②入力用!AN44)-11&lt;=0),"",MID(②入力用!AN44,LEN(②入力用!AN44)-11,1))</f>
        <v/>
      </c>
      <c r="AW44" s="2102"/>
      <c r="AX44" s="2103"/>
      <c r="AY44" s="1305"/>
      <c r="AZ44" s="2101" t="str">
        <f>IF(OR(②入力用!AN44=0,LEN(②入力用!AN44)-10&lt;=0),"",MID(②入力用!AN44,LEN(②入力用!AN44)-10,1))</f>
        <v/>
      </c>
      <c r="BA44" s="2102"/>
      <c r="BB44" s="2103"/>
      <c r="BC44" s="1305"/>
      <c r="BD44" s="2101" t="str">
        <f>IF(OR(②入力用!AN44=0,LEN(②入力用!AN44)-9&lt;=0),"",MID(②入力用!AN44,LEN(②入力用!AN44)-9,1))</f>
        <v/>
      </c>
      <c r="BE44" s="2102"/>
      <c r="BF44" s="2103"/>
      <c r="BG44" s="1305"/>
      <c r="BH44" s="2101" t="str">
        <f>IF(OR(②入力用!AN44=0,LEN(②入力用!AN44)-8&lt;=0),"",MID(②入力用!AN44,LEN(②入力用!AN44)-8,1))</f>
        <v/>
      </c>
      <c r="BI44" s="2102"/>
      <c r="BJ44" s="2103"/>
      <c r="BK44" s="1305"/>
      <c r="BL44" s="2101" t="str">
        <f>IF(OR(②入力用!AN44=0,LEN(②入力用!AN44)-7&lt;=0),"",MID(②入力用!AN44,LEN(②入力用!AN44)-7,1))</f>
        <v/>
      </c>
      <c r="BM44" s="2102"/>
      <c r="BN44" s="2103"/>
      <c r="BO44" s="1305"/>
      <c r="BP44" s="2101" t="str">
        <f>IF(OR(②入力用!AN44=0,LEN(②入力用!AN44)-6&lt;=0),"",MID(②入力用!AN44,LEN(②入力用!AN44)-6,1))</f>
        <v/>
      </c>
      <c r="BQ44" s="2102"/>
      <c r="BR44" s="2103"/>
      <c r="BS44" s="1305"/>
      <c r="BT44" s="2101" t="str">
        <f>IF(OR(②入力用!AN44=0,LEN(②入力用!AN44)-5&lt;=0),"",MID(②入力用!AN44,LEN(②入力用!AN44)-5,1))</f>
        <v/>
      </c>
      <c r="BU44" s="2102"/>
      <c r="BV44" s="2103"/>
      <c r="BW44" s="1305"/>
      <c r="BX44" s="2101" t="str">
        <f>IF(OR(②入力用!AN44=0,LEN(②入力用!AN44)-4&lt;=0),"",MID(②入力用!AN44,LEN(②入力用!AN44)-4,1))</f>
        <v/>
      </c>
      <c r="BY44" s="2102"/>
      <c r="BZ44" s="2103"/>
      <c r="CA44" s="1305"/>
      <c r="CB44" s="2101" t="str">
        <f>IF(OR(②入力用!AN44=0,LEN(②入力用!AN44)-3&lt;=0),"",MID(②入力用!AN44,LEN(②入力用!AN44)-3,1))</f>
        <v/>
      </c>
      <c r="CC44" s="2102"/>
      <c r="CD44" s="2103"/>
      <c r="CE44" s="1305"/>
      <c r="CF44" s="226" t="str">
        <f>IF(OR(②入力用!AN44=0,LEN(②入力用!AN44)-2&lt;=0),"",MID(②入力用!AN44,LEN(②入力用!AN44)-2,1))</f>
        <v/>
      </c>
      <c r="CG44" s="1305"/>
      <c r="CH44" s="226" t="str">
        <f>IF(OR(②入力用!AN44=0,LEN(②入力用!AN44)-1&lt;=0),"",MID(②入力用!AN44,LEN(②入力用!AN44)-1,1))</f>
        <v/>
      </c>
      <c r="CI44" s="1305"/>
      <c r="CJ44" s="2101" t="str">
        <f>IF(②入力用!AN44&lt;&gt;0,RIGHT(②入力用!AN44,1),"")</f>
        <v/>
      </c>
      <c r="CK44" s="2103"/>
      <c r="CL44" s="1340"/>
      <c r="CM44" s="2276" t="s">
        <v>267</v>
      </c>
      <c r="CN44" s="2277"/>
      <c r="CO44" s="2278"/>
      <c r="CP44" s="3"/>
      <c r="CQ44" s="106"/>
      <c r="CR44" s="106"/>
      <c r="CS44" s="106"/>
      <c r="CT44" s="106"/>
      <c r="CU44" s="106"/>
      <c r="CV44" s="106"/>
      <c r="CW44" s="106"/>
      <c r="CX44" s="106"/>
      <c r="CY44" s="106"/>
      <c r="CZ44" s="106"/>
      <c r="DA44" s="106"/>
      <c r="DB44" s="106"/>
      <c r="DC44" s="106"/>
      <c r="DD44" s="106"/>
      <c r="DE44" s="106"/>
      <c r="DF44" s="106"/>
      <c r="DG44" s="106"/>
      <c r="DH44" s="106"/>
      <c r="DI44" s="106"/>
      <c r="DJ44" s="106"/>
      <c r="DK44" s="106"/>
      <c r="DL44" s="106"/>
      <c r="DM44" s="106"/>
      <c r="DN44" s="106"/>
      <c r="DO44" s="106"/>
      <c r="DP44" s="106"/>
      <c r="DQ44" s="106"/>
      <c r="DR44" s="106"/>
      <c r="DS44" s="106"/>
      <c r="DT44" s="106"/>
      <c r="DU44" s="106"/>
      <c r="DV44" s="106"/>
      <c r="DW44" s="106"/>
      <c r="DX44" s="106"/>
      <c r="DY44" s="106"/>
      <c r="DZ44" s="106"/>
      <c r="EA44" s="106"/>
      <c r="EB44" s="106"/>
      <c r="EC44" s="106"/>
      <c r="ED44" s="106"/>
      <c r="EE44" s="106"/>
      <c r="EF44" s="106"/>
      <c r="EG44" s="106"/>
      <c r="EH44" s="106"/>
      <c r="EI44" s="3"/>
      <c r="EJ44" s="3"/>
    </row>
    <row r="45" spans="2:140" ht="3.6" customHeight="1">
      <c r="B45" s="457"/>
      <c r="C45" s="108"/>
      <c r="D45" s="108"/>
      <c r="E45" s="108"/>
      <c r="F45" s="2868"/>
      <c r="G45" s="2868"/>
      <c r="H45" s="2868"/>
      <c r="I45" s="2868"/>
      <c r="J45" s="2868"/>
      <c r="K45" s="2868"/>
      <c r="L45" s="2868"/>
      <c r="M45" s="2868"/>
      <c r="N45" s="2868"/>
      <c r="O45" s="858"/>
      <c r="P45" s="108"/>
      <c r="Q45" s="108"/>
      <c r="R45" s="108"/>
      <c r="S45" s="145"/>
      <c r="T45" s="146"/>
      <c r="U45" s="146"/>
      <c r="V45" s="147"/>
      <c r="W45" s="147"/>
      <c r="X45" s="147"/>
      <c r="Y45" s="147"/>
      <c r="Z45" s="147"/>
      <c r="AA45" s="147"/>
      <c r="AB45" s="147"/>
      <c r="AC45" s="147"/>
      <c r="AD45" s="147"/>
      <c r="AE45" s="148"/>
      <c r="AF45" s="149"/>
      <c r="AG45" s="2859"/>
      <c r="AH45" s="2853"/>
      <c r="AI45" s="2853"/>
      <c r="AJ45" s="2853"/>
      <c r="AK45" s="2860"/>
      <c r="AL45" s="255"/>
      <c r="AM45" s="241"/>
      <c r="AN45" s="224"/>
      <c r="AO45" s="224"/>
      <c r="AP45" s="224"/>
      <c r="AQ45" s="224"/>
      <c r="AR45" s="224"/>
      <c r="AS45" s="224"/>
      <c r="AT45" s="224"/>
      <c r="AU45" s="224"/>
      <c r="AV45" s="224"/>
      <c r="AW45" s="224"/>
      <c r="AX45" s="224"/>
      <c r="AY45" s="224"/>
      <c r="AZ45" s="224"/>
      <c r="BA45" s="224"/>
      <c r="BB45" s="224"/>
      <c r="BC45" s="224"/>
      <c r="BD45" s="224"/>
      <c r="BE45" s="224"/>
      <c r="BF45" s="224"/>
      <c r="BG45" s="224"/>
      <c r="BH45" s="224"/>
      <c r="BI45" s="224"/>
      <c r="BJ45" s="224"/>
      <c r="BK45" s="224"/>
      <c r="BL45" s="224"/>
      <c r="BM45" s="224"/>
      <c r="BN45" s="224"/>
      <c r="BO45" s="224"/>
      <c r="BP45" s="224"/>
      <c r="BQ45" s="224"/>
      <c r="BR45" s="224"/>
      <c r="BS45" s="224"/>
      <c r="BT45" s="224"/>
      <c r="BU45" s="224"/>
      <c r="BV45" s="224"/>
      <c r="BW45" s="224"/>
      <c r="BX45" s="224"/>
      <c r="BY45" s="224"/>
      <c r="BZ45" s="224"/>
      <c r="CA45" s="224"/>
      <c r="CB45" s="224"/>
      <c r="CC45" s="224"/>
      <c r="CD45" s="224"/>
      <c r="CE45" s="224"/>
      <c r="CF45" s="224"/>
      <c r="CG45" s="224"/>
      <c r="CH45" s="224"/>
      <c r="CI45" s="224"/>
      <c r="CJ45" s="224"/>
      <c r="CK45" s="224"/>
      <c r="CL45" s="241"/>
      <c r="CM45" s="256"/>
      <c r="CN45" s="244"/>
      <c r="CO45" s="257"/>
      <c r="CP45" s="3"/>
      <c r="CQ45" s="106"/>
      <c r="CR45" s="106"/>
      <c r="CS45" s="106"/>
      <c r="CT45" s="106"/>
      <c r="CU45" s="106"/>
      <c r="CV45" s="106"/>
      <c r="CW45" s="106"/>
      <c r="CX45" s="106"/>
      <c r="CY45" s="106"/>
      <c r="CZ45" s="106"/>
      <c r="DA45" s="106"/>
      <c r="DB45" s="106"/>
      <c r="DC45" s="106"/>
      <c r="DD45" s="106"/>
      <c r="DE45" s="106"/>
      <c r="DF45" s="106"/>
      <c r="DG45" s="106"/>
      <c r="DH45" s="106"/>
      <c r="DI45" s="106"/>
      <c r="DJ45" s="106"/>
      <c r="DK45" s="106"/>
      <c r="DL45" s="106"/>
      <c r="DM45" s="106"/>
      <c r="DN45" s="106"/>
      <c r="DO45" s="106"/>
      <c r="DP45" s="106"/>
      <c r="DQ45" s="106"/>
      <c r="DR45" s="106"/>
      <c r="DS45" s="106"/>
      <c r="DT45" s="106"/>
      <c r="DU45" s="106"/>
      <c r="DV45" s="106"/>
      <c r="DW45" s="106"/>
      <c r="DX45" s="106"/>
      <c r="DY45" s="106"/>
      <c r="DZ45" s="106"/>
      <c r="EA45" s="106"/>
      <c r="EB45" s="106"/>
      <c r="EC45" s="106"/>
      <c r="ED45" s="106"/>
      <c r="EE45" s="106"/>
      <c r="EF45" s="106"/>
      <c r="EG45" s="106"/>
      <c r="EH45" s="106"/>
      <c r="EI45" s="3"/>
      <c r="EJ45" s="3"/>
    </row>
    <row r="46" spans="2:140" ht="3.6" customHeight="1">
      <c r="B46" s="457"/>
      <c r="C46" s="108"/>
      <c r="D46" s="108"/>
      <c r="E46" s="108"/>
      <c r="F46" s="2868"/>
      <c r="G46" s="2868"/>
      <c r="H46" s="2868"/>
      <c r="I46" s="2868"/>
      <c r="J46" s="2868"/>
      <c r="K46" s="2868"/>
      <c r="L46" s="2868"/>
      <c r="M46" s="2868"/>
      <c r="N46" s="2868"/>
      <c r="O46" s="858"/>
      <c r="P46" s="108"/>
      <c r="Q46" s="108"/>
      <c r="R46" s="108"/>
      <c r="S46" s="150"/>
      <c r="T46" s="151"/>
      <c r="U46" s="151"/>
      <c r="V46" s="152"/>
      <c r="W46" s="152"/>
      <c r="X46" s="152"/>
      <c r="Y46" s="152"/>
      <c r="Z46" s="152"/>
      <c r="AA46" s="152"/>
      <c r="AB46" s="152"/>
      <c r="AC46" s="152"/>
      <c r="AD46" s="152"/>
      <c r="AE46" s="153"/>
      <c r="AF46" s="154"/>
      <c r="AG46" s="2845" t="s">
        <v>12</v>
      </c>
      <c r="AH46" s="2846"/>
      <c r="AI46" s="2846"/>
      <c r="AJ46" s="2846"/>
      <c r="AK46" s="2847"/>
      <c r="AL46" s="246"/>
      <c r="AM46" s="1340"/>
      <c r="AN46" s="1305"/>
      <c r="AO46" s="1305"/>
      <c r="AP46" s="1305"/>
      <c r="AQ46" s="1305"/>
      <c r="AR46" s="1305"/>
      <c r="AS46" s="1305"/>
      <c r="AT46" s="1305"/>
      <c r="AU46" s="1305"/>
      <c r="AV46" s="1305"/>
      <c r="AW46" s="1305"/>
      <c r="AX46" s="1305"/>
      <c r="AY46" s="1305"/>
      <c r="AZ46" s="1305"/>
      <c r="BA46" s="1305"/>
      <c r="BB46" s="1305"/>
      <c r="BC46" s="1305"/>
      <c r="BD46" s="1305"/>
      <c r="BE46" s="1305"/>
      <c r="BF46" s="1305"/>
      <c r="BG46" s="1305"/>
      <c r="BH46" s="1305"/>
      <c r="BI46" s="1305"/>
      <c r="BJ46" s="1305"/>
      <c r="BK46" s="1305"/>
      <c r="BL46" s="1305"/>
      <c r="BM46" s="1305"/>
      <c r="BN46" s="1305"/>
      <c r="BO46" s="1305"/>
      <c r="BP46" s="1305"/>
      <c r="BQ46" s="1305"/>
      <c r="BR46" s="1305"/>
      <c r="BS46" s="1305"/>
      <c r="BT46" s="1305"/>
      <c r="BU46" s="1305"/>
      <c r="BV46" s="1305"/>
      <c r="BW46" s="1305"/>
      <c r="BX46" s="1305"/>
      <c r="BY46" s="1305"/>
      <c r="BZ46" s="1305"/>
      <c r="CA46" s="1305"/>
      <c r="CB46" s="1305"/>
      <c r="CC46" s="1305"/>
      <c r="CD46" s="1305"/>
      <c r="CE46" s="1305"/>
      <c r="CF46" s="1305"/>
      <c r="CG46" s="1305"/>
      <c r="CH46" s="1305"/>
      <c r="CI46" s="1305"/>
      <c r="CJ46" s="1305"/>
      <c r="CK46" s="1305"/>
      <c r="CL46" s="1340"/>
      <c r="CM46" s="253"/>
      <c r="CN46" s="249"/>
      <c r="CO46" s="254"/>
      <c r="CP46" s="3"/>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c r="DN46" s="106"/>
      <c r="DO46" s="106"/>
      <c r="DP46" s="106"/>
      <c r="DQ46" s="106"/>
      <c r="DR46" s="106"/>
      <c r="DS46" s="106"/>
      <c r="DT46" s="106"/>
      <c r="DU46" s="106"/>
      <c r="DV46" s="106"/>
      <c r="DW46" s="106"/>
      <c r="DX46" s="106"/>
      <c r="DY46" s="106"/>
      <c r="DZ46" s="106"/>
      <c r="EA46" s="106"/>
      <c r="EB46" s="106"/>
      <c r="EC46" s="106"/>
      <c r="ED46" s="106"/>
      <c r="EE46" s="106"/>
      <c r="EF46" s="106"/>
      <c r="EG46" s="106"/>
      <c r="EH46" s="106"/>
      <c r="EI46" s="3"/>
      <c r="EJ46" s="3"/>
    </row>
    <row r="47" spans="2:140" ht="27.95" customHeight="1">
      <c r="B47" s="457"/>
      <c r="C47" s="108"/>
      <c r="D47" s="108"/>
      <c r="E47" s="108"/>
      <c r="F47" s="2868"/>
      <c r="G47" s="2868"/>
      <c r="H47" s="2868"/>
      <c r="I47" s="2868"/>
      <c r="J47" s="2868"/>
      <c r="K47" s="2868"/>
      <c r="L47" s="2868"/>
      <c r="M47" s="2868"/>
      <c r="N47" s="2868"/>
      <c r="O47" s="858"/>
      <c r="P47" s="108"/>
      <c r="Q47" s="108"/>
      <c r="R47" s="108"/>
      <c r="S47" s="143"/>
      <c r="T47" s="2861" t="s">
        <v>355</v>
      </c>
      <c r="U47" s="2861"/>
      <c r="V47" s="2855" t="s">
        <v>352</v>
      </c>
      <c r="W47" s="2855"/>
      <c r="X47" s="2855"/>
      <c r="Y47" s="2855"/>
      <c r="Z47" s="2855"/>
      <c r="AA47" s="2855"/>
      <c r="AB47" s="2855"/>
      <c r="AC47" s="2855"/>
      <c r="AD47" s="2855"/>
      <c r="AE47" s="138"/>
      <c r="AF47" s="144"/>
      <c r="AG47" s="2848"/>
      <c r="AH47" s="2849"/>
      <c r="AI47" s="2849"/>
      <c r="AJ47" s="2849"/>
      <c r="AK47" s="2850"/>
      <c r="AL47" s="246"/>
      <c r="AM47" s="1340"/>
      <c r="AN47" s="2101" t="str">
        <f>IF(OR(②入力用!AN47=0,LEN(②入力用!AN47)-13&lt;=0),"",MID(②入力用!AN47,LEN(②入力用!AN47)-13,1))</f>
        <v/>
      </c>
      <c r="AO47" s="2102"/>
      <c r="AP47" s="2103"/>
      <c r="AQ47" s="1305"/>
      <c r="AR47" s="2101" t="str">
        <f>IF(OR(②入力用!AN47=0,LEN(②入力用!AN47)-12&lt;=0),"",MID(②入力用!AN47,LEN(②入力用!AN47)-12,1))</f>
        <v/>
      </c>
      <c r="AS47" s="2102"/>
      <c r="AT47" s="2103"/>
      <c r="AU47" s="1305"/>
      <c r="AV47" s="2101" t="str">
        <f>IF(OR(②入力用!AN47=0,LEN(②入力用!AN47)-11&lt;=0),"",MID(②入力用!AN47,LEN(②入力用!AN47)-11,1))</f>
        <v/>
      </c>
      <c r="AW47" s="2102"/>
      <c r="AX47" s="2103"/>
      <c r="AY47" s="1305"/>
      <c r="AZ47" s="2101" t="str">
        <f>IF(OR(②入力用!AN47=0,LEN(②入力用!AN47)-10&lt;=0),"",MID(②入力用!AN47,LEN(②入力用!AN47)-10,1))</f>
        <v/>
      </c>
      <c r="BA47" s="2102"/>
      <c r="BB47" s="2103"/>
      <c r="BC47" s="1305"/>
      <c r="BD47" s="2101" t="str">
        <f>IF(OR(②入力用!AN47=0,LEN(②入力用!AN47)-9&lt;=0),"",MID(②入力用!AN47,LEN(②入力用!AN47)-9,1))</f>
        <v/>
      </c>
      <c r="BE47" s="2102"/>
      <c r="BF47" s="2103"/>
      <c r="BG47" s="1305"/>
      <c r="BH47" s="2101" t="str">
        <f>IF(OR(②入力用!AN47=0,LEN(②入力用!AN47)-8&lt;=0),"",MID(②入力用!AN47,LEN(②入力用!AN47)-8,1))</f>
        <v/>
      </c>
      <c r="BI47" s="2102"/>
      <c r="BJ47" s="2103"/>
      <c r="BK47" s="1305"/>
      <c r="BL47" s="2101" t="str">
        <f>IF(OR(②入力用!AN47=0,LEN(②入力用!AN47)-7&lt;=0),"",MID(②入力用!AN47,LEN(②入力用!AN47)-7,1))</f>
        <v/>
      </c>
      <c r="BM47" s="2102"/>
      <c r="BN47" s="2103"/>
      <c r="BO47" s="1305"/>
      <c r="BP47" s="2101" t="str">
        <f>IF(OR(②入力用!AN47=0,LEN(②入力用!AN47)-6&lt;=0),"",MID(②入力用!AN47,LEN(②入力用!AN47)-6,1))</f>
        <v/>
      </c>
      <c r="BQ47" s="2102"/>
      <c r="BR47" s="2103"/>
      <c r="BS47" s="1305"/>
      <c r="BT47" s="2101" t="str">
        <f>IF(OR(②入力用!AN47=0,LEN(②入力用!AN47)-5&lt;=0),"",MID(②入力用!AN47,LEN(②入力用!AN47)-5,1))</f>
        <v/>
      </c>
      <c r="BU47" s="2102"/>
      <c r="BV47" s="2103"/>
      <c r="BW47" s="1305"/>
      <c r="BX47" s="2101" t="str">
        <f>IF(OR(②入力用!AN47=0,LEN(②入力用!AN47)-4&lt;=0),"",MID(②入力用!AN47,LEN(②入力用!AN47)-4,1))</f>
        <v/>
      </c>
      <c r="BY47" s="2102"/>
      <c r="BZ47" s="2103"/>
      <c r="CA47" s="1305"/>
      <c r="CB47" s="2101" t="str">
        <f>IF(OR(②入力用!AN47=0,LEN(②入力用!AN47)-3&lt;=0),"",MID(②入力用!AN47,LEN(②入力用!AN47)-3,1))</f>
        <v/>
      </c>
      <c r="CC47" s="2102"/>
      <c r="CD47" s="2103"/>
      <c r="CE47" s="1305"/>
      <c r="CF47" s="226" t="str">
        <f>IF(OR(②入力用!AN47=0,LEN(②入力用!AN47)-2&lt;=0),"",MID(②入力用!AN47,LEN(②入力用!AN47)-2,1))</f>
        <v/>
      </c>
      <c r="CG47" s="1305"/>
      <c r="CH47" s="226" t="str">
        <f>IF(OR(②入力用!AN47=0,LEN(②入力用!AN47)-1&lt;=0),"",MID(②入力用!AN47,LEN(②入力用!AN47)-1,1))</f>
        <v/>
      </c>
      <c r="CI47" s="1305"/>
      <c r="CJ47" s="2101" t="str">
        <f>IF(②入力用!AN47&lt;&gt;0,RIGHT(②入力用!AN47,1),"")</f>
        <v/>
      </c>
      <c r="CK47" s="2103"/>
      <c r="CL47" s="1340"/>
      <c r="CM47" s="2276" t="s">
        <v>373</v>
      </c>
      <c r="CN47" s="2277"/>
      <c r="CO47" s="2278"/>
      <c r="CP47" s="3"/>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c r="DN47" s="106"/>
      <c r="DO47" s="106"/>
      <c r="DP47" s="106"/>
      <c r="DQ47" s="106"/>
      <c r="DR47" s="106"/>
      <c r="DS47" s="106"/>
      <c r="DT47" s="106"/>
      <c r="DU47" s="106"/>
      <c r="DV47" s="106"/>
      <c r="DW47" s="106"/>
      <c r="DX47" s="106"/>
      <c r="DY47" s="106"/>
      <c r="DZ47" s="106"/>
      <c r="EA47" s="106"/>
      <c r="EB47" s="106"/>
      <c r="EC47" s="106"/>
      <c r="ED47" s="106"/>
      <c r="EE47" s="106"/>
      <c r="EF47" s="106"/>
      <c r="EG47" s="106"/>
      <c r="EH47" s="106"/>
      <c r="EI47" s="3"/>
      <c r="EJ47" s="3"/>
    </row>
    <row r="48" spans="2:140" ht="3.6" customHeight="1">
      <c r="B48" s="457"/>
      <c r="C48" s="108"/>
      <c r="D48" s="108"/>
      <c r="E48" s="108"/>
      <c r="F48" s="2868"/>
      <c r="G48" s="2868"/>
      <c r="H48" s="2868"/>
      <c r="I48" s="2868"/>
      <c r="J48" s="2868"/>
      <c r="K48" s="2868"/>
      <c r="L48" s="2868"/>
      <c r="M48" s="2868"/>
      <c r="N48" s="2868"/>
      <c r="O48" s="858"/>
      <c r="P48" s="108"/>
      <c r="Q48" s="108"/>
      <c r="R48" s="108"/>
      <c r="S48" s="143"/>
      <c r="T48" s="155"/>
      <c r="U48" s="155"/>
      <c r="V48" s="156"/>
      <c r="W48" s="156"/>
      <c r="X48" s="156"/>
      <c r="Y48" s="156"/>
      <c r="Z48" s="156"/>
      <c r="AA48" s="156"/>
      <c r="AB48" s="156"/>
      <c r="AC48" s="156"/>
      <c r="AD48" s="156"/>
      <c r="AE48" s="138"/>
      <c r="AF48" s="144"/>
      <c r="AG48" s="2848"/>
      <c r="AH48" s="2849"/>
      <c r="AI48" s="2849"/>
      <c r="AJ48" s="2849"/>
      <c r="AK48" s="2850"/>
      <c r="AL48" s="255"/>
      <c r="AM48" s="241"/>
      <c r="AN48" s="224"/>
      <c r="AO48" s="224"/>
      <c r="AP48" s="224"/>
      <c r="AQ48" s="224"/>
      <c r="AR48" s="224"/>
      <c r="AS48" s="224"/>
      <c r="AT48" s="224"/>
      <c r="AU48" s="224"/>
      <c r="AV48" s="224"/>
      <c r="AW48" s="224"/>
      <c r="AX48" s="224"/>
      <c r="AY48" s="224"/>
      <c r="AZ48" s="224"/>
      <c r="BA48" s="224"/>
      <c r="BB48" s="224"/>
      <c r="BC48" s="224"/>
      <c r="BD48" s="224"/>
      <c r="BE48" s="224"/>
      <c r="BF48" s="224"/>
      <c r="BG48" s="224"/>
      <c r="BH48" s="224"/>
      <c r="BI48" s="224"/>
      <c r="BJ48" s="224"/>
      <c r="BK48" s="224"/>
      <c r="BL48" s="224"/>
      <c r="BM48" s="224"/>
      <c r="BN48" s="224"/>
      <c r="BO48" s="224"/>
      <c r="BP48" s="224"/>
      <c r="BQ48" s="224"/>
      <c r="BR48" s="224"/>
      <c r="BS48" s="224"/>
      <c r="BT48" s="224"/>
      <c r="BU48" s="224"/>
      <c r="BV48" s="224"/>
      <c r="BW48" s="224"/>
      <c r="BX48" s="224"/>
      <c r="BY48" s="224"/>
      <c r="BZ48" s="224"/>
      <c r="CA48" s="224"/>
      <c r="CB48" s="224"/>
      <c r="CC48" s="224"/>
      <c r="CD48" s="224"/>
      <c r="CE48" s="224"/>
      <c r="CF48" s="224"/>
      <c r="CG48" s="224"/>
      <c r="CH48" s="224"/>
      <c r="CI48" s="224"/>
      <c r="CJ48" s="224"/>
      <c r="CK48" s="224"/>
      <c r="CL48" s="241"/>
      <c r="CM48" s="256"/>
      <c r="CN48" s="244"/>
      <c r="CO48" s="257"/>
      <c r="CP48" s="3"/>
      <c r="CQ48" s="106"/>
      <c r="CR48" s="106"/>
      <c r="CS48" s="106"/>
      <c r="CT48" s="106"/>
      <c r="CU48" s="106"/>
      <c r="CV48" s="106"/>
      <c r="CW48" s="106"/>
      <c r="CX48" s="106"/>
      <c r="CY48" s="106"/>
      <c r="CZ48" s="106"/>
      <c r="DA48" s="106"/>
      <c r="DB48" s="106"/>
      <c r="DC48" s="106"/>
      <c r="DD48" s="106"/>
      <c r="DE48" s="106"/>
      <c r="DF48" s="106"/>
      <c r="DG48" s="106"/>
      <c r="DH48" s="106"/>
      <c r="DI48" s="106"/>
      <c r="DJ48" s="106"/>
      <c r="DK48" s="106"/>
      <c r="DL48" s="106"/>
      <c r="DM48" s="106"/>
      <c r="DN48" s="106"/>
      <c r="DO48" s="106"/>
      <c r="DP48" s="106"/>
      <c r="DQ48" s="106"/>
      <c r="DR48" s="106"/>
      <c r="DS48" s="106"/>
      <c r="DT48" s="106"/>
      <c r="DU48" s="106"/>
      <c r="DV48" s="106"/>
      <c r="DW48" s="106"/>
      <c r="DX48" s="106"/>
      <c r="DY48" s="106"/>
      <c r="DZ48" s="106"/>
      <c r="EA48" s="106"/>
      <c r="EB48" s="106"/>
      <c r="EC48" s="106"/>
      <c r="ED48" s="106"/>
      <c r="EE48" s="106"/>
      <c r="EF48" s="106"/>
      <c r="EG48" s="106"/>
      <c r="EH48" s="106"/>
      <c r="EI48" s="3"/>
      <c r="EJ48" s="3"/>
    </row>
    <row r="49" spans="2:140" ht="3.6" customHeight="1">
      <c r="B49" s="457"/>
      <c r="C49" s="108"/>
      <c r="D49" s="108"/>
      <c r="E49" s="108"/>
      <c r="F49" s="2868"/>
      <c r="G49" s="2868"/>
      <c r="H49" s="2868"/>
      <c r="I49" s="2868"/>
      <c r="J49" s="2868"/>
      <c r="K49" s="2868"/>
      <c r="L49" s="2868"/>
      <c r="M49" s="2868"/>
      <c r="N49" s="2868"/>
      <c r="O49" s="858"/>
      <c r="P49" s="108"/>
      <c r="Q49" s="108"/>
      <c r="R49" s="108"/>
      <c r="S49" s="134"/>
      <c r="T49" s="310"/>
      <c r="U49" s="310"/>
      <c r="V49" s="311"/>
      <c r="W49" s="311"/>
      <c r="X49" s="311"/>
      <c r="Y49" s="311"/>
      <c r="Z49" s="311"/>
      <c r="AA49" s="311"/>
      <c r="AB49" s="311"/>
      <c r="AC49" s="311"/>
      <c r="AD49" s="311"/>
      <c r="AE49" s="135"/>
      <c r="AF49" s="142"/>
      <c r="AG49" s="2856" t="s">
        <v>13</v>
      </c>
      <c r="AH49" s="2857"/>
      <c r="AI49" s="2857"/>
      <c r="AJ49" s="2857"/>
      <c r="AK49" s="2858"/>
      <c r="AL49" s="247"/>
      <c r="AM49" s="258"/>
      <c r="AN49" s="259"/>
      <c r="AO49" s="259"/>
      <c r="AP49" s="259"/>
      <c r="AQ49" s="259"/>
      <c r="AR49" s="259"/>
      <c r="AS49" s="259"/>
      <c r="AT49" s="259"/>
      <c r="AU49" s="259"/>
      <c r="AV49" s="259"/>
      <c r="AW49" s="259"/>
      <c r="AX49" s="259"/>
      <c r="AY49" s="259"/>
      <c r="AZ49" s="259"/>
      <c r="BA49" s="259"/>
      <c r="BB49" s="259"/>
      <c r="BC49" s="259"/>
      <c r="BD49" s="259"/>
      <c r="BE49" s="259"/>
      <c r="BF49" s="259"/>
      <c r="BG49" s="259"/>
      <c r="BH49" s="259"/>
      <c r="BI49" s="259"/>
      <c r="BJ49" s="259"/>
      <c r="BK49" s="259"/>
      <c r="BL49" s="259"/>
      <c r="BM49" s="259"/>
      <c r="BN49" s="259"/>
      <c r="BO49" s="259"/>
      <c r="BP49" s="259"/>
      <c r="BQ49" s="259"/>
      <c r="BR49" s="259"/>
      <c r="BS49" s="259"/>
      <c r="BT49" s="259"/>
      <c r="BU49" s="259"/>
      <c r="BV49" s="259"/>
      <c r="BW49" s="259"/>
      <c r="BX49" s="259"/>
      <c r="BY49" s="259"/>
      <c r="BZ49" s="259"/>
      <c r="CA49" s="259"/>
      <c r="CB49" s="259"/>
      <c r="CC49" s="259"/>
      <c r="CD49" s="259"/>
      <c r="CE49" s="259"/>
      <c r="CF49" s="259"/>
      <c r="CG49" s="259"/>
      <c r="CH49" s="259"/>
      <c r="CI49" s="259"/>
      <c r="CJ49" s="259"/>
      <c r="CK49" s="259"/>
      <c r="CL49" s="260"/>
      <c r="CM49" s="253"/>
      <c r="CN49" s="249"/>
      <c r="CO49" s="254"/>
      <c r="CP49" s="3"/>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c r="DN49" s="106"/>
      <c r="DO49" s="106"/>
      <c r="DP49" s="106"/>
      <c r="DQ49" s="106"/>
      <c r="DR49" s="106"/>
      <c r="DS49" s="106"/>
      <c r="DT49" s="106"/>
      <c r="DU49" s="106"/>
      <c r="DV49" s="106"/>
      <c r="DW49" s="106"/>
      <c r="DX49" s="106"/>
      <c r="DY49" s="106"/>
      <c r="DZ49" s="106"/>
      <c r="EA49" s="106"/>
      <c r="EB49" s="106"/>
      <c r="EC49" s="106"/>
      <c r="ED49" s="106"/>
      <c r="EE49" s="106"/>
      <c r="EF49" s="106"/>
      <c r="EG49" s="106"/>
      <c r="EH49" s="106"/>
      <c r="EI49" s="3"/>
      <c r="EJ49" s="3"/>
    </row>
    <row r="50" spans="2:140" ht="27.95" customHeight="1">
      <c r="B50" s="457"/>
      <c r="C50" s="108"/>
      <c r="D50" s="108"/>
      <c r="E50" s="108"/>
      <c r="F50" s="2868"/>
      <c r="G50" s="2868"/>
      <c r="H50" s="2868"/>
      <c r="I50" s="2868"/>
      <c r="J50" s="2868"/>
      <c r="K50" s="2868"/>
      <c r="L50" s="2868"/>
      <c r="M50" s="2868"/>
      <c r="N50" s="2868"/>
      <c r="O50" s="858"/>
      <c r="P50" s="108"/>
      <c r="Q50" s="108"/>
      <c r="R50" s="108"/>
      <c r="S50" s="137"/>
      <c r="T50" s="2861" t="s">
        <v>356</v>
      </c>
      <c r="U50" s="2861"/>
      <c r="V50" s="2855" t="s">
        <v>352</v>
      </c>
      <c r="W50" s="2855"/>
      <c r="X50" s="2855"/>
      <c r="Y50" s="2855"/>
      <c r="Z50" s="2855"/>
      <c r="AA50" s="2855"/>
      <c r="AB50" s="2855"/>
      <c r="AC50" s="2855"/>
      <c r="AD50" s="2855"/>
      <c r="AE50" s="138"/>
      <c r="AF50" s="144"/>
      <c r="AG50" s="2848"/>
      <c r="AH50" s="2849"/>
      <c r="AI50" s="2849"/>
      <c r="AJ50" s="2849"/>
      <c r="AK50" s="2850"/>
      <c r="AL50" s="246"/>
      <c r="AM50" s="1340"/>
      <c r="AN50" s="2101" t="str">
        <f>IF(OR(②入力用!AN50=0,LEN(②入力用!AN50)-13&lt;=0),"",MID(②入力用!AN50,LEN(②入力用!AN50)-13,1))</f>
        <v/>
      </c>
      <c r="AO50" s="2102"/>
      <c r="AP50" s="2103"/>
      <c r="AQ50" s="1305"/>
      <c r="AR50" s="2101" t="str">
        <f>IF(OR(②入力用!AN50=0,LEN(②入力用!AN50)-12&lt;=0),"",MID(②入力用!AN50,LEN(②入力用!AN50)-12,1))</f>
        <v/>
      </c>
      <c r="AS50" s="2102"/>
      <c r="AT50" s="2103"/>
      <c r="AU50" s="1305"/>
      <c r="AV50" s="2101" t="str">
        <f>IF(OR(②入力用!AN50=0,LEN(②入力用!AN50)-11&lt;=0),"",MID(②入力用!AN50,LEN(②入力用!AN50)-11,1))</f>
        <v/>
      </c>
      <c r="AW50" s="2102"/>
      <c r="AX50" s="2103"/>
      <c r="AY50" s="1305"/>
      <c r="AZ50" s="2101" t="str">
        <f>IF(OR(②入力用!AN50=0,LEN(②入力用!AN50)-10&lt;=0),"",MID(②入力用!AN50,LEN(②入力用!AN50)-10,1))</f>
        <v/>
      </c>
      <c r="BA50" s="2102"/>
      <c r="BB50" s="2103"/>
      <c r="BC50" s="1305"/>
      <c r="BD50" s="2101" t="str">
        <f>IF(OR(②入力用!AN50=0,LEN(②入力用!AN50)-9&lt;=0),"",MID(②入力用!AN50,LEN(②入力用!AN50)-9,1))</f>
        <v/>
      </c>
      <c r="BE50" s="2102"/>
      <c r="BF50" s="2103"/>
      <c r="BG50" s="1305"/>
      <c r="BH50" s="2101" t="str">
        <f>IF(OR(②入力用!AN50=0,LEN(②入力用!AN50)-8&lt;=0),"",MID(②入力用!AN50,LEN(②入力用!AN50)-8,1))</f>
        <v/>
      </c>
      <c r="BI50" s="2102"/>
      <c r="BJ50" s="2103"/>
      <c r="BK50" s="1305"/>
      <c r="BL50" s="2101" t="str">
        <f>IF(OR(②入力用!AN50=0,LEN(②入力用!AN50)-7&lt;=0),"",MID(②入力用!AN50,LEN(②入力用!AN50)-7,1))</f>
        <v>1</v>
      </c>
      <c r="BM50" s="2102"/>
      <c r="BN50" s="2103"/>
      <c r="BO50" s="1305"/>
      <c r="BP50" s="2101" t="str">
        <f>IF(OR(②入力用!AN50=0,LEN(②入力用!AN50)-6&lt;=0),"",MID(②入力用!AN50,LEN(②入力用!AN50)-6,1))</f>
        <v>2</v>
      </c>
      <c r="BQ50" s="2102"/>
      <c r="BR50" s="2103"/>
      <c r="BS50" s="1305"/>
      <c r="BT50" s="2101" t="str">
        <f>IF(OR(②入力用!AN50=0,LEN(②入力用!AN50)-5&lt;=0),"",MID(②入力用!AN50,LEN(②入力用!AN50)-5,1))</f>
        <v>1</v>
      </c>
      <c r="BU50" s="2102"/>
      <c r="BV50" s="2103"/>
      <c r="BW50" s="1305"/>
      <c r="BX50" s="2101" t="str">
        <f>IF(OR(②入力用!AN50=0,LEN(②入力用!AN50)-4&lt;=0),"",MID(②入力用!AN50,LEN(②入力用!AN50)-4,1))</f>
        <v>3</v>
      </c>
      <c r="BY50" s="2102"/>
      <c r="BZ50" s="2103"/>
      <c r="CA50" s="1305"/>
      <c r="CB50" s="2101" t="str">
        <f>IF(OR(②入力用!AN50=0,LEN(②入力用!AN50)-3&lt;=0),"",MID(②入力用!AN50,LEN(②入力用!AN50)-3,1))</f>
        <v>8</v>
      </c>
      <c r="CC50" s="2102"/>
      <c r="CD50" s="2103"/>
      <c r="CE50" s="1305"/>
      <c r="CF50" s="226" t="str">
        <f>IF(OR(②入力用!AN50=0,LEN(②入力用!AN50)-2&lt;=0),"",MID(②入力用!AN50,LEN(②入力用!AN50)-2,1))</f>
        <v>8</v>
      </c>
      <c r="CG50" s="1305"/>
      <c r="CH50" s="226" t="str">
        <f>IF(OR(②入力用!AN50=0,LEN(②入力用!AN50)-1&lt;=0),"",MID(②入力用!AN50,LEN(②入力用!AN50)-1,1))</f>
        <v>8</v>
      </c>
      <c r="CI50" s="1305"/>
      <c r="CJ50" s="2101" t="str">
        <f>IF(②入力用!AN50&lt;&gt;0,RIGHT(②入力用!AN50,1),"")</f>
        <v>8</v>
      </c>
      <c r="CK50" s="2103"/>
      <c r="CL50" s="1340"/>
      <c r="CM50" s="2276" t="s">
        <v>375</v>
      </c>
      <c r="CN50" s="2277"/>
      <c r="CO50" s="2278"/>
      <c r="CP50" s="3"/>
      <c r="CQ50" s="106"/>
      <c r="CR50" s="106"/>
      <c r="CS50" s="106"/>
      <c r="CT50" s="106"/>
      <c r="CU50" s="106"/>
      <c r="CV50" s="106"/>
      <c r="CW50" s="106"/>
      <c r="CX50" s="106"/>
      <c r="CY50" s="106"/>
      <c r="CZ50" s="106"/>
      <c r="DA50" s="106"/>
      <c r="DB50" s="106"/>
      <c r="DC50" s="106"/>
      <c r="DD50" s="106"/>
      <c r="DE50" s="106"/>
      <c r="DF50" s="106"/>
      <c r="DG50" s="106"/>
      <c r="DH50" s="106"/>
      <c r="DI50" s="106"/>
      <c r="DJ50" s="106"/>
      <c r="DK50" s="106"/>
      <c r="DL50" s="106"/>
      <c r="DM50" s="106"/>
      <c r="DN50" s="106"/>
      <c r="DO50" s="106"/>
      <c r="DP50" s="106"/>
      <c r="DQ50" s="106"/>
      <c r="DR50" s="106"/>
      <c r="DS50" s="106"/>
      <c r="DT50" s="106"/>
      <c r="DU50" s="106"/>
      <c r="DV50" s="106"/>
      <c r="DW50" s="106"/>
      <c r="DX50" s="106"/>
      <c r="DY50" s="106"/>
      <c r="DZ50" s="106"/>
      <c r="EA50" s="106"/>
      <c r="EB50" s="106"/>
      <c r="EC50" s="106"/>
      <c r="ED50" s="106"/>
      <c r="EE50" s="106"/>
      <c r="EF50" s="106"/>
      <c r="EG50" s="106"/>
      <c r="EH50" s="106"/>
      <c r="EI50" s="3"/>
      <c r="EJ50" s="3"/>
    </row>
    <row r="51" spans="2:140" ht="3.6" customHeight="1">
      <c r="B51" s="457"/>
      <c r="C51" s="108"/>
      <c r="D51" s="108"/>
      <c r="E51" s="108"/>
      <c r="F51" s="2868"/>
      <c r="G51" s="2868"/>
      <c r="H51" s="2868"/>
      <c r="I51" s="2868"/>
      <c r="J51" s="2868"/>
      <c r="K51" s="2868"/>
      <c r="L51" s="2868"/>
      <c r="M51" s="2868"/>
      <c r="N51" s="2868"/>
      <c r="O51" s="858"/>
      <c r="P51" s="108"/>
      <c r="Q51" s="108"/>
      <c r="R51" s="108"/>
      <c r="S51" s="199"/>
      <c r="T51" s="312"/>
      <c r="U51" s="312"/>
      <c r="V51" s="160"/>
      <c r="W51" s="160"/>
      <c r="X51" s="160"/>
      <c r="Y51" s="160"/>
      <c r="Z51" s="160"/>
      <c r="AA51" s="160"/>
      <c r="AB51" s="160"/>
      <c r="AC51" s="160"/>
      <c r="AD51" s="160"/>
      <c r="AE51" s="158"/>
      <c r="AF51" s="161"/>
      <c r="AG51" s="2929"/>
      <c r="AH51" s="2930"/>
      <c r="AI51" s="2930"/>
      <c r="AJ51" s="2930"/>
      <c r="AK51" s="2931"/>
      <c r="AL51" s="255"/>
      <c r="AM51" s="261"/>
      <c r="AN51" s="262"/>
      <c r="AO51" s="262"/>
      <c r="AP51" s="262"/>
      <c r="AQ51" s="262"/>
      <c r="AR51" s="262"/>
      <c r="AS51" s="262"/>
      <c r="AT51" s="262"/>
      <c r="AU51" s="262"/>
      <c r="AV51" s="262"/>
      <c r="AW51" s="262"/>
      <c r="AX51" s="262"/>
      <c r="AY51" s="262"/>
      <c r="AZ51" s="262"/>
      <c r="BA51" s="262"/>
      <c r="BB51" s="262"/>
      <c r="BC51" s="262"/>
      <c r="BD51" s="262"/>
      <c r="BE51" s="262"/>
      <c r="BF51" s="262"/>
      <c r="BG51" s="262"/>
      <c r="BH51" s="262"/>
      <c r="BI51" s="262"/>
      <c r="BJ51" s="262"/>
      <c r="BK51" s="262"/>
      <c r="BL51" s="262"/>
      <c r="BM51" s="262"/>
      <c r="BN51" s="262"/>
      <c r="BO51" s="262"/>
      <c r="BP51" s="262"/>
      <c r="BQ51" s="262"/>
      <c r="BR51" s="262"/>
      <c r="BS51" s="262"/>
      <c r="BT51" s="262"/>
      <c r="BU51" s="262"/>
      <c r="BV51" s="262"/>
      <c r="BW51" s="262"/>
      <c r="BX51" s="262"/>
      <c r="BY51" s="262"/>
      <c r="BZ51" s="262"/>
      <c r="CA51" s="262"/>
      <c r="CB51" s="262"/>
      <c r="CC51" s="262"/>
      <c r="CD51" s="262"/>
      <c r="CE51" s="262"/>
      <c r="CF51" s="262"/>
      <c r="CG51" s="262"/>
      <c r="CH51" s="262"/>
      <c r="CI51" s="262"/>
      <c r="CJ51" s="262"/>
      <c r="CK51" s="262"/>
      <c r="CL51" s="263"/>
      <c r="CM51" s="256"/>
      <c r="CN51" s="244"/>
      <c r="CO51" s="257"/>
      <c r="CP51" s="3"/>
      <c r="CQ51" s="106"/>
      <c r="CR51" s="106"/>
      <c r="CS51" s="106"/>
      <c r="CT51" s="106"/>
      <c r="CU51" s="106"/>
      <c r="CV51" s="106"/>
      <c r="CW51" s="106"/>
      <c r="CX51" s="106"/>
      <c r="CY51" s="106"/>
      <c r="CZ51" s="106"/>
      <c r="DA51" s="106"/>
      <c r="DB51" s="106"/>
      <c r="DC51" s="106"/>
      <c r="DD51" s="106"/>
      <c r="DE51" s="106"/>
      <c r="DF51" s="106"/>
      <c r="DG51" s="106"/>
      <c r="DH51" s="106"/>
      <c r="DI51" s="106"/>
      <c r="DJ51" s="106"/>
      <c r="DK51" s="106"/>
      <c r="DL51" s="106"/>
      <c r="DM51" s="106"/>
      <c r="DN51" s="106"/>
      <c r="DO51" s="106"/>
      <c r="DP51" s="106"/>
      <c r="DQ51" s="106"/>
      <c r="DR51" s="106"/>
      <c r="DS51" s="106"/>
      <c r="DT51" s="106"/>
      <c r="DU51" s="106"/>
      <c r="DV51" s="106"/>
      <c r="DW51" s="106"/>
      <c r="DX51" s="106"/>
      <c r="DY51" s="106"/>
      <c r="DZ51" s="106"/>
      <c r="EA51" s="106"/>
      <c r="EB51" s="106"/>
      <c r="EC51" s="106"/>
      <c r="ED51" s="106"/>
      <c r="EE51" s="106"/>
      <c r="EF51" s="106"/>
      <c r="EG51" s="106"/>
      <c r="EH51" s="106"/>
      <c r="EI51" s="3"/>
      <c r="EJ51" s="3"/>
    </row>
    <row r="52" spans="2:140" ht="3.6" customHeight="1">
      <c r="B52" s="457"/>
      <c r="C52" s="108"/>
      <c r="D52" s="108"/>
      <c r="E52" s="108"/>
      <c r="F52" s="2868"/>
      <c r="G52" s="2868"/>
      <c r="H52" s="2868"/>
      <c r="I52" s="2868"/>
      <c r="J52" s="2868"/>
      <c r="K52" s="2868"/>
      <c r="L52" s="2868"/>
      <c r="M52" s="2868"/>
      <c r="N52" s="2868"/>
      <c r="O52" s="858"/>
      <c r="P52" s="108"/>
      <c r="Q52" s="108"/>
      <c r="R52" s="108"/>
      <c r="S52" s="143"/>
      <c r="T52" s="155"/>
      <c r="U52" s="155"/>
      <c r="V52" s="156"/>
      <c r="W52" s="156"/>
      <c r="X52" s="156"/>
      <c r="Y52" s="156"/>
      <c r="Z52" s="156"/>
      <c r="AA52" s="156"/>
      <c r="AB52" s="156"/>
      <c r="AC52" s="156"/>
      <c r="AD52" s="156"/>
      <c r="AE52" s="138"/>
      <c r="AF52" s="144"/>
      <c r="AG52" s="2848" t="s">
        <v>274</v>
      </c>
      <c r="AH52" s="2849"/>
      <c r="AI52" s="2849"/>
      <c r="AJ52" s="2849"/>
      <c r="AK52" s="2850"/>
      <c r="AL52" s="246"/>
      <c r="AM52" s="1340"/>
      <c r="AN52" s="1305"/>
      <c r="AO52" s="1305"/>
      <c r="AP52" s="1305"/>
      <c r="AQ52" s="1305"/>
      <c r="AR52" s="1305"/>
      <c r="AS52" s="1305"/>
      <c r="AT52" s="1305"/>
      <c r="AU52" s="1305"/>
      <c r="AV52" s="1305"/>
      <c r="AW52" s="1305"/>
      <c r="AX52" s="1305"/>
      <c r="AY52" s="1305"/>
      <c r="AZ52" s="1305"/>
      <c r="BA52" s="1305"/>
      <c r="BB52" s="1305"/>
      <c r="BC52" s="1305"/>
      <c r="BD52" s="1305"/>
      <c r="BE52" s="1305"/>
      <c r="BF52" s="1305"/>
      <c r="BG52" s="1305"/>
      <c r="BH52" s="1305"/>
      <c r="BI52" s="1305"/>
      <c r="BJ52" s="1305"/>
      <c r="BK52" s="1305"/>
      <c r="BL52" s="1305"/>
      <c r="BM52" s="1305"/>
      <c r="BN52" s="1305"/>
      <c r="BO52" s="1305"/>
      <c r="BP52" s="1305"/>
      <c r="BQ52" s="1305"/>
      <c r="BR52" s="1305"/>
      <c r="BS52" s="1305"/>
      <c r="BT52" s="1305"/>
      <c r="BU52" s="1305"/>
      <c r="BV52" s="1305"/>
      <c r="BW52" s="1305"/>
      <c r="BX52" s="1305"/>
      <c r="BY52" s="1305"/>
      <c r="BZ52" s="1305"/>
      <c r="CA52" s="1305"/>
      <c r="CB52" s="1305"/>
      <c r="CC52" s="1305"/>
      <c r="CD52" s="1305"/>
      <c r="CE52" s="1305"/>
      <c r="CF52" s="1305"/>
      <c r="CG52" s="1305"/>
      <c r="CH52" s="1305"/>
      <c r="CI52" s="1305"/>
      <c r="CJ52" s="1305"/>
      <c r="CK52" s="1305"/>
      <c r="CL52" s="1340"/>
      <c r="CM52" s="253"/>
      <c r="CN52" s="249"/>
      <c r="CO52" s="254"/>
      <c r="CP52" s="3"/>
      <c r="CQ52" s="106"/>
      <c r="CR52" s="106"/>
      <c r="CS52" s="106"/>
      <c r="CT52" s="106"/>
      <c r="CU52" s="106"/>
      <c r="CV52" s="106"/>
      <c r="CW52" s="106"/>
      <c r="CX52" s="106"/>
      <c r="CY52" s="106"/>
      <c r="CZ52" s="106"/>
      <c r="DA52" s="106"/>
      <c r="DB52" s="106"/>
      <c r="DC52" s="106"/>
      <c r="DD52" s="106"/>
      <c r="DE52" s="106"/>
      <c r="DF52" s="106"/>
      <c r="DG52" s="106"/>
      <c r="DH52" s="106"/>
      <c r="DI52" s="106"/>
      <c r="DJ52" s="106"/>
      <c r="DK52" s="106"/>
      <c r="DL52" s="106"/>
      <c r="DM52" s="106"/>
      <c r="DN52" s="106"/>
      <c r="DO52" s="106"/>
      <c r="DP52" s="106"/>
      <c r="DQ52" s="106"/>
      <c r="DR52" s="106"/>
      <c r="DS52" s="106"/>
      <c r="DT52" s="106"/>
      <c r="DU52" s="106"/>
      <c r="DV52" s="106"/>
      <c r="DW52" s="106"/>
      <c r="DX52" s="106"/>
      <c r="DY52" s="106"/>
      <c r="DZ52" s="106"/>
      <c r="EA52" s="106"/>
      <c r="EB52" s="106"/>
      <c r="EC52" s="106"/>
      <c r="ED52" s="106"/>
      <c r="EE52" s="106"/>
      <c r="EF52" s="106"/>
      <c r="EG52" s="106"/>
      <c r="EH52" s="106"/>
      <c r="EI52" s="3"/>
      <c r="EJ52" s="3"/>
    </row>
    <row r="53" spans="2:140" ht="27.95" customHeight="1">
      <c r="B53" s="457"/>
      <c r="C53" s="108"/>
      <c r="D53" s="108"/>
      <c r="E53" s="108"/>
      <c r="F53" s="2868"/>
      <c r="G53" s="2868"/>
      <c r="H53" s="2868"/>
      <c r="I53" s="2868"/>
      <c r="J53" s="2868"/>
      <c r="K53" s="2868"/>
      <c r="L53" s="2868"/>
      <c r="M53" s="2868"/>
      <c r="N53" s="2868"/>
      <c r="O53" s="858"/>
      <c r="P53" s="108"/>
      <c r="Q53" s="108"/>
      <c r="R53" s="108"/>
      <c r="S53" s="143"/>
      <c r="T53" s="2861" t="s">
        <v>357</v>
      </c>
      <c r="U53" s="2861"/>
      <c r="V53" s="2855" t="s">
        <v>352</v>
      </c>
      <c r="W53" s="2855"/>
      <c r="X53" s="2855"/>
      <c r="Y53" s="2855"/>
      <c r="Z53" s="2855"/>
      <c r="AA53" s="2855"/>
      <c r="AB53" s="2855"/>
      <c r="AC53" s="2855"/>
      <c r="AD53" s="2855"/>
      <c r="AE53" s="138"/>
      <c r="AF53" s="144"/>
      <c r="AG53" s="2848"/>
      <c r="AH53" s="2849"/>
      <c r="AI53" s="2849"/>
      <c r="AJ53" s="2849"/>
      <c r="AK53" s="2850"/>
      <c r="AL53" s="246"/>
      <c r="AM53" s="1340"/>
      <c r="AN53" s="2101" t="str">
        <f>IF(OR(②入力用!AN53=0,LEN(②入力用!AN53)-13&lt;=0),"",MID(②入力用!AN53,LEN(②入力用!AN53)-13,1))</f>
        <v/>
      </c>
      <c r="AO53" s="2102"/>
      <c r="AP53" s="2103"/>
      <c r="AQ53" s="1305"/>
      <c r="AR53" s="2101" t="str">
        <f>IF(OR(②入力用!AN53=0,LEN(②入力用!AN53)-12&lt;=0),"",MID(②入力用!AN53,LEN(②入力用!AN53)-12,1))</f>
        <v/>
      </c>
      <c r="AS53" s="2102"/>
      <c r="AT53" s="2103"/>
      <c r="AU53" s="1305"/>
      <c r="AV53" s="2101" t="str">
        <f>IF(OR(②入力用!AN53=0,LEN(②入力用!AN53)-11&lt;=0),"",MID(②入力用!AN53,LEN(②入力用!AN53)-11,1))</f>
        <v/>
      </c>
      <c r="AW53" s="2102"/>
      <c r="AX53" s="2103"/>
      <c r="AY53" s="1305"/>
      <c r="AZ53" s="2101" t="str">
        <f>IF(OR(②入力用!AN53=0,LEN(②入力用!AN53)-10&lt;=0),"",MID(②入力用!AN53,LEN(②入力用!AN53)-10,1))</f>
        <v/>
      </c>
      <c r="BA53" s="2102"/>
      <c r="BB53" s="2103"/>
      <c r="BC53" s="1305"/>
      <c r="BD53" s="2101" t="str">
        <f>IF(OR(②入力用!AN53=0,LEN(②入力用!AN53)-9&lt;=0),"",MID(②入力用!AN53,LEN(②入力用!AN53)-9,1))</f>
        <v/>
      </c>
      <c r="BE53" s="2102"/>
      <c r="BF53" s="2103"/>
      <c r="BG53" s="1305"/>
      <c r="BH53" s="2101" t="str">
        <f>IF(OR(②入力用!AN53=0,LEN(②入力用!AN53)-8&lt;=0),"",MID(②入力用!AN53,LEN(②入力用!AN53)-8,1))</f>
        <v/>
      </c>
      <c r="BI53" s="2102"/>
      <c r="BJ53" s="2103"/>
      <c r="BK53" s="1305"/>
      <c r="BL53" s="2101" t="str">
        <f>IF(OR(②入力用!AN53=0,LEN(②入力用!AN53)-7&lt;=0),"",MID(②入力用!AN53,LEN(②入力用!AN53)-7,1))</f>
        <v/>
      </c>
      <c r="BM53" s="2102"/>
      <c r="BN53" s="2103"/>
      <c r="BO53" s="1305"/>
      <c r="BP53" s="2101" t="str">
        <f>IF(OR(②入力用!AN53=0,LEN(②入力用!AN53)-6&lt;=0),"",MID(②入力用!AN53,LEN(②入力用!AN53)-6,1))</f>
        <v>8</v>
      </c>
      <c r="BQ53" s="2102"/>
      <c r="BR53" s="2103"/>
      <c r="BS53" s="1305"/>
      <c r="BT53" s="2101" t="str">
        <f>IF(OR(②入力用!AN53=0,LEN(②入力用!AN53)-5&lt;=0),"",MID(②入力用!AN53,LEN(②入力用!AN53)-5,1))</f>
        <v>6</v>
      </c>
      <c r="BU53" s="2102"/>
      <c r="BV53" s="2103"/>
      <c r="BW53" s="1305"/>
      <c r="BX53" s="2101" t="str">
        <f>IF(OR(②入力用!AN53=0,LEN(②入力用!AN53)-4&lt;=0),"",MID(②入力用!AN53,LEN(②入力用!AN53)-4,1))</f>
        <v>8</v>
      </c>
      <c r="BY53" s="2102"/>
      <c r="BZ53" s="2103"/>
      <c r="CA53" s="1305"/>
      <c r="CB53" s="2101" t="str">
        <f>IF(OR(②入力用!AN53=0,LEN(②入力用!AN53)-3&lt;=0),"",MID(②入力用!AN53,LEN(②入力用!AN53)-3,1))</f>
        <v>1</v>
      </c>
      <c r="CC53" s="2102"/>
      <c r="CD53" s="2103"/>
      <c r="CE53" s="1305"/>
      <c r="CF53" s="226" t="str">
        <f>IF(OR(②入力用!AN53=0,LEN(②入力用!AN53)-2&lt;=0),"",MID(②入力用!AN53,LEN(②入力用!AN53)-2,1))</f>
        <v>8</v>
      </c>
      <c r="CG53" s="1305"/>
      <c r="CH53" s="226" t="str">
        <f>IF(OR(②入力用!AN53=0,LEN(②入力用!AN53)-1&lt;=0),"",MID(②入力用!AN53,LEN(②入力用!AN53)-1,1))</f>
        <v>1</v>
      </c>
      <c r="CI53" s="1305"/>
      <c r="CJ53" s="2101" t="str">
        <f>IF(②入力用!AN53&lt;&gt;0,RIGHT(②入力用!AN53,1),"")</f>
        <v>8</v>
      </c>
      <c r="CK53" s="2103"/>
      <c r="CL53" s="1340"/>
      <c r="CM53" s="2276" t="s">
        <v>268</v>
      </c>
      <c r="CN53" s="2277"/>
      <c r="CO53" s="2278"/>
      <c r="CP53" s="3"/>
      <c r="CQ53" s="106"/>
      <c r="CR53" s="106"/>
      <c r="CS53" s="106"/>
      <c r="CT53" s="106"/>
      <c r="CU53" s="106"/>
      <c r="CV53" s="106"/>
      <c r="CW53" s="106"/>
      <c r="CX53" s="106"/>
      <c r="CY53" s="106"/>
      <c r="CZ53" s="106"/>
      <c r="DA53" s="106"/>
      <c r="DB53" s="106"/>
      <c r="DC53" s="106"/>
      <c r="DD53" s="106"/>
      <c r="DE53" s="106"/>
      <c r="DF53" s="106"/>
      <c r="DG53" s="106"/>
      <c r="DH53" s="106"/>
      <c r="DI53" s="106"/>
      <c r="DJ53" s="106"/>
      <c r="DK53" s="106"/>
      <c r="DL53" s="106"/>
      <c r="DM53" s="106"/>
      <c r="DN53" s="106"/>
      <c r="DO53" s="106"/>
      <c r="DP53" s="106"/>
      <c r="DQ53" s="106"/>
      <c r="DR53" s="106"/>
      <c r="DS53" s="106"/>
      <c r="DT53" s="106"/>
      <c r="DU53" s="106"/>
      <c r="DV53" s="106"/>
      <c r="DW53" s="106"/>
      <c r="DX53" s="106"/>
      <c r="DY53" s="106"/>
      <c r="DZ53" s="106"/>
      <c r="EA53" s="106"/>
      <c r="EB53" s="106"/>
      <c r="EC53" s="106"/>
      <c r="ED53" s="106"/>
      <c r="EE53" s="106"/>
      <c r="EF53" s="106"/>
      <c r="EG53" s="106"/>
      <c r="EH53" s="106"/>
      <c r="EI53" s="3"/>
      <c r="EJ53" s="3"/>
    </row>
    <row r="54" spans="2:140" ht="3.6" customHeight="1">
      <c r="B54" s="457"/>
      <c r="C54" s="108"/>
      <c r="D54" s="108"/>
      <c r="E54" s="108"/>
      <c r="F54" s="108"/>
      <c r="G54" s="108"/>
      <c r="H54" s="108"/>
      <c r="I54" s="108"/>
      <c r="J54" s="108"/>
      <c r="K54" s="108"/>
      <c r="L54" s="108"/>
      <c r="M54" s="108"/>
      <c r="N54" s="108"/>
      <c r="O54" s="108"/>
      <c r="P54" s="108"/>
      <c r="Q54" s="108"/>
      <c r="R54" s="108"/>
      <c r="S54" s="143"/>
      <c r="T54" s="146"/>
      <c r="U54" s="146"/>
      <c r="V54" s="147"/>
      <c r="W54" s="147"/>
      <c r="X54" s="147"/>
      <c r="Y54" s="147"/>
      <c r="Z54" s="147"/>
      <c r="AA54" s="147"/>
      <c r="AB54" s="147"/>
      <c r="AC54" s="147"/>
      <c r="AD54" s="147"/>
      <c r="AE54" s="148"/>
      <c r="AF54" s="149"/>
      <c r="AG54" s="2859"/>
      <c r="AH54" s="2853"/>
      <c r="AI54" s="2853"/>
      <c r="AJ54" s="2853"/>
      <c r="AK54" s="2860"/>
      <c r="AL54" s="255"/>
      <c r="AM54" s="241"/>
      <c r="AN54" s="224"/>
      <c r="AO54" s="224"/>
      <c r="AP54" s="224"/>
      <c r="AQ54" s="224"/>
      <c r="AR54" s="224"/>
      <c r="AS54" s="224"/>
      <c r="AT54" s="224"/>
      <c r="AU54" s="224"/>
      <c r="AV54" s="224"/>
      <c r="AW54" s="224"/>
      <c r="AX54" s="224"/>
      <c r="AY54" s="224"/>
      <c r="AZ54" s="224"/>
      <c r="BA54" s="224"/>
      <c r="BB54" s="224"/>
      <c r="BC54" s="224"/>
      <c r="BD54" s="224"/>
      <c r="BE54" s="224"/>
      <c r="BF54" s="224"/>
      <c r="BG54" s="224"/>
      <c r="BH54" s="224"/>
      <c r="BI54" s="224"/>
      <c r="BJ54" s="224"/>
      <c r="BK54" s="224"/>
      <c r="BL54" s="224"/>
      <c r="BM54" s="224"/>
      <c r="BN54" s="224"/>
      <c r="BO54" s="224"/>
      <c r="BP54" s="224"/>
      <c r="BQ54" s="224"/>
      <c r="BR54" s="224"/>
      <c r="BS54" s="224"/>
      <c r="BT54" s="224"/>
      <c r="BU54" s="224"/>
      <c r="BV54" s="224"/>
      <c r="BW54" s="224"/>
      <c r="BX54" s="224"/>
      <c r="BY54" s="224"/>
      <c r="BZ54" s="224"/>
      <c r="CA54" s="224"/>
      <c r="CB54" s="224"/>
      <c r="CC54" s="224"/>
      <c r="CD54" s="224"/>
      <c r="CE54" s="224"/>
      <c r="CF54" s="224"/>
      <c r="CG54" s="224"/>
      <c r="CH54" s="224"/>
      <c r="CI54" s="224"/>
      <c r="CJ54" s="224"/>
      <c r="CK54" s="224"/>
      <c r="CL54" s="241"/>
      <c r="CM54" s="256"/>
      <c r="CN54" s="244"/>
      <c r="CO54" s="257"/>
      <c r="CP54" s="3"/>
      <c r="CQ54" s="106"/>
      <c r="CR54" s="106"/>
      <c r="CS54" s="106"/>
      <c r="CT54" s="106"/>
      <c r="CU54" s="106"/>
      <c r="CV54" s="106"/>
      <c r="CW54" s="106"/>
      <c r="CX54" s="106"/>
      <c r="CY54" s="106"/>
      <c r="CZ54" s="106"/>
      <c r="DA54" s="106"/>
      <c r="DB54" s="106"/>
      <c r="DC54" s="106"/>
      <c r="DD54" s="106"/>
      <c r="DE54" s="106"/>
      <c r="DF54" s="106"/>
      <c r="DG54" s="106"/>
      <c r="DH54" s="106"/>
      <c r="DI54" s="106"/>
      <c r="DJ54" s="106"/>
      <c r="DK54" s="106"/>
      <c r="DL54" s="106"/>
      <c r="DM54" s="106"/>
      <c r="DN54" s="106"/>
      <c r="DO54" s="106"/>
      <c r="DP54" s="106"/>
      <c r="DQ54" s="106"/>
      <c r="DR54" s="106"/>
      <c r="DS54" s="106"/>
      <c r="DT54" s="106"/>
      <c r="DU54" s="106"/>
      <c r="DV54" s="106"/>
      <c r="DW54" s="106"/>
      <c r="DX54" s="106"/>
      <c r="DY54" s="106"/>
      <c r="DZ54" s="106"/>
      <c r="EA54" s="106"/>
      <c r="EB54" s="106"/>
      <c r="EC54" s="106"/>
      <c r="ED54" s="106"/>
      <c r="EE54" s="106"/>
      <c r="EF54" s="106"/>
      <c r="EG54" s="106"/>
      <c r="EH54" s="106"/>
      <c r="EI54" s="3"/>
      <c r="EJ54" s="3"/>
    </row>
    <row r="55" spans="2:140" ht="3.6" customHeight="1">
      <c r="B55" s="457"/>
      <c r="C55" s="108"/>
      <c r="D55" s="108"/>
      <c r="E55" s="108"/>
      <c r="F55" s="108"/>
      <c r="G55" s="108"/>
      <c r="H55" s="108"/>
      <c r="I55" s="108"/>
      <c r="J55" s="108"/>
      <c r="K55" s="108"/>
      <c r="L55" s="108"/>
      <c r="M55" s="108"/>
      <c r="N55" s="108"/>
      <c r="O55" s="108"/>
      <c r="P55" s="108"/>
      <c r="Q55" s="108"/>
      <c r="R55" s="108"/>
      <c r="S55" s="135"/>
      <c r="T55" s="151"/>
      <c r="U55" s="151"/>
      <c r="V55" s="152"/>
      <c r="W55" s="152"/>
      <c r="X55" s="152"/>
      <c r="Y55" s="152"/>
      <c r="Z55" s="152"/>
      <c r="AA55" s="152"/>
      <c r="AB55" s="152"/>
      <c r="AC55" s="152"/>
      <c r="AD55" s="152"/>
      <c r="AE55" s="153"/>
      <c r="AF55" s="154"/>
      <c r="AG55" s="2845" t="s">
        <v>66</v>
      </c>
      <c r="AH55" s="2846"/>
      <c r="AI55" s="2846"/>
      <c r="AJ55" s="2846"/>
      <c r="AK55" s="2847"/>
      <c r="AL55" s="246"/>
      <c r="AM55" s="1340"/>
      <c r="AN55" s="1305"/>
      <c r="AO55" s="1305"/>
      <c r="AP55" s="1305"/>
      <c r="AQ55" s="1305"/>
      <c r="AR55" s="1305"/>
      <c r="AS55" s="1305"/>
      <c r="AT55" s="1305"/>
      <c r="AU55" s="1305"/>
      <c r="AV55" s="1305"/>
      <c r="AW55" s="1305"/>
      <c r="AX55" s="1305"/>
      <c r="AY55" s="1305"/>
      <c r="AZ55" s="1305"/>
      <c r="BA55" s="1305"/>
      <c r="BB55" s="1305"/>
      <c r="BC55" s="1305"/>
      <c r="BD55" s="1305"/>
      <c r="BE55" s="1305"/>
      <c r="BF55" s="1305"/>
      <c r="BG55" s="1305"/>
      <c r="BH55" s="1305"/>
      <c r="BI55" s="1305"/>
      <c r="BJ55" s="1305"/>
      <c r="BK55" s="1305"/>
      <c r="BL55" s="1305"/>
      <c r="BM55" s="1305"/>
      <c r="BN55" s="1305"/>
      <c r="BO55" s="1305"/>
      <c r="BP55" s="1305"/>
      <c r="BQ55" s="1305"/>
      <c r="BR55" s="1305"/>
      <c r="BS55" s="1305"/>
      <c r="BT55" s="1305"/>
      <c r="BU55" s="1305"/>
      <c r="BV55" s="1305"/>
      <c r="BW55" s="1305"/>
      <c r="BX55" s="1305"/>
      <c r="BY55" s="1305"/>
      <c r="BZ55" s="1305"/>
      <c r="CA55" s="1305"/>
      <c r="CB55" s="1305"/>
      <c r="CC55" s="1305"/>
      <c r="CD55" s="1305"/>
      <c r="CE55" s="1305"/>
      <c r="CF55" s="1305"/>
      <c r="CG55" s="1305"/>
      <c r="CH55" s="1305"/>
      <c r="CI55" s="1305"/>
      <c r="CJ55" s="1305"/>
      <c r="CK55" s="1305"/>
      <c r="CL55" s="1340"/>
      <c r="CM55" s="1332"/>
      <c r="CN55" s="264"/>
      <c r="CO55" s="1333"/>
      <c r="CP55" s="3"/>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3"/>
      <c r="EJ55" s="3"/>
    </row>
    <row r="56" spans="2:140" ht="27.95" customHeight="1">
      <c r="B56" s="457"/>
      <c r="C56" s="108"/>
      <c r="D56" s="108"/>
      <c r="E56" s="108"/>
      <c r="F56" s="108"/>
      <c r="G56" s="108"/>
      <c r="H56" s="108"/>
      <c r="I56" s="108"/>
      <c r="J56" s="108"/>
      <c r="K56" s="108"/>
      <c r="L56" s="108"/>
      <c r="M56" s="108"/>
      <c r="N56" s="108"/>
      <c r="O56" s="108"/>
      <c r="P56" s="108"/>
      <c r="Q56" s="108"/>
      <c r="R56" s="108"/>
      <c r="S56" s="138"/>
      <c r="T56" s="155"/>
      <c r="U56" s="2855" t="s">
        <v>686</v>
      </c>
      <c r="V56" s="2855"/>
      <c r="W56" s="2855"/>
      <c r="X56" s="2855"/>
      <c r="Y56" s="2855"/>
      <c r="Z56" s="2855"/>
      <c r="AA56" s="2855"/>
      <c r="AB56" s="2855"/>
      <c r="AC56" s="2855"/>
      <c r="AD56" s="2855"/>
      <c r="AE56" s="138"/>
      <c r="AF56" s="144"/>
      <c r="AG56" s="2848"/>
      <c r="AH56" s="2849"/>
      <c r="AI56" s="2849"/>
      <c r="AJ56" s="2849"/>
      <c r="AK56" s="2850"/>
      <c r="AL56" s="246"/>
      <c r="AM56" s="1340"/>
      <c r="AN56" s="2101" t="str">
        <f>IF(OR(②入力用!AN56=0,LEN(②入力用!AN56)-13&lt;=0),"",MID(②入力用!AN56,LEN(②入力用!AN56)-13,1))</f>
        <v/>
      </c>
      <c r="AO56" s="2102"/>
      <c r="AP56" s="2103"/>
      <c r="AQ56" s="1305"/>
      <c r="AR56" s="2101" t="str">
        <f>IF(OR(②入力用!AN56=0,LEN(②入力用!AN56)-12&lt;=0),"",MID(②入力用!AN56,LEN(②入力用!AN56)-12,1))</f>
        <v/>
      </c>
      <c r="AS56" s="2102"/>
      <c r="AT56" s="2103"/>
      <c r="AU56" s="1305"/>
      <c r="AV56" s="2101" t="str">
        <f>IF(OR(②入力用!AN56=0,LEN(②入力用!AN56)-11&lt;=0),"",MID(②入力用!AN56,LEN(②入力用!AN56)-11,1))</f>
        <v/>
      </c>
      <c r="AW56" s="2102"/>
      <c r="AX56" s="2103"/>
      <c r="AY56" s="1305"/>
      <c r="AZ56" s="2101" t="str">
        <f>IF(OR(②入力用!AN56=0,LEN(②入力用!AN56)-10&lt;=0),"",MID(②入力用!AN56,LEN(②入力用!AN56)-10,1))</f>
        <v/>
      </c>
      <c r="BA56" s="2102"/>
      <c r="BB56" s="2103"/>
      <c r="BC56" s="1305"/>
      <c r="BD56" s="2101" t="str">
        <f>IF(OR(②入力用!AN56=0,LEN(②入力用!AN56)-9&lt;=0),"",MID(②入力用!AN56,LEN(②入力用!AN56)-9,1))</f>
        <v/>
      </c>
      <c r="BE56" s="2102"/>
      <c r="BF56" s="2103"/>
      <c r="BG56" s="1305"/>
      <c r="BH56" s="2101" t="str">
        <f>IF(OR(②入力用!AN56=0,LEN(②入力用!AN56)-8&lt;=0),"",MID(②入力用!AN56,LEN(②入力用!AN56)-8,1))</f>
        <v/>
      </c>
      <c r="BI56" s="2102"/>
      <c r="BJ56" s="2103"/>
      <c r="BK56" s="1305"/>
      <c r="BL56" s="2101" t="str">
        <f>IF(OR(②入力用!AN56=0,LEN(②入力用!AN56)-7&lt;=0),"",MID(②入力用!AN56,LEN(②入力用!AN56)-7,1))</f>
        <v>2</v>
      </c>
      <c r="BM56" s="2102"/>
      <c r="BN56" s="2103"/>
      <c r="BO56" s="1305"/>
      <c r="BP56" s="2101" t="str">
        <f>IF(OR(②入力用!AN56=0,LEN(②入力用!AN56)-6&lt;=0),"",MID(②入力用!AN56,LEN(②入力用!AN56)-6,1))</f>
        <v>0</v>
      </c>
      <c r="BQ56" s="2102"/>
      <c r="BR56" s="2103"/>
      <c r="BS56" s="1305"/>
      <c r="BT56" s="2101" t="str">
        <f>IF(OR(②入力用!AN56=0,LEN(②入力用!AN56)-5&lt;=0),"",MID(②入力用!AN56,LEN(②入力用!AN56)-5,1))</f>
        <v>8</v>
      </c>
      <c r="BU56" s="2102"/>
      <c r="BV56" s="2103"/>
      <c r="BW56" s="1305"/>
      <c r="BX56" s="2101" t="str">
        <f>IF(OR(②入力用!AN56=0,LEN(②入力用!AN56)-4&lt;=0),"",MID(②入力用!AN56,LEN(②入力用!AN56)-4,1))</f>
        <v>2</v>
      </c>
      <c r="BY56" s="2102"/>
      <c r="BZ56" s="2103"/>
      <c r="CA56" s="1305"/>
      <c r="CB56" s="2101" t="str">
        <f>IF(OR(②入力用!AN56=0,LEN(②入力用!AN56)-3&lt;=0),"",MID(②入力用!AN56,LEN(②入力用!AN56)-3,1))</f>
        <v>0</v>
      </c>
      <c r="CC56" s="2102"/>
      <c r="CD56" s="2103"/>
      <c r="CE56" s="1305"/>
      <c r="CF56" s="226" t="str">
        <f>IF(OR(②入力用!AN56=0,LEN(②入力用!AN56)-2&lt;=0),"",MID(②入力用!AN56,LEN(②入力用!AN56)-2,1))</f>
        <v>7</v>
      </c>
      <c r="CG56" s="1305"/>
      <c r="CH56" s="226" t="str">
        <f>IF(OR(②入力用!AN56=0,LEN(②入力用!AN56)-1&lt;=0),"",MID(②入力用!AN56,LEN(②入力用!AN56)-1,1))</f>
        <v>0</v>
      </c>
      <c r="CI56" s="1305"/>
      <c r="CJ56" s="2101" t="str">
        <f>IF(②入力用!AN56&lt;&gt;0,RIGHT(②入力用!AN56,1),"")</f>
        <v>6</v>
      </c>
      <c r="CK56" s="2103"/>
      <c r="CL56" s="1340"/>
      <c r="CM56" s="2276" t="s">
        <v>376</v>
      </c>
      <c r="CN56" s="2277"/>
      <c r="CO56" s="2278"/>
      <c r="CP56" s="3"/>
      <c r="CQ56" s="106"/>
      <c r="CR56" s="106"/>
      <c r="CS56" s="106"/>
      <c r="CT56" s="106"/>
      <c r="CU56" s="106"/>
      <c r="CV56" s="106"/>
      <c r="CW56" s="106"/>
      <c r="CX56" s="106"/>
      <c r="CY56" s="106"/>
      <c r="CZ56" s="106"/>
      <c r="DA56" s="106"/>
      <c r="DB56" s="106"/>
      <c r="DC56" s="106"/>
      <c r="DD56" s="106"/>
      <c r="DE56" s="106"/>
      <c r="DF56" s="106"/>
      <c r="DG56" s="106"/>
      <c r="DH56" s="106"/>
      <c r="DI56" s="106"/>
      <c r="DJ56" s="106"/>
      <c r="DK56" s="106"/>
      <c r="DL56" s="106"/>
      <c r="DM56" s="106"/>
      <c r="DN56" s="106"/>
      <c r="DO56" s="106"/>
      <c r="DP56" s="106"/>
      <c r="DQ56" s="106"/>
      <c r="DR56" s="106"/>
      <c r="DS56" s="106"/>
      <c r="DT56" s="106"/>
      <c r="DU56" s="106"/>
      <c r="DV56" s="106"/>
      <c r="DW56" s="106"/>
      <c r="DX56" s="106"/>
      <c r="DY56" s="106"/>
      <c r="DZ56" s="106"/>
      <c r="EA56" s="106"/>
      <c r="EB56" s="106"/>
      <c r="EC56" s="106"/>
      <c r="ED56" s="106"/>
      <c r="EE56" s="106"/>
      <c r="EF56" s="106"/>
      <c r="EG56" s="106"/>
      <c r="EH56" s="106"/>
      <c r="EI56" s="3"/>
      <c r="EJ56" s="3"/>
    </row>
    <row r="57" spans="2:140" ht="3.6" customHeight="1">
      <c r="B57" s="457"/>
      <c r="C57" s="108"/>
      <c r="D57" s="157"/>
      <c r="E57" s="157"/>
      <c r="F57" s="157"/>
      <c r="G57" s="157"/>
      <c r="H57" s="157"/>
      <c r="I57" s="157"/>
      <c r="J57" s="157"/>
      <c r="K57" s="157"/>
      <c r="L57" s="157"/>
      <c r="M57" s="157"/>
      <c r="N57" s="157"/>
      <c r="O57" s="157"/>
      <c r="P57" s="157"/>
      <c r="Q57" s="157"/>
      <c r="R57" s="157"/>
      <c r="S57" s="158"/>
      <c r="T57" s="159"/>
      <c r="U57" s="159"/>
      <c r="V57" s="160"/>
      <c r="W57" s="160"/>
      <c r="X57" s="160"/>
      <c r="Y57" s="160"/>
      <c r="Z57" s="160"/>
      <c r="AA57" s="160"/>
      <c r="AB57" s="160"/>
      <c r="AC57" s="160"/>
      <c r="AD57" s="160"/>
      <c r="AE57" s="158"/>
      <c r="AF57" s="161"/>
      <c r="AG57" s="2929"/>
      <c r="AH57" s="2930"/>
      <c r="AI57" s="2930"/>
      <c r="AJ57" s="2930"/>
      <c r="AK57" s="2931"/>
      <c r="AL57" s="255"/>
      <c r="AM57" s="241"/>
      <c r="AN57" s="224"/>
      <c r="AO57" s="224"/>
      <c r="AP57" s="224"/>
      <c r="AQ57" s="224"/>
      <c r="AR57" s="224"/>
      <c r="AS57" s="224"/>
      <c r="AT57" s="224"/>
      <c r="AU57" s="224"/>
      <c r="AV57" s="224"/>
      <c r="AW57" s="224"/>
      <c r="AX57" s="224"/>
      <c r="AY57" s="224"/>
      <c r="AZ57" s="224"/>
      <c r="BA57" s="224"/>
      <c r="BB57" s="224"/>
      <c r="BC57" s="224"/>
      <c r="BD57" s="224"/>
      <c r="BE57" s="224"/>
      <c r="BF57" s="224"/>
      <c r="BG57" s="224"/>
      <c r="BH57" s="224"/>
      <c r="BI57" s="224"/>
      <c r="BJ57" s="224"/>
      <c r="BK57" s="224"/>
      <c r="BL57" s="224"/>
      <c r="BM57" s="224"/>
      <c r="BN57" s="224"/>
      <c r="BO57" s="224"/>
      <c r="BP57" s="224"/>
      <c r="BQ57" s="224"/>
      <c r="BR57" s="224"/>
      <c r="BS57" s="224"/>
      <c r="BT57" s="224"/>
      <c r="BU57" s="224"/>
      <c r="BV57" s="224"/>
      <c r="BW57" s="224"/>
      <c r="BX57" s="224"/>
      <c r="BY57" s="224"/>
      <c r="BZ57" s="224"/>
      <c r="CA57" s="224"/>
      <c r="CB57" s="224"/>
      <c r="CC57" s="224"/>
      <c r="CD57" s="224"/>
      <c r="CE57" s="224"/>
      <c r="CF57" s="224"/>
      <c r="CG57" s="224"/>
      <c r="CH57" s="224"/>
      <c r="CI57" s="224"/>
      <c r="CJ57" s="224"/>
      <c r="CK57" s="224"/>
      <c r="CL57" s="241"/>
      <c r="CM57" s="265"/>
      <c r="CN57" s="266"/>
      <c r="CO57" s="267"/>
      <c r="CP57" s="3"/>
      <c r="CQ57" s="106"/>
      <c r="CR57" s="106"/>
      <c r="CS57" s="106"/>
      <c r="CT57" s="106"/>
      <c r="CU57" s="106"/>
      <c r="CV57" s="106"/>
      <c r="CW57" s="106"/>
      <c r="CX57" s="106"/>
      <c r="CY57" s="106"/>
      <c r="CZ57" s="106"/>
      <c r="DA57" s="106"/>
      <c r="DB57" s="106"/>
      <c r="DC57" s="106"/>
      <c r="DD57" s="106"/>
      <c r="DE57" s="106"/>
      <c r="DF57" s="106"/>
      <c r="DG57" s="106"/>
      <c r="DH57" s="106"/>
      <c r="DI57" s="106"/>
      <c r="DJ57" s="106"/>
      <c r="DK57" s="106"/>
      <c r="DL57" s="106"/>
      <c r="DM57" s="106"/>
      <c r="DN57" s="106"/>
      <c r="DO57" s="106"/>
      <c r="DP57" s="106"/>
      <c r="DQ57" s="106"/>
      <c r="DR57" s="106"/>
      <c r="DS57" s="106"/>
      <c r="DT57" s="106"/>
      <c r="DU57" s="106"/>
      <c r="DV57" s="106"/>
      <c r="DW57" s="106"/>
      <c r="DX57" s="106"/>
      <c r="DY57" s="106"/>
      <c r="DZ57" s="106"/>
      <c r="EA57" s="106"/>
      <c r="EB57" s="106"/>
      <c r="EC57" s="106"/>
      <c r="ED57" s="106"/>
      <c r="EE57" s="106"/>
      <c r="EF57" s="106"/>
      <c r="EG57" s="106"/>
      <c r="EH57" s="106"/>
      <c r="EI57" s="3"/>
      <c r="EJ57" s="3"/>
    </row>
    <row r="58" spans="2:140" ht="3.6" customHeight="1">
      <c r="B58" s="378"/>
      <c r="C58" s="140"/>
      <c r="D58" s="140"/>
      <c r="E58" s="140"/>
      <c r="F58" s="140"/>
      <c r="G58" s="140"/>
      <c r="H58" s="140"/>
      <c r="I58" s="140"/>
      <c r="J58" s="140"/>
      <c r="K58" s="140"/>
      <c r="L58" s="140"/>
      <c r="M58" s="140"/>
      <c r="N58" s="140"/>
      <c r="O58" s="140"/>
      <c r="P58" s="140"/>
      <c r="Q58" s="140"/>
      <c r="R58" s="140"/>
      <c r="S58" s="162"/>
      <c r="T58" s="163"/>
      <c r="U58" s="163"/>
      <c r="V58" s="164"/>
      <c r="W58" s="164"/>
      <c r="X58" s="164"/>
      <c r="Y58" s="164"/>
      <c r="Z58" s="164"/>
      <c r="AA58" s="164"/>
      <c r="AB58" s="164"/>
      <c r="AC58" s="164"/>
      <c r="AD58" s="164"/>
      <c r="AE58" s="165"/>
      <c r="AF58" s="166"/>
      <c r="AG58" s="2856" t="s">
        <v>67</v>
      </c>
      <c r="AH58" s="2857"/>
      <c r="AI58" s="2857"/>
      <c r="AJ58" s="2857"/>
      <c r="AK58" s="2858"/>
      <c r="AL58" s="246"/>
      <c r="AM58" s="1340"/>
      <c r="AN58" s="1305"/>
      <c r="AO58" s="1305"/>
      <c r="AP58" s="1305"/>
      <c r="AQ58" s="1305"/>
      <c r="AR58" s="1305"/>
      <c r="AS58" s="1305"/>
      <c r="AT58" s="1305"/>
      <c r="AU58" s="1305"/>
      <c r="AV58" s="1305"/>
      <c r="AW58" s="1305"/>
      <c r="AX58" s="1305"/>
      <c r="AY58" s="1305"/>
      <c r="AZ58" s="1305"/>
      <c r="BA58" s="1305"/>
      <c r="BB58" s="1305"/>
      <c r="BC58" s="1305"/>
      <c r="BD58" s="1305"/>
      <c r="BE58" s="1305"/>
      <c r="BF58" s="1305"/>
      <c r="BG58" s="1305"/>
      <c r="BH58" s="1305"/>
      <c r="BI58" s="1305"/>
      <c r="BJ58" s="1305"/>
      <c r="BK58" s="1305"/>
      <c r="BL58" s="1305"/>
      <c r="BM58" s="1305"/>
      <c r="BN58" s="1305"/>
      <c r="BO58" s="1305"/>
      <c r="BP58" s="1305"/>
      <c r="BQ58" s="1305"/>
      <c r="BR58" s="1305"/>
      <c r="BS58" s="1305"/>
      <c r="BT58" s="1305"/>
      <c r="BU58" s="1305"/>
      <c r="BV58" s="1305"/>
      <c r="BW58" s="1305"/>
      <c r="BX58" s="1305"/>
      <c r="BY58" s="1305"/>
      <c r="BZ58" s="1305"/>
      <c r="CA58" s="1305"/>
      <c r="CB58" s="1305"/>
      <c r="CC58" s="1305"/>
      <c r="CD58" s="1305"/>
      <c r="CE58" s="1305"/>
      <c r="CF58" s="1305"/>
      <c r="CG58" s="1305"/>
      <c r="CH58" s="1305"/>
      <c r="CI58" s="1305"/>
      <c r="CJ58" s="1305"/>
      <c r="CK58" s="1305"/>
      <c r="CL58" s="1340"/>
      <c r="CM58" s="268"/>
      <c r="CN58" s="269"/>
      <c r="CO58" s="270"/>
      <c r="CP58" s="3"/>
      <c r="CQ58" s="106"/>
      <c r="CR58" s="106"/>
      <c r="CS58" s="106"/>
      <c r="CT58" s="106"/>
      <c r="CU58" s="106"/>
      <c r="CV58" s="106"/>
      <c r="CW58" s="106"/>
      <c r="CX58" s="106"/>
      <c r="CY58" s="106"/>
      <c r="CZ58" s="106"/>
      <c r="DA58" s="106"/>
      <c r="DB58" s="106"/>
      <c r="DC58" s="106"/>
      <c r="DD58" s="106"/>
      <c r="DE58" s="106"/>
      <c r="DF58" s="106"/>
      <c r="DG58" s="106"/>
      <c r="DH58" s="106"/>
      <c r="DI58" s="106"/>
      <c r="DJ58" s="106"/>
      <c r="DK58" s="106"/>
      <c r="DL58" s="106"/>
      <c r="DM58" s="106"/>
      <c r="DN58" s="106"/>
      <c r="DO58" s="106"/>
      <c r="DP58" s="106"/>
      <c r="DQ58" s="106"/>
      <c r="DR58" s="106"/>
      <c r="DS58" s="106"/>
      <c r="DT58" s="106"/>
      <c r="DU58" s="106"/>
      <c r="DV58" s="106"/>
      <c r="DW58" s="106"/>
      <c r="DX58" s="106"/>
      <c r="DY58" s="106"/>
      <c r="DZ58" s="106"/>
      <c r="EA58" s="106"/>
      <c r="EB58" s="106"/>
      <c r="EC58" s="106"/>
      <c r="ED58" s="106"/>
      <c r="EE58" s="106"/>
      <c r="EF58" s="106"/>
      <c r="EG58" s="106"/>
      <c r="EH58" s="106"/>
      <c r="EI58" s="3"/>
      <c r="EJ58" s="3"/>
    </row>
    <row r="59" spans="2:140" ht="27.95" customHeight="1">
      <c r="B59" s="457"/>
      <c r="C59" s="108"/>
      <c r="D59" s="108"/>
      <c r="E59" s="108"/>
      <c r="F59" s="2869" t="s">
        <v>359</v>
      </c>
      <c r="G59" s="2869"/>
      <c r="H59" s="2869"/>
      <c r="I59" s="2869"/>
      <c r="J59" s="2869"/>
      <c r="K59" s="2869"/>
      <c r="L59" s="2869"/>
      <c r="M59" s="2869"/>
      <c r="N59" s="2869"/>
      <c r="O59" s="108"/>
      <c r="P59" s="108"/>
      <c r="Q59" s="108"/>
      <c r="R59" s="108"/>
      <c r="S59" s="167"/>
      <c r="T59" s="2861" t="s">
        <v>355</v>
      </c>
      <c r="U59" s="2861"/>
      <c r="V59" s="2855" t="s">
        <v>352</v>
      </c>
      <c r="W59" s="2855"/>
      <c r="X59" s="2855"/>
      <c r="Y59" s="2855"/>
      <c r="Z59" s="2855"/>
      <c r="AA59" s="2855"/>
      <c r="AB59" s="2855"/>
      <c r="AC59" s="2855"/>
      <c r="AD59" s="2855"/>
      <c r="AE59" s="168"/>
      <c r="AF59" s="169"/>
      <c r="AG59" s="2848"/>
      <c r="AH59" s="2849"/>
      <c r="AI59" s="2849"/>
      <c r="AJ59" s="2849"/>
      <c r="AK59" s="2850"/>
      <c r="AL59" s="246"/>
      <c r="AM59" s="1340"/>
      <c r="AN59" s="2101" t="str">
        <f>IF(OR(②入力用!AN59=0,LEN(②入力用!AN59)-13&lt;=0),"",MID(②入力用!AN59,LEN(②入力用!AN59)-13,1))</f>
        <v/>
      </c>
      <c r="AO59" s="2102"/>
      <c r="AP59" s="2103"/>
      <c r="AQ59" s="1305"/>
      <c r="AR59" s="2101" t="str">
        <f>IF(OR(②入力用!AN59=0,LEN(②入力用!AN59)-12&lt;=0),"",MID(②入力用!AN59,LEN(②入力用!AN59)-12,1))</f>
        <v/>
      </c>
      <c r="AS59" s="2102"/>
      <c r="AT59" s="2103"/>
      <c r="AU59" s="1305"/>
      <c r="AV59" s="2101" t="str">
        <f>IF(OR(②入力用!AN59=0,LEN(②入力用!AN59)-11&lt;=0),"",MID(②入力用!AN59,LEN(②入力用!AN59)-11,1))</f>
        <v/>
      </c>
      <c r="AW59" s="2102"/>
      <c r="AX59" s="2103"/>
      <c r="AY59" s="1305"/>
      <c r="AZ59" s="2101" t="str">
        <f>IF(OR(②入力用!AN59=0,LEN(②入力用!AN59)-10&lt;=0),"",MID(②入力用!AN59,LEN(②入力用!AN59)-10,1))</f>
        <v/>
      </c>
      <c r="BA59" s="2102"/>
      <c r="BB59" s="2103"/>
      <c r="BC59" s="1305"/>
      <c r="BD59" s="2101" t="str">
        <f>IF(OR(②入力用!AN59=0,LEN(②入力用!AN59)-9&lt;=0),"",MID(②入力用!AN59,LEN(②入力用!AN59)-9,1))</f>
        <v/>
      </c>
      <c r="BE59" s="2102"/>
      <c r="BF59" s="2103"/>
      <c r="BG59" s="1305"/>
      <c r="BH59" s="2101" t="str">
        <f>IF(OR(②入力用!AN59=0,LEN(②入力用!AN59)-8&lt;=0),"",MID(②入力用!AN59,LEN(②入力用!AN59)-8,1))</f>
        <v/>
      </c>
      <c r="BI59" s="2102"/>
      <c r="BJ59" s="2103"/>
      <c r="BK59" s="1305"/>
      <c r="BL59" s="2101" t="str">
        <f>IF(OR(②入力用!AN59=0,LEN(②入力用!AN59)-7&lt;=0),"",MID(②入力用!AN59,LEN(②入力用!AN59)-7,1))</f>
        <v/>
      </c>
      <c r="BM59" s="2102"/>
      <c r="BN59" s="2103"/>
      <c r="BO59" s="1305"/>
      <c r="BP59" s="2101" t="str">
        <f>IF(OR(②入力用!AN59=0,LEN(②入力用!AN59)-6&lt;=0),"",MID(②入力用!AN59,LEN(②入力用!AN59)-6,1))</f>
        <v/>
      </c>
      <c r="BQ59" s="2102"/>
      <c r="BR59" s="2103"/>
      <c r="BS59" s="1305"/>
      <c r="BT59" s="2101" t="str">
        <f>IF(OR(②入力用!AN59=0,LEN(②入力用!AN59)-5&lt;=0),"",MID(②入力用!AN59,LEN(②入力用!AN59)-5,1))</f>
        <v/>
      </c>
      <c r="BU59" s="2102"/>
      <c r="BV59" s="2103"/>
      <c r="BW59" s="1305"/>
      <c r="BX59" s="2101" t="str">
        <f>IF(OR(②入力用!AN59=0,LEN(②入力用!AN59)-4&lt;=0),"",MID(②入力用!AN59,LEN(②入力用!AN59)-4,1))</f>
        <v/>
      </c>
      <c r="BY59" s="2102"/>
      <c r="BZ59" s="2103"/>
      <c r="CA59" s="1305"/>
      <c r="CB59" s="2101" t="str">
        <f>IF(OR(②入力用!AN59=0,LEN(②入力用!AN59)-3&lt;=0),"",MID(②入力用!AN59,LEN(②入力用!AN59)-3,1))</f>
        <v/>
      </c>
      <c r="CC59" s="2102"/>
      <c r="CD59" s="2103"/>
      <c r="CE59" s="1305"/>
      <c r="CF59" s="226" t="str">
        <f>IF(OR(②入力用!AN59=0,LEN(②入力用!AN59)-2&lt;=0),"",MID(②入力用!AN59,LEN(②入力用!AN59)-2,1))</f>
        <v/>
      </c>
      <c r="CG59" s="1305"/>
      <c r="CH59" s="226" t="str">
        <f>IF(OR(②入力用!AN59=0,LEN(②入力用!AN59)-1&lt;=0),"",MID(②入力用!AN59,LEN(②入力用!AN59)-1,1))</f>
        <v/>
      </c>
      <c r="CI59" s="1305"/>
      <c r="CJ59" s="2101" t="str">
        <f>IF(②入力用!AN59&lt;&gt;0,RIGHT(②入力用!AN59,1),"")</f>
        <v/>
      </c>
      <c r="CK59" s="2103"/>
      <c r="CL59" s="1340"/>
      <c r="CM59" s="2128">
        <v>11</v>
      </c>
      <c r="CN59" s="2055"/>
      <c r="CO59" s="2129"/>
      <c r="CP59" s="3"/>
      <c r="CQ59" s="106"/>
      <c r="CR59" s="106"/>
      <c r="CS59" s="106"/>
      <c r="CT59" s="106"/>
      <c r="CU59" s="106"/>
      <c r="CV59" s="106"/>
      <c r="CW59" s="106"/>
      <c r="CX59" s="106"/>
      <c r="CY59" s="106"/>
      <c r="CZ59" s="106"/>
      <c r="DA59" s="106"/>
      <c r="DB59" s="106"/>
      <c r="DC59" s="106"/>
      <c r="DD59" s="106"/>
      <c r="DE59" s="106"/>
      <c r="DF59" s="106"/>
      <c r="DG59" s="106"/>
      <c r="DH59" s="106"/>
      <c r="DI59" s="106"/>
      <c r="DJ59" s="106"/>
      <c r="DK59" s="106"/>
      <c r="DL59" s="106"/>
      <c r="DM59" s="106"/>
      <c r="DN59" s="106"/>
      <c r="DO59" s="106"/>
      <c r="DP59" s="106"/>
      <c r="DQ59" s="106"/>
      <c r="DR59" s="106"/>
      <c r="DS59" s="106"/>
      <c r="DT59" s="106"/>
      <c r="DU59" s="106"/>
      <c r="DV59" s="106"/>
      <c r="DW59" s="106"/>
      <c r="DX59" s="106"/>
      <c r="DY59" s="106"/>
      <c r="DZ59" s="106"/>
      <c r="EA59" s="106"/>
      <c r="EB59" s="106"/>
      <c r="EC59" s="106"/>
      <c r="ED59" s="106"/>
      <c r="EE59" s="106"/>
      <c r="EF59" s="106"/>
      <c r="EG59" s="106"/>
      <c r="EH59" s="106"/>
      <c r="EI59" s="3"/>
      <c r="EJ59" s="3"/>
    </row>
    <row r="60" spans="2:140" ht="3.6" customHeight="1">
      <c r="B60" s="457"/>
      <c r="C60" s="108"/>
      <c r="D60" s="108"/>
      <c r="E60" s="108"/>
      <c r="F60" s="2869"/>
      <c r="G60" s="2869"/>
      <c r="H60" s="2869"/>
      <c r="I60" s="2869"/>
      <c r="J60" s="2869"/>
      <c r="K60" s="2869"/>
      <c r="L60" s="2869"/>
      <c r="M60" s="2869"/>
      <c r="N60" s="2869"/>
      <c r="O60" s="108"/>
      <c r="P60" s="108"/>
      <c r="Q60" s="108"/>
      <c r="R60" s="108"/>
      <c r="S60" s="170"/>
      <c r="T60" s="171"/>
      <c r="U60" s="171"/>
      <c r="V60" s="172"/>
      <c r="W60" s="172"/>
      <c r="X60" s="172"/>
      <c r="Y60" s="172"/>
      <c r="Z60" s="172"/>
      <c r="AA60" s="172"/>
      <c r="AB60" s="172"/>
      <c r="AC60" s="172"/>
      <c r="AD60" s="172"/>
      <c r="AE60" s="173"/>
      <c r="AF60" s="174"/>
      <c r="AG60" s="2859"/>
      <c r="AH60" s="2853"/>
      <c r="AI60" s="2853"/>
      <c r="AJ60" s="2853"/>
      <c r="AK60" s="2860"/>
      <c r="AL60" s="255"/>
      <c r="AM60" s="261"/>
      <c r="AN60" s="262"/>
      <c r="AO60" s="262"/>
      <c r="AP60" s="262"/>
      <c r="AQ60" s="262"/>
      <c r="AR60" s="262"/>
      <c r="AS60" s="262"/>
      <c r="AT60" s="262"/>
      <c r="AU60" s="262"/>
      <c r="AV60" s="262"/>
      <c r="AW60" s="262"/>
      <c r="AX60" s="262"/>
      <c r="AY60" s="262"/>
      <c r="AZ60" s="262"/>
      <c r="BA60" s="262"/>
      <c r="BB60" s="262"/>
      <c r="BC60" s="262"/>
      <c r="BD60" s="262"/>
      <c r="BE60" s="262"/>
      <c r="BF60" s="262"/>
      <c r="BG60" s="262"/>
      <c r="BH60" s="262"/>
      <c r="BI60" s="262"/>
      <c r="BJ60" s="262"/>
      <c r="BK60" s="262"/>
      <c r="BL60" s="262"/>
      <c r="BM60" s="262"/>
      <c r="BN60" s="262"/>
      <c r="BO60" s="262"/>
      <c r="BP60" s="262"/>
      <c r="BQ60" s="262"/>
      <c r="BR60" s="262"/>
      <c r="BS60" s="262"/>
      <c r="BT60" s="262"/>
      <c r="BU60" s="262"/>
      <c r="BV60" s="262"/>
      <c r="BW60" s="262"/>
      <c r="BX60" s="262"/>
      <c r="BY60" s="262"/>
      <c r="BZ60" s="262"/>
      <c r="CA60" s="262"/>
      <c r="CB60" s="262"/>
      <c r="CC60" s="262"/>
      <c r="CD60" s="262"/>
      <c r="CE60" s="262"/>
      <c r="CF60" s="262"/>
      <c r="CG60" s="262"/>
      <c r="CH60" s="262"/>
      <c r="CI60" s="262"/>
      <c r="CJ60" s="262"/>
      <c r="CK60" s="262"/>
      <c r="CL60" s="263"/>
      <c r="CM60" s="2271"/>
      <c r="CN60" s="2272"/>
      <c r="CO60" s="2273"/>
      <c r="CP60" s="3"/>
      <c r="CQ60" s="106"/>
      <c r="CR60" s="106"/>
      <c r="CS60" s="106"/>
      <c r="CT60" s="106"/>
      <c r="CU60" s="106"/>
      <c r="CV60" s="106"/>
      <c r="CW60" s="106"/>
      <c r="CX60" s="106"/>
      <c r="CY60" s="106"/>
      <c r="CZ60" s="106"/>
      <c r="DA60" s="106"/>
      <c r="DB60" s="106"/>
      <c r="DC60" s="106"/>
      <c r="DD60" s="106"/>
      <c r="DE60" s="106"/>
      <c r="DF60" s="106"/>
      <c r="DG60" s="106"/>
      <c r="DH60" s="106"/>
      <c r="DI60" s="106"/>
      <c r="DJ60" s="106"/>
      <c r="DK60" s="106"/>
      <c r="DL60" s="106"/>
      <c r="DM60" s="106"/>
      <c r="DN60" s="106"/>
      <c r="DO60" s="106"/>
      <c r="DP60" s="106"/>
      <c r="DQ60" s="106"/>
      <c r="DR60" s="106"/>
      <c r="DS60" s="106"/>
      <c r="DT60" s="106"/>
      <c r="DU60" s="106"/>
      <c r="DV60" s="106"/>
      <c r="DW60" s="106"/>
      <c r="DX60" s="106"/>
      <c r="DY60" s="106"/>
      <c r="DZ60" s="106"/>
      <c r="EA60" s="106"/>
      <c r="EB60" s="106"/>
      <c r="EC60" s="106"/>
      <c r="ED60" s="106"/>
      <c r="EE60" s="106"/>
      <c r="EF60" s="106"/>
      <c r="EG60" s="106"/>
      <c r="EH60" s="106"/>
      <c r="EI60" s="3"/>
      <c r="EJ60" s="3"/>
    </row>
    <row r="61" spans="2:140" ht="3.6" customHeight="1">
      <c r="B61" s="457"/>
      <c r="C61" s="108"/>
      <c r="D61" s="108"/>
      <c r="E61" s="108"/>
      <c r="F61" s="2869"/>
      <c r="G61" s="2869"/>
      <c r="H61" s="2869"/>
      <c r="I61" s="2869"/>
      <c r="J61" s="2869"/>
      <c r="K61" s="2869"/>
      <c r="L61" s="2869"/>
      <c r="M61" s="2869"/>
      <c r="N61" s="2869"/>
      <c r="O61" s="108"/>
      <c r="P61" s="108"/>
      <c r="Q61" s="108"/>
      <c r="R61" s="108"/>
      <c r="S61" s="175"/>
      <c r="T61" s="176"/>
      <c r="U61" s="176"/>
      <c r="V61" s="177"/>
      <c r="W61" s="177"/>
      <c r="X61" s="177"/>
      <c r="Y61" s="177"/>
      <c r="Z61" s="177"/>
      <c r="AA61" s="177"/>
      <c r="AB61" s="177"/>
      <c r="AC61" s="177"/>
      <c r="AD61" s="177"/>
      <c r="AE61" s="178"/>
      <c r="AF61" s="179"/>
      <c r="AG61" s="2845" t="s">
        <v>68</v>
      </c>
      <c r="AH61" s="2846"/>
      <c r="AI61" s="2846"/>
      <c r="AJ61" s="2846"/>
      <c r="AK61" s="2847"/>
      <c r="AL61" s="246"/>
      <c r="AM61" s="1340"/>
      <c r="AN61" s="1305"/>
      <c r="AO61" s="1305"/>
      <c r="AP61" s="1305"/>
      <c r="AQ61" s="1305"/>
      <c r="AR61" s="1305"/>
      <c r="AS61" s="1305"/>
      <c r="AT61" s="1305"/>
      <c r="AU61" s="1305"/>
      <c r="AV61" s="1305"/>
      <c r="AW61" s="1305"/>
      <c r="AX61" s="1305"/>
      <c r="AY61" s="1305"/>
      <c r="AZ61" s="1305"/>
      <c r="BA61" s="1305"/>
      <c r="BB61" s="1305"/>
      <c r="BC61" s="1305"/>
      <c r="BD61" s="1305"/>
      <c r="BE61" s="1305"/>
      <c r="BF61" s="1305"/>
      <c r="BG61" s="1305"/>
      <c r="BH61" s="1305"/>
      <c r="BI61" s="1305"/>
      <c r="BJ61" s="1305"/>
      <c r="BK61" s="1305"/>
      <c r="BL61" s="1305"/>
      <c r="BM61" s="1305"/>
      <c r="BN61" s="1305"/>
      <c r="BO61" s="1305"/>
      <c r="BP61" s="1305"/>
      <c r="BQ61" s="1305"/>
      <c r="BR61" s="1305"/>
      <c r="BS61" s="1305"/>
      <c r="BT61" s="1305"/>
      <c r="BU61" s="1305"/>
      <c r="BV61" s="1305"/>
      <c r="BW61" s="1305"/>
      <c r="BX61" s="1305"/>
      <c r="BY61" s="1305"/>
      <c r="BZ61" s="1305"/>
      <c r="CA61" s="1305"/>
      <c r="CB61" s="1305"/>
      <c r="CC61" s="1305"/>
      <c r="CD61" s="1305"/>
      <c r="CE61" s="1305"/>
      <c r="CF61" s="1305"/>
      <c r="CG61" s="1305"/>
      <c r="CH61" s="1305"/>
      <c r="CI61" s="1305"/>
      <c r="CJ61" s="1305"/>
      <c r="CK61" s="1305"/>
      <c r="CL61" s="1340"/>
      <c r="CM61" s="1310"/>
      <c r="CN61" s="1295"/>
      <c r="CO61" s="1311"/>
      <c r="CP61" s="3"/>
      <c r="CQ61" s="106"/>
      <c r="CR61" s="106"/>
      <c r="CS61" s="106"/>
      <c r="CT61" s="106"/>
      <c r="CU61" s="106"/>
      <c r="CV61" s="106"/>
      <c r="CW61" s="106"/>
      <c r="CX61" s="106"/>
      <c r="CY61" s="106"/>
      <c r="CZ61" s="106"/>
      <c r="DA61" s="106"/>
      <c r="DB61" s="106"/>
      <c r="DC61" s="106"/>
      <c r="DD61" s="106"/>
      <c r="DE61" s="106"/>
      <c r="DF61" s="106"/>
      <c r="DG61" s="106"/>
      <c r="DH61" s="106"/>
      <c r="DI61" s="106"/>
      <c r="DJ61" s="106"/>
      <c r="DK61" s="106"/>
      <c r="DL61" s="106"/>
      <c r="DM61" s="106"/>
      <c r="DN61" s="106"/>
      <c r="DO61" s="106"/>
      <c r="DP61" s="106"/>
      <c r="DQ61" s="106"/>
      <c r="DR61" s="106"/>
      <c r="DS61" s="106"/>
      <c r="DT61" s="106"/>
      <c r="DU61" s="106"/>
      <c r="DV61" s="106"/>
      <c r="DW61" s="106"/>
      <c r="DX61" s="106"/>
      <c r="DY61" s="106"/>
      <c r="DZ61" s="106"/>
      <c r="EA61" s="106"/>
      <c r="EB61" s="106"/>
      <c r="EC61" s="106"/>
      <c r="ED61" s="106"/>
      <c r="EE61" s="106"/>
      <c r="EF61" s="106"/>
      <c r="EG61" s="106"/>
      <c r="EH61" s="106"/>
      <c r="EI61" s="3"/>
      <c r="EJ61" s="3"/>
    </row>
    <row r="62" spans="2:140" ht="27.95" customHeight="1">
      <c r="B62" s="457"/>
      <c r="C62" s="108"/>
      <c r="D62" s="108"/>
      <c r="E62" s="108"/>
      <c r="F62" s="2869"/>
      <c r="G62" s="2869"/>
      <c r="H62" s="2869"/>
      <c r="I62" s="2869"/>
      <c r="J62" s="2869"/>
      <c r="K62" s="2869"/>
      <c r="L62" s="2869"/>
      <c r="M62" s="2869"/>
      <c r="N62" s="2869"/>
      <c r="O62" s="108"/>
      <c r="P62" s="108"/>
      <c r="Q62" s="108"/>
      <c r="R62" s="108"/>
      <c r="S62" s="180"/>
      <c r="T62" s="2861" t="s">
        <v>357</v>
      </c>
      <c r="U62" s="2861"/>
      <c r="V62" s="2855" t="s">
        <v>352</v>
      </c>
      <c r="W62" s="2855"/>
      <c r="X62" s="2855"/>
      <c r="Y62" s="2855"/>
      <c r="Z62" s="2855"/>
      <c r="AA62" s="2855"/>
      <c r="AB62" s="2855"/>
      <c r="AC62" s="2855"/>
      <c r="AD62" s="2855"/>
      <c r="AE62" s="181"/>
      <c r="AF62" s="182"/>
      <c r="AG62" s="2848"/>
      <c r="AH62" s="2849"/>
      <c r="AI62" s="2849"/>
      <c r="AJ62" s="2849"/>
      <c r="AK62" s="2850"/>
      <c r="AL62" s="246"/>
      <c r="AM62" s="1340"/>
      <c r="AN62" s="2101" t="str">
        <f>IF(OR(②入力用!AN62=0,LEN(②入力用!AN62)-13&lt;=0),"",MID(②入力用!AN62,LEN(②入力用!AN62)-13,1))</f>
        <v/>
      </c>
      <c r="AO62" s="2102"/>
      <c r="AP62" s="2103"/>
      <c r="AQ62" s="1305"/>
      <c r="AR62" s="2101" t="str">
        <f>IF(OR(②入力用!AN62=0,LEN(②入力用!AN62)-12&lt;=0),"",MID(②入力用!AN62,LEN(②入力用!AN62)-12,1))</f>
        <v/>
      </c>
      <c r="AS62" s="2102"/>
      <c r="AT62" s="2103"/>
      <c r="AU62" s="1305"/>
      <c r="AV62" s="2101" t="str">
        <f>IF(OR(②入力用!AN62=0,LEN(②入力用!AN62)-11&lt;=0),"",MID(②入力用!AN62,LEN(②入力用!AN62)-11,1))</f>
        <v/>
      </c>
      <c r="AW62" s="2102"/>
      <c r="AX62" s="2103"/>
      <c r="AY62" s="1305"/>
      <c r="AZ62" s="2101" t="str">
        <f>IF(OR(②入力用!AN62=0,LEN(②入力用!AN62)-10&lt;=0),"",MID(②入力用!AN62,LEN(②入力用!AN62)-10,1))</f>
        <v/>
      </c>
      <c r="BA62" s="2102"/>
      <c r="BB62" s="2103"/>
      <c r="BC62" s="1305"/>
      <c r="BD62" s="2101" t="str">
        <f>IF(OR(②入力用!AN62=0,LEN(②入力用!AN62)-9&lt;=0),"",MID(②入力用!AN62,LEN(②入力用!AN62)-9,1))</f>
        <v/>
      </c>
      <c r="BE62" s="2102"/>
      <c r="BF62" s="2103"/>
      <c r="BG62" s="1305"/>
      <c r="BH62" s="2101" t="str">
        <f>IF(OR(②入力用!AN62=0,LEN(②入力用!AN62)-8&lt;=0),"",MID(②入力用!AN62,LEN(②入力用!AN62)-8,1))</f>
        <v/>
      </c>
      <c r="BI62" s="2102"/>
      <c r="BJ62" s="2103"/>
      <c r="BK62" s="1305"/>
      <c r="BL62" s="2101" t="str">
        <f>IF(OR(②入力用!AN62=0,LEN(②入力用!AN62)-7&lt;=0),"",MID(②入力用!AN62,LEN(②入力用!AN62)-7,1))</f>
        <v/>
      </c>
      <c r="BM62" s="2102"/>
      <c r="BN62" s="2103"/>
      <c r="BO62" s="1305"/>
      <c r="BP62" s="2101" t="str">
        <f>IF(OR(②入力用!AN62=0,LEN(②入力用!AN62)-6&lt;=0),"",MID(②入力用!AN62,LEN(②入力用!AN62)-6,1))</f>
        <v/>
      </c>
      <c r="BQ62" s="2102"/>
      <c r="BR62" s="2103"/>
      <c r="BS62" s="1305"/>
      <c r="BT62" s="2101" t="str">
        <f>IF(OR(②入力用!AN62=0,LEN(②入力用!AN62)-5&lt;=0),"",MID(②入力用!AN62,LEN(②入力用!AN62)-5,1))</f>
        <v/>
      </c>
      <c r="BU62" s="2102"/>
      <c r="BV62" s="2103"/>
      <c r="BW62" s="1305"/>
      <c r="BX62" s="2101" t="str">
        <f>IF(OR(②入力用!AN62=0,LEN(②入力用!AN62)-4&lt;=0),"",MID(②入力用!AN62,LEN(②入力用!AN62)-4,1))</f>
        <v/>
      </c>
      <c r="BY62" s="2102"/>
      <c r="BZ62" s="2103"/>
      <c r="CA62" s="1305"/>
      <c r="CB62" s="2101" t="str">
        <f>IF(OR(②入力用!AN62=0,LEN(②入力用!AN62)-3&lt;=0),"",MID(②入力用!AN62,LEN(②入力用!AN62)-3,1))</f>
        <v/>
      </c>
      <c r="CC62" s="2102"/>
      <c r="CD62" s="2103"/>
      <c r="CE62" s="1305"/>
      <c r="CF62" s="226" t="str">
        <f>IF(OR(②入力用!AN62=0,LEN(②入力用!AN62)-2&lt;=0),"",MID(②入力用!AN62,LEN(②入力用!AN62)-2,1))</f>
        <v/>
      </c>
      <c r="CG62" s="1305"/>
      <c r="CH62" s="226" t="str">
        <f>IF(OR(②入力用!AN62=0,LEN(②入力用!AN62)-1&lt;=0),"",MID(②入力用!AN62,LEN(②入力用!AN62)-1,1))</f>
        <v/>
      </c>
      <c r="CI62" s="1305"/>
      <c r="CJ62" s="2932" t="str">
        <f>IF(②入力用!AN62&lt;&gt;0,RIGHT(②入力用!AN62,1),"")</f>
        <v/>
      </c>
      <c r="CK62" s="2933"/>
      <c r="CL62" s="1340"/>
      <c r="CM62" s="2128">
        <v>12</v>
      </c>
      <c r="CN62" s="2055"/>
      <c r="CO62" s="2129"/>
      <c r="CP62" s="3"/>
      <c r="CQ62" s="106"/>
      <c r="CR62" s="106"/>
      <c r="CS62" s="106"/>
      <c r="CT62" s="106"/>
      <c r="CU62" s="106"/>
      <c r="CV62" s="106"/>
      <c r="CW62" s="106"/>
      <c r="CX62" s="106"/>
      <c r="CY62" s="106"/>
      <c r="CZ62" s="106"/>
      <c r="DA62" s="106"/>
      <c r="DB62" s="106"/>
      <c r="DC62" s="106"/>
      <c r="DD62" s="106"/>
      <c r="DE62" s="106"/>
      <c r="DF62" s="106"/>
      <c r="DG62" s="106"/>
      <c r="DH62" s="106"/>
      <c r="DI62" s="106"/>
      <c r="DJ62" s="106"/>
      <c r="DK62" s="106"/>
      <c r="DL62" s="106"/>
      <c r="DM62" s="106"/>
      <c r="DN62" s="106"/>
      <c r="DO62" s="106"/>
      <c r="DP62" s="106"/>
      <c r="DQ62" s="106"/>
      <c r="DR62" s="106"/>
      <c r="DS62" s="106"/>
      <c r="DT62" s="106"/>
      <c r="DU62" s="106"/>
      <c r="DV62" s="106"/>
      <c r="DW62" s="106"/>
      <c r="DX62" s="106"/>
      <c r="DY62" s="106"/>
      <c r="DZ62" s="106"/>
      <c r="EA62" s="106"/>
      <c r="EB62" s="106"/>
      <c r="EC62" s="106"/>
      <c r="ED62" s="106"/>
      <c r="EE62" s="106"/>
      <c r="EF62" s="106"/>
      <c r="EG62" s="106"/>
      <c r="EH62" s="106"/>
      <c r="EI62" s="3"/>
      <c r="EJ62" s="3"/>
    </row>
    <row r="63" spans="2:140" ht="3.6" customHeight="1">
      <c r="B63" s="457"/>
      <c r="C63" s="108"/>
      <c r="D63" s="108"/>
      <c r="E63" s="108"/>
      <c r="F63" s="2869"/>
      <c r="G63" s="2869"/>
      <c r="H63" s="2869"/>
      <c r="I63" s="2869"/>
      <c r="J63" s="2869"/>
      <c r="K63" s="2869"/>
      <c r="L63" s="2869"/>
      <c r="M63" s="2869"/>
      <c r="N63" s="2869"/>
      <c r="O63" s="108"/>
      <c r="P63" s="108"/>
      <c r="Q63" s="108"/>
      <c r="R63" s="108"/>
      <c r="S63" s="183"/>
      <c r="T63" s="184"/>
      <c r="U63" s="184"/>
      <c r="V63" s="184"/>
      <c r="W63" s="184"/>
      <c r="X63" s="184"/>
      <c r="Y63" s="184"/>
      <c r="Z63" s="184"/>
      <c r="AA63" s="184"/>
      <c r="AB63" s="184"/>
      <c r="AC63" s="184"/>
      <c r="AD63" s="184"/>
      <c r="AE63" s="184"/>
      <c r="AF63" s="185"/>
      <c r="AG63" s="2859"/>
      <c r="AH63" s="2853"/>
      <c r="AI63" s="2853"/>
      <c r="AJ63" s="2853"/>
      <c r="AK63" s="2860"/>
      <c r="AL63" s="255"/>
      <c r="AM63" s="261"/>
      <c r="AN63" s="262"/>
      <c r="AO63" s="262"/>
      <c r="AP63" s="262"/>
      <c r="AQ63" s="262"/>
      <c r="AR63" s="262"/>
      <c r="AS63" s="262"/>
      <c r="AT63" s="262"/>
      <c r="AU63" s="262"/>
      <c r="AV63" s="262"/>
      <c r="AW63" s="262"/>
      <c r="AX63" s="262"/>
      <c r="AY63" s="262"/>
      <c r="AZ63" s="262"/>
      <c r="BA63" s="262"/>
      <c r="BB63" s="262"/>
      <c r="BC63" s="262"/>
      <c r="BD63" s="262"/>
      <c r="BE63" s="262"/>
      <c r="BF63" s="262"/>
      <c r="BG63" s="262"/>
      <c r="BH63" s="262"/>
      <c r="BI63" s="262"/>
      <c r="BJ63" s="262"/>
      <c r="BK63" s="262"/>
      <c r="BL63" s="262"/>
      <c r="BM63" s="262"/>
      <c r="BN63" s="262"/>
      <c r="BO63" s="262"/>
      <c r="BP63" s="262"/>
      <c r="BQ63" s="262"/>
      <c r="BR63" s="262"/>
      <c r="BS63" s="262"/>
      <c r="BT63" s="262"/>
      <c r="BU63" s="262"/>
      <c r="BV63" s="262"/>
      <c r="BW63" s="262"/>
      <c r="BX63" s="262"/>
      <c r="BY63" s="262"/>
      <c r="BZ63" s="262"/>
      <c r="CA63" s="262"/>
      <c r="CB63" s="262"/>
      <c r="CC63" s="262"/>
      <c r="CD63" s="262"/>
      <c r="CE63" s="262"/>
      <c r="CF63" s="262"/>
      <c r="CG63" s="262"/>
      <c r="CH63" s="262"/>
      <c r="CI63" s="262"/>
      <c r="CJ63" s="262"/>
      <c r="CK63" s="262"/>
      <c r="CL63" s="263"/>
      <c r="CM63" s="2271"/>
      <c r="CN63" s="2272"/>
      <c r="CO63" s="2273"/>
      <c r="CP63" s="3"/>
      <c r="CQ63" s="106"/>
      <c r="CR63" s="106"/>
      <c r="CS63" s="106"/>
      <c r="CT63" s="106"/>
      <c r="CU63" s="106"/>
      <c r="CV63" s="106"/>
      <c r="CW63" s="106"/>
      <c r="CX63" s="106"/>
      <c r="CY63" s="106"/>
      <c r="CZ63" s="106"/>
      <c r="DA63" s="106"/>
      <c r="DB63" s="106"/>
      <c r="DC63" s="106"/>
      <c r="DD63" s="106"/>
      <c r="DE63" s="106"/>
      <c r="DF63" s="106"/>
      <c r="DG63" s="106"/>
      <c r="DH63" s="106"/>
      <c r="DI63" s="106"/>
      <c r="DJ63" s="106"/>
      <c r="DK63" s="106"/>
      <c r="DL63" s="106"/>
      <c r="DM63" s="106"/>
      <c r="DN63" s="106"/>
      <c r="DO63" s="106"/>
      <c r="DP63" s="106"/>
      <c r="DQ63" s="106"/>
      <c r="DR63" s="106"/>
      <c r="DS63" s="106"/>
      <c r="DT63" s="106"/>
      <c r="DU63" s="106"/>
      <c r="DV63" s="106"/>
      <c r="DW63" s="106"/>
      <c r="DX63" s="106"/>
      <c r="DY63" s="106"/>
      <c r="DZ63" s="106"/>
      <c r="EA63" s="106"/>
      <c r="EB63" s="106"/>
      <c r="EC63" s="106"/>
      <c r="ED63" s="106"/>
      <c r="EE63" s="106"/>
      <c r="EF63" s="106"/>
      <c r="EG63" s="106"/>
      <c r="EH63" s="106"/>
      <c r="EI63" s="3"/>
      <c r="EJ63" s="3"/>
    </row>
    <row r="64" spans="2:140" ht="3.6" customHeight="1">
      <c r="B64" s="457"/>
      <c r="C64" s="108"/>
      <c r="D64" s="108"/>
      <c r="E64" s="108"/>
      <c r="F64" s="2869"/>
      <c r="G64" s="2869"/>
      <c r="H64" s="2869"/>
      <c r="I64" s="2869"/>
      <c r="J64" s="2869"/>
      <c r="K64" s="2869"/>
      <c r="L64" s="2869"/>
      <c r="M64" s="2869"/>
      <c r="N64" s="2869"/>
      <c r="O64" s="108"/>
      <c r="P64" s="108"/>
      <c r="Q64" s="108"/>
      <c r="R64" s="108"/>
      <c r="S64" s="178"/>
      <c r="T64" s="178"/>
      <c r="U64" s="178"/>
      <c r="V64" s="178"/>
      <c r="W64" s="178"/>
      <c r="X64" s="178"/>
      <c r="Y64" s="178"/>
      <c r="Z64" s="178"/>
      <c r="AA64" s="178"/>
      <c r="AB64" s="178"/>
      <c r="AC64" s="178"/>
      <c r="AD64" s="178"/>
      <c r="AE64" s="178"/>
      <c r="AF64" s="179"/>
      <c r="AG64" s="2845" t="s">
        <v>69</v>
      </c>
      <c r="AH64" s="2846"/>
      <c r="AI64" s="2846"/>
      <c r="AJ64" s="2846"/>
      <c r="AK64" s="2847"/>
      <c r="AL64" s="247"/>
      <c r="AM64" s="1354"/>
      <c r="AN64" s="225"/>
      <c r="AO64" s="225"/>
      <c r="AP64" s="225"/>
      <c r="AQ64" s="225"/>
      <c r="AR64" s="225"/>
      <c r="AS64" s="225"/>
      <c r="AT64" s="225"/>
      <c r="AU64" s="225"/>
      <c r="AV64" s="225"/>
      <c r="AW64" s="225"/>
      <c r="AX64" s="225"/>
      <c r="AY64" s="225"/>
      <c r="AZ64" s="225"/>
      <c r="BA64" s="225"/>
      <c r="BB64" s="225"/>
      <c r="BC64" s="225"/>
      <c r="BD64" s="225"/>
      <c r="BE64" s="225"/>
      <c r="BF64" s="225"/>
      <c r="BG64" s="225"/>
      <c r="BH64" s="225"/>
      <c r="BI64" s="225"/>
      <c r="BJ64" s="225"/>
      <c r="BK64" s="225"/>
      <c r="BL64" s="225"/>
      <c r="BM64" s="225"/>
      <c r="BN64" s="225"/>
      <c r="BO64" s="225"/>
      <c r="BP64" s="225"/>
      <c r="BQ64" s="225"/>
      <c r="BR64" s="225"/>
      <c r="BS64" s="225"/>
      <c r="BT64" s="225"/>
      <c r="BU64" s="225"/>
      <c r="BV64" s="225"/>
      <c r="BW64" s="225"/>
      <c r="BX64" s="225"/>
      <c r="BY64" s="225"/>
      <c r="BZ64" s="225"/>
      <c r="CA64" s="225"/>
      <c r="CB64" s="225"/>
      <c r="CC64" s="225"/>
      <c r="CD64" s="225"/>
      <c r="CE64" s="225"/>
      <c r="CF64" s="225"/>
      <c r="CG64" s="225"/>
      <c r="CH64" s="225"/>
      <c r="CI64" s="225"/>
      <c r="CJ64" s="225"/>
      <c r="CK64" s="225"/>
      <c r="CL64" s="1354"/>
      <c r="CM64" s="1332"/>
      <c r="CN64" s="264"/>
      <c r="CO64" s="1333"/>
      <c r="CP64" s="3"/>
      <c r="CQ64" s="106"/>
      <c r="CR64" s="106"/>
      <c r="CS64" s="106"/>
      <c r="CT64" s="106"/>
      <c r="CU64" s="106"/>
      <c r="CV64" s="106"/>
      <c r="CW64" s="106"/>
      <c r="CX64" s="106"/>
      <c r="CY64" s="106"/>
      <c r="CZ64" s="106"/>
      <c r="DA64" s="106"/>
      <c r="DB64" s="106"/>
      <c r="DC64" s="106"/>
      <c r="DD64" s="106"/>
      <c r="DE64" s="106"/>
      <c r="DF64" s="106"/>
      <c r="DG64" s="106"/>
      <c r="DH64" s="106"/>
      <c r="DI64" s="106"/>
      <c r="DJ64" s="106"/>
      <c r="DK64" s="106"/>
      <c r="DL64" s="106"/>
      <c r="DM64" s="106"/>
      <c r="DN64" s="106"/>
      <c r="DO64" s="106"/>
      <c r="DP64" s="106"/>
      <c r="DQ64" s="106"/>
      <c r="DR64" s="106"/>
      <c r="DS64" s="106"/>
      <c r="DT64" s="106"/>
      <c r="DU64" s="106"/>
      <c r="DV64" s="106"/>
      <c r="DW64" s="106"/>
      <c r="DX64" s="106"/>
      <c r="DY64" s="106"/>
      <c r="DZ64" s="106"/>
      <c r="EA64" s="106"/>
      <c r="EB64" s="106"/>
      <c r="EC64" s="106"/>
      <c r="ED64" s="106"/>
      <c r="EE64" s="106"/>
      <c r="EF64" s="106"/>
      <c r="EG64" s="106"/>
      <c r="EH64" s="106"/>
      <c r="EI64" s="3"/>
      <c r="EJ64" s="3"/>
    </row>
    <row r="65" spans="2:140" ht="27.95" customHeight="1">
      <c r="B65" s="457"/>
      <c r="C65" s="108"/>
      <c r="D65" s="108"/>
      <c r="E65" s="108"/>
      <c r="F65" s="2869"/>
      <c r="G65" s="2869"/>
      <c r="H65" s="2869"/>
      <c r="I65" s="2869"/>
      <c r="J65" s="2869"/>
      <c r="K65" s="2869"/>
      <c r="L65" s="2869"/>
      <c r="M65" s="2869"/>
      <c r="N65" s="2869"/>
      <c r="O65" s="2887" t="s">
        <v>360</v>
      </c>
      <c r="P65" s="2887"/>
      <c r="Q65" s="2887"/>
      <c r="R65" s="2887"/>
      <c r="S65" s="181"/>
      <c r="T65" s="181"/>
      <c r="U65" s="2855" t="s">
        <v>687</v>
      </c>
      <c r="V65" s="2855"/>
      <c r="W65" s="2855"/>
      <c r="X65" s="2855"/>
      <c r="Y65" s="2855"/>
      <c r="Z65" s="2855"/>
      <c r="AA65" s="2855"/>
      <c r="AB65" s="2855"/>
      <c r="AC65" s="2855"/>
      <c r="AD65" s="2855"/>
      <c r="AE65" s="181"/>
      <c r="AF65" s="182"/>
      <c r="AG65" s="2848"/>
      <c r="AH65" s="2849"/>
      <c r="AI65" s="2849"/>
      <c r="AJ65" s="2849"/>
      <c r="AK65" s="2850"/>
      <c r="AL65" s="246"/>
      <c r="AM65" s="1340"/>
      <c r="AN65" s="2101" t="str">
        <f>IF(OR(②入力用!AN65=0,LEN(②入力用!AN65)-13&lt;=0),"",MID(②入力用!AN65,LEN(②入力用!AN65)-13,1))</f>
        <v/>
      </c>
      <c r="AO65" s="2102"/>
      <c r="AP65" s="2103"/>
      <c r="AQ65" s="1305"/>
      <c r="AR65" s="2101" t="str">
        <f>IF(OR(②入力用!AN65=0,LEN(②入力用!AN65)-12&lt;=0),"",MID(②入力用!AN65,LEN(②入力用!AN65)-12,1))</f>
        <v/>
      </c>
      <c r="AS65" s="2102"/>
      <c r="AT65" s="2103"/>
      <c r="AU65" s="1305"/>
      <c r="AV65" s="2101" t="str">
        <f>IF(OR(②入力用!AN65=0,LEN(②入力用!AN65)-11&lt;=0),"",MID(②入力用!AN65,LEN(②入力用!AN65)-11,1))</f>
        <v/>
      </c>
      <c r="AW65" s="2102"/>
      <c r="AX65" s="2103"/>
      <c r="AY65" s="1305"/>
      <c r="AZ65" s="2101" t="str">
        <f>IF(OR(②入力用!AN65=0,LEN(②入力用!AN65)-10&lt;=0),"",MID(②入力用!AN65,LEN(②入力用!AN65)-10,1))</f>
        <v/>
      </c>
      <c r="BA65" s="2102"/>
      <c r="BB65" s="2103"/>
      <c r="BC65" s="1305"/>
      <c r="BD65" s="2101" t="str">
        <f>IF(OR(②入力用!AN65=0,LEN(②入力用!AN65)-9&lt;=0),"",MID(②入力用!AN65,LEN(②入力用!AN65)-9,1))</f>
        <v/>
      </c>
      <c r="BE65" s="2102"/>
      <c r="BF65" s="2103"/>
      <c r="BG65" s="1305"/>
      <c r="BH65" s="2101" t="str">
        <f>IF(OR(②入力用!AN65=0,LEN(②入力用!AN65)-8&lt;=0),"",MID(②入力用!AN65,LEN(②入力用!AN65)-8,1))</f>
        <v/>
      </c>
      <c r="BI65" s="2102"/>
      <c r="BJ65" s="2103"/>
      <c r="BK65" s="1305"/>
      <c r="BL65" s="2101" t="str">
        <f>IF(OR(②入力用!AN65=0,LEN(②入力用!AN65)-7&lt;=0),"",MID(②入力用!AN65,LEN(②入力用!AN65)-7,1))</f>
        <v/>
      </c>
      <c r="BM65" s="2102"/>
      <c r="BN65" s="2103"/>
      <c r="BO65" s="1305"/>
      <c r="BP65" s="2101" t="str">
        <f>IF(OR(②入力用!AN65=0,LEN(②入力用!AN65)-6&lt;=0),"",MID(②入力用!AN65,LEN(②入力用!AN65)-6,1))</f>
        <v/>
      </c>
      <c r="BQ65" s="2102"/>
      <c r="BR65" s="2103"/>
      <c r="BS65" s="1305"/>
      <c r="BT65" s="2101" t="str">
        <f>IF(OR(②入力用!AN65=0,LEN(②入力用!AN65)-5&lt;=0),"",MID(②入力用!AN65,LEN(②入力用!AN65)-5,1))</f>
        <v/>
      </c>
      <c r="BU65" s="2102"/>
      <c r="BV65" s="2103"/>
      <c r="BW65" s="1305"/>
      <c r="BX65" s="2101" t="str">
        <f>IF(OR(②入力用!AN65=0,LEN(②入力用!AN65)-4&lt;=0),"",MID(②入力用!AN65,LEN(②入力用!AN65)-4,1))</f>
        <v/>
      </c>
      <c r="BY65" s="2102"/>
      <c r="BZ65" s="2103"/>
      <c r="CA65" s="1305"/>
      <c r="CB65" s="2101" t="str">
        <f>IF(OR(②入力用!AN65=0,LEN(②入力用!AN65)-3&lt;=0),"",MID(②入力用!AN65,LEN(②入力用!AN65)-3,1))</f>
        <v/>
      </c>
      <c r="CC65" s="2102"/>
      <c r="CD65" s="2103"/>
      <c r="CE65" s="1305"/>
      <c r="CF65" s="226" t="str">
        <f>IF(OR(②入力用!AN65=0,LEN(②入力用!AN65)-2&lt;=0),"",MID(②入力用!AN65,LEN(②入力用!AN65)-2,1))</f>
        <v/>
      </c>
      <c r="CG65" s="1305"/>
      <c r="CH65" s="226" t="str">
        <f>IF(OR(②入力用!AN65=0,LEN(②入力用!AN65)-1&lt;=0),"",MID(②入力用!AN65,LEN(②入力用!AN65)-1,1))</f>
        <v/>
      </c>
      <c r="CI65" s="1305"/>
      <c r="CJ65" s="2932" t="str">
        <f>IF(②入力用!AN65&lt;&gt;0,RIGHT(②入力用!AN65,1),"")</f>
        <v/>
      </c>
      <c r="CK65" s="2933"/>
      <c r="CL65" s="1340"/>
      <c r="CM65" s="2128">
        <v>13</v>
      </c>
      <c r="CN65" s="2055"/>
      <c r="CO65" s="2129"/>
      <c r="CP65" s="3"/>
      <c r="CQ65" s="106"/>
      <c r="CR65" s="106"/>
      <c r="CS65" s="106"/>
      <c r="CT65" s="106"/>
      <c r="CU65" s="106"/>
      <c r="CV65" s="106"/>
      <c r="CW65" s="106"/>
      <c r="CX65" s="106"/>
      <c r="CY65" s="106"/>
      <c r="CZ65" s="106"/>
      <c r="DA65" s="106"/>
      <c r="DB65" s="106"/>
      <c r="DC65" s="106"/>
      <c r="DD65" s="106"/>
      <c r="DE65" s="106"/>
      <c r="DF65" s="106"/>
      <c r="DG65" s="106"/>
      <c r="DH65" s="106"/>
      <c r="DI65" s="106"/>
      <c r="DJ65" s="106"/>
      <c r="DK65" s="106"/>
      <c r="DL65" s="106"/>
      <c r="DM65" s="106"/>
      <c r="DN65" s="106"/>
      <c r="DO65" s="106"/>
      <c r="DP65" s="106"/>
      <c r="DQ65" s="106"/>
      <c r="DR65" s="106"/>
      <c r="DS65" s="106"/>
      <c r="DT65" s="106"/>
      <c r="DU65" s="106"/>
      <c r="DV65" s="106"/>
      <c r="DW65" s="106"/>
      <c r="DX65" s="106"/>
      <c r="DY65" s="106"/>
      <c r="DZ65" s="106"/>
      <c r="EA65" s="106"/>
      <c r="EB65" s="106"/>
      <c r="EC65" s="106"/>
      <c r="ED65" s="106"/>
      <c r="EE65" s="106"/>
      <c r="EF65" s="106"/>
      <c r="EG65" s="106"/>
      <c r="EH65" s="106"/>
      <c r="EI65" s="3"/>
      <c r="EJ65" s="3"/>
    </row>
    <row r="66" spans="2:140" ht="3.6" customHeight="1">
      <c r="B66" s="461"/>
      <c r="C66" s="157"/>
      <c r="D66" s="157"/>
      <c r="E66" s="157"/>
      <c r="F66" s="157"/>
      <c r="G66" s="157"/>
      <c r="H66" s="157"/>
      <c r="I66" s="157"/>
      <c r="J66" s="157"/>
      <c r="K66" s="157"/>
      <c r="L66" s="157"/>
      <c r="M66" s="157"/>
      <c r="N66" s="157"/>
      <c r="O66" s="157"/>
      <c r="P66" s="157"/>
      <c r="Q66" s="157"/>
      <c r="R66" s="157"/>
      <c r="S66" s="186"/>
      <c r="T66" s="186"/>
      <c r="U66" s="186"/>
      <c r="V66" s="186"/>
      <c r="W66" s="186"/>
      <c r="X66" s="186"/>
      <c r="Y66" s="186"/>
      <c r="Z66" s="186"/>
      <c r="AA66" s="186"/>
      <c r="AB66" s="186"/>
      <c r="AC66" s="186"/>
      <c r="AD66" s="186"/>
      <c r="AE66" s="186"/>
      <c r="AF66" s="187"/>
      <c r="AG66" s="2929"/>
      <c r="AH66" s="2930"/>
      <c r="AI66" s="2930"/>
      <c r="AJ66" s="2930"/>
      <c r="AK66" s="2931"/>
      <c r="AL66" s="255"/>
      <c r="AM66" s="261"/>
      <c r="AN66" s="262"/>
      <c r="AO66" s="262"/>
      <c r="AP66" s="262"/>
      <c r="AQ66" s="262"/>
      <c r="AR66" s="262"/>
      <c r="AS66" s="262"/>
      <c r="AT66" s="262"/>
      <c r="AU66" s="262"/>
      <c r="AV66" s="262"/>
      <c r="AW66" s="262"/>
      <c r="AX66" s="262"/>
      <c r="AY66" s="262"/>
      <c r="AZ66" s="262"/>
      <c r="BA66" s="262"/>
      <c r="BB66" s="262"/>
      <c r="BC66" s="262"/>
      <c r="BD66" s="262"/>
      <c r="BE66" s="262"/>
      <c r="BF66" s="262"/>
      <c r="BG66" s="262"/>
      <c r="BH66" s="262"/>
      <c r="BI66" s="262"/>
      <c r="BJ66" s="262"/>
      <c r="BK66" s="262"/>
      <c r="BL66" s="262"/>
      <c r="BM66" s="262"/>
      <c r="BN66" s="262"/>
      <c r="BO66" s="262"/>
      <c r="BP66" s="262"/>
      <c r="BQ66" s="262"/>
      <c r="BR66" s="262"/>
      <c r="BS66" s="262"/>
      <c r="BT66" s="262"/>
      <c r="BU66" s="262"/>
      <c r="BV66" s="262"/>
      <c r="BW66" s="262"/>
      <c r="BX66" s="262"/>
      <c r="BY66" s="262"/>
      <c r="BZ66" s="262"/>
      <c r="CA66" s="262"/>
      <c r="CB66" s="262"/>
      <c r="CC66" s="262"/>
      <c r="CD66" s="262"/>
      <c r="CE66" s="262"/>
      <c r="CF66" s="262"/>
      <c r="CG66" s="262"/>
      <c r="CH66" s="262"/>
      <c r="CI66" s="262"/>
      <c r="CJ66" s="262"/>
      <c r="CK66" s="262"/>
      <c r="CL66" s="263"/>
      <c r="CM66" s="1321"/>
      <c r="CN66" s="1322"/>
      <c r="CO66" s="1323"/>
      <c r="CP66" s="3"/>
      <c r="CQ66" s="106"/>
      <c r="CR66" s="106"/>
      <c r="CS66" s="106"/>
      <c r="CT66" s="106"/>
      <c r="CU66" s="106"/>
      <c r="CV66" s="106"/>
      <c r="CW66" s="106"/>
      <c r="CX66" s="106"/>
      <c r="CY66" s="106"/>
      <c r="CZ66" s="106"/>
      <c r="DA66" s="106"/>
      <c r="DB66" s="106"/>
      <c r="DC66" s="106"/>
      <c r="DD66" s="106"/>
      <c r="DE66" s="106"/>
      <c r="DF66" s="106"/>
      <c r="DG66" s="106"/>
      <c r="DH66" s="106"/>
      <c r="DI66" s="106"/>
      <c r="DJ66" s="106"/>
      <c r="DK66" s="106"/>
      <c r="DL66" s="106"/>
      <c r="DM66" s="106"/>
      <c r="DN66" s="106"/>
      <c r="DO66" s="106"/>
      <c r="DP66" s="106"/>
      <c r="DQ66" s="106"/>
      <c r="DR66" s="106"/>
      <c r="DS66" s="106"/>
      <c r="DT66" s="106"/>
      <c r="DU66" s="106"/>
      <c r="DV66" s="106"/>
      <c r="DW66" s="106"/>
      <c r="DX66" s="106"/>
      <c r="DY66" s="106"/>
      <c r="DZ66" s="106"/>
      <c r="EA66" s="106"/>
      <c r="EB66" s="106"/>
      <c r="EC66" s="106"/>
      <c r="ED66" s="106"/>
      <c r="EE66" s="106"/>
      <c r="EF66" s="106"/>
      <c r="EG66" s="106"/>
      <c r="EH66" s="106"/>
      <c r="EI66" s="3"/>
      <c r="EJ66" s="3"/>
    </row>
    <row r="67" spans="2:140" ht="32.25" customHeight="1">
      <c r="B67" s="108"/>
      <c r="C67" s="108"/>
      <c r="D67" s="108"/>
      <c r="E67" s="108"/>
      <c r="F67" s="108"/>
      <c r="G67" s="108"/>
      <c r="H67" s="108"/>
      <c r="I67" s="108"/>
      <c r="J67" s="108"/>
      <c r="K67" s="108"/>
      <c r="L67" s="108"/>
      <c r="M67" s="108"/>
      <c r="N67" s="108"/>
      <c r="O67" s="108"/>
      <c r="P67" s="108"/>
      <c r="Q67" s="108"/>
      <c r="R67" s="108"/>
      <c r="S67" s="181"/>
      <c r="T67" s="181"/>
      <c r="U67" s="181"/>
      <c r="V67" s="181"/>
      <c r="W67" s="181"/>
      <c r="X67" s="181"/>
      <c r="Y67" s="181"/>
      <c r="Z67" s="181"/>
      <c r="AA67" s="181"/>
      <c r="AB67" s="181"/>
      <c r="AC67" s="181"/>
      <c r="AD67" s="181"/>
      <c r="AE67" s="181"/>
      <c r="AF67" s="181"/>
      <c r="AG67" s="1353"/>
      <c r="AH67" s="1353"/>
      <c r="AI67" s="1353"/>
      <c r="AJ67" s="1353"/>
      <c r="AK67" s="1353"/>
      <c r="AL67" s="246"/>
      <c r="AM67" s="251"/>
      <c r="AN67" s="227"/>
      <c r="AO67" s="227"/>
      <c r="AP67" s="227"/>
      <c r="AQ67" s="227"/>
      <c r="AR67" s="227"/>
      <c r="AS67" s="227"/>
      <c r="AT67" s="227"/>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51"/>
      <c r="CM67" s="1295"/>
      <c r="CN67" s="1295"/>
      <c r="CO67" s="1295"/>
      <c r="CP67" s="3"/>
      <c r="CQ67" s="106"/>
      <c r="CR67" s="106"/>
      <c r="CS67" s="106"/>
      <c r="CT67" s="106"/>
      <c r="CU67" s="106"/>
      <c r="CV67" s="106"/>
      <c r="CW67" s="106"/>
      <c r="CX67" s="106"/>
      <c r="CY67" s="106"/>
      <c r="CZ67" s="106"/>
      <c r="DA67" s="106"/>
      <c r="DB67" s="106"/>
      <c r="DC67" s="106"/>
      <c r="DD67" s="106"/>
      <c r="DE67" s="106"/>
      <c r="DF67" s="106"/>
      <c r="DG67" s="106"/>
      <c r="DH67" s="106"/>
      <c r="DI67" s="106"/>
      <c r="DJ67" s="106"/>
      <c r="DK67" s="106"/>
      <c r="DL67" s="106"/>
      <c r="DM67" s="106"/>
      <c r="DN67" s="106"/>
      <c r="DO67" s="106"/>
      <c r="DP67" s="106"/>
      <c r="DQ67" s="106"/>
      <c r="DR67" s="106"/>
      <c r="DS67" s="106"/>
      <c r="DT67" s="106"/>
      <c r="DU67" s="106"/>
      <c r="DV67" s="106"/>
      <c r="DW67" s="106"/>
      <c r="DX67" s="106"/>
      <c r="DY67" s="106"/>
      <c r="DZ67" s="106"/>
      <c r="EA67" s="106"/>
      <c r="EB67" s="106"/>
      <c r="EC67" s="106"/>
      <c r="ED67" s="106"/>
      <c r="EE67" s="106"/>
      <c r="EF67" s="106"/>
      <c r="EG67" s="106"/>
      <c r="EH67" s="106"/>
      <c r="EI67" s="3"/>
      <c r="EJ67" s="3"/>
    </row>
    <row r="68" spans="2:140" ht="3.6" customHeight="1">
      <c r="B68" s="378"/>
      <c r="C68" s="140"/>
      <c r="D68" s="140"/>
      <c r="E68" s="2862" t="s">
        <v>361</v>
      </c>
      <c r="F68" s="2862"/>
      <c r="G68" s="2862"/>
      <c r="H68" s="2862"/>
      <c r="I68" s="2862"/>
      <c r="J68" s="2862"/>
      <c r="K68" s="2862"/>
      <c r="L68" s="2862"/>
      <c r="M68" s="2862"/>
      <c r="N68" s="2862"/>
      <c r="O68" s="2862"/>
      <c r="P68" s="2862"/>
      <c r="Q68" s="2862"/>
      <c r="R68" s="2862"/>
      <c r="S68" s="2862"/>
      <c r="T68" s="2862"/>
      <c r="U68" s="2862"/>
      <c r="V68" s="2862"/>
      <c r="W68" s="2862"/>
      <c r="X68" s="2862"/>
      <c r="Y68" s="2862"/>
      <c r="Z68" s="2862"/>
      <c r="AA68" s="188"/>
      <c r="AB68" s="188"/>
      <c r="AC68" s="188"/>
      <c r="AD68" s="188"/>
      <c r="AE68" s="188"/>
      <c r="AF68" s="188"/>
      <c r="AG68" s="2934" t="s">
        <v>281</v>
      </c>
      <c r="AH68" s="2857"/>
      <c r="AI68" s="2857"/>
      <c r="AJ68" s="2857"/>
      <c r="AK68" s="2858"/>
      <c r="AL68" s="247"/>
      <c r="AM68" s="1354"/>
      <c r="AN68" s="225"/>
      <c r="AO68" s="225"/>
      <c r="AP68" s="225"/>
      <c r="AQ68" s="225"/>
      <c r="AR68" s="225"/>
      <c r="AS68" s="225"/>
      <c r="AT68" s="225"/>
      <c r="AU68" s="225"/>
      <c r="AV68" s="225"/>
      <c r="AW68" s="225"/>
      <c r="AX68" s="225"/>
      <c r="AY68" s="225"/>
      <c r="AZ68" s="225"/>
      <c r="BA68" s="225"/>
      <c r="BB68" s="225"/>
      <c r="BC68" s="225"/>
      <c r="BD68" s="225"/>
      <c r="BE68" s="225"/>
      <c r="BF68" s="225"/>
      <c r="BG68" s="225"/>
      <c r="BH68" s="225"/>
      <c r="BI68" s="225"/>
      <c r="BJ68" s="225"/>
      <c r="BK68" s="225"/>
      <c r="BL68" s="225"/>
      <c r="BM68" s="225"/>
      <c r="BN68" s="225"/>
      <c r="BO68" s="225"/>
      <c r="BP68" s="225"/>
      <c r="BQ68" s="225"/>
      <c r="BR68" s="225"/>
      <c r="BS68" s="225"/>
      <c r="BT68" s="225"/>
      <c r="BU68" s="225"/>
      <c r="BV68" s="225"/>
      <c r="BW68" s="225"/>
      <c r="BX68" s="225"/>
      <c r="BY68" s="225"/>
      <c r="BZ68" s="225"/>
      <c r="CA68" s="225"/>
      <c r="CB68" s="225"/>
      <c r="CC68" s="225"/>
      <c r="CD68" s="225"/>
      <c r="CE68" s="225"/>
      <c r="CF68" s="225"/>
      <c r="CG68" s="225"/>
      <c r="CH68" s="225"/>
      <c r="CI68" s="225"/>
      <c r="CJ68" s="225"/>
      <c r="CK68" s="225"/>
      <c r="CL68" s="1354"/>
      <c r="CM68" s="1332"/>
      <c r="CN68" s="264"/>
      <c r="CO68" s="1333"/>
      <c r="CP68" s="4"/>
      <c r="CQ68" s="106"/>
      <c r="CR68" s="106"/>
      <c r="CS68" s="106"/>
      <c r="CT68" s="106"/>
      <c r="CU68" s="106"/>
      <c r="CV68" s="106"/>
      <c r="CW68" s="106"/>
      <c r="CX68" s="106"/>
      <c r="CY68" s="106"/>
      <c r="CZ68" s="106"/>
      <c r="DA68" s="106"/>
      <c r="DB68" s="106"/>
      <c r="DC68" s="106"/>
      <c r="DD68" s="106"/>
      <c r="DE68" s="106"/>
      <c r="DF68" s="106"/>
      <c r="DG68" s="106"/>
      <c r="DH68" s="106"/>
      <c r="DI68" s="106"/>
      <c r="DJ68" s="106"/>
      <c r="DK68" s="106"/>
      <c r="DL68" s="106"/>
      <c r="DM68" s="106"/>
      <c r="DN68" s="106"/>
      <c r="DO68" s="106"/>
      <c r="DP68" s="106"/>
      <c r="DQ68" s="106"/>
      <c r="DR68" s="106"/>
      <c r="DS68" s="106"/>
      <c r="DT68" s="106"/>
      <c r="DU68" s="106"/>
      <c r="DV68" s="106"/>
      <c r="DW68" s="106"/>
      <c r="DX68" s="106"/>
      <c r="DY68" s="106"/>
      <c r="DZ68" s="106"/>
      <c r="EA68" s="106"/>
      <c r="EB68" s="106"/>
      <c r="EC68" s="106"/>
      <c r="ED68" s="106"/>
      <c r="EE68" s="106"/>
      <c r="EF68" s="106"/>
      <c r="EG68" s="106"/>
      <c r="EH68" s="106"/>
      <c r="EI68" s="3"/>
      <c r="EJ68" s="3"/>
    </row>
    <row r="69" spans="2:140" ht="16.5" customHeight="1">
      <c r="B69" s="457"/>
      <c r="C69" s="108"/>
      <c r="D69" s="108"/>
      <c r="E69" s="2863"/>
      <c r="F69" s="2863"/>
      <c r="G69" s="2863"/>
      <c r="H69" s="2863"/>
      <c r="I69" s="2863"/>
      <c r="J69" s="2863"/>
      <c r="K69" s="2863"/>
      <c r="L69" s="2863"/>
      <c r="M69" s="2863"/>
      <c r="N69" s="2863"/>
      <c r="O69" s="2863"/>
      <c r="P69" s="2863"/>
      <c r="Q69" s="2863"/>
      <c r="R69" s="2863"/>
      <c r="S69" s="2863"/>
      <c r="T69" s="2863"/>
      <c r="U69" s="2863"/>
      <c r="V69" s="2863"/>
      <c r="W69" s="2863"/>
      <c r="X69" s="2863"/>
      <c r="Y69" s="2863"/>
      <c r="Z69" s="2863"/>
      <c r="AA69" s="181"/>
      <c r="AB69" s="181"/>
      <c r="AC69" s="181"/>
      <c r="AD69" s="181"/>
      <c r="AE69" s="181"/>
      <c r="AF69" s="181"/>
      <c r="AG69" s="2935"/>
      <c r="AH69" s="2849"/>
      <c r="AI69" s="2849"/>
      <c r="AJ69" s="2849"/>
      <c r="AK69" s="2850"/>
      <c r="AL69" s="246"/>
      <c r="AM69" s="1340"/>
      <c r="AN69" s="2057" t="str">
        <f>IF(OR(②入力用!AN69=0,LEN(②入力用!AN69)-13&lt;=0),"",MID(②入力用!AN69,LEN(②入力用!AN69)-13,1))</f>
        <v/>
      </c>
      <c r="AO69" s="2058"/>
      <c r="AP69" s="2059"/>
      <c r="AQ69" s="1305"/>
      <c r="AR69" s="2057" t="str">
        <f>IF(OR(②入力用!AN69=0,LEN(②入力用!AN69)-12&lt;=0),"",MID(②入力用!AN69,LEN(②入力用!AN69)-12,1))</f>
        <v/>
      </c>
      <c r="AS69" s="2058"/>
      <c r="AT69" s="2059"/>
      <c r="AU69" s="1305"/>
      <c r="AV69" s="2057" t="str">
        <f>IF(OR(②入力用!AN69=0,LEN(②入力用!AN69)-11&lt;=0),"",MID(②入力用!AN69,LEN(②入力用!AN69)-11,1))</f>
        <v/>
      </c>
      <c r="AW69" s="2058"/>
      <c r="AX69" s="2059"/>
      <c r="AY69" s="1305"/>
      <c r="AZ69" s="2057" t="str">
        <f>IF(OR(②入力用!AN69=0,LEN(②入力用!AN69)-10&lt;=0),"",MID(②入力用!AN69,LEN(②入力用!AN69)-10,1))</f>
        <v/>
      </c>
      <c r="BA69" s="2058"/>
      <c r="BB69" s="2059"/>
      <c r="BC69" s="1305"/>
      <c r="BD69" s="2057" t="str">
        <f>IF(OR(②入力用!AN69=0,LEN(②入力用!AN69)-9&lt;=0),"",MID(②入力用!AN69,LEN(②入力用!AN69)-9,1))</f>
        <v/>
      </c>
      <c r="BE69" s="2058"/>
      <c r="BF69" s="2059"/>
      <c r="BG69" s="1305"/>
      <c r="BH69" s="2057" t="str">
        <f>IF(OR(②入力用!AN69=0,LEN(②入力用!AN69)-8&lt;=0),"",MID(②入力用!AN69,LEN(②入力用!AN69)-8,1))</f>
        <v/>
      </c>
      <c r="BI69" s="2058"/>
      <c r="BJ69" s="2059"/>
      <c r="BK69" s="1305"/>
      <c r="BL69" s="2057" t="str">
        <f>IF(OR(②入力用!AN69=0,LEN(②入力用!AN69)-7&lt;=0),"",MID(②入力用!AN69,LEN(②入力用!AN69)-7,1))</f>
        <v/>
      </c>
      <c r="BM69" s="2058"/>
      <c r="BN69" s="2059"/>
      <c r="BO69" s="1305"/>
      <c r="BP69" s="2057" t="str">
        <f>IF(OR(②入力用!AN69=0,LEN(②入力用!AN69)-6&lt;=0),"",MID(②入力用!AN69,LEN(②入力用!AN69)-6,1))</f>
        <v>1</v>
      </c>
      <c r="BQ69" s="2058"/>
      <c r="BR69" s="2059"/>
      <c r="BS69" s="1305"/>
      <c r="BT69" s="2057" t="str">
        <f>IF(OR(②入力用!AN69=0,LEN(②入力用!AN69)-5&lt;=0),"",MID(②入力用!AN69,LEN(②入力用!AN69)-5,1))</f>
        <v>4</v>
      </c>
      <c r="BU69" s="2058"/>
      <c r="BV69" s="2059"/>
      <c r="BW69" s="1305"/>
      <c r="BX69" s="2057" t="str">
        <f>IF(OR(②入力用!AN69=0,LEN(②入力用!AN69)-4&lt;=0),"",MID(②入力用!AN69,LEN(②入力用!AN69)-4,1))</f>
        <v>3</v>
      </c>
      <c r="BY69" s="2058"/>
      <c r="BZ69" s="2059"/>
      <c r="CA69" s="1305"/>
      <c r="CB69" s="2057" t="str">
        <f>IF(OR(②入力用!AN69=0,LEN(②入力用!AN69)-3&lt;=0),"",MID(②入力用!AN69,LEN(②入力用!AN69)-3,1))</f>
        <v>4</v>
      </c>
      <c r="CC69" s="2058"/>
      <c r="CD69" s="2059"/>
      <c r="CE69" s="1305"/>
      <c r="CF69" s="2069" t="str">
        <f>IF(OR(②入力用!AN69=0,LEN(②入力用!AN69)-2&lt;=0),"",MID(②入力用!AN69,LEN(②入力用!AN69)-2,1))</f>
        <v>5</v>
      </c>
      <c r="CG69" s="1305"/>
      <c r="CH69" s="2069" t="str">
        <f>IF(OR(②入力用!AN69=0,LEN(②入力用!AN69)-1&lt;=0),"",MID(②入力用!AN69,LEN(②入力用!AN69)-1,1))</f>
        <v>2</v>
      </c>
      <c r="CI69" s="1305"/>
      <c r="CJ69" s="2057" t="str">
        <f>IF(②入力用!AN69&lt;&gt;0,RIGHT(②入力用!AN69,1),"")</f>
        <v>9</v>
      </c>
      <c r="CK69" s="2059"/>
      <c r="CL69" s="1340"/>
      <c r="CM69" s="2128">
        <v>21</v>
      </c>
      <c r="CN69" s="2055"/>
      <c r="CO69" s="2129"/>
      <c r="CP69" s="4"/>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3"/>
      <c r="EJ69" s="3"/>
    </row>
    <row r="70" spans="2:140" ht="12" customHeight="1">
      <c r="B70" s="2864" t="s">
        <v>362</v>
      </c>
      <c r="C70" s="2865"/>
      <c r="D70" s="2865"/>
      <c r="E70" s="2865"/>
      <c r="F70" s="2865"/>
      <c r="G70" s="2865"/>
      <c r="H70" s="2865"/>
      <c r="I70" s="2865"/>
      <c r="J70" s="2865"/>
      <c r="K70" s="2865"/>
      <c r="L70" s="2865"/>
      <c r="M70" s="2865"/>
      <c r="N70" s="2865"/>
      <c r="O70" s="2865"/>
      <c r="P70" s="2865"/>
      <c r="Q70" s="2865"/>
      <c r="R70" s="2865"/>
      <c r="S70" s="2865"/>
      <c r="T70" s="2865"/>
      <c r="U70" s="2865"/>
      <c r="V70" s="2865"/>
      <c r="W70" s="2865"/>
      <c r="X70" s="2865"/>
      <c r="Y70" s="2865"/>
      <c r="Z70" s="2865"/>
      <c r="AA70" s="2865"/>
      <c r="AB70" s="2865"/>
      <c r="AC70" s="2865"/>
      <c r="AD70" s="2865"/>
      <c r="AE70" s="2865"/>
      <c r="AF70" s="2865"/>
      <c r="AG70" s="2935"/>
      <c r="AH70" s="2849"/>
      <c r="AI70" s="2849"/>
      <c r="AJ70" s="2849"/>
      <c r="AK70" s="2850"/>
      <c r="AL70" s="246"/>
      <c r="AM70" s="1340"/>
      <c r="AN70" s="2060"/>
      <c r="AO70" s="2061"/>
      <c r="AP70" s="2062"/>
      <c r="AQ70" s="1305"/>
      <c r="AR70" s="2060"/>
      <c r="AS70" s="2061"/>
      <c r="AT70" s="2062"/>
      <c r="AU70" s="1305"/>
      <c r="AV70" s="2060"/>
      <c r="AW70" s="2061"/>
      <c r="AX70" s="2062"/>
      <c r="AY70" s="1305"/>
      <c r="AZ70" s="2060"/>
      <c r="BA70" s="2061"/>
      <c r="BB70" s="2062"/>
      <c r="BC70" s="1305"/>
      <c r="BD70" s="2060"/>
      <c r="BE70" s="2061"/>
      <c r="BF70" s="2062"/>
      <c r="BG70" s="1305"/>
      <c r="BH70" s="2060"/>
      <c r="BI70" s="2061"/>
      <c r="BJ70" s="2062"/>
      <c r="BK70" s="1305"/>
      <c r="BL70" s="2060"/>
      <c r="BM70" s="2061"/>
      <c r="BN70" s="2062"/>
      <c r="BO70" s="1305"/>
      <c r="BP70" s="2060"/>
      <c r="BQ70" s="2061"/>
      <c r="BR70" s="2062"/>
      <c r="BS70" s="1305"/>
      <c r="BT70" s="2060"/>
      <c r="BU70" s="2061"/>
      <c r="BV70" s="2062"/>
      <c r="BW70" s="1305"/>
      <c r="BX70" s="2060"/>
      <c r="BY70" s="2061"/>
      <c r="BZ70" s="2062"/>
      <c r="CA70" s="1305"/>
      <c r="CB70" s="2060"/>
      <c r="CC70" s="2061"/>
      <c r="CD70" s="2062"/>
      <c r="CE70" s="1305"/>
      <c r="CF70" s="2070"/>
      <c r="CG70" s="1305"/>
      <c r="CH70" s="2070"/>
      <c r="CI70" s="1305"/>
      <c r="CJ70" s="2060"/>
      <c r="CK70" s="2062"/>
      <c r="CL70" s="1340"/>
      <c r="CM70" s="2128"/>
      <c r="CN70" s="2055"/>
      <c r="CO70" s="2129"/>
      <c r="CP70" s="4"/>
      <c r="CQ70" s="106"/>
      <c r="CR70" s="106"/>
      <c r="CS70" s="106"/>
      <c r="CT70" s="106"/>
      <c r="CU70" s="106"/>
      <c r="CV70" s="106"/>
      <c r="CW70" s="106"/>
      <c r="CX70" s="106"/>
      <c r="CY70" s="106"/>
      <c r="CZ70" s="106"/>
      <c r="DA70" s="106"/>
      <c r="DB70" s="106"/>
      <c r="DC70" s="106"/>
      <c r="DD70" s="106"/>
      <c r="DE70" s="106"/>
      <c r="DF70" s="106"/>
      <c r="DG70" s="106"/>
      <c r="DH70" s="106"/>
      <c r="DI70" s="106"/>
      <c r="DJ70" s="106"/>
      <c r="DK70" s="106"/>
      <c r="DL70" s="106"/>
      <c r="DM70" s="106"/>
      <c r="DN70" s="106"/>
      <c r="DO70" s="106"/>
      <c r="DP70" s="106"/>
      <c r="DQ70" s="106"/>
      <c r="DR70" s="106"/>
      <c r="DS70" s="106"/>
      <c r="DT70" s="106"/>
      <c r="DU70" s="106"/>
      <c r="DV70" s="106"/>
      <c r="DW70" s="106"/>
      <c r="DX70" s="106"/>
      <c r="DY70" s="106"/>
      <c r="DZ70" s="106"/>
      <c r="EA70" s="106"/>
      <c r="EB70" s="106"/>
      <c r="EC70" s="106"/>
      <c r="ED70" s="106"/>
      <c r="EE70" s="106"/>
      <c r="EF70" s="106"/>
      <c r="EG70" s="106"/>
      <c r="EH70" s="106"/>
      <c r="EI70" s="3"/>
      <c r="EJ70" s="3"/>
    </row>
    <row r="71" spans="2:140" ht="3.6" customHeight="1">
      <c r="B71" s="2866"/>
      <c r="C71" s="2867"/>
      <c r="D71" s="2867"/>
      <c r="E71" s="2867"/>
      <c r="F71" s="2867"/>
      <c r="G71" s="2867"/>
      <c r="H71" s="2867"/>
      <c r="I71" s="2867"/>
      <c r="J71" s="2867"/>
      <c r="K71" s="2867"/>
      <c r="L71" s="2867"/>
      <c r="M71" s="2867"/>
      <c r="N71" s="2867"/>
      <c r="O71" s="2867"/>
      <c r="P71" s="2867"/>
      <c r="Q71" s="2867"/>
      <c r="R71" s="2867"/>
      <c r="S71" s="2867"/>
      <c r="T71" s="2867"/>
      <c r="U71" s="2867"/>
      <c r="V71" s="2867"/>
      <c r="W71" s="2867"/>
      <c r="X71" s="2867"/>
      <c r="Y71" s="2867"/>
      <c r="Z71" s="2867"/>
      <c r="AA71" s="2867"/>
      <c r="AB71" s="2867"/>
      <c r="AC71" s="2867"/>
      <c r="AD71" s="2867"/>
      <c r="AE71" s="2867"/>
      <c r="AF71" s="2867"/>
      <c r="AG71" s="2936"/>
      <c r="AH71" s="2930"/>
      <c r="AI71" s="2930"/>
      <c r="AJ71" s="2930"/>
      <c r="AK71" s="2931"/>
      <c r="AL71" s="255"/>
      <c r="AM71" s="241"/>
      <c r="AN71" s="224"/>
      <c r="AO71" s="224"/>
      <c r="AP71" s="224"/>
      <c r="AQ71" s="224"/>
      <c r="AR71" s="224"/>
      <c r="AS71" s="224"/>
      <c r="AT71" s="224"/>
      <c r="AU71" s="224"/>
      <c r="AV71" s="224"/>
      <c r="AW71" s="224"/>
      <c r="AX71" s="224"/>
      <c r="AY71" s="224"/>
      <c r="AZ71" s="224"/>
      <c r="BA71" s="224"/>
      <c r="BB71" s="224"/>
      <c r="BC71" s="224"/>
      <c r="BD71" s="224"/>
      <c r="BE71" s="224"/>
      <c r="BF71" s="224"/>
      <c r="BG71" s="224"/>
      <c r="BH71" s="224"/>
      <c r="BI71" s="224"/>
      <c r="BJ71" s="224"/>
      <c r="BK71" s="224"/>
      <c r="BL71" s="224"/>
      <c r="BM71" s="224"/>
      <c r="BN71" s="224"/>
      <c r="BO71" s="224"/>
      <c r="BP71" s="224"/>
      <c r="BQ71" s="224"/>
      <c r="BR71" s="224"/>
      <c r="BS71" s="224"/>
      <c r="BT71" s="224"/>
      <c r="BU71" s="224"/>
      <c r="BV71" s="224"/>
      <c r="BW71" s="224"/>
      <c r="BX71" s="224"/>
      <c r="BY71" s="224"/>
      <c r="BZ71" s="224"/>
      <c r="CA71" s="224"/>
      <c r="CB71" s="224"/>
      <c r="CC71" s="224"/>
      <c r="CD71" s="224"/>
      <c r="CE71" s="224"/>
      <c r="CF71" s="224"/>
      <c r="CG71" s="224"/>
      <c r="CH71" s="224"/>
      <c r="CI71" s="224"/>
      <c r="CJ71" s="224"/>
      <c r="CK71" s="224"/>
      <c r="CL71" s="241"/>
      <c r="CM71" s="1321"/>
      <c r="CN71" s="1295"/>
      <c r="CO71" s="1311"/>
      <c r="CP71" s="3"/>
      <c r="CQ71" s="106"/>
      <c r="CR71" s="106"/>
      <c r="CS71" s="106"/>
      <c r="CT71" s="106"/>
      <c r="CU71" s="106"/>
      <c r="CV71" s="106"/>
      <c r="CW71" s="106"/>
      <c r="CX71" s="106"/>
      <c r="CY71" s="106"/>
      <c r="CZ71" s="106"/>
      <c r="DA71" s="106"/>
      <c r="DB71" s="106"/>
      <c r="DC71" s="106"/>
      <c r="DD71" s="106"/>
      <c r="DE71" s="106"/>
      <c r="DF71" s="106"/>
      <c r="DG71" s="106"/>
      <c r="DH71" s="106"/>
      <c r="DI71" s="106"/>
      <c r="DJ71" s="106"/>
      <c r="DK71" s="106"/>
      <c r="DL71" s="106"/>
      <c r="DM71" s="106"/>
      <c r="DN71" s="106"/>
      <c r="DO71" s="106"/>
      <c r="DP71" s="106"/>
      <c r="DQ71" s="106"/>
      <c r="DR71" s="106"/>
      <c r="DS71" s="106"/>
      <c r="DT71" s="106"/>
      <c r="DU71" s="106"/>
      <c r="DV71" s="106"/>
      <c r="DW71" s="106"/>
      <c r="DX71" s="106"/>
      <c r="DY71" s="106"/>
      <c r="DZ71" s="106"/>
      <c r="EA71" s="106"/>
      <c r="EB71" s="106"/>
      <c r="EC71" s="106"/>
      <c r="ED71" s="106"/>
      <c r="EE71" s="106"/>
      <c r="EF71" s="106"/>
      <c r="EG71" s="106"/>
      <c r="EH71" s="106"/>
      <c r="EI71" s="3"/>
      <c r="EJ71" s="3"/>
    </row>
    <row r="72" spans="2:140" ht="3.6" customHeight="1">
      <c r="B72" s="457"/>
      <c r="C72" s="108"/>
      <c r="D72" s="108"/>
      <c r="E72" s="108"/>
      <c r="F72" s="108"/>
      <c r="G72" s="108"/>
      <c r="H72" s="108"/>
      <c r="I72" s="108"/>
      <c r="J72" s="108"/>
      <c r="K72" s="108"/>
      <c r="L72" s="108"/>
      <c r="M72" s="108"/>
      <c r="N72" s="108"/>
      <c r="O72" s="108"/>
      <c r="P72" s="108"/>
      <c r="Q72" s="108"/>
      <c r="R72" s="108"/>
      <c r="S72" s="143"/>
      <c r="T72" s="138"/>
      <c r="U72" s="138"/>
      <c r="V72" s="138"/>
      <c r="W72" s="138"/>
      <c r="X72" s="138"/>
      <c r="Y72" s="138"/>
      <c r="Z72" s="138"/>
      <c r="AA72" s="138"/>
      <c r="AB72" s="138"/>
      <c r="AC72" s="138"/>
      <c r="AD72" s="138"/>
      <c r="AE72" s="138"/>
      <c r="AF72" s="144"/>
      <c r="AG72" s="2848" t="s">
        <v>283</v>
      </c>
      <c r="AH72" s="2849"/>
      <c r="AI72" s="2849"/>
      <c r="AJ72" s="2849"/>
      <c r="AK72" s="2850"/>
      <c r="AL72" s="247"/>
      <c r="AM72" s="1354"/>
      <c r="AN72" s="225"/>
      <c r="AO72" s="225"/>
      <c r="AP72" s="225"/>
      <c r="AQ72" s="225"/>
      <c r="AR72" s="225"/>
      <c r="AS72" s="225"/>
      <c r="AT72" s="225"/>
      <c r="AU72" s="225"/>
      <c r="AV72" s="225"/>
      <c r="AW72" s="225"/>
      <c r="AX72" s="225"/>
      <c r="AY72" s="225"/>
      <c r="AZ72" s="225"/>
      <c r="BA72" s="225"/>
      <c r="BB72" s="225"/>
      <c r="BC72" s="225"/>
      <c r="BD72" s="225"/>
      <c r="BE72" s="225"/>
      <c r="BF72" s="225"/>
      <c r="BG72" s="225"/>
      <c r="BH72" s="225"/>
      <c r="BI72" s="225"/>
      <c r="BJ72" s="225"/>
      <c r="BK72" s="225"/>
      <c r="BL72" s="225"/>
      <c r="BM72" s="225"/>
      <c r="BN72" s="225"/>
      <c r="BO72" s="225"/>
      <c r="BP72" s="225"/>
      <c r="BQ72" s="225"/>
      <c r="BR72" s="225"/>
      <c r="BS72" s="225"/>
      <c r="BT72" s="225"/>
      <c r="BU72" s="225"/>
      <c r="BV72" s="225"/>
      <c r="BW72" s="225"/>
      <c r="BX72" s="225"/>
      <c r="BY72" s="225"/>
      <c r="BZ72" s="225"/>
      <c r="CA72" s="225"/>
      <c r="CB72" s="225"/>
      <c r="CC72" s="225"/>
      <c r="CD72" s="225"/>
      <c r="CE72" s="225"/>
      <c r="CF72" s="225"/>
      <c r="CG72" s="225"/>
      <c r="CH72" s="225"/>
      <c r="CI72" s="225"/>
      <c r="CJ72" s="225"/>
      <c r="CK72" s="225"/>
      <c r="CL72" s="1354"/>
      <c r="CM72" s="1332"/>
      <c r="CN72" s="264"/>
      <c r="CO72" s="1333"/>
      <c r="CP72" s="4"/>
      <c r="CQ72" s="106"/>
      <c r="CR72" s="106"/>
      <c r="CS72" s="106"/>
      <c r="CT72" s="106"/>
      <c r="CU72" s="106"/>
      <c r="CV72" s="106"/>
      <c r="CW72" s="106"/>
      <c r="CX72" s="106"/>
      <c r="CY72" s="106"/>
      <c r="CZ72" s="106"/>
      <c r="DA72" s="106"/>
      <c r="DB72" s="106"/>
      <c r="DC72" s="106"/>
      <c r="DD72" s="106"/>
      <c r="DE72" s="106"/>
      <c r="DF72" s="106"/>
      <c r="DG72" s="106"/>
      <c r="DH72" s="106"/>
      <c r="DI72" s="106"/>
      <c r="DJ72" s="106"/>
      <c r="DK72" s="106"/>
      <c r="DL72" s="106"/>
      <c r="DM72" s="106"/>
      <c r="DN72" s="106"/>
      <c r="DO72" s="106"/>
      <c r="DP72" s="106"/>
      <c r="DQ72" s="106"/>
      <c r="DR72" s="106"/>
      <c r="DS72" s="106"/>
      <c r="DT72" s="106"/>
      <c r="DU72" s="106"/>
      <c r="DV72" s="106"/>
      <c r="DW72" s="106"/>
      <c r="DX72" s="106"/>
      <c r="DY72" s="106"/>
      <c r="DZ72" s="106"/>
      <c r="EA72" s="106"/>
      <c r="EB72" s="106"/>
      <c r="EC72" s="106"/>
      <c r="ED72" s="106"/>
      <c r="EE72" s="106"/>
      <c r="EF72" s="106"/>
      <c r="EG72" s="106"/>
      <c r="EH72" s="106"/>
      <c r="EI72" s="3"/>
      <c r="EJ72" s="3"/>
    </row>
    <row r="73" spans="2:140" ht="27.95" customHeight="1">
      <c r="B73" s="457"/>
      <c r="C73" s="108"/>
      <c r="D73" s="108"/>
      <c r="E73" s="108"/>
      <c r="F73" s="108"/>
      <c r="G73" s="108"/>
      <c r="H73" s="108"/>
      <c r="I73" s="108"/>
      <c r="J73" s="108"/>
      <c r="K73" s="108"/>
      <c r="L73" s="108"/>
      <c r="M73" s="108"/>
      <c r="N73" s="108"/>
      <c r="O73" s="108"/>
      <c r="P73" s="108"/>
      <c r="Q73" s="108"/>
      <c r="R73" s="108"/>
      <c r="S73" s="143"/>
      <c r="T73" s="2861" t="s">
        <v>353</v>
      </c>
      <c r="U73" s="2861"/>
      <c r="V73" s="2855" t="s">
        <v>352</v>
      </c>
      <c r="W73" s="2855"/>
      <c r="X73" s="2855"/>
      <c r="Y73" s="2855"/>
      <c r="Z73" s="2855"/>
      <c r="AA73" s="2855"/>
      <c r="AB73" s="2855"/>
      <c r="AC73" s="2855"/>
      <c r="AD73" s="2855"/>
      <c r="AE73" s="138"/>
      <c r="AF73" s="144"/>
      <c r="AG73" s="2848"/>
      <c r="AH73" s="2849"/>
      <c r="AI73" s="2849"/>
      <c r="AJ73" s="2849"/>
      <c r="AK73" s="2850"/>
      <c r="AL73" s="246"/>
      <c r="AM73" s="1340"/>
      <c r="AN73" s="2101" t="str">
        <f>IF(OR(②入力用!AN73=0,LEN(②入力用!AN73)-13&lt;=0),"",MID(②入力用!AN73,LEN(②入力用!AN73)-13,1))</f>
        <v/>
      </c>
      <c r="AO73" s="2102"/>
      <c r="AP73" s="2103"/>
      <c r="AQ73" s="1305"/>
      <c r="AR73" s="2101" t="str">
        <f>IF(OR(②入力用!AN73=0,LEN(②入力用!AN73)-12&lt;=0),"",MID(②入力用!AN73,LEN(②入力用!AN73)-12,1))</f>
        <v/>
      </c>
      <c r="AS73" s="2102"/>
      <c r="AT73" s="2103"/>
      <c r="AU73" s="1305"/>
      <c r="AV73" s="2101" t="str">
        <f>IF(OR(②入力用!AN73=0,LEN(②入力用!AN73)-11&lt;=0),"",MID(②入力用!AN73,LEN(②入力用!AN73)-11,1))</f>
        <v/>
      </c>
      <c r="AW73" s="2102"/>
      <c r="AX73" s="2103"/>
      <c r="AY73" s="1305"/>
      <c r="AZ73" s="2101" t="str">
        <f>IF(OR(②入力用!AN73=0,LEN(②入力用!AN73)-10&lt;=0),"",MID(②入力用!AN73,LEN(②入力用!AN73)-10,1))</f>
        <v/>
      </c>
      <c r="BA73" s="2102"/>
      <c r="BB73" s="2103"/>
      <c r="BC73" s="1305"/>
      <c r="BD73" s="2101" t="str">
        <f>IF(OR(②入力用!AN73=0,LEN(②入力用!AN73)-9&lt;=0),"",MID(②入力用!AN73,LEN(②入力用!AN73)-9,1))</f>
        <v/>
      </c>
      <c r="BE73" s="2102"/>
      <c r="BF73" s="2103"/>
      <c r="BG73" s="1305"/>
      <c r="BH73" s="2101" t="str">
        <f>IF(OR(②入力用!AN73=0,LEN(②入力用!AN73)-8&lt;=0),"",MID(②入力用!AN73,LEN(②入力用!AN73)-8,1))</f>
        <v/>
      </c>
      <c r="BI73" s="2102"/>
      <c r="BJ73" s="2103"/>
      <c r="BK73" s="1305"/>
      <c r="BL73" s="2101" t="str">
        <f>IF(OR(②入力用!AN73=0,LEN(②入力用!AN73)-7&lt;=0),"",MID(②入力用!AN73,LEN(②入力用!AN73)-7,1))</f>
        <v/>
      </c>
      <c r="BM73" s="2102"/>
      <c r="BN73" s="2103"/>
      <c r="BO73" s="1305"/>
      <c r="BP73" s="2101" t="str">
        <f>IF(OR(②入力用!AN73=0,LEN(②入力用!AN73)-6&lt;=0),"",MID(②入力用!AN73,LEN(②入力用!AN73)-6,1))</f>
        <v/>
      </c>
      <c r="BQ73" s="2102"/>
      <c r="BR73" s="2103"/>
      <c r="BS73" s="1305"/>
      <c r="BT73" s="2101" t="str">
        <f>IF(OR(②入力用!AN73=0,LEN(②入力用!AN73)-5&lt;=0),"",MID(②入力用!AN73,LEN(②入力用!AN73)-5,1))</f>
        <v/>
      </c>
      <c r="BU73" s="2102"/>
      <c r="BV73" s="2103"/>
      <c r="BW73" s="1305"/>
      <c r="BX73" s="2101" t="str">
        <f>IF(OR(②入力用!AN73=0,LEN(②入力用!AN73)-4&lt;=0),"",MID(②入力用!AN73,LEN(②入力用!AN73)-4,1))</f>
        <v/>
      </c>
      <c r="BY73" s="2102"/>
      <c r="BZ73" s="2103"/>
      <c r="CA73" s="1305"/>
      <c r="CB73" s="2101" t="str">
        <f>IF(OR(②入力用!AN73=0,LEN(②入力用!AN73)-3&lt;=0),"",MID(②入力用!AN73,LEN(②入力用!AN73)-3,1))</f>
        <v/>
      </c>
      <c r="CC73" s="2102"/>
      <c r="CD73" s="2103"/>
      <c r="CE73" s="1305"/>
      <c r="CF73" s="226" t="str">
        <f>IF(OR(②入力用!AN73=0,LEN(②入力用!AN73)-2&lt;=0),"",MID(②入力用!AN73,LEN(②入力用!AN73)-2,1))</f>
        <v/>
      </c>
      <c r="CG73" s="1305"/>
      <c r="CH73" s="226" t="str">
        <f>IF(OR(②入力用!AN73=0,LEN(②入力用!AN73)-1&lt;=0),"",MID(②入力用!AN73,LEN(②入力用!AN73)-1,1))</f>
        <v/>
      </c>
      <c r="CI73" s="1305"/>
      <c r="CJ73" s="2932" t="str">
        <f>IF(②入力用!AN73&lt;&gt;0,RIGHT(②入力用!AN73,1),"")</f>
        <v/>
      </c>
      <c r="CK73" s="2933"/>
      <c r="CL73" s="1340"/>
      <c r="CM73" s="2128">
        <v>22</v>
      </c>
      <c r="CN73" s="2055"/>
      <c r="CO73" s="2129"/>
      <c r="CP73" s="3"/>
      <c r="CQ73" s="106"/>
      <c r="CR73" s="106"/>
      <c r="CS73" s="106"/>
      <c r="CT73" s="106"/>
      <c r="CU73" s="106"/>
      <c r="CV73" s="106"/>
      <c r="CW73" s="106"/>
      <c r="CX73" s="106"/>
      <c r="CY73" s="106"/>
      <c r="CZ73" s="106"/>
      <c r="DA73" s="106"/>
      <c r="DB73" s="106"/>
      <c r="DC73" s="106"/>
      <c r="DD73" s="106"/>
      <c r="DE73" s="106"/>
      <c r="DF73" s="106"/>
      <c r="DG73" s="106"/>
      <c r="DH73" s="106"/>
      <c r="DI73" s="106"/>
      <c r="DJ73" s="106"/>
      <c r="DK73" s="106"/>
      <c r="DL73" s="106"/>
      <c r="DM73" s="106"/>
      <c r="DN73" s="106"/>
      <c r="DO73" s="106"/>
      <c r="DP73" s="106"/>
      <c r="DQ73" s="106"/>
      <c r="DR73" s="106"/>
      <c r="DS73" s="106"/>
      <c r="DT73" s="106"/>
      <c r="DU73" s="106"/>
      <c r="DV73" s="106"/>
      <c r="DW73" s="106"/>
      <c r="DX73" s="106"/>
      <c r="DY73" s="106"/>
      <c r="DZ73" s="106"/>
      <c r="EA73" s="106"/>
      <c r="EB73" s="106"/>
      <c r="EC73" s="106"/>
      <c r="ED73" s="106"/>
      <c r="EE73" s="106"/>
      <c r="EF73" s="106"/>
      <c r="EG73" s="106"/>
      <c r="EH73" s="106"/>
      <c r="EI73" s="3"/>
      <c r="EJ73" s="3"/>
    </row>
    <row r="74" spans="2:140" ht="3.6" customHeight="1">
      <c r="B74" s="457"/>
      <c r="C74" s="108"/>
      <c r="D74" s="108"/>
      <c r="E74" s="108"/>
      <c r="F74" s="108"/>
      <c r="G74" s="108"/>
      <c r="H74" s="108"/>
      <c r="I74" s="108"/>
      <c r="J74" s="108"/>
      <c r="K74" s="108"/>
      <c r="L74" s="108"/>
      <c r="M74" s="108"/>
      <c r="N74" s="108"/>
      <c r="O74" s="108"/>
      <c r="P74" s="108"/>
      <c r="Q74" s="108"/>
      <c r="R74" s="108"/>
      <c r="S74" s="189"/>
      <c r="T74" s="146"/>
      <c r="U74" s="146"/>
      <c r="V74" s="147"/>
      <c r="W74" s="147"/>
      <c r="X74" s="147"/>
      <c r="Y74" s="147"/>
      <c r="Z74" s="147"/>
      <c r="AA74" s="147"/>
      <c r="AB74" s="147"/>
      <c r="AC74" s="147"/>
      <c r="AD74" s="147"/>
      <c r="AE74" s="158"/>
      <c r="AF74" s="161"/>
      <c r="AG74" s="2848"/>
      <c r="AH74" s="2849"/>
      <c r="AI74" s="2849"/>
      <c r="AJ74" s="2849"/>
      <c r="AK74" s="2850"/>
      <c r="AL74" s="246"/>
      <c r="AM74" s="275"/>
      <c r="AN74" s="276"/>
      <c r="AO74" s="276"/>
      <c r="AP74" s="276"/>
      <c r="AQ74" s="276"/>
      <c r="AR74" s="276"/>
      <c r="AS74" s="276"/>
      <c r="AT74" s="276"/>
      <c r="AU74" s="276"/>
      <c r="AV74" s="276"/>
      <c r="AW74" s="276"/>
      <c r="AX74" s="276"/>
      <c r="AY74" s="276"/>
      <c r="AZ74" s="276"/>
      <c r="BA74" s="276"/>
      <c r="BB74" s="276"/>
      <c r="BC74" s="276"/>
      <c r="BD74" s="276"/>
      <c r="BE74" s="276"/>
      <c r="BF74" s="276"/>
      <c r="BG74" s="276"/>
      <c r="BH74" s="276"/>
      <c r="BI74" s="276"/>
      <c r="BJ74" s="276"/>
      <c r="BK74" s="276"/>
      <c r="BL74" s="276"/>
      <c r="BM74" s="276"/>
      <c r="BN74" s="276"/>
      <c r="BO74" s="276"/>
      <c r="BP74" s="276"/>
      <c r="BQ74" s="276"/>
      <c r="BR74" s="276"/>
      <c r="BS74" s="276"/>
      <c r="BT74" s="276"/>
      <c r="BU74" s="276"/>
      <c r="BV74" s="276"/>
      <c r="BW74" s="276"/>
      <c r="BX74" s="276"/>
      <c r="BY74" s="276"/>
      <c r="BZ74" s="276"/>
      <c r="CA74" s="276"/>
      <c r="CB74" s="276"/>
      <c r="CC74" s="276"/>
      <c r="CD74" s="276"/>
      <c r="CE74" s="276"/>
      <c r="CF74" s="276"/>
      <c r="CG74" s="276"/>
      <c r="CH74" s="276"/>
      <c r="CI74" s="276"/>
      <c r="CJ74" s="276"/>
      <c r="CK74" s="276"/>
      <c r="CL74" s="277"/>
      <c r="CM74" s="1310"/>
      <c r="CN74" s="1295"/>
      <c r="CO74" s="1311"/>
      <c r="CP74" s="3"/>
      <c r="CQ74" s="106"/>
      <c r="CR74" s="106"/>
      <c r="CS74" s="106"/>
      <c r="CT74" s="106"/>
      <c r="CU74" s="106"/>
      <c r="CV74" s="106"/>
      <c r="CW74" s="106"/>
      <c r="CX74" s="106"/>
      <c r="CY74" s="106"/>
      <c r="CZ74" s="106"/>
      <c r="DA74" s="106"/>
      <c r="DB74" s="106"/>
      <c r="DC74" s="106"/>
      <c r="DD74" s="106"/>
      <c r="DE74" s="106"/>
      <c r="DF74" s="106"/>
      <c r="DG74" s="106"/>
      <c r="DH74" s="106"/>
      <c r="DI74" s="106"/>
      <c r="DJ74" s="106"/>
      <c r="DK74" s="106"/>
      <c r="DL74" s="106"/>
      <c r="DM74" s="106"/>
      <c r="DN74" s="106"/>
      <c r="DO74" s="106"/>
      <c r="DP74" s="106"/>
      <c r="DQ74" s="106"/>
      <c r="DR74" s="106"/>
      <c r="DS74" s="106"/>
      <c r="DT74" s="106"/>
      <c r="DU74" s="106"/>
      <c r="DV74" s="106"/>
      <c r="DW74" s="106"/>
      <c r="DX74" s="106"/>
      <c r="DY74" s="106"/>
      <c r="DZ74" s="106"/>
      <c r="EA74" s="106"/>
      <c r="EB74" s="106"/>
      <c r="EC74" s="106"/>
      <c r="ED74" s="106"/>
      <c r="EE74" s="106"/>
      <c r="EF74" s="106"/>
      <c r="EG74" s="106"/>
      <c r="EH74" s="106"/>
      <c r="EI74" s="3"/>
      <c r="EJ74" s="3"/>
    </row>
    <row r="75" spans="2:140" ht="3.6" customHeight="1">
      <c r="B75" s="457"/>
      <c r="C75" s="108"/>
      <c r="D75" s="108"/>
      <c r="E75" s="108"/>
      <c r="F75" s="108"/>
      <c r="G75" s="108"/>
      <c r="H75" s="108"/>
      <c r="I75" s="108"/>
      <c r="J75" s="108"/>
      <c r="K75" s="108"/>
      <c r="L75" s="108"/>
      <c r="M75" s="108"/>
      <c r="N75" s="108"/>
      <c r="O75" s="108"/>
      <c r="P75" s="108"/>
      <c r="Q75" s="108"/>
      <c r="R75" s="108"/>
      <c r="S75" s="190"/>
      <c r="T75" s="151"/>
      <c r="U75" s="151"/>
      <c r="V75" s="152"/>
      <c r="W75" s="152"/>
      <c r="X75" s="152"/>
      <c r="Y75" s="152"/>
      <c r="Z75" s="152"/>
      <c r="AA75" s="152"/>
      <c r="AB75" s="152"/>
      <c r="AC75" s="152"/>
      <c r="AD75" s="152"/>
      <c r="AE75" s="135"/>
      <c r="AF75" s="142"/>
      <c r="AG75" s="2845" t="s">
        <v>284</v>
      </c>
      <c r="AH75" s="2846"/>
      <c r="AI75" s="2846"/>
      <c r="AJ75" s="2846"/>
      <c r="AK75" s="2847"/>
      <c r="AL75" s="845"/>
      <c r="AM75" s="1339"/>
      <c r="AN75" s="278"/>
      <c r="AO75" s="278"/>
      <c r="AP75" s="278"/>
      <c r="AQ75" s="278"/>
      <c r="AR75" s="278"/>
      <c r="AS75" s="278"/>
      <c r="AT75" s="278"/>
      <c r="AU75" s="278"/>
      <c r="AV75" s="278"/>
      <c r="AW75" s="278"/>
      <c r="AX75" s="278"/>
      <c r="AY75" s="278"/>
      <c r="AZ75" s="278"/>
      <c r="BA75" s="278"/>
      <c r="BB75" s="278"/>
      <c r="BC75" s="278"/>
      <c r="BD75" s="278"/>
      <c r="BE75" s="278"/>
      <c r="BF75" s="278"/>
      <c r="BG75" s="278"/>
      <c r="BH75" s="278"/>
      <c r="BI75" s="278"/>
      <c r="BJ75" s="278"/>
      <c r="BK75" s="278"/>
      <c r="BL75" s="278"/>
      <c r="BM75" s="278"/>
      <c r="BN75" s="278"/>
      <c r="BO75" s="278"/>
      <c r="BP75" s="278"/>
      <c r="BQ75" s="278"/>
      <c r="BR75" s="278"/>
      <c r="BS75" s="278"/>
      <c r="BT75" s="278"/>
      <c r="BU75" s="278"/>
      <c r="BV75" s="278"/>
      <c r="BW75" s="278"/>
      <c r="BX75" s="278"/>
      <c r="BY75" s="278"/>
      <c r="BZ75" s="278"/>
      <c r="CA75" s="278"/>
      <c r="CB75" s="278"/>
      <c r="CC75" s="278"/>
      <c r="CD75" s="278"/>
      <c r="CE75" s="278"/>
      <c r="CF75" s="278"/>
      <c r="CG75" s="278"/>
      <c r="CH75" s="278"/>
      <c r="CI75" s="278"/>
      <c r="CJ75" s="278"/>
      <c r="CK75" s="278"/>
      <c r="CL75" s="1339"/>
      <c r="CM75" s="1325"/>
      <c r="CN75" s="279"/>
      <c r="CO75" s="1326"/>
      <c r="CP75" s="4"/>
      <c r="CQ75" s="106"/>
      <c r="CR75" s="106"/>
      <c r="CS75" s="106"/>
      <c r="CT75" s="106"/>
      <c r="CU75" s="106"/>
      <c r="CV75" s="106"/>
      <c r="CW75" s="106"/>
      <c r="CX75" s="106"/>
      <c r="CY75" s="106"/>
      <c r="CZ75" s="106"/>
      <c r="DA75" s="106"/>
      <c r="DB75" s="106"/>
      <c r="DC75" s="106"/>
      <c r="DD75" s="106"/>
      <c r="DE75" s="106"/>
      <c r="DF75" s="106"/>
      <c r="DG75" s="106"/>
      <c r="DH75" s="106"/>
      <c r="DI75" s="106"/>
      <c r="DJ75" s="106"/>
      <c r="DK75" s="106"/>
      <c r="DL75" s="106"/>
      <c r="DM75" s="106"/>
      <c r="DN75" s="106"/>
      <c r="DO75" s="106"/>
      <c r="DP75" s="106"/>
      <c r="DQ75" s="106"/>
      <c r="DR75" s="106"/>
      <c r="DS75" s="106"/>
      <c r="DT75" s="106"/>
      <c r="DU75" s="106"/>
      <c r="DV75" s="106"/>
      <c r="DW75" s="106"/>
      <c r="DX75" s="106"/>
      <c r="DY75" s="106"/>
      <c r="DZ75" s="106"/>
      <c r="EA75" s="106"/>
      <c r="EB75" s="106"/>
      <c r="EC75" s="106"/>
      <c r="ED75" s="106"/>
      <c r="EE75" s="106"/>
      <c r="EF75" s="106"/>
      <c r="EG75" s="106"/>
      <c r="EH75" s="106"/>
      <c r="EI75" s="3"/>
      <c r="EJ75" s="3"/>
    </row>
    <row r="76" spans="2:140" ht="27.95" customHeight="1">
      <c r="B76" s="457"/>
      <c r="C76" s="108"/>
      <c r="D76" s="108"/>
      <c r="E76" s="108"/>
      <c r="F76" s="108"/>
      <c r="G76" s="108"/>
      <c r="H76" s="108"/>
      <c r="I76" s="108"/>
      <c r="J76" s="108"/>
      <c r="K76" s="108"/>
      <c r="L76" s="108"/>
      <c r="M76" s="108"/>
      <c r="N76" s="108"/>
      <c r="O76" s="108"/>
      <c r="P76" s="108"/>
      <c r="Q76" s="108"/>
      <c r="R76" s="108"/>
      <c r="S76" s="191"/>
      <c r="T76" s="2861" t="s">
        <v>354</v>
      </c>
      <c r="U76" s="2861"/>
      <c r="V76" s="2855" t="s">
        <v>352</v>
      </c>
      <c r="W76" s="2855"/>
      <c r="X76" s="2855"/>
      <c r="Y76" s="2855"/>
      <c r="Z76" s="2855"/>
      <c r="AA76" s="2855"/>
      <c r="AB76" s="2855"/>
      <c r="AC76" s="2855"/>
      <c r="AD76" s="2855"/>
      <c r="AE76" s="138"/>
      <c r="AF76" s="144"/>
      <c r="AG76" s="2848"/>
      <c r="AH76" s="2849"/>
      <c r="AI76" s="2849"/>
      <c r="AJ76" s="2849"/>
      <c r="AK76" s="2850"/>
      <c r="AL76" s="246"/>
      <c r="AM76" s="1340"/>
      <c r="AN76" s="2101" t="str">
        <f>IF(OR(②入力用!AN76=0,LEN(②入力用!AN76)-13&lt;=0),"",MID(②入力用!AN76,LEN(②入力用!AN76)-13,1))</f>
        <v/>
      </c>
      <c r="AO76" s="2102"/>
      <c r="AP76" s="2103"/>
      <c r="AQ76" s="1305"/>
      <c r="AR76" s="2101" t="str">
        <f>IF(OR(②入力用!AN76=0,LEN(②入力用!AN76)-12&lt;=0),"",MID(②入力用!AN76,LEN(②入力用!AN76)-12,1))</f>
        <v/>
      </c>
      <c r="AS76" s="2102"/>
      <c r="AT76" s="2103"/>
      <c r="AU76" s="1305"/>
      <c r="AV76" s="2101" t="str">
        <f>IF(OR(②入力用!AN76=0,LEN(②入力用!AN76)-11&lt;=0),"",MID(②入力用!AN76,LEN(②入力用!AN76)-11,1))</f>
        <v/>
      </c>
      <c r="AW76" s="2102"/>
      <c r="AX76" s="2103"/>
      <c r="AY76" s="1305"/>
      <c r="AZ76" s="2101" t="str">
        <f>IF(OR(②入力用!AN76=0,LEN(②入力用!AN76)-10&lt;=0),"",MID(②入力用!AN76,LEN(②入力用!AN76)-10,1))</f>
        <v/>
      </c>
      <c r="BA76" s="2102"/>
      <c r="BB76" s="2103"/>
      <c r="BC76" s="1305"/>
      <c r="BD76" s="2101" t="str">
        <f>IF(OR(②入力用!AN76=0,LEN(②入力用!AN76)-9&lt;=0),"",MID(②入力用!AN76,LEN(②入力用!AN76)-9,1))</f>
        <v/>
      </c>
      <c r="BE76" s="2102"/>
      <c r="BF76" s="2103"/>
      <c r="BG76" s="1305"/>
      <c r="BH76" s="2101" t="str">
        <f>IF(OR(②入力用!AN76=0,LEN(②入力用!AN76)-8&lt;=0),"",MID(②入力用!AN76,LEN(②入力用!AN76)-8,1))</f>
        <v/>
      </c>
      <c r="BI76" s="2102"/>
      <c r="BJ76" s="2103"/>
      <c r="BK76" s="1305"/>
      <c r="BL76" s="2101" t="str">
        <f>IF(OR(②入力用!AN76=0,LEN(②入力用!AN76)-7&lt;=0),"",MID(②入力用!AN76,LEN(②入力用!AN76)-7,1))</f>
        <v/>
      </c>
      <c r="BM76" s="2102"/>
      <c r="BN76" s="2103"/>
      <c r="BO76" s="1305"/>
      <c r="BP76" s="2101" t="str">
        <f>IF(OR(②入力用!AN76=0,LEN(②入力用!AN76)-6&lt;=0),"",MID(②入力用!AN76,LEN(②入力用!AN76)-6,1))</f>
        <v/>
      </c>
      <c r="BQ76" s="2102"/>
      <c r="BR76" s="2103"/>
      <c r="BS76" s="1305"/>
      <c r="BT76" s="2101" t="str">
        <f>IF(OR(②入力用!AN76=0,LEN(②入力用!AN76)-5&lt;=0),"",MID(②入力用!AN76,LEN(②入力用!AN76)-5,1))</f>
        <v/>
      </c>
      <c r="BU76" s="2102"/>
      <c r="BV76" s="2103"/>
      <c r="BW76" s="1305"/>
      <c r="BX76" s="2101" t="str">
        <f>IF(OR(②入力用!AN76=0,LEN(②入力用!AN76)-4&lt;=0),"",MID(②入力用!AN76,LEN(②入力用!AN76)-4,1))</f>
        <v/>
      </c>
      <c r="BY76" s="2102"/>
      <c r="BZ76" s="2103"/>
      <c r="CA76" s="1305"/>
      <c r="CB76" s="2101" t="str">
        <f>IF(OR(②入力用!AN76=0,LEN(②入力用!AN76)-3&lt;=0),"",MID(②入力用!AN76,LEN(②入力用!AN76)-3,1))</f>
        <v/>
      </c>
      <c r="CC76" s="2102"/>
      <c r="CD76" s="2103"/>
      <c r="CE76" s="1305"/>
      <c r="CF76" s="226" t="str">
        <f>IF(OR(②入力用!AN76=0,LEN(②入力用!AN76)-2&lt;=0),"",MID(②入力用!AN76,LEN(②入力用!AN76)-2,1))</f>
        <v/>
      </c>
      <c r="CG76" s="1305"/>
      <c r="CH76" s="226" t="str">
        <f>IF(OR(②入力用!AN76=0,LEN(②入力用!AN76)-1&lt;=0),"",MID(②入力用!AN76,LEN(②入力用!AN76)-1,1))</f>
        <v/>
      </c>
      <c r="CI76" s="1305"/>
      <c r="CJ76" s="2101" t="str">
        <f>IF(②入力用!AN76&lt;&gt;0,RIGHT(②入力用!AN76,1),"")</f>
        <v/>
      </c>
      <c r="CK76" s="2103"/>
      <c r="CL76" s="1340"/>
      <c r="CM76" s="2128">
        <v>23</v>
      </c>
      <c r="CN76" s="2055"/>
      <c r="CO76" s="2129"/>
      <c r="CP76" s="3"/>
      <c r="CQ76" s="106"/>
      <c r="CR76" s="106"/>
      <c r="CS76" s="106"/>
      <c r="CT76" s="106"/>
      <c r="CU76" s="106"/>
      <c r="CV76" s="106"/>
      <c r="CW76" s="106"/>
      <c r="CX76" s="106"/>
      <c r="CY76" s="106"/>
      <c r="CZ76" s="106"/>
      <c r="DA76" s="106"/>
      <c r="DB76" s="106"/>
      <c r="DC76" s="106"/>
      <c r="DD76" s="106"/>
      <c r="DE76" s="106"/>
      <c r="DF76" s="106"/>
      <c r="DG76" s="106"/>
      <c r="DH76" s="106"/>
      <c r="DI76" s="106"/>
      <c r="DJ76" s="106"/>
      <c r="DK76" s="106"/>
      <c r="DL76" s="106"/>
      <c r="DM76" s="106"/>
      <c r="DN76" s="106"/>
      <c r="DO76" s="106"/>
      <c r="DP76" s="106"/>
      <c r="DQ76" s="106"/>
      <c r="DR76" s="106"/>
      <c r="DS76" s="106"/>
      <c r="DT76" s="106"/>
      <c r="DU76" s="106"/>
      <c r="DV76" s="106"/>
      <c r="DW76" s="106"/>
      <c r="DX76" s="106"/>
      <c r="DY76" s="106"/>
      <c r="DZ76" s="106"/>
      <c r="EA76" s="106"/>
      <c r="EB76" s="106"/>
      <c r="EC76" s="106"/>
      <c r="ED76" s="106"/>
      <c r="EE76" s="106"/>
      <c r="EF76" s="106"/>
      <c r="EG76" s="106"/>
      <c r="EH76" s="106"/>
      <c r="EI76" s="3"/>
      <c r="EJ76" s="3"/>
    </row>
    <row r="77" spans="2:140" ht="3.6" customHeight="1">
      <c r="B77" s="457"/>
      <c r="C77" s="108"/>
      <c r="D77" s="108"/>
      <c r="E77" s="108"/>
      <c r="F77" s="108"/>
      <c r="G77" s="108"/>
      <c r="H77" s="108"/>
      <c r="I77" s="108"/>
      <c r="J77" s="108"/>
      <c r="K77" s="108"/>
      <c r="L77" s="108"/>
      <c r="M77" s="108"/>
      <c r="N77" s="108"/>
      <c r="O77" s="108"/>
      <c r="P77" s="108"/>
      <c r="Q77" s="108"/>
      <c r="R77" s="108"/>
      <c r="S77" s="191"/>
      <c r="T77" s="146"/>
      <c r="U77" s="146"/>
      <c r="V77" s="147"/>
      <c r="W77" s="147"/>
      <c r="X77" s="147"/>
      <c r="Y77" s="147"/>
      <c r="Z77" s="147"/>
      <c r="AA77" s="147"/>
      <c r="AB77" s="147"/>
      <c r="AC77" s="147"/>
      <c r="AD77" s="147"/>
      <c r="AE77" s="138"/>
      <c r="AF77" s="144"/>
      <c r="AG77" s="2848"/>
      <c r="AH77" s="2849"/>
      <c r="AI77" s="2849"/>
      <c r="AJ77" s="2849"/>
      <c r="AK77" s="2850"/>
      <c r="AL77" s="280"/>
      <c r="AM77" s="275"/>
      <c r="AN77" s="276"/>
      <c r="AO77" s="276"/>
      <c r="AP77" s="276"/>
      <c r="AQ77" s="276"/>
      <c r="AR77" s="276"/>
      <c r="AS77" s="276"/>
      <c r="AT77" s="276"/>
      <c r="AU77" s="276"/>
      <c r="AV77" s="276"/>
      <c r="AW77" s="276"/>
      <c r="AX77" s="276"/>
      <c r="AY77" s="276"/>
      <c r="AZ77" s="276"/>
      <c r="BA77" s="276"/>
      <c r="BB77" s="276"/>
      <c r="BC77" s="276"/>
      <c r="BD77" s="276"/>
      <c r="BE77" s="276"/>
      <c r="BF77" s="276"/>
      <c r="BG77" s="276"/>
      <c r="BH77" s="276"/>
      <c r="BI77" s="276"/>
      <c r="BJ77" s="276"/>
      <c r="BK77" s="276"/>
      <c r="BL77" s="276"/>
      <c r="BM77" s="276"/>
      <c r="BN77" s="276"/>
      <c r="BO77" s="276"/>
      <c r="BP77" s="276"/>
      <c r="BQ77" s="276"/>
      <c r="BR77" s="276"/>
      <c r="BS77" s="276"/>
      <c r="BT77" s="276"/>
      <c r="BU77" s="276"/>
      <c r="BV77" s="276"/>
      <c r="BW77" s="276"/>
      <c r="BX77" s="276"/>
      <c r="BY77" s="276"/>
      <c r="BZ77" s="276"/>
      <c r="CA77" s="276"/>
      <c r="CB77" s="276"/>
      <c r="CC77" s="276"/>
      <c r="CD77" s="276"/>
      <c r="CE77" s="276"/>
      <c r="CF77" s="276"/>
      <c r="CG77" s="276"/>
      <c r="CH77" s="276"/>
      <c r="CI77" s="276"/>
      <c r="CJ77" s="276"/>
      <c r="CK77" s="276"/>
      <c r="CL77" s="277"/>
      <c r="CM77" s="1327"/>
      <c r="CN77" s="281"/>
      <c r="CO77" s="1328"/>
      <c r="CP77" s="3"/>
      <c r="CQ77" s="106"/>
      <c r="CR77" s="106"/>
      <c r="CS77" s="106"/>
      <c r="CT77" s="106"/>
      <c r="CU77" s="106"/>
      <c r="CV77" s="106"/>
      <c r="CW77" s="106"/>
      <c r="CX77" s="106"/>
      <c r="CY77" s="106"/>
      <c r="CZ77" s="106"/>
      <c r="DA77" s="106"/>
      <c r="DB77" s="106"/>
      <c r="DC77" s="106"/>
      <c r="DD77" s="106"/>
      <c r="DE77" s="106"/>
      <c r="DF77" s="106"/>
      <c r="DG77" s="106"/>
      <c r="DH77" s="106"/>
      <c r="DI77" s="106"/>
      <c r="DJ77" s="106"/>
      <c r="DK77" s="106"/>
      <c r="DL77" s="106"/>
      <c r="DM77" s="106"/>
      <c r="DN77" s="106"/>
      <c r="DO77" s="106"/>
      <c r="DP77" s="106"/>
      <c r="DQ77" s="106"/>
      <c r="DR77" s="106"/>
      <c r="DS77" s="106"/>
      <c r="DT77" s="106"/>
      <c r="DU77" s="106"/>
      <c r="DV77" s="106"/>
      <c r="DW77" s="106"/>
      <c r="DX77" s="106"/>
      <c r="DY77" s="106"/>
      <c r="DZ77" s="106"/>
      <c r="EA77" s="106"/>
      <c r="EB77" s="106"/>
      <c r="EC77" s="106"/>
      <c r="ED77" s="106"/>
      <c r="EE77" s="106"/>
      <c r="EF77" s="106"/>
      <c r="EG77" s="106"/>
      <c r="EH77" s="106"/>
      <c r="EI77" s="3"/>
      <c r="EJ77" s="3"/>
    </row>
    <row r="78" spans="2:140" ht="3.6" customHeight="1">
      <c r="B78" s="457"/>
      <c r="C78" s="108"/>
      <c r="D78" s="108"/>
      <c r="E78" s="108"/>
      <c r="F78" s="108"/>
      <c r="G78" s="108"/>
      <c r="H78" s="108"/>
      <c r="I78" s="108"/>
      <c r="J78" s="108"/>
      <c r="K78" s="108"/>
      <c r="L78" s="108"/>
      <c r="M78" s="108"/>
      <c r="N78" s="108"/>
      <c r="O78" s="108"/>
      <c r="P78" s="108"/>
      <c r="Q78" s="108"/>
      <c r="R78" s="108"/>
      <c r="S78" s="190"/>
      <c r="T78" s="151"/>
      <c r="U78" s="151"/>
      <c r="V78" s="152"/>
      <c r="W78" s="152"/>
      <c r="X78" s="152"/>
      <c r="Y78" s="152"/>
      <c r="Z78" s="152"/>
      <c r="AA78" s="152"/>
      <c r="AB78" s="152"/>
      <c r="AC78" s="152"/>
      <c r="AD78" s="152"/>
      <c r="AE78" s="135"/>
      <c r="AF78" s="142"/>
      <c r="AG78" s="2856" t="s">
        <v>285</v>
      </c>
      <c r="AH78" s="2857"/>
      <c r="AI78" s="2857"/>
      <c r="AJ78" s="2857"/>
      <c r="AK78" s="2858"/>
      <c r="AL78" s="246"/>
      <c r="AM78" s="1340"/>
      <c r="AN78" s="1305"/>
      <c r="AO78" s="1305"/>
      <c r="AP78" s="1305"/>
      <c r="AQ78" s="1305"/>
      <c r="AR78" s="1305"/>
      <c r="AS78" s="1305"/>
      <c r="AT78" s="1305"/>
      <c r="AU78" s="1305"/>
      <c r="AV78" s="1305"/>
      <c r="AW78" s="1305"/>
      <c r="AX78" s="1305"/>
      <c r="AY78" s="1305"/>
      <c r="AZ78" s="1305"/>
      <c r="BA78" s="1305"/>
      <c r="BB78" s="1305"/>
      <c r="BC78" s="1305"/>
      <c r="BD78" s="1305"/>
      <c r="BE78" s="1305"/>
      <c r="BF78" s="1305"/>
      <c r="BG78" s="1305"/>
      <c r="BH78" s="1305"/>
      <c r="BI78" s="1305"/>
      <c r="BJ78" s="1305"/>
      <c r="BK78" s="1305"/>
      <c r="BL78" s="1305"/>
      <c r="BM78" s="1305"/>
      <c r="BN78" s="1305"/>
      <c r="BO78" s="1305"/>
      <c r="BP78" s="1305"/>
      <c r="BQ78" s="1305"/>
      <c r="BR78" s="1305"/>
      <c r="BS78" s="1305"/>
      <c r="BT78" s="1305"/>
      <c r="BU78" s="1305"/>
      <c r="BV78" s="1305"/>
      <c r="BW78" s="1305"/>
      <c r="BX78" s="1305"/>
      <c r="BY78" s="1305"/>
      <c r="BZ78" s="1305"/>
      <c r="CA78" s="1305"/>
      <c r="CB78" s="1305"/>
      <c r="CC78" s="1305"/>
      <c r="CD78" s="1305"/>
      <c r="CE78" s="1305"/>
      <c r="CF78" s="1305"/>
      <c r="CG78" s="1305"/>
      <c r="CH78" s="1305"/>
      <c r="CI78" s="1305"/>
      <c r="CJ78" s="1305"/>
      <c r="CK78" s="1305"/>
      <c r="CL78" s="1340"/>
      <c r="CM78" s="1310"/>
      <c r="CN78" s="1295"/>
      <c r="CO78" s="1311"/>
      <c r="CP78" s="3"/>
      <c r="CQ78" s="106"/>
      <c r="CR78" s="106"/>
      <c r="CS78" s="106"/>
      <c r="CT78" s="106"/>
      <c r="CU78" s="106"/>
      <c r="CV78" s="106"/>
      <c r="CW78" s="106"/>
      <c r="CX78" s="106"/>
      <c r="CY78" s="106"/>
      <c r="CZ78" s="106"/>
      <c r="DA78" s="106"/>
      <c r="DB78" s="106"/>
      <c r="DC78" s="106"/>
      <c r="DD78" s="106"/>
      <c r="DE78" s="106"/>
      <c r="DF78" s="106"/>
      <c r="DG78" s="106"/>
      <c r="DH78" s="106"/>
      <c r="DI78" s="106"/>
      <c r="DJ78" s="106"/>
      <c r="DK78" s="106"/>
      <c r="DL78" s="106"/>
      <c r="DM78" s="106"/>
      <c r="DN78" s="106"/>
      <c r="DO78" s="106"/>
      <c r="DP78" s="106"/>
      <c r="DQ78" s="106"/>
      <c r="DR78" s="106"/>
      <c r="DS78" s="106"/>
      <c r="DT78" s="106"/>
      <c r="DU78" s="106"/>
      <c r="DV78" s="106"/>
      <c r="DW78" s="106"/>
      <c r="DX78" s="106"/>
      <c r="DY78" s="106"/>
      <c r="DZ78" s="106"/>
      <c r="EA78" s="106"/>
      <c r="EB78" s="106"/>
      <c r="EC78" s="106"/>
      <c r="ED78" s="106"/>
      <c r="EE78" s="106"/>
      <c r="EF78" s="106"/>
      <c r="EG78" s="106"/>
      <c r="EH78" s="106"/>
      <c r="EI78" s="3"/>
      <c r="EJ78" s="3"/>
    </row>
    <row r="79" spans="2:140" ht="27.95" customHeight="1">
      <c r="B79" s="457"/>
      <c r="C79" s="108"/>
      <c r="D79" s="108"/>
      <c r="E79" s="108"/>
      <c r="F79" s="2863" t="s">
        <v>363</v>
      </c>
      <c r="G79" s="2863"/>
      <c r="H79" s="2863"/>
      <c r="I79" s="2863"/>
      <c r="J79" s="2863"/>
      <c r="K79" s="2863"/>
      <c r="L79" s="2863"/>
      <c r="M79" s="2863"/>
      <c r="N79" s="2863"/>
      <c r="O79" s="108"/>
      <c r="P79" s="108"/>
      <c r="Q79" s="108"/>
      <c r="R79" s="108"/>
      <c r="S79" s="191"/>
      <c r="T79" s="2861" t="s">
        <v>355</v>
      </c>
      <c r="U79" s="2861"/>
      <c r="V79" s="2855" t="s">
        <v>352</v>
      </c>
      <c r="W79" s="2855"/>
      <c r="X79" s="2855"/>
      <c r="Y79" s="2855"/>
      <c r="Z79" s="2855"/>
      <c r="AA79" s="2855"/>
      <c r="AB79" s="2855"/>
      <c r="AC79" s="2855"/>
      <c r="AD79" s="2855"/>
      <c r="AE79" s="138"/>
      <c r="AF79" s="144"/>
      <c r="AG79" s="2848"/>
      <c r="AH79" s="2849"/>
      <c r="AI79" s="2849"/>
      <c r="AJ79" s="2849"/>
      <c r="AK79" s="2850"/>
      <c r="AL79" s="246"/>
      <c r="AM79" s="1340"/>
      <c r="AN79" s="2101" t="str">
        <f>IF(OR(②入力用!AN79=0,LEN(②入力用!AN79)-13&lt;=0),"",MID(②入力用!AN79,LEN(②入力用!AN79)-13,1))</f>
        <v/>
      </c>
      <c r="AO79" s="2102"/>
      <c r="AP79" s="2103"/>
      <c r="AQ79" s="1305"/>
      <c r="AR79" s="2101" t="str">
        <f>IF(OR(②入力用!AN79=0,LEN(②入力用!AN79)-12&lt;=0),"",MID(②入力用!AN79,LEN(②入力用!AN79)-12,1))</f>
        <v/>
      </c>
      <c r="AS79" s="2102"/>
      <c r="AT79" s="2103"/>
      <c r="AU79" s="1305"/>
      <c r="AV79" s="2101" t="str">
        <f>IF(OR(②入力用!AN79=0,LEN(②入力用!AN79)-11&lt;=0),"",MID(②入力用!AN79,LEN(②入力用!AN79)-11,1))</f>
        <v/>
      </c>
      <c r="AW79" s="2102"/>
      <c r="AX79" s="2103"/>
      <c r="AY79" s="1305"/>
      <c r="AZ79" s="2101" t="str">
        <f>IF(OR(②入力用!AN79=0,LEN(②入力用!AN79)-10&lt;=0),"",MID(②入力用!AN79,LEN(②入力用!AN79)-10,1))</f>
        <v/>
      </c>
      <c r="BA79" s="2102"/>
      <c r="BB79" s="2103"/>
      <c r="BC79" s="1305"/>
      <c r="BD79" s="2101" t="str">
        <f>IF(OR(②入力用!AN79=0,LEN(②入力用!AN79)-9&lt;=0),"",MID(②入力用!AN79,LEN(②入力用!AN79)-9,1))</f>
        <v/>
      </c>
      <c r="BE79" s="2102"/>
      <c r="BF79" s="2103"/>
      <c r="BG79" s="1305"/>
      <c r="BH79" s="2101" t="str">
        <f>IF(OR(②入力用!AN79=0,LEN(②入力用!AN79)-8&lt;=0),"",MID(②入力用!AN79,LEN(②入力用!AN79)-8,1))</f>
        <v/>
      </c>
      <c r="BI79" s="2102"/>
      <c r="BJ79" s="2103"/>
      <c r="BK79" s="1305"/>
      <c r="BL79" s="2101" t="str">
        <f>IF(OR(②入力用!AN79=0,LEN(②入力用!AN79)-7&lt;=0),"",MID(②入力用!AN79,LEN(②入力用!AN79)-7,1))</f>
        <v/>
      </c>
      <c r="BM79" s="2102"/>
      <c r="BN79" s="2103"/>
      <c r="BO79" s="1305"/>
      <c r="BP79" s="2101" t="str">
        <f>IF(OR(②入力用!AN79=0,LEN(②入力用!AN79)-6&lt;=0),"",MID(②入力用!AN79,LEN(②入力用!AN79)-6,1))</f>
        <v/>
      </c>
      <c r="BQ79" s="2102"/>
      <c r="BR79" s="2103"/>
      <c r="BS79" s="1305"/>
      <c r="BT79" s="2101" t="str">
        <f>IF(OR(②入力用!AN79=0,LEN(②入力用!AN79)-5&lt;=0),"",MID(②入力用!AN79,LEN(②入力用!AN79)-5,1))</f>
        <v/>
      </c>
      <c r="BU79" s="2102"/>
      <c r="BV79" s="2103"/>
      <c r="BW79" s="1305"/>
      <c r="BX79" s="2101" t="str">
        <f>IF(OR(②入力用!AN79=0,LEN(②入力用!AN79)-4&lt;=0),"",MID(②入力用!AN79,LEN(②入力用!AN79)-4,1))</f>
        <v/>
      </c>
      <c r="BY79" s="2102"/>
      <c r="BZ79" s="2103"/>
      <c r="CA79" s="1305"/>
      <c r="CB79" s="2101" t="str">
        <f>IF(OR(②入力用!AN79=0,LEN(②入力用!AN79)-3&lt;=0),"",MID(②入力用!AN79,LEN(②入力用!AN79)-3,1))</f>
        <v/>
      </c>
      <c r="CC79" s="2102"/>
      <c r="CD79" s="2103"/>
      <c r="CE79" s="1305"/>
      <c r="CF79" s="226" t="str">
        <f>IF(OR(②入力用!AN79=0,LEN(②入力用!AN79)-2&lt;=0),"",MID(②入力用!AN79,LEN(②入力用!AN79)-2,1))</f>
        <v/>
      </c>
      <c r="CG79" s="1305"/>
      <c r="CH79" s="226" t="str">
        <f>IF(OR(②入力用!AN79=0,LEN(②入力用!AN79)-1&lt;=0),"",MID(②入力用!AN79,LEN(②入力用!AN79)-1,1))</f>
        <v/>
      </c>
      <c r="CI79" s="1305"/>
      <c r="CJ79" s="2932" t="str">
        <f>IF(②入力用!AN79&lt;&gt;0,RIGHT(②入力用!AN79,1),"")</f>
        <v/>
      </c>
      <c r="CK79" s="2933"/>
      <c r="CL79" s="1340"/>
      <c r="CM79" s="2128">
        <v>24</v>
      </c>
      <c r="CN79" s="2055"/>
      <c r="CO79" s="2129"/>
      <c r="CP79" s="3"/>
      <c r="CQ79" s="106"/>
      <c r="CR79" s="106"/>
      <c r="CS79" s="106"/>
      <c r="CT79" s="106"/>
      <c r="CU79" s="106"/>
      <c r="CV79" s="106"/>
      <c r="CW79" s="106"/>
      <c r="CX79" s="106"/>
      <c r="CY79" s="106"/>
      <c r="CZ79" s="106"/>
      <c r="DA79" s="106"/>
      <c r="DB79" s="106"/>
      <c r="DC79" s="106"/>
      <c r="DD79" s="106"/>
      <c r="DE79" s="106"/>
      <c r="DF79" s="106"/>
      <c r="DG79" s="106"/>
      <c r="DH79" s="106"/>
      <c r="DI79" s="106"/>
      <c r="DJ79" s="106"/>
      <c r="DK79" s="106"/>
      <c r="DL79" s="106"/>
      <c r="DM79" s="106"/>
      <c r="DN79" s="106"/>
      <c r="DO79" s="106"/>
      <c r="DP79" s="106"/>
      <c r="DQ79" s="106"/>
      <c r="DR79" s="106"/>
      <c r="DS79" s="106"/>
      <c r="DT79" s="106"/>
      <c r="DU79" s="106"/>
      <c r="DV79" s="106"/>
      <c r="DW79" s="106"/>
      <c r="DX79" s="106"/>
      <c r="DY79" s="106"/>
      <c r="DZ79" s="106"/>
      <c r="EA79" s="106"/>
      <c r="EB79" s="106"/>
      <c r="EC79" s="106"/>
      <c r="ED79" s="106"/>
      <c r="EE79" s="106"/>
      <c r="EF79" s="106"/>
      <c r="EG79" s="106"/>
      <c r="EH79" s="106"/>
      <c r="EI79" s="3"/>
      <c r="EJ79" s="3"/>
    </row>
    <row r="80" spans="2:140" ht="3.6" customHeight="1">
      <c r="B80" s="457"/>
      <c r="C80" s="108"/>
      <c r="D80" s="108"/>
      <c r="E80" s="108"/>
      <c r="F80" s="108"/>
      <c r="G80" s="108"/>
      <c r="H80" s="108"/>
      <c r="I80" s="108"/>
      <c r="J80" s="108"/>
      <c r="K80" s="108"/>
      <c r="L80" s="108"/>
      <c r="M80" s="108"/>
      <c r="N80" s="108"/>
      <c r="O80" s="108"/>
      <c r="P80" s="108"/>
      <c r="Q80" s="108"/>
      <c r="R80" s="108"/>
      <c r="S80" s="192"/>
      <c r="T80" s="146"/>
      <c r="U80" s="146"/>
      <c r="V80" s="147"/>
      <c r="W80" s="147"/>
      <c r="X80" s="147"/>
      <c r="Y80" s="147"/>
      <c r="Z80" s="147"/>
      <c r="AA80" s="147"/>
      <c r="AB80" s="147"/>
      <c r="AC80" s="147"/>
      <c r="AD80" s="147"/>
      <c r="AE80" s="158"/>
      <c r="AF80" s="161"/>
      <c r="AG80" s="2929"/>
      <c r="AH80" s="2930"/>
      <c r="AI80" s="2930"/>
      <c r="AJ80" s="2930"/>
      <c r="AK80" s="2931"/>
      <c r="AL80" s="255"/>
      <c r="AM80" s="261"/>
      <c r="AN80" s="262"/>
      <c r="AO80" s="262"/>
      <c r="AP80" s="262"/>
      <c r="AQ80" s="262"/>
      <c r="AR80" s="262"/>
      <c r="AS80" s="262"/>
      <c r="AT80" s="262"/>
      <c r="AU80" s="262"/>
      <c r="AV80" s="262"/>
      <c r="AW80" s="262"/>
      <c r="AX80" s="262"/>
      <c r="AY80" s="262"/>
      <c r="AZ80" s="262"/>
      <c r="BA80" s="262"/>
      <c r="BB80" s="262"/>
      <c r="BC80" s="262"/>
      <c r="BD80" s="262"/>
      <c r="BE80" s="262"/>
      <c r="BF80" s="262"/>
      <c r="BG80" s="262"/>
      <c r="BH80" s="262"/>
      <c r="BI80" s="262"/>
      <c r="BJ80" s="262"/>
      <c r="BK80" s="262"/>
      <c r="BL80" s="262"/>
      <c r="BM80" s="262"/>
      <c r="BN80" s="262"/>
      <c r="BO80" s="262"/>
      <c r="BP80" s="262"/>
      <c r="BQ80" s="262"/>
      <c r="BR80" s="262"/>
      <c r="BS80" s="262"/>
      <c r="BT80" s="262"/>
      <c r="BU80" s="262"/>
      <c r="BV80" s="262"/>
      <c r="BW80" s="262"/>
      <c r="BX80" s="262"/>
      <c r="BY80" s="262"/>
      <c r="BZ80" s="262"/>
      <c r="CA80" s="262"/>
      <c r="CB80" s="262"/>
      <c r="CC80" s="262"/>
      <c r="CD80" s="262"/>
      <c r="CE80" s="262"/>
      <c r="CF80" s="262"/>
      <c r="CG80" s="262"/>
      <c r="CH80" s="262"/>
      <c r="CI80" s="262"/>
      <c r="CJ80" s="262"/>
      <c r="CK80" s="262"/>
      <c r="CL80" s="263"/>
      <c r="CM80" s="1321"/>
      <c r="CN80" s="1322"/>
      <c r="CO80" s="1323"/>
      <c r="CP80" s="3"/>
      <c r="CQ80" s="106"/>
      <c r="CR80" s="106"/>
      <c r="CS80" s="106"/>
      <c r="CT80" s="106"/>
      <c r="CU80" s="106"/>
      <c r="CV80" s="106"/>
      <c r="CW80" s="106"/>
      <c r="CX80" s="106"/>
      <c r="CY80" s="106"/>
      <c r="CZ80" s="106"/>
      <c r="DA80" s="106"/>
      <c r="DB80" s="106"/>
      <c r="DC80" s="106"/>
      <c r="DD80" s="106"/>
      <c r="DE80" s="106"/>
      <c r="DF80" s="106"/>
      <c r="DG80" s="106"/>
      <c r="DH80" s="106"/>
      <c r="DI80" s="106"/>
      <c r="DJ80" s="106"/>
      <c r="DK80" s="106"/>
      <c r="DL80" s="106"/>
      <c r="DM80" s="106"/>
      <c r="DN80" s="106"/>
      <c r="DO80" s="106"/>
      <c r="DP80" s="106"/>
      <c r="DQ80" s="106"/>
      <c r="DR80" s="106"/>
      <c r="DS80" s="106"/>
      <c r="DT80" s="106"/>
      <c r="DU80" s="106"/>
      <c r="DV80" s="106"/>
      <c r="DW80" s="106"/>
      <c r="DX80" s="106"/>
      <c r="DY80" s="106"/>
      <c r="DZ80" s="106"/>
      <c r="EA80" s="106"/>
      <c r="EB80" s="106"/>
      <c r="EC80" s="106"/>
      <c r="ED80" s="106"/>
      <c r="EE80" s="106"/>
      <c r="EF80" s="106"/>
      <c r="EG80" s="106"/>
      <c r="EH80" s="106"/>
      <c r="EI80" s="3"/>
      <c r="EJ80" s="3"/>
    </row>
    <row r="81" spans="2:140" ht="3.6" customHeight="1">
      <c r="B81" s="457"/>
      <c r="C81" s="108"/>
      <c r="D81" s="108"/>
      <c r="E81" s="108"/>
      <c r="F81" s="108"/>
      <c r="G81" s="108"/>
      <c r="H81" s="108"/>
      <c r="I81" s="108"/>
      <c r="J81" s="108"/>
      <c r="K81" s="108"/>
      <c r="L81" s="108"/>
      <c r="M81" s="108"/>
      <c r="N81" s="108"/>
      <c r="O81" s="108"/>
      <c r="P81" s="108"/>
      <c r="Q81" s="108"/>
      <c r="R81" s="108"/>
      <c r="S81" s="143"/>
      <c r="T81" s="151"/>
      <c r="U81" s="151"/>
      <c r="V81" s="152"/>
      <c r="W81" s="152"/>
      <c r="X81" s="152"/>
      <c r="Y81" s="152"/>
      <c r="Z81" s="152"/>
      <c r="AA81" s="152"/>
      <c r="AB81" s="152"/>
      <c r="AC81" s="152"/>
      <c r="AD81" s="152"/>
      <c r="AE81" s="193"/>
      <c r="AF81" s="194"/>
      <c r="AG81" s="2848" t="s">
        <v>288</v>
      </c>
      <c r="AH81" s="2849"/>
      <c r="AI81" s="2849"/>
      <c r="AJ81" s="2849"/>
      <c r="AK81" s="2850"/>
      <c r="AL81" s="247"/>
      <c r="AM81" s="1354"/>
      <c r="AN81" s="225"/>
      <c r="AO81" s="225"/>
      <c r="AP81" s="225"/>
      <c r="AQ81" s="225"/>
      <c r="AR81" s="225"/>
      <c r="AS81" s="225"/>
      <c r="AT81" s="225"/>
      <c r="AU81" s="225"/>
      <c r="AV81" s="225"/>
      <c r="AW81" s="225"/>
      <c r="AX81" s="225"/>
      <c r="AY81" s="225"/>
      <c r="AZ81" s="225"/>
      <c r="BA81" s="225"/>
      <c r="BB81" s="225"/>
      <c r="BC81" s="225"/>
      <c r="BD81" s="225"/>
      <c r="BE81" s="225"/>
      <c r="BF81" s="225"/>
      <c r="BG81" s="225"/>
      <c r="BH81" s="225"/>
      <c r="BI81" s="225"/>
      <c r="BJ81" s="225"/>
      <c r="BK81" s="225"/>
      <c r="BL81" s="225"/>
      <c r="BM81" s="225"/>
      <c r="BN81" s="225"/>
      <c r="BO81" s="225"/>
      <c r="BP81" s="225"/>
      <c r="BQ81" s="225"/>
      <c r="BR81" s="225"/>
      <c r="BS81" s="225"/>
      <c r="BT81" s="225"/>
      <c r="BU81" s="225"/>
      <c r="BV81" s="225"/>
      <c r="BW81" s="225"/>
      <c r="BX81" s="225"/>
      <c r="BY81" s="225"/>
      <c r="BZ81" s="225"/>
      <c r="CA81" s="225"/>
      <c r="CB81" s="225"/>
      <c r="CC81" s="225"/>
      <c r="CD81" s="225"/>
      <c r="CE81" s="225"/>
      <c r="CF81" s="225"/>
      <c r="CG81" s="225"/>
      <c r="CH81" s="225"/>
      <c r="CI81" s="225"/>
      <c r="CJ81" s="225"/>
      <c r="CK81" s="225"/>
      <c r="CL81" s="1354"/>
      <c r="CM81" s="1332"/>
      <c r="CN81" s="264"/>
      <c r="CO81" s="1333"/>
      <c r="CP81" s="3"/>
      <c r="CQ81" s="106"/>
      <c r="CR81" s="106"/>
      <c r="CS81" s="106"/>
      <c r="CT81" s="106"/>
      <c r="CU81" s="106"/>
      <c r="CV81" s="106"/>
      <c r="CW81" s="106"/>
      <c r="CX81" s="106"/>
      <c r="CY81" s="106"/>
      <c r="CZ81" s="106"/>
      <c r="DA81" s="106"/>
      <c r="DB81" s="106"/>
      <c r="DC81" s="106"/>
      <c r="DD81" s="106"/>
      <c r="DE81" s="106"/>
      <c r="DF81" s="106"/>
      <c r="DG81" s="106"/>
      <c r="DH81" s="106"/>
      <c r="DI81" s="106"/>
      <c r="DJ81" s="106"/>
      <c r="DK81" s="106"/>
      <c r="DL81" s="106"/>
      <c r="DM81" s="106"/>
      <c r="DN81" s="106"/>
      <c r="DO81" s="106"/>
      <c r="DP81" s="106"/>
      <c r="DQ81" s="106"/>
      <c r="DR81" s="106"/>
      <c r="DS81" s="106"/>
      <c r="DT81" s="106"/>
      <c r="DU81" s="106"/>
      <c r="DV81" s="106"/>
      <c r="DW81" s="106"/>
      <c r="DX81" s="106"/>
      <c r="DY81" s="106"/>
      <c r="DZ81" s="106"/>
      <c r="EA81" s="106"/>
      <c r="EB81" s="106"/>
      <c r="EC81" s="106"/>
      <c r="ED81" s="106"/>
      <c r="EE81" s="106"/>
      <c r="EF81" s="106"/>
      <c r="EG81" s="106"/>
      <c r="EH81" s="106"/>
      <c r="EI81" s="3"/>
      <c r="EJ81" s="3"/>
    </row>
    <row r="82" spans="2:140" ht="27.75" customHeight="1">
      <c r="B82" s="457"/>
      <c r="C82" s="108"/>
      <c r="D82" s="108"/>
      <c r="E82" s="108"/>
      <c r="F82" s="108"/>
      <c r="G82" s="108"/>
      <c r="H82" s="108"/>
      <c r="I82" s="108"/>
      <c r="J82" s="108"/>
      <c r="K82" s="108"/>
      <c r="L82" s="108"/>
      <c r="M82" s="108"/>
      <c r="N82" s="108"/>
      <c r="O82" s="108"/>
      <c r="P82" s="108"/>
      <c r="Q82" s="108"/>
      <c r="R82" s="108"/>
      <c r="S82" s="143"/>
      <c r="T82" s="2861" t="s">
        <v>356</v>
      </c>
      <c r="U82" s="2861"/>
      <c r="V82" s="2855" t="s">
        <v>352</v>
      </c>
      <c r="W82" s="2855"/>
      <c r="X82" s="2855"/>
      <c r="Y82" s="2855"/>
      <c r="Z82" s="2855"/>
      <c r="AA82" s="2855"/>
      <c r="AB82" s="2855"/>
      <c r="AC82" s="2855"/>
      <c r="AD82" s="2855"/>
      <c r="AE82" s="193"/>
      <c r="AF82" s="194"/>
      <c r="AG82" s="2848"/>
      <c r="AH82" s="2849"/>
      <c r="AI82" s="2849"/>
      <c r="AJ82" s="2849"/>
      <c r="AK82" s="2850"/>
      <c r="AL82" s="246"/>
      <c r="AM82" s="1340"/>
      <c r="AN82" s="2101" t="str">
        <f>IF(OR(②入力用!AN82=0,LEN(②入力用!AN82)-13&lt;=0),"",MID(②入力用!AN82,LEN(②入力用!AN82)-13,1))</f>
        <v/>
      </c>
      <c r="AO82" s="2102"/>
      <c r="AP82" s="2103"/>
      <c r="AQ82" s="1305"/>
      <c r="AR82" s="2101" t="str">
        <f>IF(OR(②入力用!AN82=0,LEN(②入力用!AN82)-12&lt;=0),"",MID(②入力用!AN82,LEN(②入力用!AN82)-12,1))</f>
        <v/>
      </c>
      <c r="AS82" s="2102"/>
      <c r="AT82" s="2103"/>
      <c r="AU82" s="1305"/>
      <c r="AV82" s="2101" t="str">
        <f>IF(OR(②入力用!AN82=0,LEN(②入力用!AN82)-11&lt;=0),"",MID(②入力用!AN82,LEN(②入力用!AN82)-11,1))</f>
        <v/>
      </c>
      <c r="AW82" s="2102"/>
      <c r="AX82" s="2103"/>
      <c r="AY82" s="1305"/>
      <c r="AZ82" s="2101" t="str">
        <f>IF(OR(②入力用!AN82=0,LEN(②入力用!AN82)-10&lt;=0),"",MID(②入力用!AN82,LEN(②入力用!AN82)-10,1))</f>
        <v/>
      </c>
      <c r="BA82" s="2102"/>
      <c r="BB82" s="2103"/>
      <c r="BC82" s="1305"/>
      <c r="BD82" s="2101" t="str">
        <f>IF(OR(②入力用!AN82=0,LEN(②入力用!AN82)-9&lt;=0),"",MID(②入力用!AN82,LEN(②入力用!AN82)-9,1))</f>
        <v/>
      </c>
      <c r="BE82" s="2102"/>
      <c r="BF82" s="2103"/>
      <c r="BG82" s="1305"/>
      <c r="BH82" s="2101" t="str">
        <f>IF(OR(②入力用!AN82=0,LEN(②入力用!AN82)-8&lt;=0),"",MID(②入力用!AN82,LEN(②入力用!AN82)-8,1))</f>
        <v/>
      </c>
      <c r="BI82" s="2102"/>
      <c r="BJ82" s="2103"/>
      <c r="BK82" s="1305"/>
      <c r="BL82" s="2101" t="str">
        <f>IF(OR(②入力用!AN82=0,LEN(②入力用!AN82)-7&lt;=0),"",MID(②入力用!AN82,LEN(②入力用!AN82)-7,1))</f>
        <v/>
      </c>
      <c r="BM82" s="2102"/>
      <c r="BN82" s="2103"/>
      <c r="BO82" s="1305"/>
      <c r="BP82" s="2101" t="str">
        <f>IF(OR(②入力用!AN82=0,LEN(②入力用!AN82)-6&lt;=0),"",MID(②入力用!AN82,LEN(②入力用!AN82)-6,1))</f>
        <v/>
      </c>
      <c r="BQ82" s="2102"/>
      <c r="BR82" s="2103"/>
      <c r="BS82" s="1305"/>
      <c r="BT82" s="2101" t="str">
        <f>IF(OR(②入力用!AN82=0,LEN(②入力用!AN82)-5&lt;=0),"",MID(②入力用!AN82,LEN(②入力用!AN82)-5,1))</f>
        <v>7</v>
      </c>
      <c r="BU82" s="2102"/>
      <c r="BV82" s="2103"/>
      <c r="BW82" s="1305"/>
      <c r="BX82" s="2101" t="str">
        <f>IF(OR(②入力用!AN82=0,LEN(②入力用!AN82)-4&lt;=0),"",MID(②入力用!AN82,LEN(②入力用!AN82)-4,1))</f>
        <v>5</v>
      </c>
      <c r="BY82" s="2102"/>
      <c r="BZ82" s="2103"/>
      <c r="CA82" s="1305"/>
      <c r="CB82" s="2101" t="str">
        <f>IF(OR(②入力用!AN82=0,LEN(②入力用!AN82)-3&lt;=0),"",MID(②入力用!AN82,LEN(②入力用!AN82)-3,1))</f>
        <v>7</v>
      </c>
      <c r="CC82" s="2102"/>
      <c r="CD82" s="2103"/>
      <c r="CE82" s="1305"/>
      <c r="CF82" s="226" t="str">
        <f>IF(OR(②入力用!AN82=0,LEN(②入力用!AN82)-2&lt;=0),"",MID(②入力用!AN82,LEN(②入力用!AN82)-2,1))</f>
        <v>4</v>
      </c>
      <c r="CG82" s="1305"/>
      <c r="CH82" s="226" t="str">
        <f>IF(OR(②入力用!AN82=0,LEN(②入力用!AN82)-1&lt;=0),"",MID(②入力用!AN82,LEN(②入力用!AN82)-1,1))</f>
        <v>1</v>
      </c>
      <c r="CI82" s="1305"/>
      <c r="CJ82" s="2101" t="str">
        <f>IF(②入力用!AN82&lt;&gt;0,RIGHT(②入力用!AN82,1),"")</f>
        <v>1</v>
      </c>
      <c r="CK82" s="2103"/>
      <c r="CL82" s="1340"/>
      <c r="CM82" s="2128">
        <v>25</v>
      </c>
      <c r="CN82" s="2055"/>
      <c r="CO82" s="2129"/>
      <c r="CP82" s="3"/>
      <c r="CQ82" s="106"/>
      <c r="CR82" s="106"/>
      <c r="CS82" s="106"/>
      <c r="CT82" s="106"/>
      <c r="CU82" s="106"/>
      <c r="CV82" s="106"/>
      <c r="CW82" s="106"/>
      <c r="CX82" s="106"/>
      <c r="CY82" s="106"/>
      <c r="CZ82" s="106"/>
      <c r="DA82" s="106"/>
      <c r="DB82" s="106"/>
      <c r="DC82" s="106"/>
      <c r="DD82" s="106"/>
      <c r="DE82" s="106"/>
      <c r="DF82" s="106"/>
      <c r="DG82" s="106"/>
      <c r="DH82" s="106"/>
      <c r="DI82" s="106"/>
      <c r="DJ82" s="106"/>
      <c r="DK82" s="106"/>
      <c r="DL82" s="106"/>
      <c r="DM82" s="106"/>
      <c r="DN82" s="106"/>
      <c r="DO82" s="106"/>
      <c r="DP82" s="106"/>
      <c r="DQ82" s="106"/>
      <c r="DR82" s="106"/>
      <c r="DS82" s="106"/>
      <c r="DT82" s="106"/>
      <c r="DU82" s="106"/>
      <c r="DV82" s="106"/>
      <c r="DW82" s="106"/>
      <c r="DX82" s="106"/>
      <c r="DY82" s="106"/>
      <c r="DZ82" s="106"/>
      <c r="EA82" s="106"/>
      <c r="EB82" s="106"/>
      <c r="EC82" s="106"/>
      <c r="ED82" s="106"/>
      <c r="EE82" s="106"/>
      <c r="EF82" s="106"/>
      <c r="EG82" s="106"/>
      <c r="EH82" s="106"/>
      <c r="EI82" s="3"/>
      <c r="EJ82" s="3"/>
    </row>
    <row r="83" spans="2:140" ht="3.6" customHeight="1">
      <c r="B83" s="457"/>
      <c r="C83" s="108"/>
      <c r="D83" s="108"/>
      <c r="E83" s="108"/>
      <c r="F83" s="108"/>
      <c r="G83" s="108"/>
      <c r="H83" s="108"/>
      <c r="I83" s="108"/>
      <c r="J83" s="108"/>
      <c r="K83" s="108"/>
      <c r="L83" s="108"/>
      <c r="M83" s="108"/>
      <c r="N83" s="108"/>
      <c r="O83" s="108"/>
      <c r="P83" s="108"/>
      <c r="Q83" s="108"/>
      <c r="R83" s="108"/>
      <c r="S83" s="143"/>
      <c r="T83" s="146"/>
      <c r="U83" s="146"/>
      <c r="V83" s="147"/>
      <c r="W83" s="147"/>
      <c r="X83" s="147"/>
      <c r="Y83" s="147"/>
      <c r="Z83" s="147"/>
      <c r="AA83" s="147"/>
      <c r="AB83" s="147"/>
      <c r="AC83" s="147"/>
      <c r="AD83" s="147"/>
      <c r="AE83" s="193"/>
      <c r="AF83" s="194"/>
      <c r="AG83" s="2848"/>
      <c r="AH83" s="2849"/>
      <c r="AI83" s="2849"/>
      <c r="AJ83" s="2849"/>
      <c r="AK83" s="2850"/>
      <c r="AL83" s="246"/>
      <c r="AM83" s="275"/>
      <c r="AN83" s="276"/>
      <c r="AO83" s="276"/>
      <c r="AP83" s="276"/>
      <c r="AQ83" s="276"/>
      <c r="AR83" s="276"/>
      <c r="AS83" s="276"/>
      <c r="AT83" s="276"/>
      <c r="AU83" s="276"/>
      <c r="AV83" s="276"/>
      <c r="AW83" s="276"/>
      <c r="AX83" s="276"/>
      <c r="AY83" s="276"/>
      <c r="AZ83" s="276"/>
      <c r="BA83" s="276"/>
      <c r="BB83" s="276"/>
      <c r="BC83" s="276"/>
      <c r="BD83" s="276"/>
      <c r="BE83" s="276"/>
      <c r="BF83" s="276"/>
      <c r="BG83" s="276"/>
      <c r="BH83" s="276"/>
      <c r="BI83" s="276"/>
      <c r="BJ83" s="276"/>
      <c r="BK83" s="276"/>
      <c r="BL83" s="276"/>
      <c r="BM83" s="276"/>
      <c r="BN83" s="276"/>
      <c r="BO83" s="276"/>
      <c r="BP83" s="276"/>
      <c r="BQ83" s="276"/>
      <c r="BR83" s="276"/>
      <c r="BS83" s="276"/>
      <c r="BT83" s="276"/>
      <c r="BU83" s="276"/>
      <c r="BV83" s="276"/>
      <c r="BW83" s="276"/>
      <c r="BX83" s="276"/>
      <c r="BY83" s="276"/>
      <c r="BZ83" s="276"/>
      <c r="CA83" s="276"/>
      <c r="CB83" s="276"/>
      <c r="CC83" s="276"/>
      <c r="CD83" s="276"/>
      <c r="CE83" s="276"/>
      <c r="CF83" s="276"/>
      <c r="CG83" s="276"/>
      <c r="CH83" s="276"/>
      <c r="CI83" s="276"/>
      <c r="CJ83" s="276"/>
      <c r="CK83" s="276"/>
      <c r="CL83" s="277"/>
      <c r="CM83" s="1310"/>
      <c r="CN83" s="1295"/>
      <c r="CO83" s="1311"/>
      <c r="CP83" s="3"/>
      <c r="CQ83" s="106"/>
      <c r="CR83" s="106"/>
      <c r="CS83" s="106"/>
      <c r="CT83" s="106"/>
      <c r="CU83" s="106"/>
      <c r="CV83" s="106"/>
      <c r="CW83" s="106"/>
      <c r="CX83" s="106"/>
      <c r="CY83" s="106"/>
      <c r="CZ83" s="106"/>
      <c r="DA83" s="106"/>
      <c r="DB83" s="106"/>
      <c r="DC83" s="106"/>
      <c r="DD83" s="106"/>
      <c r="DE83" s="106"/>
      <c r="DF83" s="106"/>
      <c r="DG83" s="106"/>
      <c r="DH83" s="106"/>
      <c r="DI83" s="106"/>
      <c r="DJ83" s="106"/>
      <c r="DK83" s="106"/>
      <c r="DL83" s="106"/>
      <c r="DM83" s="106"/>
      <c r="DN83" s="106"/>
      <c r="DO83" s="106"/>
      <c r="DP83" s="106"/>
      <c r="DQ83" s="106"/>
      <c r="DR83" s="106"/>
      <c r="DS83" s="106"/>
      <c r="DT83" s="106"/>
      <c r="DU83" s="106"/>
      <c r="DV83" s="106"/>
      <c r="DW83" s="106"/>
      <c r="DX83" s="106"/>
      <c r="DY83" s="106"/>
      <c r="DZ83" s="106"/>
      <c r="EA83" s="106"/>
      <c r="EB83" s="106"/>
      <c r="EC83" s="106"/>
      <c r="ED83" s="106"/>
      <c r="EE83" s="106"/>
      <c r="EF83" s="106"/>
      <c r="EG83" s="106"/>
      <c r="EH83" s="106"/>
      <c r="EI83" s="3"/>
      <c r="EJ83" s="3"/>
    </row>
    <row r="84" spans="2:140" ht="3.6" customHeight="1">
      <c r="B84" s="457"/>
      <c r="C84" s="108"/>
      <c r="D84" s="108"/>
      <c r="E84" s="108"/>
      <c r="F84" s="108"/>
      <c r="G84" s="108"/>
      <c r="H84" s="108"/>
      <c r="I84" s="108"/>
      <c r="J84" s="108"/>
      <c r="K84" s="108"/>
      <c r="L84" s="108"/>
      <c r="M84" s="108"/>
      <c r="N84" s="108"/>
      <c r="O84" s="108"/>
      <c r="P84" s="108"/>
      <c r="Q84" s="108"/>
      <c r="R84" s="108"/>
      <c r="S84" s="134"/>
      <c r="T84" s="151"/>
      <c r="U84" s="151"/>
      <c r="V84" s="152"/>
      <c r="W84" s="152"/>
      <c r="X84" s="152"/>
      <c r="Y84" s="152"/>
      <c r="Z84" s="152"/>
      <c r="AA84" s="152"/>
      <c r="AB84" s="152"/>
      <c r="AC84" s="152"/>
      <c r="AD84" s="152"/>
      <c r="AE84" s="195"/>
      <c r="AF84" s="196"/>
      <c r="AG84" s="2856" t="s">
        <v>290</v>
      </c>
      <c r="AH84" s="2857"/>
      <c r="AI84" s="2857"/>
      <c r="AJ84" s="2857"/>
      <c r="AK84" s="2858"/>
      <c r="AL84" s="845"/>
      <c r="AM84" s="1339"/>
      <c r="AN84" s="278"/>
      <c r="AO84" s="278"/>
      <c r="AP84" s="278"/>
      <c r="AQ84" s="278"/>
      <c r="AR84" s="278"/>
      <c r="AS84" s="278"/>
      <c r="AT84" s="278"/>
      <c r="AU84" s="278"/>
      <c r="AV84" s="278"/>
      <c r="AW84" s="278"/>
      <c r="AX84" s="278"/>
      <c r="AY84" s="278"/>
      <c r="AZ84" s="278"/>
      <c r="BA84" s="278"/>
      <c r="BB84" s="278"/>
      <c r="BC84" s="278"/>
      <c r="BD84" s="278"/>
      <c r="BE84" s="278"/>
      <c r="BF84" s="278"/>
      <c r="BG84" s="278"/>
      <c r="BH84" s="278"/>
      <c r="BI84" s="278"/>
      <c r="BJ84" s="278"/>
      <c r="BK84" s="278"/>
      <c r="BL84" s="278"/>
      <c r="BM84" s="278"/>
      <c r="BN84" s="278"/>
      <c r="BO84" s="278"/>
      <c r="BP84" s="278"/>
      <c r="BQ84" s="278"/>
      <c r="BR84" s="278"/>
      <c r="BS84" s="278"/>
      <c r="BT84" s="278"/>
      <c r="BU84" s="278"/>
      <c r="BV84" s="278"/>
      <c r="BW84" s="278"/>
      <c r="BX84" s="278"/>
      <c r="BY84" s="278"/>
      <c r="BZ84" s="278"/>
      <c r="CA84" s="278"/>
      <c r="CB84" s="278"/>
      <c r="CC84" s="278"/>
      <c r="CD84" s="278"/>
      <c r="CE84" s="278"/>
      <c r="CF84" s="278"/>
      <c r="CG84" s="278"/>
      <c r="CH84" s="278"/>
      <c r="CI84" s="278"/>
      <c r="CJ84" s="278"/>
      <c r="CK84" s="278"/>
      <c r="CL84" s="1339"/>
      <c r="CM84" s="1325"/>
      <c r="CN84" s="279"/>
      <c r="CO84" s="1326"/>
      <c r="CP84" s="4"/>
      <c r="CQ84" s="106"/>
      <c r="CR84" s="106"/>
      <c r="CS84" s="106"/>
      <c r="CT84" s="106"/>
      <c r="CU84" s="106"/>
      <c r="CV84" s="106"/>
      <c r="CW84" s="106"/>
      <c r="CX84" s="106"/>
      <c r="CY84" s="106"/>
      <c r="CZ84" s="106"/>
      <c r="DA84" s="106"/>
      <c r="DB84" s="106"/>
      <c r="DC84" s="106"/>
      <c r="DD84" s="106"/>
      <c r="DE84" s="106"/>
      <c r="DF84" s="106"/>
      <c r="DG84" s="106"/>
      <c r="DH84" s="106"/>
      <c r="DI84" s="106"/>
      <c r="DJ84" s="106"/>
      <c r="DK84" s="106"/>
      <c r="DL84" s="106"/>
      <c r="DM84" s="106"/>
      <c r="DN84" s="106"/>
      <c r="DO84" s="106"/>
      <c r="DP84" s="106"/>
      <c r="DQ84" s="106"/>
      <c r="DR84" s="106"/>
      <c r="DS84" s="106"/>
      <c r="DT84" s="106"/>
      <c r="DU84" s="106"/>
      <c r="DV84" s="106"/>
      <c r="DW84" s="106"/>
      <c r="DX84" s="106"/>
      <c r="DY84" s="106"/>
      <c r="DZ84" s="106"/>
      <c r="EA84" s="106"/>
      <c r="EB84" s="106"/>
      <c r="EC84" s="106"/>
      <c r="ED84" s="106"/>
      <c r="EE84" s="106"/>
      <c r="EF84" s="106"/>
      <c r="EG84" s="106"/>
      <c r="EH84" s="106"/>
      <c r="EI84" s="3"/>
      <c r="EJ84" s="3"/>
    </row>
    <row r="85" spans="2:140" ht="28.5" customHeight="1">
      <c r="B85" s="457"/>
      <c r="C85" s="108"/>
      <c r="D85" s="108"/>
      <c r="E85" s="108"/>
      <c r="F85" s="108"/>
      <c r="G85" s="108"/>
      <c r="H85" s="108"/>
      <c r="I85" s="108"/>
      <c r="J85" s="108"/>
      <c r="K85" s="108"/>
      <c r="L85" s="108"/>
      <c r="M85" s="108"/>
      <c r="N85" s="108"/>
      <c r="O85" s="108"/>
      <c r="P85" s="108"/>
      <c r="Q85" s="108"/>
      <c r="R85" s="108"/>
      <c r="S85" s="137"/>
      <c r="T85" s="2861" t="s">
        <v>357</v>
      </c>
      <c r="U85" s="2861"/>
      <c r="V85" s="2855" t="s">
        <v>352</v>
      </c>
      <c r="W85" s="2855"/>
      <c r="X85" s="2855"/>
      <c r="Y85" s="2855"/>
      <c r="Z85" s="2855"/>
      <c r="AA85" s="2855"/>
      <c r="AB85" s="2855"/>
      <c r="AC85" s="2855"/>
      <c r="AD85" s="2855"/>
      <c r="AE85" s="197"/>
      <c r="AF85" s="198"/>
      <c r="AG85" s="2848"/>
      <c r="AH85" s="2849"/>
      <c r="AI85" s="2849"/>
      <c r="AJ85" s="2849"/>
      <c r="AK85" s="2850"/>
      <c r="AL85" s="246"/>
      <c r="AM85" s="1340"/>
      <c r="AN85" s="2101" t="str">
        <f>IF(OR(②入力用!AN85=0,LEN(②入力用!AN85)-13&lt;=0),"",MID(②入力用!AN85,LEN(②入力用!AN85)-13,1))</f>
        <v/>
      </c>
      <c r="AO85" s="2102"/>
      <c r="AP85" s="2103"/>
      <c r="AQ85" s="1305"/>
      <c r="AR85" s="2101" t="str">
        <f>IF(OR(②入力用!AN85=0,LEN(②入力用!AN85)-12&lt;=0),"",MID(②入力用!AN85,LEN(②入力用!AN85)-12,1))</f>
        <v/>
      </c>
      <c r="AS85" s="2102"/>
      <c r="AT85" s="2103"/>
      <c r="AU85" s="1305"/>
      <c r="AV85" s="2101" t="str">
        <f>IF(OR(②入力用!AN85=0,LEN(②入力用!AN85)-11&lt;=0),"",MID(②入力用!AN85,LEN(②入力用!AN85)-11,1))</f>
        <v/>
      </c>
      <c r="AW85" s="2102"/>
      <c r="AX85" s="2103"/>
      <c r="AY85" s="1305"/>
      <c r="AZ85" s="2101" t="str">
        <f>IF(OR(②入力用!AN85=0,LEN(②入力用!AN85)-10&lt;=0),"",MID(②入力用!AN85,LEN(②入力用!AN85)-10,1))</f>
        <v/>
      </c>
      <c r="BA85" s="2102"/>
      <c r="BB85" s="2103"/>
      <c r="BC85" s="1305"/>
      <c r="BD85" s="2101" t="str">
        <f>IF(OR(②入力用!AN85=0,LEN(②入力用!AN85)-9&lt;=0),"",MID(②入力用!AN85,LEN(②入力用!AN85)-9,1))</f>
        <v/>
      </c>
      <c r="BE85" s="2102"/>
      <c r="BF85" s="2103"/>
      <c r="BG85" s="1305"/>
      <c r="BH85" s="2101" t="str">
        <f>IF(OR(②入力用!AN85=0,LEN(②入力用!AN85)-8&lt;=0),"",MID(②入力用!AN85,LEN(②入力用!AN85)-8,1))</f>
        <v/>
      </c>
      <c r="BI85" s="2102"/>
      <c r="BJ85" s="2103"/>
      <c r="BK85" s="1305"/>
      <c r="BL85" s="2101" t="str">
        <f>IF(OR(②入力用!AN85=0,LEN(②入力用!AN85)-7&lt;=0),"",MID(②入力用!AN85,LEN(②入力用!AN85)-7,1))</f>
        <v/>
      </c>
      <c r="BM85" s="2102"/>
      <c r="BN85" s="2103"/>
      <c r="BO85" s="1305"/>
      <c r="BP85" s="2101" t="str">
        <f>IF(OR(②入力用!AN85=0,LEN(②入力用!AN85)-6&lt;=0),"",MID(②入力用!AN85,LEN(②入力用!AN85)-6,1))</f>
        <v/>
      </c>
      <c r="BQ85" s="2102"/>
      <c r="BR85" s="2103"/>
      <c r="BS85" s="1305"/>
      <c r="BT85" s="2101" t="str">
        <f>IF(OR(②入力用!AN85=0,LEN(②入力用!AN85)-5&lt;=0),"",MID(②入力用!AN85,LEN(②入力用!AN85)-5,1))</f>
        <v>6</v>
      </c>
      <c r="BU85" s="2102"/>
      <c r="BV85" s="2103"/>
      <c r="BW85" s="1305"/>
      <c r="BX85" s="2101" t="str">
        <f>IF(OR(②入力用!AN85=0,LEN(②入力用!AN85)-4&lt;=0),"",MID(②入力用!AN85,LEN(②入力用!AN85)-4,1))</f>
        <v>7</v>
      </c>
      <c r="BY85" s="2102"/>
      <c r="BZ85" s="2103"/>
      <c r="CA85" s="1305"/>
      <c r="CB85" s="2101" t="str">
        <f>IF(OR(②入力用!AN85=0,LEN(②入力用!AN85)-3&lt;=0),"",MID(②入力用!AN85,LEN(②入力用!AN85)-3,1))</f>
        <v>7</v>
      </c>
      <c r="CC85" s="2102"/>
      <c r="CD85" s="2103"/>
      <c r="CE85" s="1305"/>
      <c r="CF85" s="226" t="str">
        <f>IF(OR(②入力用!AN85=0,LEN(②入力用!AN85)-2&lt;=0),"",MID(②入力用!AN85,LEN(②入力用!AN85)-2,1))</f>
        <v>1</v>
      </c>
      <c r="CG85" s="1305"/>
      <c r="CH85" s="226" t="str">
        <f>IF(OR(②入力用!AN85=0,LEN(②入力用!AN85)-1&lt;=0),"",MID(②入力用!AN85,LEN(②入力用!AN85)-1,1))</f>
        <v>1</v>
      </c>
      <c r="CI85" s="1305"/>
      <c r="CJ85" s="2101" t="str">
        <f>IF(②入力用!AN85&lt;&gt;0,RIGHT(②入力用!AN85,1),"")</f>
        <v>8</v>
      </c>
      <c r="CK85" s="2103"/>
      <c r="CL85" s="1340"/>
      <c r="CM85" s="2128">
        <v>26</v>
      </c>
      <c r="CN85" s="2055"/>
      <c r="CO85" s="2129"/>
      <c r="CP85" s="3"/>
      <c r="CQ85" s="106"/>
      <c r="CR85" s="106"/>
      <c r="CS85" s="106"/>
      <c r="CT85" s="106"/>
      <c r="CU85" s="106"/>
      <c r="CV85" s="106"/>
      <c r="CW85" s="106"/>
      <c r="CX85" s="106"/>
      <c r="CY85" s="106"/>
      <c r="CZ85" s="106"/>
      <c r="DA85" s="106"/>
      <c r="DB85" s="106"/>
      <c r="DC85" s="106"/>
      <c r="DD85" s="106"/>
      <c r="DE85" s="106"/>
      <c r="DF85" s="106"/>
      <c r="DG85" s="106"/>
      <c r="DH85" s="106"/>
      <c r="DI85" s="106"/>
      <c r="DJ85" s="106"/>
      <c r="DK85" s="106"/>
      <c r="DL85" s="106"/>
      <c r="DM85" s="106"/>
      <c r="DN85" s="106"/>
      <c r="DO85" s="106"/>
      <c r="DP85" s="106"/>
      <c r="DQ85" s="106"/>
      <c r="DR85" s="106"/>
      <c r="DS85" s="106"/>
      <c r="DT85" s="106"/>
      <c r="DU85" s="106"/>
      <c r="DV85" s="106"/>
      <c r="DW85" s="106"/>
      <c r="DX85" s="106"/>
      <c r="DY85" s="106"/>
      <c r="DZ85" s="106"/>
      <c r="EA85" s="106"/>
      <c r="EB85" s="106"/>
      <c r="EC85" s="106"/>
      <c r="ED85" s="106"/>
      <c r="EE85" s="106"/>
      <c r="EF85" s="106"/>
      <c r="EG85" s="106"/>
      <c r="EH85" s="106"/>
      <c r="EI85" s="3"/>
      <c r="EJ85" s="3"/>
    </row>
    <row r="86" spans="2:140" ht="5.0999999999999996" customHeight="1">
      <c r="B86" s="461"/>
      <c r="C86" s="157"/>
      <c r="D86" s="157"/>
      <c r="E86" s="157"/>
      <c r="F86" s="157"/>
      <c r="G86" s="157"/>
      <c r="H86" s="157"/>
      <c r="I86" s="157"/>
      <c r="J86" s="157"/>
      <c r="K86" s="157"/>
      <c r="L86" s="157"/>
      <c r="M86" s="157"/>
      <c r="N86" s="157"/>
      <c r="O86" s="157"/>
      <c r="P86" s="157"/>
      <c r="Q86" s="157"/>
      <c r="R86" s="157"/>
      <c r="S86" s="199"/>
      <c r="T86" s="158"/>
      <c r="U86" s="200"/>
      <c r="V86" s="200"/>
      <c r="W86" s="200"/>
      <c r="X86" s="200"/>
      <c r="Y86" s="200"/>
      <c r="Z86" s="200"/>
      <c r="AA86" s="200"/>
      <c r="AB86" s="200"/>
      <c r="AC86" s="200"/>
      <c r="AD86" s="200"/>
      <c r="AE86" s="200"/>
      <c r="AF86" s="201"/>
      <c r="AG86" s="2929"/>
      <c r="AH86" s="2930"/>
      <c r="AI86" s="2930"/>
      <c r="AJ86" s="2930"/>
      <c r="AK86" s="2931"/>
      <c r="AL86" s="280"/>
      <c r="AM86" s="282"/>
      <c r="AN86" s="282"/>
      <c r="AO86" s="282"/>
      <c r="AP86" s="282"/>
      <c r="AQ86" s="282"/>
      <c r="AR86" s="282"/>
      <c r="AS86" s="282"/>
      <c r="AT86" s="282"/>
      <c r="AU86" s="282"/>
      <c r="AV86" s="282"/>
      <c r="AW86" s="282"/>
      <c r="AX86" s="282"/>
      <c r="AY86" s="282"/>
      <c r="AZ86" s="282"/>
      <c r="BA86" s="282"/>
      <c r="BB86" s="282"/>
      <c r="BC86" s="282"/>
      <c r="BD86" s="282"/>
      <c r="BE86" s="282"/>
      <c r="BF86" s="282"/>
      <c r="BG86" s="282"/>
      <c r="BH86" s="282"/>
      <c r="BI86" s="282"/>
      <c r="BJ86" s="282"/>
      <c r="BK86" s="282"/>
      <c r="BL86" s="282"/>
      <c r="BM86" s="282"/>
      <c r="BN86" s="282"/>
      <c r="BO86" s="282"/>
      <c r="BP86" s="282"/>
      <c r="BQ86" s="282"/>
      <c r="BR86" s="282"/>
      <c r="BS86" s="282"/>
      <c r="BT86" s="282"/>
      <c r="BU86" s="282"/>
      <c r="BV86" s="282"/>
      <c r="BW86" s="282"/>
      <c r="BX86" s="282"/>
      <c r="BY86" s="282"/>
      <c r="BZ86" s="282"/>
      <c r="CA86" s="282"/>
      <c r="CB86" s="282"/>
      <c r="CC86" s="282"/>
      <c r="CD86" s="282"/>
      <c r="CE86" s="282"/>
      <c r="CF86" s="282"/>
      <c r="CG86" s="282"/>
      <c r="CH86" s="282"/>
      <c r="CI86" s="282"/>
      <c r="CJ86" s="282"/>
      <c r="CK86" s="282"/>
      <c r="CL86" s="283"/>
      <c r="CM86" s="284"/>
      <c r="CN86" s="285"/>
      <c r="CO86" s="286"/>
      <c r="CP86" s="3"/>
      <c r="CQ86" s="106"/>
      <c r="CR86" s="106"/>
      <c r="CS86" s="106"/>
      <c r="CT86" s="106"/>
      <c r="CU86" s="106"/>
      <c r="CV86" s="106"/>
      <c r="CW86" s="106"/>
      <c r="CX86" s="106"/>
      <c r="CY86" s="106"/>
      <c r="CZ86" s="106"/>
      <c r="DA86" s="106"/>
      <c r="DB86" s="106"/>
      <c r="DC86" s="106"/>
      <c r="DD86" s="106"/>
      <c r="DE86" s="106"/>
      <c r="DF86" s="106"/>
      <c r="DG86" s="106"/>
      <c r="DH86" s="106"/>
      <c r="DI86" s="106"/>
      <c r="DJ86" s="106"/>
      <c r="DK86" s="106"/>
      <c r="DL86" s="106"/>
      <c r="DM86" s="106"/>
      <c r="DN86" s="106"/>
      <c r="DO86" s="106"/>
      <c r="DP86" s="106"/>
      <c r="DQ86" s="106"/>
      <c r="DR86" s="106"/>
      <c r="DS86" s="106"/>
      <c r="DT86" s="106"/>
      <c r="DU86" s="106"/>
      <c r="DV86" s="106"/>
      <c r="DW86" s="106"/>
      <c r="DX86" s="106"/>
      <c r="DY86" s="106"/>
      <c r="DZ86" s="106"/>
      <c r="EA86" s="106"/>
      <c r="EB86" s="106"/>
      <c r="EC86" s="106"/>
      <c r="ED86" s="106"/>
      <c r="EE86" s="106"/>
      <c r="EF86" s="106"/>
      <c r="EG86" s="106"/>
      <c r="EH86" s="106"/>
      <c r="EI86" s="3"/>
      <c r="EJ86" s="3"/>
    </row>
    <row r="87" spans="2:140" ht="32.25" customHeight="1">
      <c r="B87" s="108"/>
      <c r="C87" s="108"/>
      <c r="D87" s="108"/>
      <c r="E87" s="108"/>
      <c r="F87" s="108"/>
      <c r="G87" s="108"/>
      <c r="H87" s="108"/>
      <c r="I87" s="108"/>
      <c r="J87" s="108"/>
      <c r="K87" s="108"/>
      <c r="L87" s="108"/>
      <c r="M87" s="108"/>
      <c r="N87" s="108"/>
      <c r="O87" s="108"/>
      <c r="P87" s="108"/>
      <c r="Q87" s="108"/>
      <c r="R87" s="108"/>
      <c r="S87" s="202"/>
      <c r="T87" s="202"/>
      <c r="U87" s="202"/>
      <c r="V87" s="202"/>
      <c r="W87" s="202"/>
      <c r="X87" s="202"/>
      <c r="Y87" s="202"/>
      <c r="Z87" s="202"/>
      <c r="AA87" s="202"/>
      <c r="AB87" s="202"/>
      <c r="AC87" s="202"/>
      <c r="AD87" s="202"/>
      <c r="AE87" s="202"/>
      <c r="AF87" s="202"/>
      <c r="AG87" s="287"/>
      <c r="AH87" s="287"/>
      <c r="AI87" s="287"/>
      <c r="AJ87" s="287"/>
      <c r="AK87" s="287"/>
      <c r="AL87" s="287"/>
      <c r="AM87" s="287"/>
      <c r="AN87" s="287"/>
      <c r="AO87" s="287"/>
      <c r="AP87" s="287"/>
      <c r="AQ87" s="287"/>
      <c r="AR87" s="287"/>
      <c r="AS87" s="287"/>
      <c r="AT87" s="287"/>
      <c r="AU87" s="287"/>
      <c r="AV87" s="287"/>
      <c r="AW87" s="287"/>
      <c r="AX87" s="287"/>
      <c r="AY87" s="287"/>
      <c r="AZ87" s="287"/>
      <c r="BA87" s="287"/>
      <c r="BB87" s="287"/>
      <c r="BC87" s="287"/>
      <c r="BD87" s="287"/>
      <c r="BE87" s="287"/>
      <c r="BF87" s="287"/>
      <c r="BG87" s="287"/>
      <c r="BH87" s="287"/>
      <c r="BI87" s="287"/>
      <c r="BJ87" s="287"/>
      <c r="BK87" s="287"/>
      <c r="BL87" s="287"/>
      <c r="BM87" s="287"/>
      <c r="BN87" s="287"/>
      <c r="BO87" s="287"/>
      <c r="BP87" s="287"/>
      <c r="BQ87" s="287"/>
      <c r="BR87" s="287"/>
      <c r="BS87" s="287"/>
      <c r="BT87" s="287"/>
      <c r="BU87" s="287"/>
      <c r="BV87" s="287"/>
      <c r="BW87" s="287"/>
      <c r="BX87" s="287"/>
      <c r="BY87" s="287"/>
      <c r="BZ87" s="287"/>
      <c r="CA87" s="287"/>
      <c r="CB87" s="287"/>
      <c r="CC87" s="287"/>
      <c r="CD87" s="287"/>
      <c r="CE87" s="287"/>
      <c r="CF87" s="287"/>
      <c r="CG87" s="287"/>
      <c r="CH87" s="287"/>
      <c r="CI87" s="287"/>
      <c r="CJ87" s="287"/>
      <c r="CK87" s="287"/>
      <c r="CL87" s="287"/>
      <c r="CM87" s="287"/>
      <c r="CN87" s="287"/>
      <c r="CO87" s="287"/>
      <c r="CP87" s="3"/>
      <c r="CQ87" s="106"/>
      <c r="CR87" s="106"/>
      <c r="CS87" s="106"/>
      <c r="CT87" s="106"/>
      <c r="CU87" s="106"/>
      <c r="CV87" s="106"/>
      <c r="CW87" s="106"/>
      <c r="CX87" s="106"/>
      <c r="CY87" s="106"/>
      <c r="CZ87" s="106"/>
      <c r="DA87" s="106"/>
      <c r="DB87" s="106"/>
      <c r="DC87" s="106"/>
      <c r="DD87" s="106"/>
      <c r="DE87" s="106"/>
      <c r="DF87" s="106"/>
      <c r="DG87" s="106"/>
      <c r="DH87" s="106"/>
      <c r="DI87" s="106"/>
      <c r="DJ87" s="106"/>
      <c r="DK87" s="106"/>
      <c r="DL87" s="106"/>
      <c r="DM87" s="106"/>
      <c r="DN87" s="106"/>
      <c r="DO87" s="106"/>
      <c r="DP87" s="106"/>
      <c r="DQ87" s="106"/>
      <c r="DR87" s="106"/>
      <c r="DS87" s="106"/>
      <c r="DT87" s="106"/>
      <c r="DU87" s="106"/>
      <c r="DV87" s="106"/>
      <c r="DW87" s="106"/>
      <c r="DX87" s="106"/>
      <c r="DY87" s="106"/>
      <c r="DZ87" s="106"/>
      <c r="EA87" s="106"/>
      <c r="EB87" s="106"/>
      <c r="EC87" s="106"/>
      <c r="ED87" s="106"/>
      <c r="EE87" s="106"/>
      <c r="EF87" s="106"/>
      <c r="EG87" s="106"/>
      <c r="EH87" s="106"/>
      <c r="EI87" s="3"/>
      <c r="EJ87" s="3"/>
    </row>
    <row r="88" spans="2:140" ht="3.6" customHeight="1">
      <c r="B88" s="378"/>
      <c r="C88" s="140"/>
      <c r="D88" s="140"/>
      <c r="E88" s="2862" t="s">
        <v>431</v>
      </c>
      <c r="F88" s="2862"/>
      <c r="G88" s="2862"/>
      <c r="H88" s="2862"/>
      <c r="I88" s="2862"/>
      <c r="J88" s="2862"/>
      <c r="K88" s="2862"/>
      <c r="L88" s="2862"/>
      <c r="M88" s="2862"/>
      <c r="N88" s="2862"/>
      <c r="O88" s="2862"/>
      <c r="P88" s="2862"/>
      <c r="Q88" s="2862"/>
      <c r="R88" s="2862"/>
      <c r="S88" s="2862"/>
      <c r="T88" s="2862"/>
      <c r="U88" s="2862"/>
      <c r="V88" s="2862"/>
      <c r="W88" s="2862"/>
      <c r="X88" s="2862"/>
      <c r="Y88" s="2862"/>
      <c r="Z88" s="2862"/>
      <c r="AA88" s="203"/>
      <c r="AB88" s="203"/>
      <c r="AC88" s="203"/>
      <c r="AD88" s="203"/>
      <c r="AE88" s="203"/>
      <c r="AF88" s="204"/>
      <c r="AG88" s="2934" t="s">
        <v>293</v>
      </c>
      <c r="AH88" s="2945"/>
      <c r="AI88" s="2945"/>
      <c r="AJ88" s="2945"/>
      <c r="AK88" s="2946"/>
      <c r="AL88" s="845"/>
      <c r="AM88" s="288"/>
      <c r="AN88" s="288"/>
      <c r="AO88" s="288"/>
      <c r="AP88" s="288"/>
      <c r="AQ88" s="288"/>
      <c r="AR88" s="288"/>
      <c r="AS88" s="288"/>
      <c r="AT88" s="288"/>
      <c r="AU88" s="288"/>
      <c r="AV88" s="288"/>
      <c r="AW88" s="288"/>
      <c r="AX88" s="288"/>
      <c r="AY88" s="288"/>
      <c r="AZ88" s="288"/>
      <c r="BA88" s="288"/>
      <c r="BB88" s="288"/>
      <c r="BC88" s="288"/>
      <c r="BD88" s="288"/>
      <c r="BE88" s="288"/>
      <c r="BF88" s="288"/>
      <c r="BG88" s="288"/>
      <c r="BH88" s="288"/>
      <c r="BI88" s="288"/>
      <c r="BJ88" s="288"/>
      <c r="BK88" s="288"/>
      <c r="BL88" s="288"/>
      <c r="BM88" s="288"/>
      <c r="BN88" s="288"/>
      <c r="BO88" s="288"/>
      <c r="BP88" s="288"/>
      <c r="BQ88" s="288"/>
      <c r="BR88" s="288"/>
      <c r="BS88" s="288"/>
      <c r="BT88" s="288"/>
      <c r="BU88" s="288"/>
      <c r="BV88" s="288"/>
      <c r="BW88" s="288"/>
      <c r="BX88" s="288"/>
      <c r="BY88" s="288"/>
      <c r="BZ88" s="288"/>
      <c r="CA88" s="288"/>
      <c r="CB88" s="288"/>
      <c r="CC88" s="288"/>
      <c r="CD88" s="288"/>
      <c r="CE88" s="288"/>
      <c r="CF88" s="288"/>
      <c r="CG88" s="288"/>
      <c r="CH88" s="288"/>
      <c r="CI88" s="288"/>
      <c r="CJ88" s="289"/>
      <c r="CK88" s="288"/>
      <c r="CL88" s="290"/>
      <c r="CM88" s="291"/>
      <c r="CN88" s="291"/>
      <c r="CO88" s="292"/>
      <c r="CP88" s="4"/>
      <c r="CQ88" s="106"/>
      <c r="CR88" s="106"/>
      <c r="CS88" s="106"/>
      <c r="CT88" s="106"/>
      <c r="CU88" s="106"/>
      <c r="CV88" s="106"/>
      <c r="CW88" s="106"/>
      <c r="CX88" s="106"/>
      <c r="CY88" s="106"/>
      <c r="CZ88" s="106"/>
      <c r="DA88" s="106"/>
      <c r="DB88" s="106"/>
      <c r="DC88" s="106"/>
      <c r="DD88" s="106"/>
      <c r="DE88" s="106"/>
      <c r="DF88" s="106"/>
      <c r="DG88" s="106"/>
      <c r="DH88" s="106"/>
      <c r="DI88" s="106"/>
      <c r="DJ88" s="106"/>
      <c r="DK88" s="106"/>
      <c r="DL88" s="106"/>
      <c r="DM88" s="106"/>
      <c r="DN88" s="106"/>
      <c r="DO88" s="106"/>
      <c r="DP88" s="106"/>
      <c r="DQ88" s="106"/>
      <c r="DR88" s="106"/>
      <c r="DS88" s="106"/>
      <c r="DT88" s="106"/>
      <c r="DU88" s="106"/>
      <c r="DV88" s="106"/>
      <c r="DW88" s="106"/>
      <c r="DX88" s="106"/>
      <c r="DY88" s="106"/>
      <c r="DZ88" s="106"/>
      <c r="EA88" s="106"/>
      <c r="EB88" s="106"/>
      <c r="EC88" s="106"/>
      <c r="ED88" s="106"/>
      <c r="EE88" s="106"/>
      <c r="EF88" s="106"/>
      <c r="EG88" s="106"/>
      <c r="EH88" s="106"/>
      <c r="EI88" s="3"/>
      <c r="EJ88" s="3"/>
    </row>
    <row r="89" spans="2:140" ht="17.25" customHeight="1">
      <c r="B89" s="457"/>
      <c r="C89" s="108"/>
      <c r="D89" s="108"/>
      <c r="E89" s="2863"/>
      <c r="F89" s="2863"/>
      <c r="G89" s="2863"/>
      <c r="H89" s="2863"/>
      <c r="I89" s="2863"/>
      <c r="J89" s="2863"/>
      <c r="K89" s="2863"/>
      <c r="L89" s="2863"/>
      <c r="M89" s="2863"/>
      <c r="N89" s="2863"/>
      <c r="O89" s="2863"/>
      <c r="P89" s="2863"/>
      <c r="Q89" s="2863"/>
      <c r="R89" s="2863"/>
      <c r="S89" s="2863"/>
      <c r="T89" s="2863"/>
      <c r="U89" s="2863"/>
      <c r="V89" s="2863"/>
      <c r="W89" s="2863"/>
      <c r="X89" s="2863"/>
      <c r="Y89" s="2863"/>
      <c r="Z89" s="2863"/>
      <c r="AA89" s="205"/>
      <c r="AB89" s="205"/>
      <c r="AC89" s="205"/>
      <c r="AD89" s="205"/>
      <c r="AE89" s="205"/>
      <c r="AF89" s="206"/>
      <c r="AG89" s="2941"/>
      <c r="AH89" s="2939"/>
      <c r="AI89" s="2939"/>
      <c r="AJ89" s="2939"/>
      <c r="AK89" s="2940"/>
      <c r="AL89" s="246"/>
      <c r="AM89" s="2938"/>
      <c r="AN89" s="2057" t="str">
        <f>IF(OR(②入力用!AN89=0,LEN(②入力用!AN89)-13&lt;=0),"",MID(②入力用!AN89,LEN(②入力用!AN89)-13,1))</f>
        <v/>
      </c>
      <c r="AO89" s="2058"/>
      <c r="AP89" s="2059"/>
      <c r="AQ89" s="1305"/>
      <c r="AR89" s="2057" t="str">
        <f>IF(OR(②入力用!AN89=0,LEN(②入力用!AN89)-12&lt;=0),"",MID(②入力用!AN89,LEN(②入力用!AN89)-12,1))</f>
        <v/>
      </c>
      <c r="AS89" s="2058"/>
      <c r="AT89" s="2059"/>
      <c r="AU89" s="1305"/>
      <c r="AV89" s="2057" t="str">
        <f>IF(OR(②入力用!AN89=0,LEN(②入力用!AN89)-11&lt;=0),"",MID(②入力用!AN89,LEN(②入力用!AN89)-11,1))</f>
        <v/>
      </c>
      <c r="AW89" s="2058"/>
      <c r="AX89" s="2059"/>
      <c r="AY89" s="1305"/>
      <c r="AZ89" s="2057" t="str">
        <f>IF(OR(②入力用!AN89=0,LEN(②入力用!AN89)-10&lt;=0),"",MID(②入力用!AN89,LEN(②入力用!AN89)-10,1))</f>
        <v/>
      </c>
      <c r="BA89" s="2058"/>
      <c r="BB89" s="2059"/>
      <c r="BC89" s="1305"/>
      <c r="BD89" s="2057" t="str">
        <f>IF(OR(②入力用!AN89=0,LEN(②入力用!AN89)-9&lt;=0),"",MID(②入力用!AN89,LEN(②入力用!AN89)-9,1))</f>
        <v/>
      </c>
      <c r="BE89" s="2058"/>
      <c r="BF89" s="2059"/>
      <c r="BG89" s="2097"/>
      <c r="BH89" s="2057" t="str">
        <f>IF(OR(②入力用!AN89=0,LEN(②入力用!AN89)-8&lt;=0),"",MID(②入力用!AN89,LEN(②入力用!AN89)-8,1))</f>
        <v/>
      </c>
      <c r="BI89" s="2058"/>
      <c r="BJ89" s="2059"/>
      <c r="BK89" s="1305"/>
      <c r="BL89" s="2057" t="str">
        <f>IF(OR(②入力用!AN89=0,LEN(②入力用!AN89)-7&lt;=0),"",MID(②入力用!AN89,LEN(②入力用!AN89)-7,1))</f>
        <v/>
      </c>
      <c r="BM89" s="2058"/>
      <c r="BN89" s="2059"/>
      <c r="BO89" s="1305"/>
      <c r="BP89" s="2057" t="str">
        <f>IF(OR(②入力用!AN89=0,LEN(②入力用!AN89)-6&lt;=0),"",MID(②入力用!AN89,LEN(②入力用!AN89)-6,1))</f>
        <v/>
      </c>
      <c r="BQ89" s="2058"/>
      <c r="BR89" s="2059"/>
      <c r="BS89" s="1305"/>
      <c r="BT89" s="2057" t="str">
        <f>IF(OR(②入力用!AN89=0,LEN(②入力用!AN89)-5&lt;=0),"",MID(②入力用!AN89,LEN(②入力用!AN89)-5,1))</f>
        <v/>
      </c>
      <c r="BU89" s="2058"/>
      <c r="BV89" s="2059"/>
      <c r="BW89" s="1305"/>
      <c r="BX89" s="2057" t="str">
        <f>IF(OR(②入力用!AN89=0,LEN(②入力用!AN89)-4&lt;=0),"",MID(②入力用!AN89,LEN(②入力用!AN89)-4,1))</f>
        <v/>
      </c>
      <c r="BY89" s="2058"/>
      <c r="BZ89" s="2059"/>
      <c r="CA89" s="1305"/>
      <c r="CB89" s="2057" t="str">
        <f>IF(OR(②入力用!AN89=0,LEN(②入力用!AN89)-3&lt;=0),"",MID(②入力用!AN89,LEN(②入力用!AN89)-3,1))</f>
        <v/>
      </c>
      <c r="CC89" s="2058"/>
      <c r="CD89" s="2059"/>
      <c r="CE89" s="1305"/>
      <c r="CF89" s="2069" t="str">
        <f>IF(OR(②入力用!AN89=0,LEN(②入力用!AN89)-2&lt;=0),"",MID(②入力用!AN89,LEN(②入力用!AN89)-2,1))</f>
        <v/>
      </c>
      <c r="CG89" s="1305"/>
      <c r="CH89" s="2069" t="str">
        <f>IF(OR(②入力用!AN89=0,LEN(②入力用!AN89)-1&lt;=0),"",MID(②入力用!AN89,LEN(②入力用!AN89)-1,1))</f>
        <v/>
      </c>
      <c r="CI89" s="1305"/>
      <c r="CJ89" s="2057" t="str">
        <f>IF(②入力用!AN89&lt;&gt;0,RIGHT(②入力用!AN89,1),"")</f>
        <v/>
      </c>
      <c r="CK89" s="2059"/>
      <c r="CL89" s="2937"/>
      <c r="CM89" s="2055">
        <v>31</v>
      </c>
      <c r="CN89" s="2055"/>
      <c r="CO89" s="2056"/>
      <c r="CP89" s="3"/>
      <c r="CQ89" s="106"/>
      <c r="CR89" s="106"/>
      <c r="CS89" s="106"/>
      <c r="CT89" s="106"/>
      <c r="CU89" s="106"/>
      <c r="CV89" s="106"/>
      <c r="CW89" s="106"/>
      <c r="CX89" s="106"/>
      <c r="CY89" s="106"/>
      <c r="CZ89" s="106"/>
      <c r="DA89" s="106"/>
      <c r="DB89" s="106"/>
      <c r="DC89" s="106"/>
      <c r="DD89" s="106"/>
      <c r="DE89" s="106"/>
      <c r="DF89" s="106"/>
      <c r="DG89" s="106"/>
      <c r="DH89" s="106"/>
      <c r="DI89" s="106"/>
      <c r="DJ89" s="106"/>
      <c r="DK89" s="106"/>
      <c r="DL89" s="106"/>
      <c r="DM89" s="106"/>
      <c r="DN89" s="106"/>
      <c r="DO89" s="106"/>
      <c r="DP89" s="106"/>
      <c r="DQ89" s="106"/>
      <c r="DR89" s="106"/>
      <c r="DS89" s="106"/>
      <c r="DT89" s="106"/>
      <c r="DU89" s="106"/>
      <c r="DV89" s="106"/>
      <c r="DW89" s="106"/>
      <c r="DX89" s="106"/>
      <c r="DY89" s="106"/>
      <c r="DZ89" s="106"/>
      <c r="EA89" s="106"/>
      <c r="EB89" s="106"/>
      <c r="EC89" s="106"/>
      <c r="ED89" s="106"/>
      <c r="EE89" s="106"/>
      <c r="EF89" s="106"/>
      <c r="EG89" s="106"/>
      <c r="EH89" s="106"/>
      <c r="EI89" s="3"/>
      <c r="EJ89" s="3"/>
    </row>
    <row r="90" spans="2:140" ht="12" customHeight="1">
      <c r="B90" s="2864" t="s">
        <v>365</v>
      </c>
      <c r="C90" s="2865"/>
      <c r="D90" s="2865"/>
      <c r="E90" s="2865"/>
      <c r="F90" s="2865"/>
      <c r="G90" s="2865"/>
      <c r="H90" s="2865"/>
      <c r="I90" s="2865"/>
      <c r="J90" s="2865"/>
      <c r="K90" s="2865"/>
      <c r="L90" s="2865"/>
      <c r="M90" s="2865"/>
      <c r="N90" s="2865"/>
      <c r="O90" s="2865"/>
      <c r="P90" s="2865"/>
      <c r="Q90" s="2865"/>
      <c r="R90" s="2865"/>
      <c r="S90" s="2865"/>
      <c r="T90" s="2865"/>
      <c r="U90" s="2865"/>
      <c r="V90" s="2865"/>
      <c r="W90" s="2865"/>
      <c r="X90" s="2865"/>
      <c r="Y90" s="2865"/>
      <c r="Z90" s="2865"/>
      <c r="AA90" s="2865"/>
      <c r="AB90" s="2865"/>
      <c r="AC90" s="2865"/>
      <c r="AD90" s="2865"/>
      <c r="AE90" s="2865"/>
      <c r="AF90" s="2865"/>
      <c r="AG90" s="2941"/>
      <c r="AH90" s="2939"/>
      <c r="AI90" s="2939"/>
      <c r="AJ90" s="2939"/>
      <c r="AK90" s="2940"/>
      <c r="AL90" s="246"/>
      <c r="AM90" s="2938"/>
      <c r="AN90" s="2060"/>
      <c r="AO90" s="2061"/>
      <c r="AP90" s="2062"/>
      <c r="AQ90" s="1305"/>
      <c r="AR90" s="2060"/>
      <c r="AS90" s="2061"/>
      <c r="AT90" s="2062"/>
      <c r="AU90" s="1305"/>
      <c r="AV90" s="2060"/>
      <c r="AW90" s="2061"/>
      <c r="AX90" s="2062"/>
      <c r="AY90" s="1305"/>
      <c r="AZ90" s="2060"/>
      <c r="BA90" s="2061"/>
      <c r="BB90" s="2062"/>
      <c r="BC90" s="1305"/>
      <c r="BD90" s="2060"/>
      <c r="BE90" s="2061"/>
      <c r="BF90" s="2062"/>
      <c r="BG90" s="2097"/>
      <c r="BH90" s="2060"/>
      <c r="BI90" s="2061"/>
      <c r="BJ90" s="2062"/>
      <c r="BK90" s="1305"/>
      <c r="BL90" s="2060"/>
      <c r="BM90" s="2061"/>
      <c r="BN90" s="2062"/>
      <c r="BO90" s="1305"/>
      <c r="BP90" s="2060"/>
      <c r="BQ90" s="2061"/>
      <c r="BR90" s="2062"/>
      <c r="BS90" s="1305"/>
      <c r="BT90" s="2060"/>
      <c r="BU90" s="2061"/>
      <c r="BV90" s="2062"/>
      <c r="BW90" s="1305"/>
      <c r="BX90" s="2060"/>
      <c r="BY90" s="2061"/>
      <c r="BZ90" s="2062"/>
      <c r="CA90" s="1305"/>
      <c r="CB90" s="2060"/>
      <c r="CC90" s="2061"/>
      <c r="CD90" s="2062"/>
      <c r="CE90" s="1305"/>
      <c r="CF90" s="2070"/>
      <c r="CG90" s="1305"/>
      <c r="CH90" s="2070"/>
      <c r="CI90" s="1305"/>
      <c r="CJ90" s="2060"/>
      <c r="CK90" s="2062"/>
      <c r="CL90" s="2937"/>
      <c r="CM90" s="2055"/>
      <c r="CN90" s="2055"/>
      <c r="CO90" s="2056"/>
      <c r="CP90" s="3"/>
      <c r="CQ90" s="106"/>
      <c r="CR90" s="106"/>
      <c r="CS90" s="106"/>
      <c r="CT90" s="106"/>
      <c r="CU90" s="106"/>
      <c r="CV90" s="106"/>
      <c r="CW90" s="106"/>
      <c r="CX90" s="106"/>
      <c r="CY90" s="106"/>
      <c r="CZ90" s="106"/>
      <c r="DA90" s="106"/>
      <c r="DB90" s="106"/>
      <c r="DC90" s="106"/>
      <c r="DD90" s="106"/>
      <c r="DE90" s="106"/>
      <c r="DF90" s="106"/>
      <c r="DG90" s="106"/>
      <c r="DH90" s="106"/>
      <c r="DI90" s="106"/>
      <c r="DJ90" s="106"/>
      <c r="DK90" s="106"/>
      <c r="DL90" s="106"/>
      <c r="DM90" s="106"/>
      <c r="DN90" s="106"/>
      <c r="DO90" s="106"/>
      <c r="DP90" s="106"/>
      <c r="DQ90" s="106"/>
      <c r="DR90" s="106"/>
      <c r="DS90" s="106"/>
      <c r="DT90" s="106"/>
      <c r="DU90" s="106"/>
      <c r="DV90" s="106"/>
      <c r="DW90" s="106"/>
      <c r="DX90" s="106"/>
      <c r="DY90" s="106"/>
      <c r="DZ90" s="106"/>
      <c r="EA90" s="106"/>
      <c r="EB90" s="106"/>
      <c r="EC90" s="106"/>
      <c r="ED90" s="106"/>
      <c r="EE90" s="106"/>
      <c r="EF90" s="106"/>
      <c r="EG90" s="106"/>
      <c r="EH90" s="106"/>
      <c r="EI90" s="3"/>
      <c r="EJ90" s="3"/>
    </row>
    <row r="91" spans="2:140" ht="3.6" customHeight="1">
      <c r="B91" s="2866"/>
      <c r="C91" s="2867"/>
      <c r="D91" s="2867"/>
      <c r="E91" s="2867"/>
      <c r="F91" s="2867"/>
      <c r="G91" s="2867"/>
      <c r="H91" s="2867"/>
      <c r="I91" s="2867"/>
      <c r="J91" s="2867"/>
      <c r="K91" s="2867"/>
      <c r="L91" s="2867"/>
      <c r="M91" s="2867"/>
      <c r="N91" s="2867"/>
      <c r="O91" s="2867"/>
      <c r="P91" s="2867"/>
      <c r="Q91" s="2867"/>
      <c r="R91" s="2867"/>
      <c r="S91" s="2867"/>
      <c r="T91" s="2867"/>
      <c r="U91" s="2867"/>
      <c r="V91" s="2867"/>
      <c r="W91" s="2867"/>
      <c r="X91" s="2867"/>
      <c r="Y91" s="2867"/>
      <c r="Z91" s="2867"/>
      <c r="AA91" s="2867"/>
      <c r="AB91" s="2867"/>
      <c r="AC91" s="2867"/>
      <c r="AD91" s="2867"/>
      <c r="AE91" s="2867"/>
      <c r="AF91" s="2867"/>
      <c r="AG91" s="2941"/>
      <c r="AH91" s="2939"/>
      <c r="AI91" s="2939"/>
      <c r="AJ91" s="2939"/>
      <c r="AK91" s="2940"/>
      <c r="AL91" s="280"/>
      <c r="AM91" s="293"/>
      <c r="AN91" s="276"/>
      <c r="AO91" s="276"/>
      <c r="AP91" s="276"/>
      <c r="AQ91" s="276"/>
      <c r="AR91" s="276"/>
      <c r="AS91" s="276"/>
      <c r="AT91" s="276"/>
      <c r="AU91" s="276"/>
      <c r="AV91" s="276"/>
      <c r="AW91" s="276"/>
      <c r="AX91" s="276"/>
      <c r="AY91" s="276"/>
      <c r="AZ91" s="276"/>
      <c r="BA91" s="276"/>
      <c r="BB91" s="276"/>
      <c r="BC91" s="276"/>
      <c r="BD91" s="276"/>
      <c r="BE91" s="276"/>
      <c r="BF91" s="276"/>
      <c r="BG91" s="276"/>
      <c r="BH91" s="276"/>
      <c r="BI91" s="276"/>
      <c r="BJ91" s="276"/>
      <c r="BK91" s="276"/>
      <c r="BL91" s="276"/>
      <c r="BM91" s="276"/>
      <c r="BN91" s="276"/>
      <c r="BO91" s="276"/>
      <c r="BP91" s="276"/>
      <c r="BQ91" s="276"/>
      <c r="BR91" s="276"/>
      <c r="BS91" s="276"/>
      <c r="BT91" s="276"/>
      <c r="BU91" s="276"/>
      <c r="BV91" s="276"/>
      <c r="BW91" s="276"/>
      <c r="BX91" s="276"/>
      <c r="BY91" s="276"/>
      <c r="BZ91" s="276"/>
      <c r="CA91" s="276"/>
      <c r="CB91" s="276"/>
      <c r="CC91" s="276"/>
      <c r="CD91" s="276"/>
      <c r="CE91" s="276"/>
      <c r="CF91" s="276"/>
      <c r="CG91" s="276"/>
      <c r="CH91" s="276"/>
      <c r="CI91" s="276"/>
      <c r="CJ91" s="276"/>
      <c r="CK91" s="276"/>
      <c r="CL91" s="294"/>
      <c r="CM91" s="1322"/>
      <c r="CN91" s="1322"/>
      <c r="CO91" s="295"/>
      <c r="CP91" s="3"/>
      <c r="CQ91" s="106"/>
      <c r="CR91" s="106"/>
      <c r="CS91" s="106"/>
      <c r="CT91" s="106"/>
      <c r="CU91" s="106"/>
      <c r="CV91" s="106"/>
      <c r="CW91" s="106"/>
      <c r="CX91" s="106"/>
      <c r="CY91" s="106"/>
      <c r="CZ91" s="106"/>
      <c r="DA91" s="106"/>
      <c r="DB91" s="106"/>
      <c r="DC91" s="106"/>
      <c r="DD91" s="106"/>
      <c r="DE91" s="106"/>
      <c r="DF91" s="106"/>
      <c r="DG91" s="106"/>
      <c r="DH91" s="106"/>
      <c r="DI91" s="106"/>
      <c r="DJ91" s="106"/>
      <c r="DK91" s="106"/>
      <c r="DL91" s="106"/>
      <c r="DM91" s="106"/>
      <c r="DN91" s="106"/>
      <c r="DO91" s="106"/>
      <c r="DP91" s="106"/>
      <c r="DQ91" s="106"/>
      <c r="DR91" s="106"/>
      <c r="DS91" s="106"/>
      <c r="DT91" s="106"/>
      <c r="DU91" s="106"/>
      <c r="DV91" s="106"/>
      <c r="DW91" s="106"/>
      <c r="DX91" s="106"/>
      <c r="DY91" s="106"/>
      <c r="DZ91" s="106"/>
      <c r="EA91" s="106"/>
      <c r="EB91" s="106"/>
      <c r="EC91" s="106"/>
      <c r="ED91" s="106"/>
      <c r="EE91" s="106"/>
      <c r="EF91" s="106"/>
      <c r="EG91" s="106"/>
      <c r="EH91" s="106"/>
      <c r="EI91" s="3"/>
      <c r="EJ91" s="3"/>
    </row>
    <row r="92" spans="2:140" ht="3.6" customHeight="1">
      <c r="B92" s="2360" t="s">
        <v>367</v>
      </c>
      <c r="C92" s="2361"/>
      <c r="D92" s="140"/>
      <c r="E92" s="140"/>
      <c r="F92" s="140"/>
      <c r="G92" s="140"/>
      <c r="H92" s="140"/>
      <c r="I92" s="140"/>
      <c r="J92" s="140"/>
      <c r="K92" s="140"/>
      <c r="L92" s="140"/>
      <c r="M92" s="140"/>
      <c r="N92" s="140"/>
      <c r="O92" s="140"/>
      <c r="P92" s="140"/>
      <c r="Q92" s="140"/>
      <c r="R92" s="140"/>
      <c r="S92" s="203"/>
      <c r="T92" s="203"/>
      <c r="U92" s="207"/>
      <c r="V92" s="207"/>
      <c r="W92" s="207"/>
      <c r="X92" s="207"/>
      <c r="Y92" s="207"/>
      <c r="Z92" s="207"/>
      <c r="AA92" s="207"/>
      <c r="AB92" s="207"/>
      <c r="AC92" s="207"/>
      <c r="AD92" s="207"/>
      <c r="AE92" s="207"/>
      <c r="AF92" s="208"/>
      <c r="AG92" s="2934" t="s">
        <v>294</v>
      </c>
      <c r="AH92" s="2945"/>
      <c r="AI92" s="2945"/>
      <c r="AJ92" s="2945"/>
      <c r="AK92" s="2946"/>
      <c r="AL92" s="246"/>
      <c r="AM92" s="296"/>
      <c r="AN92" s="225"/>
      <c r="AO92" s="225"/>
      <c r="AP92" s="225"/>
      <c r="AQ92" s="225"/>
      <c r="AR92" s="225"/>
      <c r="AS92" s="225"/>
      <c r="AT92" s="225"/>
      <c r="AU92" s="225"/>
      <c r="AV92" s="225"/>
      <c r="AW92" s="225"/>
      <c r="AX92" s="225"/>
      <c r="AY92" s="225"/>
      <c r="AZ92" s="225"/>
      <c r="BA92" s="225"/>
      <c r="BB92" s="225"/>
      <c r="BC92" s="225"/>
      <c r="BD92" s="225"/>
      <c r="BE92" s="225"/>
      <c r="BF92" s="225"/>
      <c r="BG92" s="225"/>
      <c r="BH92" s="225"/>
      <c r="BI92" s="225"/>
      <c r="BJ92" s="225"/>
      <c r="BK92" s="225"/>
      <c r="BL92" s="225"/>
      <c r="BM92" s="225"/>
      <c r="BN92" s="225"/>
      <c r="BO92" s="225"/>
      <c r="BP92" s="225"/>
      <c r="BQ92" s="225"/>
      <c r="BR92" s="225"/>
      <c r="BS92" s="225"/>
      <c r="BT92" s="225"/>
      <c r="BU92" s="225"/>
      <c r="BV92" s="225"/>
      <c r="BW92" s="225"/>
      <c r="BX92" s="225"/>
      <c r="BY92" s="225"/>
      <c r="BZ92" s="225"/>
      <c r="CA92" s="225"/>
      <c r="CB92" s="225"/>
      <c r="CC92" s="225"/>
      <c r="CD92" s="225"/>
      <c r="CE92" s="225"/>
      <c r="CF92" s="225"/>
      <c r="CG92" s="225"/>
      <c r="CH92" s="225"/>
      <c r="CI92" s="225"/>
      <c r="CJ92" s="225"/>
      <c r="CK92" s="225"/>
      <c r="CL92" s="296"/>
      <c r="CM92" s="297"/>
      <c r="CN92" s="264"/>
      <c r="CO92" s="298"/>
      <c r="CP92" s="4"/>
      <c r="CQ92" s="106"/>
      <c r="CR92" s="106"/>
      <c r="CS92" s="106"/>
      <c r="CT92" s="106"/>
      <c r="CU92" s="106"/>
      <c r="CV92" s="106"/>
      <c r="CW92" s="106"/>
      <c r="CX92" s="106"/>
      <c r="CY92" s="106"/>
      <c r="CZ92" s="106"/>
      <c r="DA92" s="106"/>
      <c r="DB92" s="106"/>
      <c r="DC92" s="106"/>
      <c r="DD92" s="106"/>
      <c r="DE92" s="106"/>
      <c r="DF92" s="106"/>
      <c r="DG92" s="106"/>
      <c r="DH92" s="106"/>
      <c r="DI92" s="106"/>
      <c r="DJ92" s="106"/>
      <c r="DK92" s="106"/>
      <c r="DL92" s="106"/>
      <c r="DM92" s="106"/>
      <c r="DN92" s="106"/>
      <c r="DO92" s="106"/>
      <c r="DP92" s="106"/>
      <c r="DQ92" s="106"/>
      <c r="DR92" s="106"/>
      <c r="DS92" s="106"/>
      <c r="DT92" s="106"/>
      <c r="DU92" s="106"/>
      <c r="DV92" s="106"/>
      <c r="DW92" s="106"/>
      <c r="DX92" s="106"/>
      <c r="DY92" s="106"/>
      <c r="DZ92" s="106"/>
      <c r="EA92" s="106"/>
      <c r="EB92" s="106"/>
      <c r="EC92" s="106"/>
      <c r="ED92" s="106"/>
      <c r="EE92" s="106"/>
      <c r="EF92" s="106"/>
      <c r="EG92" s="106"/>
      <c r="EH92" s="106"/>
      <c r="EI92" s="3"/>
      <c r="EJ92" s="3"/>
    </row>
    <row r="93" spans="2:140" ht="12" customHeight="1">
      <c r="B93" s="2362"/>
      <c r="C93" s="2363"/>
      <c r="D93" s="108"/>
      <c r="E93" s="2863" t="s">
        <v>432</v>
      </c>
      <c r="F93" s="2863"/>
      <c r="G93" s="2863"/>
      <c r="H93" s="2863"/>
      <c r="I93" s="2863"/>
      <c r="J93" s="2863"/>
      <c r="K93" s="2863"/>
      <c r="L93" s="2863"/>
      <c r="M93" s="2863"/>
      <c r="N93" s="2863"/>
      <c r="O93" s="2863"/>
      <c r="P93" s="2863"/>
      <c r="Q93" s="2863"/>
      <c r="R93" s="2863"/>
      <c r="S93" s="2863"/>
      <c r="T93" s="2863"/>
      <c r="U93" s="2863"/>
      <c r="V93" s="2863"/>
      <c r="W93" s="2863"/>
      <c r="X93" s="2863"/>
      <c r="Y93" s="2863"/>
      <c r="Z93" s="2863"/>
      <c r="AA93" s="2863"/>
      <c r="AB93" s="2863"/>
      <c r="AC93" s="2863"/>
      <c r="AD93" s="2863"/>
      <c r="AE93" s="209"/>
      <c r="AF93" s="210"/>
      <c r="AG93" s="2941"/>
      <c r="AH93" s="2939"/>
      <c r="AI93" s="2939"/>
      <c r="AJ93" s="2939"/>
      <c r="AK93" s="2940"/>
      <c r="AL93" s="246"/>
      <c r="AM93" s="2938"/>
      <c r="AN93" s="2057" t="str">
        <f>IF(OR(②入力用!AN93=0,LEN(②入力用!AN93)-13&lt;=0),"",MID(②入力用!AN93,LEN(②入力用!AN93)-13,1))</f>
        <v/>
      </c>
      <c r="AO93" s="2058"/>
      <c r="AP93" s="2059"/>
      <c r="AQ93" s="1305"/>
      <c r="AR93" s="2057" t="str">
        <f>IF(OR(②入力用!AN93=0,LEN(②入力用!AN93)-12&lt;=0),"",MID(②入力用!AN93,LEN(②入力用!AN93)-12,1))</f>
        <v/>
      </c>
      <c r="AS93" s="2058"/>
      <c r="AT93" s="2059"/>
      <c r="AU93" s="1305"/>
      <c r="AV93" s="2057" t="str">
        <f>IF(OR(②入力用!AN93=0,LEN(②入力用!AN93)-11&lt;=0),"",MID(②入力用!AN93,LEN(②入力用!AN93)-11,1))</f>
        <v/>
      </c>
      <c r="AW93" s="2058"/>
      <c r="AX93" s="2059"/>
      <c r="AY93" s="1305"/>
      <c r="AZ93" s="2057" t="str">
        <f>IF(OR(②入力用!AN93=0,LEN(②入力用!AN93)-10&lt;=0),"",MID(②入力用!AN93,LEN(②入力用!AN93)-10,1))</f>
        <v/>
      </c>
      <c r="BA93" s="2058"/>
      <c r="BB93" s="2059"/>
      <c r="BC93" s="1305"/>
      <c r="BD93" s="2057" t="str">
        <f>IF(OR(②入力用!AN93=0,LEN(②入力用!AN93)-9&lt;=0),"",MID(②入力用!AN93,LEN(②入力用!AN93)-9,1))</f>
        <v/>
      </c>
      <c r="BE93" s="2058"/>
      <c r="BF93" s="2059"/>
      <c r="BG93" s="2097"/>
      <c r="BH93" s="2057" t="str">
        <f>IF(OR(②入力用!AN93=0,LEN(②入力用!AN93)-8&lt;=0),"",MID(②入力用!AN93,LEN(②入力用!AN93)-8,1))</f>
        <v/>
      </c>
      <c r="BI93" s="2058"/>
      <c r="BJ93" s="2059"/>
      <c r="BK93" s="1305"/>
      <c r="BL93" s="2057" t="str">
        <f>IF(OR(②入力用!AN93=0,LEN(②入力用!AN93)-7&lt;=0),"",MID(②入力用!AN93,LEN(②入力用!AN93)-7,1))</f>
        <v/>
      </c>
      <c r="BM93" s="2058"/>
      <c r="BN93" s="2059"/>
      <c r="BO93" s="1305"/>
      <c r="BP93" s="2057" t="str">
        <f>IF(OR(②入力用!AN93=0,LEN(②入力用!AN93)-6&lt;=0),"",MID(②入力用!AN93,LEN(②入力用!AN93)-6,1))</f>
        <v/>
      </c>
      <c r="BQ93" s="2058"/>
      <c r="BR93" s="2059"/>
      <c r="BS93" s="1305"/>
      <c r="BT93" s="2057" t="str">
        <f>IF(OR(②入力用!AN93=0,LEN(②入力用!AN93)-5&lt;=0),"",MID(②入力用!AN93,LEN(②入力用!AN93)-5,1))</f>
        <v/>
      </c>
      <c r="BU93" s="2058"/>
      <c r="BV93" s="2059"/>
      <c r="BW93" s="1305"/>
      <c r="BX93" s="2057" t="str">
        <f>IF(OR(②入力用!AN93=0,LEN(②入力用!AN93)-4&lt;=0),"",MID(②入力用!AN93,LEN(②入力用!AN93)-4,1))</f>
        <v/>
      </c>
      <c r="BY93" s="2058"/>
      <c r="BZ93" s="2059"/>
      <c r="CA93" s="1305"/>
      <c r="CB93" s="2057" t="str">
        <f>IF(OR(②入力用!AN93=0,LEN(②入力用!AN93)-3&lt;=0),"",MID(②入力用!AN93,LEN(②入力用!AN93)-3,1))</f>
        <v/>
      </c>
      <c r="CC93" s="2058"/>
      <c r="CD93" s="2059"/>
      <c r="CE93" s="1305"/>
      <c r="CF93" s="2069" t="str">
        <f>IF(OR(②入力用!AN93=0,LEN(②入力用!AN93)-2&lt;=0),"",MID(②入力用!AN93,LEN(②入力用!AN93)-2,1))</f>
        <v/>
      </c>
      <c r="CG93" s="1305"/>
      <c r="CH93" s="2069" t="str">
        <f>IF(OR(②入力用!AN93=0,LEN(②入力用!AN93)-1&lt;=0),"",MID(②入力用!AN93,LEN(②入力用!AN93)-1,1))</f>
        <v/>
      </c>
      <c r="CI93" s="1305"/>
      <c r="CJ93" s="2057" t="str">
        <f>IF(②入力用!AN93&lt;&gt;0,RIGHT(②入力用!AN93,1),"")</f>
        <v/>
      </c>
      <c r="CK93" s="2059"/>
      <c r="CL93" s="2938"/>
      <c r="CM93" s="2054">
        <v>32</v>
      </c>
      <c r="CN93" s="2055"/>
      <c r="CO93" s="2056"/>
      <c r="CP93" s="3"/>
      <c r="CQ93" s="106"/>
      <c r="CR93" s="106"/>
      <c r="CS93" s="106"/>
      <c r="CT93" s="106"/>
      <c r="CU93" s="106"/>
      <c r="CV93" s="106"/>
      <c r="CW93" s="106"/>
      <c r="CX93" s="106"/>
      <c r="CY93" s="106"/>
      <c r="CZ93" s="106"/>
      <c r="DA93" s="106"/>
      <c r="DB93" s="106"/>
      <c r="DC93" s="106"/>
      <c r="DD93" s="106"/>
      <c r="DE93" s="106"/>
      <c r="DF93" s="106"/>
      <c r="DG93" s="106"/>
      <c r="DH93" s="106"/>
      <c r="DI93" s="106"/>
      <c r="DJ93" s="106"/>
      <c r="DK93" s="106"/>
      <c r="DL93" s="106"/>
      <c r="DM93" s="106"/>
      <c r="DN93" s="106"/>
      <c r="DO93" s="106"/>
      <c r="DP93" s="106"/>
      <c r="DQ93" s="106"/>
      <c r="DR93" s="106"/>
      <c r="DS93" s="106"/>
      <c r="DT93" s="106"/>
      <c r="DU93" s="106"/>
      <c r="DV93" s="106"/>
      <c r="DW93" s="106"/>
      <c r="DX93" s="106"/>
      <c r="DY93" s="106"/>
      <c r="DZ93" s="106"/>
      <c r="EA93" s="106"/>
      <c r="EB93" s="106"/>
      <c r="EC93" s="106"/>
      <c r="ED93" s="106"/>
      <c r="EE93" s="106"/>
      <c r="EF93" s="106"/>
      <c r="EG93" s="106"/>
      <c r="EH93" s="106"/>
      <c r="EI93" s="3"/>
      <c r="EJ93" s="3"/>
    </row>
    <row r="94" spans="2:140" ht="11.25" customHeight="1">
      <c r="B94" s="2362"/>
      <c r="C94" s="2363"/>
      <c r="D94" s="108"/>
      <c r="E94" s="2863"/>
      <c r="F94" s="2863"/>
      <c r="G94" s="2863"/>
      <c r="H94" s="2863"/>
      <c r="I94" s="2863"/>
      <c r="J94" s="2863"/>
      <c r="K94" s="2863"/>
      <c r="L94" s="2863"/>
      <c r="M94" s="2863"/>
      <c r="N94" s="2863"/>
      <c r="O94" s="2863"/>
      <c r="P94" s="2863"/>
      <c r="Q94" s="2863"/>
      <c r="R94" s="2863"/>
      <c r="S94" s="2863"/>
      <c r="T94" s="2863"/>
      <c r="U94" s="2863"/>
      <c r="V94" s="2863"/>
      <c r="W94" s="2863"/>
      <c r="X94" s="2863"/>
      <c r="Y94" s="2863"/>
      <c r="Z94" s="2863"/>
      <c r="AA94" s="2863"/>
      <c r="AB94" s="2863"/>
      <c r="AC94" s="2863"/>
      <c r="AD94" s="2863"/>
      <c r="AE94" s="209"/>
      <c r="AF94" s="210"/>
      <c r="AG94" s="2941"/>
      <c r="AH94" s="2939"/>
      <c r="AI94" s="2939"/>
      <c r="AJ94" s="2939"/>
      <c r="AK94" s="2940"/>
      <c r="AL94" s="246"/>
      <c r="AM94" s="2938"/>
      <c r="AN94" s="2060"/>
      <c r="AO94" s="2061"/>
      <c r="AP94" s="2062"/>
      <c r="AQ94" s="1305"/>
      <c r="AR94" s="2060"/>
      <c r="AS94" s="2061"/>
      <c r="AT94" s="2062"/>
      <c r="AU94" s="1305"/>
      <c r="AV94" s="2060"/>
      <c r="AW94" s="2061"/>
      <c r="AX94" s="2062"/>
      <c r="AY94" s="1305"/>
      <c r="AZ94" s="2060"/>
      <c r="BA94" s="2061"/>
      <c r="BB94" s="2062"/>
      <c r="BC94" s="1305"/>
      <c r="BD94" s="2060"/>
      <c r="BE94" s="2061"/>
      <c r="BF94" s="2062"/>
      <c r="BG94" s="2097"/>
      <c r="BH94" s="2060"/>
      <c r="BI94" s="2061"/>
      <c r="BJ94" s="2062"/>
      <c r="BK94" s="1305"/>
      <c r="BL94" s="2060"/>
      <c r="BM94" s="2061"/>
      <c r="BN94" s="2062"/>
      <c r="BO94" s="1305"/>
      <c r="BP94" s="2060"/>
      <c r="BQ94" s="2061"/>
      <c r="BR94" s="2062"/>
      <c r="BS94" s="1305"/>
      <c r="BT94" s="2060"/>
      <c r="BU94" s="2061"/>
      <c r="BV94" s="2062"/>
      <c r="BW94" s="1305"/>
      <c r="BX94" s="2060"/>
      <c r="BY94" s="2061"/>
      <c r="BZ94" s="2062"/>
      <c r="CA94" s="1305"/>
      <c r="CB94" s="2060"/>
      <c r="CC94" s="2061"/>
      <c r="CD94" s="2062"/>
      <c r="CE94" s="1305"/>
      <c r="CF94" s="2070"/>
      <c r="CG94" s="1305"/>
      <c r="CH94" s="2070"/>
      <c r="CI94" s="1305"/>
      <c r="CJ94" s="2060"/>
      <c r="CK94" s="2062"/>
      <c r="CL94" s="2938"/>
      <c r="CM94" s="2054"/>
      <c r="CN94" s="2055"/>
      <c r="CO94" s="2056"/>
      <c r="CP94" s="3"/>
      <c r="CQ94" s="106"/>
      <c r="CR94" s="106"/>
      <c r="CS94" s="106"/>
      <c r="CT94" s="106"/>
      <c r="CU94" s="106"/>
      <c r="CV94" s="106"/>
      <c r="CW94" s="106"/>
      <c r="CX94" s="106"/>
      <c r="CY94" s="106"/>
      <c r="CZ94" s="106"/>
      <c r="DA94" s="106"/>
      <c r="DB94" s="106"/>
      <c r="DC94" s="106"/>
      <c r="DD94" s="106"/>
      <c r="DE94" s="106"/>
      <c r="DF94" s="106"/>
      <c r="DG94" s="106"/>
      <c r="DH94" s="106"/>
      <c r="DI94" s="106"/>
      <c r="DJ94" s="106"/>
      <c r="DK94" s="106"/>
      <c r="DL94" s="106"/>
      <c r="DM94" s="106"/>
      <c r="DN94" s="106"/>
      <c r="DO94" s="106"/>
      <c r="DP94" s="106"/>
      <c r="DQ94" s="106"/>
      <c r="DR94" s="106"/>
      <c r="DS94" s="106"/>
      <c r="DT94" s="106"/>
      <c r="DU94" s="106"/>
      <c r="DV94" s="106"/>
      <c r="DW94" s="106"/>
      <c r="DX94" s="106"/>
      <c r="DY94" s="106"/>
      <c r="DZ94" s="106"/>
      <c r="EA94" s="106"/>
      <c r="EB94" s="106"/>
      <c r="EC94" s="106"/>
      <c r="ED94" s="106"/>
      <c r="EE94" s="106"/>
      <c r="EF94" s="106"/>
      <c r="EG94" s="106"/>
      <c r="EH94" s="106"/>
      <c r="EI94" s="3"/>
      <c r="EJ94" s="3"/>
    </row>
    <row r="95" spans="2:140" ht="3.6" customHeight="1">
      <c r="B95" s="2362"/>
      <c r="C95" s="2363"/>
      <c r="D95" s="157"/>
      <c r="E95" s="157"/>
      <c r="F95" s="157"/>
      <c r="G95" s="157"/>
      <c r="H95" s="157"/>
      <c r="I95" s="157"/>
      <c r="J95" s="157"/>
      <c r="K95" s="157"/>
      <c r="L95" s="157"/>
      <c r="M95" s="157"/>
      <c r="N95" s="157"/>
      <c r="O95" s="157"/>
      <c r="P95" s="157"/>
      <c r="Q95" s="157"/>
      <c r="R95" s="157"/>
      <c r="S95" s="211"/>
      <c r="T95" s="211"/>
      <c r="U95" s="212"/>
      <c r="V95" s="212"/>
      <c r="W95" s="212"/>
      <c r="X95" s="212"/>
      <c r="Y95" s="212"/>
      <c r="Z95" s="212"/>
      <c r="AA95" s="212"/>
      <c r="AB95" s="212"/>
      <c r="AC95" s="212"/>
      <c r="AD95" s="212"/>
      <c r="AE95" s="212"/>
      <c r="AF95" s="213"/>
      <c r="AG95" s="2942"/>
      <c r="AH95" s="2943"/>
      <c r="AI95" s="2943"/>
      <c r="AJ95" s="2943"/>
      <c r="AK95" s="2944"/>
      <c r="AL95" s="255"/>
      <c r="AM95" s="299"/>
      <c r="AN95" s="262"/>
      <c r="AO95" s="262"/>
      <c r="AP95" s="262"/>
      <c r="AQ95" s="262"/>
      <c r="AR95" s="262"/>
      <c r="AS95" s="262"/>
      <c r="AT95" s="262"/>
      <c r="AU95" s="262"/>
      <c r="AV95" s="262"/>
      <c r="AW95" s="262"/>
      <c r="AX95" s="262"/>
      <c r="AY95" s="262"/>
      <c r="AZ95" s="262"/>
      <c r="BA95" s="262"/>
      <c r="BB95" s="262"/>
      <c r="BC95" s="262"/>
      <c r="BD95" s="262"/>
      <c r="BE95" s="262"/>
      <c r="BF95" s="262"/>
      <c r="BG95" s="262"/>
      <c r="BH95" s="262"/>
      <c r="BI95" s="262"/>
      <c r="BJ95" s="262"/>
      <c r="BK95" s="262"/>
      <c r="BL95" s="262"/>
      <c r="BM95" s="262"/>
      <c r="BN95" s="262"/>
      <c r="BO95" s="262"/>
      <c r="BP95" s="262"/>
      <c r="BQ95" s="262"/>
      <c r="BR95" s="262"/>
      <c r="BS95" s="262"/>
      <c r="BT95" s="262"/>
      <c r="BU95" s="262"/>
      <c r="BV95" s="262"/>
      <c r="BW95" s="262"/>
      <c r="BX95" s="262"/>
      <c r="BY95" s="262"/>
      <c r="BZ95" s="262"/>
      <c r="CA95" s="262"/>
      <c r="CB95" s="262"/>
      <c r="CC95" s="262"/>
      <c r="CD95" s="262"/>
      <c r="CE95" s="262"/>
      <c r="CF95" s="262"/>
      <c r="CG95" s="262"/>
      <c r="CH95" s="262"/>
      <c r="CI95" s="262"/>
      <c r="CJ95" s="262"/>
      <c r="CK95" s="262"/>
      <c r="CL95" s="300"/>
      <c r="CM95" s="301"/>
      <c r="CN95" s="1322"/>
      <c r="CO95" s="295"/>
      <c r="CP95" s="3"/>
      <c r="CQ95" s="106"/>
      <c r="CR95" s="106"/>
      <c r="CS95" s="106"/>
      <c r="CT95" s="106"/>
      <c r="CU95" s="106"/>
      <c r="CV95" s="106"/>
      <c r="CW95" s="106"/>
      <c r="CX95" s="106"/>
      <c r="CY95" s="106"/>
      <c r="CZ95" s="106"/>
      <c r="DA95" s="106"/>
      <c r="DB95" s="106"/>
      <c r="DC95" s="106"/>
      <c r="DD95" s="106"/>
      <c r="DE95" s="106"/>
      <c r="DF95" s="106"/>
      <c r="DG95" s="106"/>
      <c r="DH95" s="106"/>
      <c r="DI95" s="106"/>
      <c r="DJ95" s="106"/>
      <c r="DK95" s="106"/>
      <c r="DL95" s="106"/>
      <c r="DM95" s="106"/>
      <c r="DN95" s="106"/>
      <c r="DO95" s="106"/>
      <c r="DP95" s="106"/>
      <c r="DQ95" s="106"/>
      <c r="DR95" s="106"/>
      <c r="DS95" s="106"/>
      <c r="DT95" s="106"/>
      <c r="DU95" s="106"/>
      <c r="DV95" s="106"/>
      <c r="DW95" s="106"/>
      <c r="DX95" s="106"/>
      <c r="DY95" s="106"/>
      <c r="DZ95" s="106"/>
      <c r="EA95" s="106"/>
      <c r="EB95" s="106"/>
      <c r="EC95" s="106"/>
      <c r="ED95" s="106"/>
      <c r="EE95" s="106"/>
      <c r="EF95" s="106"/>
      <c r="EG95" s="106"/>
      <c r="EH95" s="106"/>
      <c r="EI95" s="3"/>
      <c r="EJ95" s="3"/>
    </row>
    <row r="96" spans="2:140" ht="3.6" customHeight="1">
      <c r="B96" s="2362"/>
      <c r="C96" s="2363"/>
      <c r="D96" s="108"/>
      <c r="E96" s="108"/>
      <c r="F96" s="108"/>
      <c r="G96" s="108"/>
      <c r="H96" s="108"/>
      <c r="I96" s="108"/>
      <c r="J96" s="108"/>
      <c r="K96" s="108"/>
      <c r="L96" s="108"/>
      <c r="M96" s="108"/>
      <c r="N96" s="108"/>
      <c r="O96" s="108"/>
      <c r="P96" s="108"/>
      <c r="Q96" s="108"/>
      <c r="R96" s="108"/>
      <c r="S96" s="209"/>
      <c r="T96" s="209"/>
      <c r="U96" s="209"/>
      <c r="V96" s="209"/>
      <c r="W96" s="209"/>
      <c r="X96" s="209"/>
      <c r="Y96" s="209"/>
      <c r="Z96" s="209"/>
      <c r="AA96" s="209"/>
      <c r="AB96" s="209"/>
      <c r="AC96" s="209"/>
      <c r="AD96" s="209"/>
      <c r="AE96" s="209"/>
      <c r="AF96" s="210"/>
      <c r="AG96" s="2935" t="s">
        <v>297</v>
      </c>
      <c r="AH96" s="2939"/>
      <c r="AI96" s="2939"/>
      <c r="AJ96" s="2939"/>
      <c r="AK96" s="2940"/>
      <c r="AL96" s="247"/>
      <c r="AM96" s="296"/>
      <c r="AN96" s="225"/>
      <c r="AO96" s="225"/>
      <c r="AP96" s="225"/>
      <c r="AQ96" s="225"/>
      <c r="AR96" s="225"/>
      <c r="AS96" s="225"/>
      <c r="AT96" s="225"/>
      <c r="AU96" s="225"/>
      <c r="AV96" s="225"/>
      <c r="AW96" s="225"/>
      <c r="AX96" s="225"/>
      <c r="AY96" s="225"/>
      <c r="AZ96" s="225"/>
      <c r="BA96" s="225"/>
      <c r="BB96" s="225"/>
      <c r="BC96" s="225"/>
      <c r="BD96" s="225"/>
      <c r="BE96" s="225"/>
      <c r="BF96" s="225"/>
      <c r="BG96" s="225"/>
      <c r="BH96" s="225"/>
      <c r="BI96" s="225"/>
      <c r="BJ96" s="225"/>
      <c r="BK96" s="225"/>
      <c r="BL96" s="225"/>
      <c r="BM96" s="225"/>
      <c r="BN96" s="225"/>
      <c r="BO96" s="225"/>
      <c r="BP96" s="225"/>
      <c r="BQ96" s="225"/>
      <c r="BR96" s="225"/>
      <c r="BS96" s="225"/>
      <c r="BT96" s="225"/>
      <c r="BU96" s="225"/>
      <c r="BV96" s="225"/>
      <c r="BW96" s="225"/>
      <c r="BX96" s="225"/>
      <c r="BY96" s="225"/>
      <c r="BZ96" s="225"/>
      <c r="CA96" s="225"/>
      <c r="CB96" s="225"/>
      <c r="CC96" s="225"/>
      <c r="CD96" s="225"/>
      <c r="CE96" s="225"/>
      <c r="CF96" s="225"/>
      <c r="CG96" s="225"/>
      <c r="CH96" s="225"/>
      <c r="CI96" s="225"/>
      <c r="CJ96" s="225"/>
      <c r="CK96" s="225"/>
      <c r="CL96" s="296"/>
      <c r="CM96" s="297"/>
      <c r="CN96" s="264"/>
      <c r="CO96" s="298"/>
      <c r="CP96" s="4"/>
      <c r="CQ96" s="106"/>
      <c r="CR96" s="106"/>
      <c r="CS96" s="106"/>
      <c r="CT96" s="106"/>
      <c r="CU96" s="106"/>
      <c r="CV96" s="106"/>
      <c r="CW96" s="106"/>
      <c r="CX96" s="106"/>
      <c r="CY96" s="106"/>
      <c r="CZ96" s="106"/>
      <c r="DA96" s="106"/>
      <c r="DB96" s="106"/>
      <c r="DC96" s="106"/>
      <c r="DD96" s="106"/>
      <c r="DE96" s="106"/>
      <c r="DF96" s="106"/>
      <c r="DG96" s="106"/>
      <c r="DH96" s="106"/>
      <c r="DI96" s="106"/>
      <c r="DJ96" s="106"/>
      <c r="DK96" s="106"/>
      <c r="DL96" s="106"/>
      <c r="DM96" s="106"/>
      <c r="DN96" s="106"/>
      <c r="DO96" s="106"/>
      <c r="DP96" s="106"/>
      <c r="DQ96" s="106"/>
      <c r="DR96" s="106"/>
      <c r="DS96" s="106"/>
      <c r="DT96" s="106"/>
      <c r="DU96" s="106"/>
      <c r="DV96" s="106"/>
      <c r="DW96" s="106"/>
      <c r="DX96" s="106"/>
      <c r="DY96" s="106"/>
      <c r="DZ96" s="106"/>
      <c r="EA96" s="106"/>
      <c r="EB96" s="106"/>
      <c r="EC96" s="106"/>
      <c r="ED96" s="106"/>
      <c r="EE96" s="106"/>
      <c r="EF96" s="106"/>
      <c r="EG96" s="106"/>
      <c r="EH96" s="106"/>
      <c r="EI96" s="3"/>
      <c r="EJ96" s="3"/>
    </row>
    <row r="97" spans="2:140" ht="13.5" customHeight="1">
      <c r="B97" s="2362"/>
      <c r="C97" s="2363"/>
      <c r="D97" s="108"/>
      <c r="E97" s="2863" t="s">
        <v>433</v>
      </c>
      <c r="F97" s="2863"/>
      <c r="G97" s="2863"/>
      <c r="H97" s="2863"/>
      <c r="I97" s="2863"/>
      <c r="J97" s="2863"/>
      <c r="K97" s="2863"/>
      <c r="L97" s="2863"/>
      <c r="M97" s="2863"/>
      <c r="N97" s="2863"/>
      <c r="O97" s="2863"/>
      <c r="P97" s="2863"/>
      <c r="Q97" s="2863"/>
      <c r="R97" s="2863"/>
      <c r="S97" s="2863"/>
      <c r="T97" s="2863"/>
      <c r="U97" s="2863"/>
      <c r="V97" s="2863"/>
      <c r="W97" s="2863"/>
      <c r="X97" s="2863"/>
      <c r="Y97" s="2863"/>
      <c r="Z97" s="2863"/>
      <c r="AA97" s="2863"/>
      <c r="AB97" s="2863"/>
      <c r="AC97" s="2863"/>
      <c r="AD97" s="2863"/>
      <c r="AE97" s="209"/>
      <c r="AF97" s="210"/>
      <c r="AG97" s="2941"/>
      <c r="AH97" s="2939"/>
      <c r="AI97" s="2939"/>
      <c r="AJ97" s="2939"/>
      <c r="AK97" s="2940"/>
      <c r="AL97" s="246"/>
      <c r="AM97" s="2938"/>
      <c r="AN97" s="2057" t="str">
        <f>IF(OR(②入力用!AN97=0,LEN(②入力用!AN97)-13&lt;=0),"",MID(②入力用!AN97,LEN(②入力用!AN97)-13,1))</f>
        <v/>
      </c>
      <c r="AO97" s="2058"/>
      <c r="AP97" s="2059"/>
      <c r="AQ97" s="1305"/>
      <c r="AR97" s="2057" t="str">
        <f>IF(OR(②入力用!AN97=0,LEN(②入力用!AN97)-12&lt;=0),"",MID(②入力用!AN97,LEN(②入力用!AN97)-12,1))</f>
        <v/>
      </c>
      <c r="AS97" s="2058"/>
      <c r="AT97" s="2059"/>
      <c r="AU97" s="1305"/>
      <c r="AV97" s="2057" t="str">
        <f>IF(OR(②入力用!AN97=0,LEN(②入力用!AN97)-11&lt;=0),"",MID(②入力用!AN97,LEN(②入力用!AN97)-11,1))</f>
        <v/>
      </c>
      <c r="AW97" s="2058"/>
      <c r="AX97" s="2059"/>
      <c r="AY97" s="1305"/>
      <c r="AZ97" s="2057" t="str">
        <f>IF(OR(②入力用!AN97=0,LEN(②入力用!AN97)-10&lt;=0),"",MID(②入力用!AN97,LEN(②入力用!AN97)-10,1))</f>
        <v/>
      </c>
      <c r="BA97" s="2058"/>
      <c r="BB97" s="2059"/>
      <c r="BC97" s="1305"/>
      <c r="BD97" s="2057" t="str">
        <f>IF(OR(②入力用!AN97=0,LEN(②入力用!AN97)-9&lt;=0),"",MID(②入力用!AN97,LEN(②入力用!AN97)-9,1))</f>
        <v/>
      </c>
      <c r="BE97" s="2058"/>
      <c r="BF97" s="2059"/>
      <c r="BG97" s="2097"/>
      <c r="BH97" s="2057" t="str">
        <f>IF(OR(②入力用!AN97=0,LEN(②入力用!AN97)-8&lt;=0),"",MID(②入力用!AN97,LEN(②入力用!AN97)-8,1))</f>
        <v/>
      </c>
      <c r="BI97" s="2058"/>
      <c r="BJ97" s="2059"/>
      <c r="BK97" s="1305"/>
      <c r="BL97" s="2057" t="str">
        <f>IF(OR(②入力用!AN97=0,LEN(②入力用!AN97)-7&lt;=0),"",MID(②入力用!AN97,LEN(②入力用!AN97)-7,1))</f>
        <v/>
      </c>
      <c r="BM97" s="2058"/>
      <c r="BN97" s="2059"/>
      <c r="BO97" s="1305"/>
      <c r="BP97" s="2057" t="str">
        <f>IF(OR(②入力用!AN97=0,LEN(②入力用!AN97)-6&lt;=0),"",MID(②入力用!AN97,LEN(②入力用!AN97)-6,1))</f>
        <v/>
      </c>
      <c r="BQ97" s="2058"/>
      <c r="BR97" s="2059"/>
      <c r="BS97" s="1305"/>
      <c r="BT97" s="2057" t="str">
        <f>IF(OR(②入力用!AN97=0,LEN(②入力用!AN97)-5&lt;=0),"",MID(②入力用!AN97,LEN(②入力用!AN97)-5,1))</f>
        <v/>
      </c>
      <c r="BU97" s="2058"/>
      <c r="BV97" s="2059"/>
      <c r="BW97" s="1305"/>
      <c r="BX97" s="2057" t="str">
        <f>IF(OR(②入力用!AN97=0,LEN(②入力用!AN97)-4&lt;=0),"",MID(②入力用!AN97,LEN(②入力用!AN97)-4,1))</f>
        <v/>
      </c>
      <c r="BY97" s="2058"/>
      <c r="BZ97" s="2059"/>
      <c r="CA97" s="1305"/>
      <c r="CB97" s="2057" t="str">
        <f>IF(OR(②入力用!AN97=0,LEN(②入力用!AN97)-3&lt;=0),"",MID(②入力用!AN97,LEN(②入力用!AN97)-3,1))</f>
        <v/>
      </c>
      <c r="CC97" s="2058"/>
      <c r="CD97" s="2059"/>
      <c r="CE97" s="1305"/>
      <c r="CF97" s="2069" t="str">
        <f>IF(OR(②入力用!AN97=0,LEN(②入力用!AN97)-2&lt;=0),"",MID(②入力用!AN97,LEN(②入力用!AN97)-2,1))</f>
        <v/>
      </c>
      <c r="CG97" s="1305"/>
      <c r="CH97" s="2069" t="str">
        <f>IF(OR(②入力用!AN97=0,LEN(②入力用!AN97)-1&lt;=0),"",MID(②入力用!AN97,LEN(②入力用!AN97)-1,1))</f>
        <v/>
      </c>
      <c r="CI97" s="1305"/>
      <c r="CJ97" s="2057" t="str">
        <f>IF(②入力用!AN97&lt;&gt;0,RIGHT(②入力用!AN97,1),"")</f>
        <v/>
      </c>
      <c r="CK97" s="2059"/>
      <c r="CL97" s="2938"/>
      <c r="CM97" s="2054">
        <v>33</v>
      </c>
      <c r="CN97" s="2055"/>
      <c r="CO97" s="2056"/>
      <c r="CP97" s="3"/>
      <c r="CQ97" s="106"/>
      <c r="CR97" s="106"/>
      <c r="CS97" s="106"/>
      <c r="CT97" s="106"/>
      <c r="CU97" s="106"/>
      <c r="CV97" s="106"/>
      <c r="CW97" s="106"/>
      <c r="CX97" s="106"/>
      <c r="CY97" s="106"/>
      <c r="CZ97" s="106"/>
      <c r="DA97" s="106"/>
      <c r="DB97" s="106"/>
      <c r="DC97" s="106"/>
      <c r="DD97" s="106"/>
      <c r="DE97" s="106"/>
      <c r="DF97" s="106"/>
      <c r="DG97" s="106"/>
      <c r="DH97" s="106"/>
      <c r="DI97" s="106"/>
      <c r="DJ97" s="106"/>
      <c r="DK97" s="106"/>
      <c r="DL97" s="106"/>
      <c r="DM97" s="106"/>
      <c r="DN97" s="106"/>
      <c r="DO97" s="106"/>
      <c r="DP97" s="106"/>
      <c r="DQ97" s="106"/>
      <c r="DR97" s="106"/>
      <c r="DS97" s="106"/>
      <c r="DT97" s="106"/>
      <c r="DU97" s="106"/>
      <c r="DV97" s="106"/>
      <c r="DW97" s="106"/>
      <c r="DX97" s="106"/>
      <c r="DY97" s="106"/>
      <c r="DZ97" s="106"/>
      <c r="EA97" s="106"/>
      <c r="EB97" s="106"/>
      <c r="EC97" s="106"/>
      <c r="ED97" s="106"/>
      <c r="EE97" s="106"/>
      <c r="EF97" s="106"/>
      <c r="EG97" s="106"/>
      <c r="EH97" s="106"/>
      <c r="EI97" s="3"/>
      <c r="EJ97" s="3"/>
    </row>
    <row r="98" spans="2:140" ht="13.5" customHeight="1">
      <c r="B98" s="2362"/>
      <c r="C98" s="2363"/>
      <c r="D98" s="108"/>
      <c r="E98" s="2863"/>
      <c r="F98" s="2863"/>
      <c r="G98" s="2863"/>
      <c r="H98" s="2863"/>
      <c r="I98" s="2863"/>
      <c r="J98" s="2863"/>
      <c r="K98" s="2863"/>
      <c r="L98" s="2863"/>
      <c r="M98" s="2863"/>
      <c r="N98" s="2863"/>
      <c r="O98" s="2863"/>
      <c r="P98" s="2863"/>
      <c r="Q98" s="2863"/>
      <c r="R98" s="2863"/>
      <c r="S98" s="2863"/>
      <c r="T98" s="2863"/>
      <c r="U98" s="2863"/>
      <c r="V98" s="2863"/>
      <c r="W98" s="2863"/>
      <c r="X98" s="2863"/>
      <c r="Y98" s="2863"/>
      <c r="Z98" s="2863"/>
      <c r="AA98" s="2863"/>
      <c r="AB98" s="2863"/>
      <c r="AC98" s="2863"/>
      <c r="AD98" s="2863"/>
      <c r="AE98" s="209"/>
      <c r="AF98" s="210"/>
      <c r="AG98" s="2941"/>
      <c r="AH98" s="2939"/>
      <c r="AI98" s="2939"/>
      <c r="AJ98" s="2939"/>
      <c r="AK98" s="2940"/>
      <c r="AL98" s="246"/>
      <c r="AM98" s="2938"/>
      <c r="AN98" s="2060"/>
      <c r="AO98" s="2061"/>
      <c r="AP98" s="2062"/>
      <c r="AQ98" s="1305"/>
      <c r="AR98" s="2060"/>
      <c r="AS98" s="2061"/>
      <c r="AT98" s="2062"/>
      <c r="AU98" s="1305"/>
      <c r="AV98" s="2060"/>
      <c r="AW98" s="2061"/>
      <c r="AX98" s="2062"/>
      <c r="AY98" s="1305"/>
      <c r="AZ98" s="2060"/>
      <c r="BA98" s="2061"/>
      <c r="BB98" s="2062"/>
      <c r="BC98" s="1305"/>
      <c r="BD98" s="2060"/>
      <c r="BE98" s="2061"/>
      <c r="BF98" s="2062"/>
      <c r="BG98" s="2097"/>
      <c r="BH98" s="2060"/>
      <c r="BI98" s="2061"/>
      <c r="BJ98" s="2062"/>
      <c r="BK98" s="1305"/>
      <c r="BL98" s="2060"/>
      <c r="BM98" s="2061"/>
      <c r="BN98" s="2062"/>
      <c r="BO98" s="1305"/>
      <c r="BP98" s="2060"/>
      <c r="BQ98" s="2061"/>
      <c r="BR98" s="2062"/>
      <c r="BS98" s="1305"/>
      <c r="BT98" s="2060"/>
      <c r="BU98" s="2061"/>
      <c r="BV98" s="2062"/>
      <c r="BW98" s="1305"/>
      <c r="BX98" s="2060"/>
      <c r="BY98" s="2061"/>
      <c r="BZ98" s="2062"/>
      <c r="CA98" s="1305"/>
      <c r="CB98" s="2060"/>
      <c r="CC98" s="2061"/>
      <c r="CD98" s="2062"/>
      <c r="CE98" s="1305"/>
      <c r="CF98" s="2070"/>
      <c r="CG98" s="1305"/>
      <c r="CH98" s="2070"/>
      <c r="CI98" s="1305"/>
      <c r="CJ98" s="2060"/>
      <c r="CK98" s="2062"/>
      <c r="CL98" s="2938"/>
      <c r="CM98" s="2054"/>
      <c r="CN98" s="2055"/>
      <c r="CO98" s="2056"/>
      <c r="CP98" s="3"/>
      <c r="CQ98" s="106"/>
      <c r="CR98" s="106"/>
      <c r="CS98" s="106"/>
      <c r="CT98" s="106"/>
      <c r="CU98" s="106"/>
      <c r="CV98" s="106"/>
      <c r="CW98" s="106"/>
      <c r="CX98" s="106"/>
      <c r="CY98" s="106"/>
      <c r="CZ98" s="106"/>
      <c r="DA98" s="106"/>
      <c r="DB98" s="106"/>
      <c r="DC98" s="106"/>
      <c r="DD98" s="106"/>
      <c r="DE98" s="106"/>
      <c r="DF98" s="106"/>
      <c r="DG98" s="106"/>
      <c r="DH98" s="106"/>
      <c r="DI98" s="106"/>
      <c r="DJ98" s="106"/>
      <c r="DK98" s="106"/>
      <c r="DL98" s="106"/>
      <c r="DM98" s="106"/>
      <c r="DN98" s="106"/>
      <c r="DO98" s="106"/>
      <c r="DP98" s="106"/>
      <c r="DQ98" s="106"/>
      <c r="DR98" s="106"/>
      <c r="DS98" s="106"/>
      <c r="DT98" s="106"/>
      <c r="DU98" s="106"/>
      <c r="DV98" s="106"/>
      <c r="DW98" s="106"/>
      <c r="DX98" s="106"/>
      <c r="DY98" s="106"/>
      <c r="DZ98" s="106"/>
      <c r="EA98" s="106"/>
      <c r="EB98" s="106"/>
      <c r="EC98" s="106"/>
      <c r="ED98" s="106"/>
      <c r="EE98" s="106"/>
      <c r="EF98" s="106"/>
      <c r="EG98" s="106"/>
      <c r="EH98" s="106"/>
      <c r="EI98" s="3"/>
      <c r="EJ98" s="3"/>
    </row>
    <row r="99" spans="2:140" ht="3.6" customHeight="1">
      <c r="B99" s="2364"/>
      <c r="C99" s="2365"/>
      <c r="D99" s="157"/>
      <c r="E99" s="157"/>
      <c r="F99" s="157"/>
      <c r="G99" s="157"/>
      <c r="H99" s="157"/>
      <c r="I99" s="157"/>
      <c r="J99" s="157"/>
      <c r="K99" s="157"/>
      <c r="L99" s="157"/>
      <c r="M99" s="157"/>
      <c r="N99" s="157"/>
      <c r="O99" s="157"/>
      <c r="P99" s="157"/>
      <c r="Q99" s="157"/>
      <c r="R99" s="157"/>
      <c r="S99" s="212"/>
      <c r="T99" s="212"/>
      <c r="U99" s="212"/>
      <c r="V99" s="212"/>
      <c r="W99" s="212"/>
      <c r="X99" s="212"/>
      <c r="Y99" s="212"/>
      <c r="Z99" s="212"/>
      <c r="AA99" s="212"/>
      <c r="AB99" s="212"/>
      <c r="AC99" s="212"/>
      <c r="AD99" s="212"/>
      <c r="AE99" s="212"/>
      <c r="AF99" s="213"/>
      <c r="AG99" s="2942"/>
      <c r="AH99" s="2943"/>
      <c r="AI99" s="2943"/>
      <c r="AJ99" s="2943"/>
      <c r="AK99" s="2944"/>
      <c r="AL99" s="255"/>
      <c r="AM99" s="299"/>
      <c r="AN99" s="262"/>
      <c r="AO99" s="262"/>
      <c r="AP99" s="262"/>
      <c r="AQ99" s="262"/>
      <c r="AR99" s="262"/>
      <c r="AS99" s="262"/>
      <c r="AT99" s="262"/>
      <c r="AU99" s="262"/>
      <c r="AV99" s="262"/>
      <c r="AW99" s="262"/>
      <c r="AX99" s="262"/>
      <c r="AY99" s="262"/>
      <c r="AZ99" s="262"/>
      <c r="BA99" s="262"/>
      <c r="BB99" s="262"/>
      <c r="BC99" s="262"/>
      <c r="BD99" s="262"/>
      <c r="BE99" s="262"/>
      <c r="BF99" s="262"/>
      <c r="BG99" s="262"/>
      <c r="BH99" s="262"/>
      <c r="BI99" s="262"/>
      <c r="BJ99" s="262"/>
      <c r="BK99" s="262"/>
      <c r="BL99" s="262"/>
      <c r="BM99" s="262"/>
      <c r="BN99" s="262"/>
      <c r="BO99" s="262"/>
      <c r="BP99" s="262"/>
      <c r="BQ99" s="262"/>
      <c r="BR99" s="262"/>
      <c r="BS99" s="262"/>
      <c r="BT99" s="262"/>
      <c r="BU99" s="262"/>
      <c r="BV99" s="262"/>
      <c r="BW99" s="262"/>
      <c r="BX99" s="262"/>
      <c r="BY99" s="262"/>
      <c r="BZ99" s="262"/>
      <c r="CA99" s="262"/>
      <c r="CB99" s="262"/>
      <c r="CC99" s="262"/>
      <c r="CD99" s="262"/>
      <c r="CE99" s="262"/>
      <c r="CF99" s="262"/>
      <c r="CG99" s="262"/>
      <c r="CH99" s="262"/>
      <c r="CI99" s="262"/>
      <c r="CJ99" s="262"/>
      <c r="CK99" s="262"/>
      <c r="CL99" s="300"/>
      <c r="CM99" s="301"/>
      <c r="CN99" s="1322"/>
      <c r="CO99" s="295"/>
      <c r="CP99" s="3"/>
      <c r="CQ99" s="106"/>
      <c r="CR99" s="106"/>
      <c r="CS99" s="106"/>
      <c r="CT99" s="106"/>
      <c r="CU99" s="106"/>
      <c r="CV99" s="106"/>
      <c r="CW99" s="106"/>
      <c r="CX99" s="106"/>
      <c r="CY99" s="106"/>
      <c r="CZ99" s="106"/>
      <c r="DA99" s="106"/>
      <c r="DB99" s="106"/>
      <c r="DC99" s="106"/>
      <c r="DD99" s="106"/>
      <c r="DE99" s="106"/>
      <c r="DF99" s="106"/>
      <c r="DG99" s="106"/>
      <c r="DH99" s="106"/>
      <c r="DI99" s="106"/>
      <c r="DJ99" s="106"/>
      <c r="DK99" s="106"/>
      <c r="DL99" s="106"/>
      <c r="DM99" s="106"/>
      <c r="DN99" s="106"/>
      <c r="DO99" s="106"/>
      <c r="DP99" s="106"/>
      <c r="DQ99" s="106"/>
      <c r="DR99" s="106"/>
      <c r="DS99" s="106"/>
      <c r="DT99" s="106"/>
      <c r="DU99" s="106"/>
      <c r="DV99" s="106"/>
      <c r="DW99" s="106"/>
      <c r="DX99" s="106"/>
      <c r="DY99" s="106"/>
      <c r="DZ99" s="106"/>
      <c r="EA99" s="106"/>
      <c r="EB99" s="106"/>
      <c r="EC99" s="106"/>
      <c r="ED99" s="106"/>
      <c r="EE99" s="106"/>
      <c r="EF99" s="106"/>
      <c r="EG99" s="106"/>
      <c r="EH99" s="106"/>
      <c r="EI99" s="3"/>
      <c r="EJ99" s="3"/>
    </row>
    <row r="100" spans="2:140" ht="32.25" customHeight="1">
      <c r="B100" s="859"/>
      <c r="C100" s="859"/>
      <c r="D100" s="108"/>
      <c r="E100" s="108"/>
      <c r="F100" s="108"/>
      <c r="G100" s="108"/>
      <c r="H100" s="108"/>
      <c r="I100" s="108"/>
      <c r="J100" s="108"/>
      <c r="K100" s="108"/>
      <c r="L100" s="108"/>
      <c r="M100" s="108"/>
      <c r="N100" s="108"/>
      <c r="O100" s="108"/>
      <c r="P100" s="108"/>
      <c r="Q100" s="108"/>
      <c r="R100" s="108"/>
      <c r="S100" s="209"/>
      <c r="T100" s="209"/>
      <c r="U100" s="209"/>
      <c r="V100" s="209"/>
      <c r="W100" s="209"/>
      <c r="X100" s="209"/>
      <c r="Y100" s="209"/>
      <c r="Z100" s="209"/>
      <c r="AA100" s="209"/>
      <c r="AB100" s="209"/>
      <c r="AC100" s="209"/>
      <c r="AD100" s="209"/>
      <c r="AE100" s="209"/>
      <c r="AF100" s="209"/>
      <c r="AG100" s="1356"/>
      <c r="AH100" s="1356"/>
      <c r="AI100" s="1356"/>
      <c r="AJ100" s="1356"/>
      <c r="AK100" s="1356"/>
      <c r="AL100" s="246"/>
      <c r="AM100" s="302"/>
      <c r="AN100" s="227"/>
      <c r="AO100" s="227"/>
      <c r="AP100" s="227"/>
      <c r="AQ100" s="227"/>
      <c r="AR100" s="227"/>
      <c r="AS100" s="227"/>
      <c r="AT100" s="227"/>
      <c r="AU100" s="227"/>
      <c r="AV100" s="227"/>
      <c r="AW100" s="227"/>
      <c r="AX100" s="227"/>
      <c r="AY100" s="227"/>
      <c r="AZ100" s="227"/>
      <c r="BA100" s="227"/>
      <c r="BB100" s="227"/>
      <c r="BC100" s="227"/>
      <c r="BD100" s="227"/>
      <c r="BE100" s="227"/>
      <c r="BF100" s="227"/>
      <c r="BG100" s="227"/>
      <c r="BH100" s="227"/>
      <c r="BI100" s="227"/>
      <c r="BJ100" s="227"/>
      <c r="BK100" s="227"/>
      <c r="BL100" s="227"/>
      <c r="BM100" s="227"/>
      <c r="BN100" s="227"/>
      <c r="BO100" s="227"/>
      <c r="BP100" s="227"/>
      <c r="BQ100" s="227"/>
      <c r="BR100" s="227"/>
      <c r="BS100" s="227"/>
      <c r="BT100" s="227"/>
      <c r="BU100" s="227"/>
      <c r="BV100" s="227"/>
      <c r="BW100" s="227"/>
      <c r="BX100" s="227"/>
      <c r="BY100" s="227"/>
      <c r="BZ100" s="227"/>
      <c r="CA100" s="227"/>
      <c r="CB100" s="227"/>
      <c r="CC100" s="227"/>
      <c r="CD100" s="227"/>
      <c r="CE100" s="227"/>
      <c r="CF100" s="227"/>
      <c r="CG100" s="227"/>
      <c r="CH100" s="227"/>
      <c r="CI100" s="227"/>
      <c r="CJ100" s="227"/>
      <c r="CK100" s="227"/>
      <c r="CL100" s="302"/>
      <c r="CM100" s="1295"/>
      <c r="CN100" s="1295"/>
      <c r="CO100" s="1295"/>
      <c r="CP100" s="3"/>
      <c r="CQ100" s="106"/>
      <c r="CR100" s="106"/>
      <c r="CS100" s="106"/>
      <c r="CT100" s="106"/>
      <c r="CU100" s="106"/>
      <c r="CV100" s="106"/>
      <c r="CW100" s="106"/>
      <c r="CX100" s="106"/>
      <c r="CY100" s="106"/>
      <c r="CZ100" s="106"/>
      <c r="DA100" s="106"/>
      <c r="DB100" s="106"/>
      <c r="DC100" s="106"/>
      <c r="DD100" s="106"/>
      <c r="DE100" s="106"/>
      <c r="DF100" s="106"/>
      <c r="DG100" s="106"/>
      <c r="DH100" s="106"/>
      <c r="DI100" s="106"/>
      <c r="DJ100" s="106"/>
      <c r="DK100" s="106"/>
      <c r="DL100" s="106"/>
      <c r="DM100" s="106"/>
      <c r="DN100" s="106"/>
      <c r="DO100" s="106"/>
      <c r="DP100" s="106"/>
      <c r="DQ100" s="106"/>
      <c r="DR100" s="106"/>
      <c r="DS100" s="106"/>
      <c r="DT100" s="106"/>
      <c r="DU100" s="106"/>
      <c r="DV100" s="106"/>
      <c r="DW100" s="106"/>
      <c r="DX100" s="106"/>
      <c r="DY100" s="106"/>
      <c r="DZ100" s="106"/>
      <c r="EA100" s="106"/>
      <c r="EB100" s="106"/>
      <c r="EC100" s="106"/>
      <c r="ED100" s="106"/>
      <c r="EE100" s="106"/>
      <c r="EF100" s="106"/>
      <c r="EG100" s="106"/>
      <c r="EH100" s="106"/>
      <c r="EI100" s="3"/>
      <c r="EJ100" s="3"/>
    </row>
    <row r="101" spans="2:140" ht="3.6" customHeight="1">
      <c r="B101" s="378"/>
      <c r="C101" s="140"/>
      <c r="D101" s="140"/>
      <c r="E101" s="140"/>
      <c r="F101" s="140"/>
      <c r="G101" s="140"/>
      <c r="H101" s="140"/>
      <c r="I101" s="140"/>
      <c r="J101" s="140"/>
      <c r="K101" s="140"/>
      <c r="L101" s="140"/>
      <c r="M101" s="140"/>
      <c r="N101" s="140"/>
      <c r="O101" s="140"/>
      <c r="P101" s="140"/>
      <c r="Q101" s="140"/>
      <c r="R101" s="140"/>
      <c r="S101" s="207"/>
      <c r="T101" s="207"/>
      <c r="U101" s="207"/>
      <c r="V101" s="207"/>
      <c r="W101" s="207"/>
      <c r="X101" s="207"/>
      <c r="Y101" s="207"/>
      <c r="Z101" s="207"/>
      <c r="AA101" s="207"/>
      <c r="AB101" s="207"/>
      <c r="AC101" s="207"/>
      <c r="AD101" s="207"/>
      <c r="AE101" s="207"/>
      <c r="AF101" s="208"/>
      <c r="AG101" s="2934" t="s">
        <v>298</v>
      </c>
      <c r="AH101" s="2945"/>
      <c r="AI101" s="2945"/>
      <c r="AJ101" s="2945"/>
      <c r="AK101" s="2946"/>
      <c r="AL101" s="247"/>
      <c r="AM101" s="296"/>
      <c r="AN101" s="225"/>
      <c r="AO101" s="225"/>
      <c r="AP101" s="225"/>
      <c r="AQ101" s="225"/>
      <c r="AR101" s="225"/>
      <c r="AS101" s="225"/>
      <c r="AT101" s="225"/>
      <c r="AU101" s="225"/>
      <c r="AV101" s="225"/>
      <c r="AW101" s="225"/>
      <c r="AX101" s="225"/>
      <c r="AY101" s="225"/>
      <c r="AZ101" s="225"/>
      <c r="BA101" s="225"/>
      <c r="BB101" s="225"/>
      <c r="BC101" s="225"/>
      <c r="BD101" s="225"/>
      <c r="BE101" s="225"/>
      <c r="BF101" s="225"/>
      <c r="BG101" s="225"/>
      <c r="BH101" s="225"/>
      <c r="BI101" s="225"/>
      <c r="BJ101" s="225"/>
      <c r="BK101" s="225"/>
      <c r="BL101" s="225"/>
      <c r="BM101" s="225"/>
      <c r="BN101" s="225"/>
      <c r="BO101" s="225"/>
      <c r="BP101" s="225"/>
      <c r="BQ101" s="225"/>
      <c r="BR101" s="225"/>
      <c r="BS101" s="225"/>
      <c r="BT101" s="225"/>
      <c r="BU101" s="225"/>
      <c r="BV101" s="225"/>
      <c r="BW101" s="225"/>
      <c r="BX101" s="225"/>
      <c r="BY101" s="225"/>
      <c r="BZ101" s="225"/>
      <c r="CA101" s="225"/>
      <c r="CB101" s="225"/>
      <c r="CC101" s="225"/>
      <c r="CD101" s="225"/>
      <c r="CE101" s="225"/>
      <c r="CF101" s="225"/>
      <c r="CG101" s="225"/>
      <c r="CH101" s="225"/>
      <c r="CI101" s="225"/>
      <c r="CJ101" s="225"/>
      <c r="CK101" s="225"/>
      <c r="CL101" s="296"/>
      <c r="CM101" s="297"/>
      <c r="CN101" s="264"/>
      <c r="CO101" s="298"/>
      <c r="CP101" s="3"/>
      <c r="CQ101" s="106"/>
      <c r="CR101" s="106"/>
      <c r="CS101" s="106"/>
      <c r="CT101" s="106"/>
      <c r="CU101" s="106"/>
      <c r="CV101" s="106"/>
      <c r="CW101" s="106"/>
      <c r="CX101" s="106"/>
      <c r="CY101" s="106"/>
      <c r="CZ101" s="106"/>
      <c r="DA101" s="106"/>
      <c r="DB101" s="106"/>
      <c r="DC101" s="106"/>
      <c r="DD101" s="106"/>
      <c r="DE101" s="106"/>
      <c r="DF101" s="106"/>
      <c r="DG101" s="106"/>
      <c r="DH101" s="106"/>
      <c r="DI101" s="106"/>
      <c r="DJ101" s="106"/>
      <c r="DK101" s="106"/>
      <c r="DL101" s="106"/>
      <c r="DM101" s="106"/>
      <c r="DN101" s="106"/>
      <c r="DO101" s="106"/>
      <c r="DP101" s="106"/>
      <c r="DQ101" s="106"/>
      <c r="DR101" s="106"/>
      <c r="DS101" s="106"/>
      <c r="DT101" s="106"/>
      <c r="DU101" s="106"/>
      <c r="DV101" s="106"/>
      <c r="DW101" s="106"/>
      <c r="DX101" s="106"/>
      <c r="DY101" s="106"/>
      <c r="DZ101" s="106"/>
      <c r="EA101" s="106"/>
      <c r="EB101" s="106"/>
      <c r="EC101" s="106"/>
      <c r="ED101" s="106"/>
      <c r="EE101" s="106"/>
      <c r="EF101" s="106"/>
      <c r="EG101" s="106"/>
      <c r="EH101" s="106"/>
      <c r="EI101" s="3"/>
      <c r="EJ101" s="3"/>
    </row>
    <row r="102" spans="2:140" ht="27.95" customHeight="1">
      <c r="B102" s="457"/>
      <c r="C102" s="108"/>
      <c r="D102" s="108"/>
      <c r="E102" s="108"/>
      <c r="F102" s="2869" t="s">
        <v>368</v>
      </c>
      <c r="G102" s="2863"/>
      <c r="H102" s="2863"/>
      <c r="I102" s="2863"/>
      <c r="J102" s="2863"/>
      <c r="K102" s="2863"/>
      <c r="L102" s="2863"/>
      <c r="M102" s="2863"/>
      <c r="N102" s="2863"/>
      <c r="O102" s="108"/>
      <c r="P102" s="108"/>
      <c r="Q102" s="108"/>
      <c r="R102" s="108"/>
      <c r="S102" s="209"/>
      <c r="T102" s="2855" t="s">
        <v>685</v>
      </c>
      <c r="U102" s="2855"/>
      <c r="V102" s="2855"/>
      <c r="W102" s="2855"/>
      <c r="X102" s="2855"/>
      <c r="Y102" s="2855"/>
      <c r="Z102" s="2855"/>
      <c r="AA102" s="2855"/>
      <c r="AB102" s="2855"/>
      <c r="AC102" s="2855"/>
      <c r="AD102" s="2855"/>
      <c r="AE102" s="209"/>
      <c r="AF102" s="210"/>
      <c r="AG102" s="2941"/>
      <c r="AH102" s="2939"/>
      <c r="AI102" s="2939"/>
      <c r="AJ102" s="2939"/>
      <c r="AK102" s="2940"/>
      <c r="AL102" s="246"/>
      <c r="AM102" s="1355"/>
      <c r="AN102" s="2101" t="str">
        <f>IF(OR(②入力用!AN102=0,LEN(②入力用!AN102)-13&lt;=0),"",MID(②入力用!AN102,LEN(②入力用!AN102)-13,1))</f>
        <v/>
      </c>
      <c r="AO102" s="2102"/>
      <c r="AP102" s="2103"/>
      <c r="AQ102" s="1305"/>
      <c r="AR102" s="2101" t="str">
        <f>IF(OR(②入力用!AN102=0,LEN(②入力用!AN102)-12&lt;=0),"",MID(②入力用!AN102,LEN(②入力用!AN102)-12,1))</f>
        <v/>
      </c>
      <c r="AS102" s="2102"/>
      <c r="AT102" s="2103"/>
      <c r="AU102" s="1305"/>
      <c r="AV102" s="2101" t="str">
        <f>IF(OR(②入力用!AN102=0,LEN(②入力用!AN102)-11&lt;=0),"",MID(②入力用!AN102,LEN(②入力用!AN102)-11,1))</f>
        <v/>
      </c>
      <c r="AW102" s="2102"/>
      <c r="AX102" s="2103"/>
      <c r="AY102" s="1305"/>
      <c r="AZ102" s="2101" t="str">
        <f>IF(OR(②入力用!AN102=0,LEN(②入力用!AN102)-10&lt;=0),"",MID(②入力用!AN102,LEN(②入力用!AN102)-10,1))</f>
        <v/>
      </c>
      <c r="BA102" s="2102"/>
      <c r="BB102" s="2103"/>
      <c r="BC102" s="1305"/>
      <c r="BD102" s="2101" t="str">
        <f>IF(OR(②入力用!AN102=0,LEN(②入力用!AN102)-9&lt;=0),"",MID(②入力用!AN102,LEN(②入力用!AN102)-9,1))</f>
        <v/>
      </c>
      <c r="BE102" s="2102"/>
      <c r="BF102" s="2103"/>
      <c r="BG102" s="1305"/>
      <c r="BH102" s="2101" t="str">
        <f>IF(OR(②入力用!AN102=0,LEN(②入力用!AN102)-8&lt;=0),"",MID(②入力用!AN102,LEN(②入力用!AN102)-8,1))</f>
        <v/>
      </c>
      <c r="BI102" s="2102"/>
      <c r="BJ102" s="2103"/>
      <c r="BK102" s="1305"/>
      <c r="BL102" s="2101" t="str">
        <f>IF(OR(②入力用!AN102=0,LEN(②入力用!AN102)-7&lt;=0),"",MID(②入力用!AN102,LEN(②入力用!AN102)-7,1))</f>
        <v/>
      </c>
      <c r="BM102" s="2102"/>
      <c r="BN102" s="2103"/>
      <c r="BO102" s="1305"/>
      <c r="BP102" s="2101" t="str">
        <f>IF(OR(②入力用!AN102=0,LEN(②入力用!AN102)-6&lt;=0),"",MID(②入力用!AN102,LEN(②入力用!AN102)-6,1))</f>
        <v/>
      </c>
      <c r="BQ102" s="2102"/>
      <c r="BR102" s="2103"/>
      <c r="BS102" s="1305"/>
      <c r="BT102" s="2101" t="str">
        <f>IF(OR(②入力用!AN102=0,LEN(②入力用!AN102)-5&lt;=0),"",MID(②入力用!AN102,LEN(②入力用!AN102)-5,1))</f>
        <v>1</v>
      </c>
      <c r="BU102" s="2102"/>
      <c r="BV102" s="2103"/>
      <c r="BW102" s="1305"/>
      <c r="BX102" s="2101" t="str">
        <f>IF(OR(②入力用!AN102=0,LEN(②入力用!AN102)-4&lt;=0),"",MID(②入力用!AN102,LEN(②入力用!AN102)-4,1))</f>
        <v>6</v>
      </c>
      <c r="BY102" s="2102"/>
      <c r="BZ102" s="2103"/>
      <c r="CA102" s="1305"/>
      <c r="CB102" s="2101" t="str">
        <f>IF(OR(②入力用!AN102=0,LEN(②入力用!AN102)-3&lt;=0),"",MID(②入力用!AN102,LEN(②入力用!AN102)-3,1))</f>
        <v>7</v>
      </c>
      <c r="CC102" s="2102"/>
      <c r="CD102" s="2103"/>
      <c r="CE102" s="1305"/>
      <c r="CF102" s="226" t="str">
        <f>IF(OR(②入力用!AN102=0,LEN(②入力用!AN102)-2&lt;=0),"",MID(②入力用!AN102,LEN(②入力用!AN102)-2,1))</f>
        <v>4</v>
      </c>
      <c r="CG102" s="1305"/>
      <c r="CH102" s="226" t="str">
        <f>IF(OR(②入力用!AN102=0,LEN(②入力用!AN102)-1&lt;=0),"",MID(②入力用!AN102,LEN(②入力用!AN102)-1,1))</f>
        <v>0</v>
      </c>
      <c r="CI102" s="1305"/>
      <c r="CJ102" s="2932" t="str">
        <f>IF(②入力用!AN102&lt;&gt;0,RIGHT(②入力用!AN102,1),"")</f>
        <v>0</v>
      </c>
      <c r="CK102" s="2933"/>
      <c r="CL102" s="1355"/>
      <c r="CM102" s="2054">
        <v>41</v>
      </c>
      <c r="CN102" s="2055"/>
      <c r="CO102" s="2056"/>
      <c r="CP102" s="3"/>
      <c r="CQ102" s="106"/>
      <c r="CR102" s="106"/>
      <c r="CS102" s="106"/>
      <c r="CT102" s="106"/>
      <c r="CU102" s="106"/>
      <c r="CV102" s="106"/>
      <c r="CW102" s="106"/>
      <c r="CX102" s="106"/>
      <c r="CY102" s="106"/>
      <c r="CZ102" s="106"/>
      <c r="DA102" s="106"/>
      <c r="DB102" s="106"/>
      <c r="DC102" s="106"/>
      <c r="DD102" s="106"/>
      <c r="DE102" s="106"/>
      <c r="DF102" s="106"/>
      <c r="DG102" s="106"/>
      <c r="DH102" s="106"/>
      <c r="DI102" s="106"/>
      <c r="DJ102" s="106"/>
      <c r="DK102" s="106"/>
      <c r="DL102" s="106"/>
      <c r="DM102" s="106"/>
      <c r="DN102" s="106"/>
      <c r="DO102" s="106"/>
      <c r="DP102" s="106"/>
      <c r="DQ102" s="106"/>
      <c r="DR102" s="106"/>
      <c r="DS102" s="106"/>
      <c r="DT102" s="106"/>
      <c r="DU102" s="106"/>
      <c r="DV102" s="106"/>
      <c r="DW102" s="106"/>
      <c r="DX102" s="106"/>
      <c r="DY102" s="106"/>
      <c r="DZ102" s="106"/>
      <c r="EA102" s="106"/>
      <c r="EB102" s="106"/>
      <c r="EC102" s="106"/>
      <c r="ED102" s="106"/>
      <c r="EE102" s="106"/>
      <c r="EF102" s="106"/>
      <c r="EG102" s="106"/>
      <c r="EH102" s="106"/>
      <c r="EI102" s="3"/>
      <c r="EJ102" s="3"/>
    </row>
    <row r="103" spans="2:140" ht="3.6" customHeight="1">
      <c r="B103" s="457"/>
      <c r="C103" s="108"/>
      <c r="D103" s="108"/>
      <c r="E103" s="108"/>
      <c r="F103" s="2863"/>
      <c r="G103" s="2863"/>
      <c r="H103" s="2863"/>
      <c r="I103" s="2863"/>
      <c r="J103" s="2863"/>
      <c r="K103" s="2863"/>
      <c r="L103" s="2863"/>
      <c r="M103" s="2863"/>
      <c r="N103" s="2863"/>
      <c r="O103" s="108"/>
      <c r="P103" s="108"/>
      <c r="Q103" s="108"/>
      <c r="R103" s="108"/>
      <c r="S103" s="212"/>
      <c r="T103" s="214"/>
      <c r="U103" s="214"/>
      <c r="V103" s="214"/>
      <c r="W103" s="214"/>
      <c r="X103" s="214"/>
      <c r="Y103" s="214"/>
      <c r="Z103" s="214"/>
      <c r="AA103" s="214"/>
      <c r="AB103" s="214"/>
      <c r="AC103" s="214"/>
      <c r="AD103" s="214"/>
      <c r="AE103" s="214"/>
      <c r="AF103" s="215"/>
      <c r="AG103" s="2942"/>
      <c r="AH103" s="2943"/>
      <c r="AI103" s="2943"/>
      <c r="AJ103" s="2943"/>
      <c r="AK103" s="2944"/>
      <c r="AL103" s="255"/>
      <c r="AM103" s="299"/>
      <c r="AN103" s="262"/>
      <c r="AO103" s="262"/>
      <c r="AP103" s="262"/>
      <c r="AQ103" s="262"/>
      <c r="AR103" s="262"/>
      <c r="AS103" s="262"/>
      <c r="AT103" s="262"/>
      <c r="AU103" s="262"/>
      <c r="AV103" s="262"/>
      <c r="AW103" s="262"/>
      <c r="AX103" s="262"/>
      <c r="AY103" s="262"/>
      <c r="AZ103" s="262"/>
      <c r="BA103" s="262"/>
      <c r="BB103" s="262"/>
      <c r="BC103" s="262"/>
      <c r="BD103" s="262"/>
      <c r="BE103" s="262"/>
      <c r="BF103" s="262"/>
      <c r="BG103" s="262"/>
      <c r="BH103" s="262"/>
      <c r="BI103" s="262"/>
      <c r="BJ103" s="262"/>
      <c r="BK103" s="262"/>
      <c r="BL103" s="262"/>
      <c r="BM103" s="262"/>
      <c r="BN103" s="262"/>
      <c r="BO103" s="262"/>
      <c r="BP103" s="262"/>
      <c r="BQ103" s="262"/>
      <c r="BR103" s="262"/>
      <c r="BS103" s="262"/>
      <c r="BT103" s="262"/>
      <c r="BU103" s="262"/>
      <c r="BV103" s="262"/>
      <c r="BW103" s="262"/>
      <c r="BX103" s="262"/>
      <c r="BY103" s="262"/>
      <c r="BZ103" s="262"/>
      <c r="CA103" s="262"/>
      <c r="CB103" s="262"/>
      <c r="CC103" s="262"/>
      <c r="CD103" s="262"/>
      <c r="CE103" s="262"/>
      <c r="CF103" s="262"/>
      <c r="CG103" s="262"/>
      <c r="CH103" s="262"/>
      <c r="CI103" s="262"/>
      <c r="CJ103" s="262"/>
      <c r="CK103" s="262"/>
      <c r="CL103" s="300"/>
      <c r="CM103" s="301"/>
      <c r="CN103" s="1322"/>
      <c r="CO103" s="295"/>
      <c r="CP103" s="3"/>
      <c r="CQ103" s="106"/>
      <c r="CR103" s="106"/>
      <c r="CS103" s="106"/>
      <c r="CT103" s="106"/>
      <c r="CU103" s="106"/>
      <c r="CV103" s="106"/>
      <c r="CW103" s="106"/>
      <c r="CX103" s="106"/>
      <c r="CY103" s="106"/>
      <c r="CZ103" s="106"/>
      <c r="DA103" s="106"/>
      <c r="DB103" s="106"/>
      <c r="DC103" s="106"/>
      <c r="DD103" s="106"/>
      <c r="DE103" s="106"/>
      <c r="DF103" s="106"/>
      <c r="DG103" s="106"/>
      <c r="DH103" s="106"/>
      <c r="DI103" s="106"/>
      <c r="DJ103" s="106"/>
      <c r="DK103" s="106"/>
      <c r="DL103" s="106"/>
      <c r="DM103" s="106"/>
      <c r="DN103" s="106"/>
      <c r="DO103" s="106"/>
      <c r="DP103" s="106"/>
      <c r="DQ103" s="106"/>
      <c r="DR103" s="106"/>
      <c r="DS103" s="106"/>
      <c r="DT103" s="106"/>
      <c r="DU103" s="106"/>
      <c r="DV103" s="106"/>
      <c r="DW103" s="106"/>
      <c r="DX103" s="106"/>
      <c r="DY103" s="106"/>
      <c r="DZ103" s="106"/>
      <c r="EA103" s="106"/>
      <c r="EB103" s="106"/>
      <c r="EC103" s="106"/>
      <c r="ED103" s="106"/>
      <c r="EE103" s="106"/>
      <c r="EF103" s="106"/>
      <c r="EG103" s="106"/>
      <c r="EH103" s="106"/>
      <c r="EI103" s="3"/>
      <c r="EJ103" s="3"/>
    </row>
    <row r="104" spans="2:140" ht="3.6" customHeight="1">
      <c r="B104" s="457"/>
      <c r="C104" s="108"/>
      <c r="D104" s="108"/>
      <c r="E104" s="108"/>
      <c r="F104" s="2863"/>
      <c r="G104" s="2863"/>
      <c r="H104" s="2863"/>
      <c r="I104" s="2863"/>
      <c r="J104" s="2863"/>
      <c r="K104" s="2863"/>
      <c r="L104" s="2863"/>
      <c r="M104" s="2863"/>
      <c r="N104" s="2863"/>
      <c r="O104" s="108"/>
      <c r="P104" s="108"/>
      <c r="Q104" s="108"/>
      <c r="R104" s="108"/>
      <c r="S104" s="216"/>
      <c r="T104" s="209"/>
      <c r="U104" s="209"/>
      <c r="V104" s="209"/>
      <c r="W104" s="209"/>
      <c r="X104" s="209"/>
      <c r="Y104" s="209"/>
      <c r="Z104" s="209"/>
      <c r="AA104" s="209"/>
      <c r="AB104" s="209"/>
      <c r="AC104" s="209"/>
      <c r="AD104" s="209"/>
      <c r="AE104" s="209"/>
      <c r="AF104" s="210"/>
      <c r="AG104" s="2952" t="s">
        <v>301</v>
      </c>
      <c r="AH104" s="2945"/>
      <c r="AI104" s="2945"/>
      <c r="AJ104" s="2945"/>
      <c r="AK104" s="2946"/>
      <c r="AL104" s="303"/>
      <c r="AM104" s="296"/>
      <c r="AN104" s="225"/>
      <c r="AO104" s="225"/>
      <c r="AP104" s="225"/>
      <c r="AQ104" s="225"/>
      <c r="AR104" s="225"/>
      <c r="AS104" s="225"/>
      <c r="AT104" s="225"/>
      <c r="AU104" s="225"/>
      <c r="AV104" s="225"/>
      <c r="AW104" s="225"/>
      <c r="AX104" s="225"/>
      <c r="AY104" s="225"/>
      <c r="AZ104" s="225"/>
      <c r="BA104" s="225"/>
      <c r="BB104" s="225"/>
      <c r="BC104" s="225"/>
      <c r="BD104" s="225"/>
      <c r="BE104" s="225"/>
      <c r="BF104" s="225"/>
      <c r="BG104" s="225"/>
      <c r="BH104" s="225"/>
      <c r="BI104" s="225"/>
      <c r="BJ104" s="225"/>
      <c r="BK104" s="225"/>
      <c r="BL104" s="225"/>
      <c r="BM104" s="225"/>
      <c r="BN104" s="225"/>
      <c r="BO104" s="225"/>
      <c r="BP104" s="225"/>
      <c r="BQ104" s="225"/>
      <c r="BR104" s="225"/>
      <c r="BS104" s="225"/>
      <c r="BT104" s="225"/>
      <c r="BU104" s="225"/>
      <c r="BV104" s="225"/>
      <c r="BW104" s="225"/>
      <c r="BX104" s="225"/>
      <c r="BY104" s="225"/>
      <c r="BZ104" s="225"/>
      <c r="CA104" s="225"/>
      <c r="CB104" s="225"/>
      <c r="CC104" s="225"/>
      <c r="CD104" s="225"/>
      <c r="CE104" s="225"/>
      <c r="CF104" s="225"/>
      <c r="CG104" s="225"/>
      <c r="CH104" s="225"/>
      <c r="CI104" s="225"/>
      <c r="CJ104" s="225"/>
      <c r="CK104" s="225"/>
      <c r="CL104" s="296"/>
      <c r="CM104" s="297"/>
      <c r="CN104" s="264"/>
      <c r="CO104" s="298"/>
      <c r="CP104" s="3"/>
      <c r="CQ104" s="106"/>
      <c r="CR104" s="106"/>
      <c r="CS104" s="106"/>
      <c r="CT104" s="106"/>
      <c r="CU104" s="106"/>
      <c r="CV104" s="106"/>
      <c r="CW104" s="106"/>
      <c r="CX104" s="106"/>
      <c r="CY104" s="106"/>
      <c r="CZ104" s="106"/>
      <c r="DA104" s="106"/>
      <c r="DB104" s="106"/>
      <c r="DC104" s="106"/>
      <c r="DD104" s="106"/>
      <c r="DE104" s="106"/>
      <c r="DF104" s="106"/>
      <c r="DG104" s="106"/>
      <c r="DH104" s="106"/>
      <c r="DI104" s="106"/>
      <c r="DJ104" s="106"/>
      <c r="DK104" s="106"/>
      <c r="DL104" s="106"/>
      <c r="DM104" s="106"/>
      <c r="DN104" s="106"/>
      <c r="DO104" s="106"/>
      <c r="DP104" s="106"/>
      <c r="DQ104" s="106"/>
      <c r="DR104" s="106"/>
      <c r="DS104" s="106"/>
      <c r="DT104" s="106"/>
      <c r="DU104" s="106"/>
      <c r="DV104" s="106"/>
      <c r="DW104" s="106"/>
      <c r="DX104" s="106"/>
      <c r="DY104" s="106"/>
      <c r="DZ104" s="106"/>
      <c r="EA104" s="106"/>
      <c r="EB104" s="106"/>
      <c r="EC104" s="106"/>
      <c r="ED104" s="106"/>
      <c r="EE104" s="106"/>
      <c r="EF104" s="106"/>
      <c r="EG104" s="106"/>
      <c r="EH104" s="106"/>
      <c r="EI104" s="3"/>
      <c r="EJ104" s="3"/>
    </row>
    <row r="105" spans="2:140" ht="27.95" customHeight="1">
      <c r="B105" s="457"/>
      <c r="C105" s="108"/>
      <c r="D105" s="108"/>
      <c r="E105" s="108"/>
      <c r="F105" s="2863"/>
      <c r="G105" s="2863"/>
      <c r="H105" s="2863"/>
      <c r="I105" s="2863"/>
      <c r="J105" s="2863"/>
      <c r="K105" s="2863"/>
      <c r="L105" s="2863"/>
      <c r="M105" s="2863"/>
      <c r="N105" s="2863"/>
      <c r="O105" s="108"/>
      <c r="P105" s="108"/>
      <c r="Q105" s="108"/>
      <c r="R105" s="108"/>
      <c r="S105" s="216"/>
      <c r="T105" s="2861" t="s">
        <v>354</v>
      </c>
      <c r="U105" s="2861"/>
      <c r="V105" s="2855" t="s">
        <v>352</v>
      </c>
      <c r="W105" s="2855"/>
      <c r="X105" s="2855"/>
      <c r="Y105" s="2855"/>
      <c r="Z105" s="2855"/>
      <c r="AA105" s="2855"/>
      <c r="AB105" s="2855"/>
      <c r="AC105" s="2855"/>
      <c r="AD105" s="2855"/>
      <c r="AE105" s="209"/>
      <c r="AF105" s="210"/>
      <c r="AG105" s="2941"/>
      <c r="AH105" s="2939"/>
      <c r="AI105" s="2939"/>
      <c r="AJ105" s="2939"/>
      <c r="AK105" s="2940"/>
      <c r="AL105" s="304"/>
      <c r="AM105" s="1355"/>
      <c r="AN105" s="2101" t="str">
        <f>IF(OR(②入力用!AN105=0,LEN(②入力用!AN105)-13&lt;=0),"",MID(②入力用!AN105,LEN(②入力用!AN105)-13,1))</f>
        <v/>
      </c>
      <c r="AO105" s="2102"/>
      <c r="AP105" s="2103"/>
      <c r="AQ105" s="1305"/>
      <c r="AR105" s="2101" t="str">
        <f>IF(OR(②入力用!AN105=0,LEN(②入力用!AN105)-12&lt;=0),"",MID(②入力用!AN105,LEN(②入力用!AN105)-12,1))</f>
        <v/>
      </c>
      <c r="AS105" s="2102"/>
      <c r="AT105" s="2103"/>
      <c r="AU105" s="1305"/>
      <c r="AV105" s="2101" t="str">
        <f>IF(OR(②入力用!AN105=0,LEN(②入力用!AN105)-11&lt;=0),"",MID(②入力用!AN105,LEN(②入力用!AN105)-11,1))</f>
        <v/>
      </c>
      <c r="AW105" s="2102"/>
      <c r="AX105" s="2103"/>
      <c r="AY105" s="1305"/>
      <c r="AZ105" s="2101" t="str">
        <f>IF(OR(②入力用!AN105=0,LEN(②入力用!AN105)-10&lt;=0),"",MID(②入力用!AN105,LEN(②入力用!AN105)-10,1))</f>
        <v/>
      </c>
      <c r="BA105" s="2102"/>
      <c r="BB105" s="2103"/>
      <c r="BC105" s="1305"/>
      <c r="BD105" s="2101" t="str">
        <f>IF(OR(②入力用!AN105=0,LEN(②入力用!AN105)-9&lt;=0),"",MID(②入力用!AN105,LEN(②入力用!AN105)-9,1))</f>
        <v/>
      </c>
      <c r="BE105" s="2102"/>
      <c r="BF105" s="2103"/>
      <c r="BG105" s="1305"/>
      <c r="BH105" s="2101" t="str">
        <f>IF(OR(②入力用!AN105=0,LEN(②入力用!AN105)-8&lt;=0),"",MID(②入力用!AN105,LEN(②入力用!AN105)-8,1))</f>
        <v/>
      </c>
      <c r="BI105" s="2102"/>
      <c r="BJ105" s="2103"/>
      <c r="BK105" s="1305"/>
      <c r="BL105" s="2101" t="str">
        <f>IF(OR(②入力用!AN105=0,LEN(②入力用!AN105)-7&lt;=0),"",MID(②入力用!AN105,LEN(②入力用!AN105)-7,1))</f>
        <v/>
      </c>
      <c r="BM105" s="2102"/>
      <c r="BN105" s="2103"/>
      <c r="BO105" s="1305"/>
      <c r="BP105" s="2101" t="str">
        <f>IF(OR(②入力用!AN105=0,LEN(②入力用!AN105)-6&lt;=0),"",MID(②入力用!AN105,LEN(②入力用!AN105)-6,1))</f>
        <v/>
      </c>
      <c r="BQ105" s="2102"/>
      <c r="BR105" s="2103"/>
      <c r="BS105" s="1305"/>
      <c r="BT105" s="2101" t="str">
        <f>IF(OR(②入力用!AN105=0,LEN(②入力用!AN105)-5&lt;=0),"",MID(②入力用!AN105,LEN(②入力用!AN105)-5,1))</f>
        <v/>
      </c>
      <c r="BU105" s="2102"/>
      <c r="BV105" s="2103"/>
      <c r="BW105" s="1305"/>
      <c r="BX105" s="2101" t="str">
        <f>IF(OR(②入力用!AN105=0,LEN(②入力用!AN105)-4&lt;=0),"",MID(②入力用!AN105,LEN(②入力用!AN105)-4,1))</f>
        <v/>
      </c>
      <c r="BY105" s="2102"/>
      <c r="BZ105" s="2103"/>
      <c r="CA105" s="1305"/>
      <c r="CB105" s="2101" t="str">
        <f>IF(OR(②入力用!AN105=0,LEN(②入力用!AN105)-3&lt;=0),"",MID(②入力用!AN105,LEN(②入力用!AN105)-3,1))</f>
        <v/>
      </c>
      <c r="CC105" s="2102"/>
      <c r="CD105" s="2103"/>
      <c r="CE105" s="1305"/>
      <c r="CF105" s="226" t="str">
        <f>IF(OR(②入力用!AN105=0,LEN(②入力用!AN105)-2&lt;=0),"",MID(②入力用!AN105,LEN(②入力用!AN105)-2,1))</f>
        <v/>
      </c>
      <c r="CG105" s="1305"/>
      <c r="CH105" s="226" t="str">
        <f>IF(OR(②入力用!AN105=0,LEN(②入力用!AN105)-1&lt;=0),"",MID(②入力用!AN105,LEN(②入力用!AN105)-1,1))</f>
        <v/>
      </c>
      <c r="CI105" s="1305"/>
      <c r="CJ105" s="2932" t="str">
        <f>IF(②入力用!AN105&lt;&gt;0,RIGHT(②入力用!AN105,1),"")</f>
        <v/>
      </c>
      <c r="CK105" s="2933"/>
      <c r="CL105" s="1355"/>
      <c r="CM105" s="2054">
        <v>42</v>
      </c>
      <c r="CN105" s="2055"/>
      <c r="CO105" s="2056"/>
      <c r="CP105" s="3"/>
      <c r="CQ105" s="106"/>
      <c r="CR105" s="106"/>
      <c r="CS105" s="106"/>
      <c r="CT105" s="106"/>
      <c r="CU105" s="106"/>
      <c r="CV105" s="106"/>
      <c r="CW105" s="106"/>
      <c r="CX105" s="106"/>
      <c r="CY105" s="106"/>
      <c r="CZ105" s="106"/>
      <c r="DA105" s="106"/>
      <c r="DB105" s="106"/>
      <c r="DC105" s="106"/>
      <c r="DD105" s="106"/>
      <c r="DE105" s="106"/>
      <c r="DF105" s="106"/>
      <c r="DG105" s="106"/>
      <c r="DH105" s="106"/>
      <c r="DI105" s="106"/>
      <c r="DJ105" s="106"/>
      <c r="DK105" s="106"/>
      <c r="DL105" s="106"/>
      <c r="DM105" s="106"/>
      <c r="DN105" s="106"/>
      <c r="DO105" s="106"/>
      <c r="DP105" s="106"/>
      <c r="DQ105" s="106"/>
      <c r="DR105" s="106"/>
      <c r="DS105" s="106"/>
      <c r="DT105" s="106"/>
      <c r="DU105" s="106"/>
      <c r="DV105" s="106"/>
      <c r="DW105" s="106"/>
      <c r="DX105" s="106"/>
      <c r="DY105" s="106"/>
      <c r="DZ105" s="106"/>
      <c r="EA105" s="106"/>
      <c r="EB105" s="106"/>
      <c r="EC105" s="106"/>
      <c r="ED105" s="106"/>
      <c r="EE105" s="106"/>
      <c r="EF105" s="106"/>
      <c r="EG105" s="106"/>
      <c r="EH105" s="106"/>
      <c r="EI105" s="3"/>
      <c r="EJ105" s="3"/>
    </row>
    <row r="106" spans="2:140" ht="3.6" customHeight="1">
      <c r="B106" s="457"/>
      <c r="C106" s="108"/>
      <c r="D106" s="108"/>
      <c r="E106" s="108"/>
      <c r="F106" s="2863"/>
      <c r="G106" s="2863"/>
      <c r="H106" s="2863"/>
      <c r="I106" s="2863"/>
      <c r="J106" s="2863"/>
      <c r="K106" s="2863"/>
      <c r="L106" s="2863"/>
      <c r="M106" s="2863"/>
      <c r="N106" s="2863"/>
      <c r="O106" s="108"/>
      <c r="P106" s="108"/>
      <c r="Q106" s="108"/>
      <c r="R106" s="108"/>
      <c r="S106" s="217"/>
      <c r="T106" s="146"/>
      <c r="U106" s="146"/>
      <c r="V106" s="147"/>
      <c r="W106" s="147"/>
      <c r="X106" s="147"/>
      <c r="Y106" s="147"/>
      <c r="Z106" s="147"/>
      <c r="AA106" s="147"/>
      <c r="AB106" s="147"/>
      <c r="AC106" s="147"/>
      <c r="AD106" s="147"/>
      <c r="AE106" s="214"/>
      <c r="AF106" s="215"/>
      <c r="AG106" s="2942"/>
      <c r="AH106" s="2943"/>
      <c r="AI106" s="2943"/>
      <c r="AJ106" s="2943"/>
      <c r="AK106" s="2944"/>
      <c r="AL106" s="305"/>
      <c r="AM106" s="299"/>
      <c r="AN106" s="262"/>
      <c r="AO106" s="262"/>
      <c r="AP106" s="262"/>
      <c r="AQ106" s="262"/>
      <c r="AR106" s="262"/>
      <c r="AS106" s="262"/>
      <c r="AT106" s="262"/>
      <c r="AU106" s="262"/>
      <c r="AV106" s="262"/>
      <c r="AW106" s="262"/>
      <c r="AX106" s="262"/>
      <c r="AY106" s="262"/>
      <c r="AZ106" s="262"/>
      <c r="BA106" s="262"/>
      <c r="BB106" s="262"/>
      <c r="BC106" s="262"/>
      <c r="BD106" s="262"/>
      <c r="BE106" s="262"/>
      <c r="BF106" s="262"/>
      <c r="BG106" s="262"/>
      <c r="BH106" s="262"/>
      <c r="BI106" s="262"/>
      <c r="BJ106" s="262"/>
      <c r="BK106" s="262"/>
      <c r="BL106" s="262"/>
      <c r="BM106" s="262"/>
      <c r="BN106" s="262"/>
      <c r="BO106" s="262"/>
      <c r="BP106" s="262"/>
      <c r="BQ106" s="262"/>
      <c r="BR106" s="262"/>
      <c r="BS106" s="262"/>
      <c r="BT106" s="262"/>
      <c r="BU106" s="262"/>
      <c r="BV106" s="262"/>
      <c r="BW106" s="262"/>
      <c r="BX106" s="262"/>
      <c r="BY106" s="262"/>
      <c r="BZ106" s="262"/>
      <c r="CA106" s="262"/>
      <c r="CB106" s="262"/>
      <c r="CC106" s="262"/>
      <c r="CD106" s="262"/>
      <c r="CE106" s="262"/>
      <c r="CF106" s="262"/>
      <c r="CG106" s="262"/>
      <c r="CH106" s="262"/>
      <c r="CI106" s="262"/>
      <c r="CJ106" s="262"/>
      <c r="CK106" s="262"/>
      <c r="CL106" s="300"/>
      <c r="CM106" s="301"/>
      <c r="CN106" s="1322"/>
      <c r="CO106" s="295"/>
      <c r="CP106" s="3"/>
      <c r="CQ106" s="106"/>
      <c r="CR106" s="106"/>
      <c r="CS106" s="106"/>
      <c r="CT106" s="106"/>
      <c r="CU106" s="106"/>
      <c r="CV106" s="106"/>
      <c r="CW106" s="106"/>
      <c r="CX106" s="106"/>
      <c r="CY106" s="106"/>
      <c r="CZ106" s="106"/>
      <c r="DA106" s="106"/>
      <c r="DB106" s="106"/>
      <c r="DC106" s="106"/>
      <c r="DD106" s="106"/>
      <c r="DE106" s="106"/>
      <c r="DF106" s="106"/>
      <c r="DG106" s="106"/>
      <c r="DH106" s="106"/>
      <c r="DI106" s="106"/>
      <c r="DJ106" s="106"/>
      <c r="DK106" s="106"/>
      <c r="DL106" s="106"/>
      <c r="DM106" s="106"/>
      <c r="DN106" s="106"/>
      <c r="DO106" s="106"/>
      <c r="DP106" s="106"/>
      <c r="DQ106" s="106"/>
      <c r="DR106" s="106"/>
      <c r="DS106" s="106"/>
      <c r="DT106" s="106"/>
      <c r="DU106" s="106"/>
      <c r="DV106" s="106"/>
      <c r="DW106" s="106"/>
      <c r="DX106" s="106"/>
      <c r="DY106" s="106"/>
      <c r="DZ106" s="106"/>
      <c r="EA106" s="106"/>
      <c r="EB106" s="106"/>
      <c r="EC106" s="106"/>
      <c r="ED106" s="106"/>
      <c r="EE106" s="106"/>
      <c r="EF106" s="106"/>
      <c r="EG106" s="106"/>
      <c r="EH106" s="106"/>
      <c r="EI106" s="3"/>
      <c r="EJ106" s="3"/>
    </row>
    <row r="107" spans="2:140" ht="3.6" customHeight="1">
      <c r="B107" s="457"/>
      <c r="C107" s="108"/>
      <c r="D107" s="108"/>
      <c r="E107" s="108"/>
      <c r="F107" s="2863"/>
      <c r="G107" s="2863"/>
      <c r="H107" s="2863"/>
      <c r="I107" s="2863"/>
      <c r="J107" s="2863"/>
      <c r="K107" s="2863"/>
      <c r="L107" s="2863"/>
      <c r="M107" s="2863"/>
      <c r="N107" s="2863"/>
      <c r="O107" s="108"/>
      <c r="P107" s="108"/>
      <c r="Q107" s="108"/>
      <c r="R107" s="108"/>
      <c r="S107" s="218"/>
      <c r="T107" s="151"/>
      <c r="U107" s="151"/>
      <c r="V107" s="152"/>
      <c r="W107" s="152"/>
      <c r="X107" s="152"/>
      <c r="Y107" s="152"/>
      <c r="Z107" s="152"/>
      <c r="AA107" s="152"/>
      <c r="AB107" s="152"/>
      <c r="AC107" s="152"/>
      <c r="AD107" s="152"/>
      <c r="AE107" s="219"/>
      <c r="AF107" s="220"/>
      <c r="AG107" s="2934" t="s">
        <v>303</v>
      </c>
      <c r="AH107" s="2945"/>
      <c r="AI107" s="2945"/>
      <c r="AJ107" s="2945"/>
      <c r="AK107" s="2946"/>
      <c r="AL107" s="303"/>
      <c r="AM107" s="296"/>
      <c r="AN107" s="225"/>
      <c r="AO107" s="225"/>
      <c r="AP107" s="225"/>
      <c r="AQ107" s="225"/>
      <c r="AR107" s="225"/>
      <c r="AS107" s="225"/>
      <c r="AT107" s="225"/>
      <c r="AU107" s="225"/>
      <c r="AV107" s="225"/>
      <c r="AW107" s="225"/>
      <c r="AX107" s="225"/>
      <c r="AY107" s="225"/>
      <c r="AZ107" s="225"/>
      <c r="BA107" s="225"/>
      <c r="BB107" s="225"/>
      <c r="BC107" s="225"/>
      <c r="BD107" s="225"/>
      <c r="BE107" s="225"/>
      <c r="BF107" s="225"/>
      <c r="BG107" s="225"/>
      <c r="BH107" s="225"/>
      <c r="BI107" s="225"/>
      <c r="BJ107" s="225"/>
      <c r="BK107" s="225"/>
      <c r="BL107" s="225"/>
      <c r="BM107" s="225"/>
      <c r="BN107" s="225"/>
      <c r="BO107" s="225"/>
      <c r="BP107" s="225"/>
      <c r="BQ107" s="225"/>
      <c r="BR107" s="225"/>
      <c r="BS107" s="225"/>
      <c r="BT107" s="225"/>
      <c r="BU107" s="225"/>
      <c r="BV107" s="225"/>
      <c r="BW107" s="225"/>
      <c r="BX107" s="225"/>
      <c r="BY107" s="225"/>
      <c r="BZ107" s="225"/>
      <c r="CA107" s="225"/>
      <c r="CB107" s="225"/>
      <c r="CC107" s="225"/>
      <c r="CD107" s="225"/>
      <c r="CE107" s="225"/>
      <c r="CF107" s="225"/>
      <c r="CG107" s="225"/>
      <c r="CH107" s="225"/>
      <c r="CI107" s="225"/>
      <c r="CJ107" s="225"/>
      <c r="CK107" s="225"/>
      <c r="CL107" s="296"/>
      <c r="CM107" s="297"/>
      <c r="CN107" s="264"/>
      <c r="CO107" s="298"/>
      <c r="CP107" s="3"/>
      <c r="CQ107" s="106"/>
      <c r="CR107" s="106"/>
      <c r="CS107" s="106"/>
      <c r="CT107" s="106"/>
      <c r="CU107" s="106"/>
      <c r="CV107" s="106"/>
      <c r="CW107" s="106"/>
      <c r="CX107" s="106"/>
      <c r="CY107" s="106"/>
      <c r="CZ107" s="106"/>
      <c r="DA107" s="106"/>
      <c r="DB107" s="106"/>
      <c r="DC107" s="106"/>
      <c r="DD107" s="106"/>
      <c r="DE107" s="106"/>
      <c r="DF107" s="106"/>
      <c r="DG107" s="106"/>
      <c r="DH107" s="106"/>
      <c r="DI107" s="106"/>
      <c r="DJ107" s="106"/>
      <c r="DK107" s="106"/>
      <c r="DL107" s="106"/>
      <c r="DM107" s="106"/>
      <c r="DN107" s="106"/>
      <c r="DO107" s="106"/>
      <c r="DP107" s="106"/>
      <c r="DQ107" s="106"/>
      <c r="DR107" s="106"/>
      <c r="DS107" s="106"/>
      <c r="DT107" s="106"/>
      <c r="DU107" s="106"/>
      <c r="DV107" s="106"/>
      <c r="DW107" s="106"/>
      <c r="DX107" s="106"/>
      <c r="DY107" s="106"/>
      <c r="DZ107" s="106"/>
      <c r="EA107" s="106"/>
      <c r="EB107" s="106"/>
      <c r="EC107" s="106"/>
      <c r="ED107" s="106"/>
      <c r="EE107" s="106"/>
      <c r="EF107" s="106"/>
      <c r="EG107" s="106"/>
      <c r="EH107" s="106"/>
      <c r="EI107" s="3"/>
      <c r="EJ107" s="3"/>
    </row>
    <row r="108" spans="2:140" ht="27.95" customHeight="1">
      <c r="B108" s="457"/>
      <c r="C108" s="108"/>
      <c r="D108" s="108"/>
      <c r="E108" s="108"/>
      <c r="F108" s="2863"/>
      <c r="G108" s="2863"/>
      <c r="H108" s="2863"/>
      <c r="I108" s="2863"/>
      <c r="J108" s="2863"/>
      <c r="K108" s="2863"/>
      <c r="L108" s="2863"/>
      <c r="M108" s="2863"/>
      <c r="N108" s="2863"/>
      <c r="O108" s="108"/>
      <c r="P108" s="108"/>
      <c r="Q108" s="108"/>
      <c r="R108" s="108"/>
      <c r="S108" s="216"/>
      <c r="T108" s="2861" t="s">
        <v>355</v>
      </c>
      <c r="U108" s="2861"/>
      <c r="V108" s="2855" t="s">
        <v>352</v>
      </c>
      <c r="W108" s="2855"/>
      <c r="X108" s="2855"/>
      <c r="Y108" s="2855"/>
      <c r="Z108" s="2855"/>
      <c r="AA108" s="2855"/>
      <c r="AB108" s="2855"/>
      <c r="AC108" s="2855"/>
      <c r="AD108" s="2855"/>
      <c r="AE108" s="209"/>
      <c r="AF108" s="210"/>
      <c r="AG108" s="2941"/>
      <c r="AH108" s="2939"/>
      <c r="AI108" s="2939"/>
      <c r="AJ108" s="2939"/>
      <c r="AK108" s="2940"/>
      <c r="AL108" s="304"/>
      <c r="AM108" s="1355"/>
      <c r="AN108" s="2101" t="str">
        <f>IF(OR(②入力用!AN108=0,LEN(②入力用!AN108)-13&lt;=0),"",MID(②入力用!AN108,LEN(②入力用!AN108)-13,1))</f>
        <v/>
      </c>
      <c r="AO108" s="2102"/>
      <c r="AP108" s="2103"/>
      <c r="AQ108" s="1305"/>
      <c r="AR108" s="2101" t="str">
        <f>IF(OR(②入力用!AN108=0,LEN(②入力用!AN108)-12&lt;=0),"",MID(②入力用!AN108,LEN(②入力用!AN108)-12,1))</f>
        <v/>
      </c>
      <c r="AS108" s="2102"/>
      <c r="AT108" s="2103"/>
      <c r="AU108" s="1305"/>
      <c r="AV108" s="2101" t="str">
        <f>IF(OR(②入力用!AN108=0,LEN(②入力用!AN108)-11&lt;=0),"",MID(②入力用!AN108,LEN(②入力用!AN108)-11,1))</f>
        <v/>
      </c>
      <c r="AW108" s="2102"/>
      <c r="AX108" s="2103"/>
      <c r="AY108" s="1305"/>
      <c r="AZ108" s="2101" t="str">
        <f>IF(OR(②入力用!AN108=0,LEN(②入力用!AN108)-10&lt;=0),"",MID(②入力用!AN108,LEN(②入力用!AN108)-10,1))</f>
        <v/>
      </c>
      <c r="BA108" s="2102"/>
      <c r="BB108" s="2103"/>
      <c r="BC108" s="1305"/>
      <c r="BD108" s="2101" t="str">
        <f>IF(OR(②入力用!AN108=0,LEN(②入力用!AN108)-9&lt;=0),"",MID(②入力用!AN108,LEN(②入力用!AN108)-9,1))</f>
        <v/>
      </c>
      <c r="BE108" s="2102"/>
      <c r="BF108" s="2103"/>
      <c r="BG108" s="1305"/>
      <c r="BH108" s="2101" t="str">
        <f>IF(OR(②入力用!AN108=0,LEN(②入力用!AN108)-8&lt;=0),"",MID(②入力用!AN108,LEN(②入力用!AN108)-8,1))</f>
        <v/>
      </c>
      <c r="BI108" s="2102"/>
      <c r="BJ108" s="2103"/>
      <c r="BK108" s="1305"/>
      <c r="BL108" s="2101" t="str">
        <f>IF(OR(②入力用!AN108=0,LEN(②入力用!AN108)-7&lt;=0),"",MID(②入力用!AN108,LEN(②入力用!AN108)-7,1))</f>
        <v/>
      </c>
      <c r="BM108" s="2102"/>
      <c r="BN108" s="2103"/>
      <c r="BO108" s="1305"/>
      <c r="BP108" s="2101" t="str">
        <f>IF(OR(②入力用!AN108=0,LEN(②入力用!AN108)-6&lt;=0),"",MID(②入力用!AN108,LEN(②入力用!AN108)-6,1))</f>
        <v/>
      </c>
      <c r="BQ108" s="2102"/>
      <c r="BR108" s="2103"/>
      <c r="BS108" s="1305"/>
      <c r="BT108" s="2101" t="str">
        <f>IF(OR(②入力用!AN108=0,LEN(②入力用!AN108)-5&lt;=0),"",MID(②入力用!AN108,LEN(②入力用!AN108)-5,1))</f>
        <v/>
      </c>
      <c r="BU108" s="2102"/>
      <c r="BV108" s="2103"/>
      <c r="BW108" s="1305"/>
      <c r="BX108" s="2101" t="str">
        <f>IF(OR(②入力用!AN108=0,LEN(②入力用!AN108)-4&lt;=0),"",MID(②入力用!AN108,LEN(②入力用!AN108)-4,1))</f>
        <v/>
      </c>
      <c r="BY108" s="2102"/>
      <c r="BZ108" s="2103"/>
      <c r="CA108" s="1305"/>
      <c r="CB108" s="2101" t="str">
        <f>IF(OR(②入力用!AN108=0,LEN(②入力用!AN108)-3&lt;=0),"",MID(②入力用!AN108,LEN(②入力用!AN108)-3,1))</f>
        <v/>
      </c>
      <c r="CC108" s="2102"/>
      <c r="CD108" s="2103"/>
      <c r="CE108" s="1305"/>
      <c r="CF108" s="226" t="str">
        <f>IF(OR(②入力用!AN108=0,LEN(②入力用!AN108)-2&lt;=0),"",MID(②入力用!AN108,LEN(②入力用!AN108)-2,1))</f>
        <v/>
      </c>
      <c r="CG108" s="1305"/>
      <c r="CH108" s="226" t="str">
        <f>IF(OR(②入力用!AN108=0,LEN(②入力用!AN108)-1&lt;=0),"",MID(②入力用!AN108,LEN(②入力用!AN108)-1,1))</f>
        <v/>
      </c>
      <c r="CI108" s="1305"/>
      <c r="CJ108" s="2932" t="str">
        <f>IF(②入力用!AN108&lt;&gt;0,RIGHT(②入力用!AN108,1),"")</f>
        <v/>
      </c>
      <c r="CK108" s="2933"/>
      <c r="CL108" s="1355"/>
      <c r="CM108" s="2054">
        <v>43</v>
      </c>
      <c r="CN108" s="2055"/>
      <c r="CO108" s="2056"/>
      <c r="CP108" s="3"/>
      <c r="CQ108" s="106"/>
      <c r="CR108" s="106"/>
      <c r="CS108" s="106"/>
      <c r="CT108" s="106"/>
      <c r="CU108" s="106"/>
      <c r="CV108" s="106"/>
      <c r="CW108" s="106"/>
      <c r="CX108" s="106"/>
      <c r="CY108" s="106"/>
      <c r="CZ108" s="106"/>
      <c r="DA108" s="106"/>
      <c r="DB108" s="106"/>
      <c r="DC108" s="106"/>
      <c r="DD108" s="106"/>
      <c r="DE108" s="106"/>
      <c r="DF108" s="106"/>
      <c r="DG108" s="106"/>
      <c r="DH108" s="106"/>
      <c r="DI108" s="106"/>
      <c r="DJ108" s="106"/>
      <c r="DK108" s="106"/>
      <c r="DL108" s="106"/>
      <c r="DM108" s="106"/>
      <c r="DN108" s="106"/>
      <c r="DO108" s="106"/>
      <c r="DP108" s="106"/>
      <c r="DQ108" s="106"/>
      <c r="DR108" s="106"/>
      <c r="DS108" s="106"/>
      <c r="DT108" s="106"/>
      <c r="DU108" s="106"/>
      <c r="DV108" s="106"/>
      <c r="DW108" s="106"/>
      <c r="DX108" s="106"/>
      <c r="DY108" s="106"/>
      <c r="DZ108" s="106"/>
      <c r="EA108" s="106"/>
      <c r="EB108" s="106"/>
      <c r="EC108" s="106"/>
      <c r="ED108" s="106"/>
      <c r="EE108" s="106"/>
      <c r="EF108" s="106"/>
      <c r="EG108" s="106"/>
      <c r="EH108" s="106"/>
      <c r="EI108" s="3"/>
      <c r="EJ108" s="3"/>
    </row>
    <row r="109" spans="2:140" ht="3.6" customHeight="1">
      <c r="B109" s="457"/>
      <c r="C109" s="108"/>
      <c r="D109" s="108"/>
      <c r="E109" s="108"/>
      <c r="F109" s="2863"/>
      <c r="G109" s="2863"/>
      <c r="H109" s="2863"/>
      <c r="I109" s="2863"/>
      <c r="J109" s="2863"/>
      <c r="K109" s="2863"/>
      <c r="L109" s="2863"/>
      <c r="M109" s="2863"/>
      <c r="N109" s="2863"/>
      <c r="O109" s="108"/>
      <c r="P109" s="108"/>
      <c r="Q109" s="108"/>
      <c r="R109" s="108"/>
      <c r="S109" s="217"/>
      <c r="T109" s="214"/>
      <c r="U109" s="214"/>
      <c r="V109" s="214"/>
      <c r="W109" s="214"/>
      <c r="X109" s="214"/>
      <c r="Y109" s="214"/>
      <c r="Z109" s="214"/>
      <c r="AA109" s="214"/>
      <c r="AB109" s="214"/>
      <c r="AC109" s="214"/>
      <c r="AD109" s="214"/>
      <c r="AE109" s="214"/>
      <c r="AF109" s="215"/>
      <c r="AG109" s="2942"/>
      <c r="AH109" s="2943"/>
      <c r="AI109" s="2943"/>
      <c r="AJ109" s="2943"/>
      <c r="AK109" s="2944"/>
      <c r="AL109" s="305"/>
      <c r="AM109" s="299"/>
      <c r="AN109" s="262"/>
      <c r="AO109" s="262"/>
      <c r="AP109" s="262"/>
      <c r="AQ109" s="262"/>
      <c r="AR109" s="262"/>
      <c r="AS109" s="262"/>
      <c r="AT109" s="262"/>
      <c r="AU109" s="262"/>
      <c r="AV109" s="262"/>
      <c r="AW109" s="262"/>
      <c r="AX109" s="262"/>
      <c r="AY109" s="262"/>
      <c r="AZ109" s="262"/>
      <c r="BA109" s="262"/>
      <c r="BB109" s="262"/>
      <c r="BC109" s="262"/>
      <c r="BD109" s="262"/>
      <c r="BE109" s="262"/>
      <c r="BF109" s="262"/>
      <c r="BG109" s="262"/>
      <c r="BH109" s="262"/>
      <c r="BI109" s="262"/>
      <c r="BJ109" s="262"/>
      <c r="BK109" s="262"/>
      <c r="BL109" s="262"/>
      <c r="BM109" s="262"/>
      <c r="BN109" s="262"/>
      <c r="BO109" s="262"/>
      <c r="BP109" s="262"/>
      <c r="BQ109" s="262"/>
      <c r="BR109" s="262"/>
      <c r="BS109" s="262"/>
      <c r="BT109" s="262"/>
      <c r="BU109" s="262"/>
      <c r="BV109" s="262"/>
      <c r="BW109" s="262"/>
      <c r="BX109" s="262"/>
      <c r="BY109" s="262"/>
      <c r="BZ109" s="262"/>
      <c r="CA109" s="262"/>
      <c r="CB109" s="262"/>
      <c r="CC109" s="262"/>
      <c r="CD109" s="262"/>
      <c r="CE109" s="262"/>
      <c r="CF109" s="262"/>
      <c r="CG109" s="262"/>
      <c r="CH109" s="262"/>
      <c r="CI109" s="262"/>
      <c r="CJ109" s="262"/>
      <c r="CK109" s="262"/>
      <c r="CL109" s="300"/>
      <c r="CM109" s="301"/>
      <c r="CN109" s="1322"/>
      <c r="CO109" s="295"/>
      <c r="CP109" s="3"/>
      <c r="CQ109" s="106"/>
      <c r="CR109" s="106"/>
      <c r="CS109" s="106"/>
      <c r="CT109" s="106"/>
      <c r="CU109" s="106"/>
      <c r="CV109" s="106"/>
      <c r="CW109" s="106"/>
      <c r="CX109" s="106"/>
      <c r="CY109" s="106"/>
      <c r="CZ109" s="106"/>
      <c r="DA109" s="106"/>
      <c r="DB109" s="106"/>
      <c r="DC109" s="106"/>
      <c r="DD109" s="106"/>
      <c r="DE109" s="106"/>
      <c r="DF109" s="106"/>
      <c r="DG109" s="106"/>
      <c r="DH109" s="106"/>
      <c r="DI109" s="106"/>
      <c r="DJ109" s="106"/>
      <c r="DK109" s="106"/>
      <c r="DL109" s="106"/>
      <c r="DM109" s="106"/>
      <c r="DN109" s="106"/>
      <c r="DO109" s="106"/>
      <c r="DP109" s="106"/>
      <c r="DQ109" s="106"/>
      <c r="DR109" s="106"/>
      <c r="DS109" s="106"/>
      <c r="DT109" s="106"/>
      <c r="DU109" s="106"/>
      <c r="DV109" s="106"/>
      <c r="DW109" s="106"/>
      <c r="DX109" s="106"/>
      <c r="DY109" s="106"/>
      <c r="DZ109" s="106"/>
      <c r="EA109" s="106"/>
      <c r="EB109" s="106"/>
      <c r="EC109" s="106"/>
      <c r="ED109" s="106"/>
      <c r="EE109" s="106"/>
      <c r="EF109" s="106"/>
      <c r="EG109" s="106"/>
      <c r="EH109" s="106"/>
      <c r="EI109" s="3"/>
      <c r="EJ109" s="3"/>
    </row>
    <row r="110" spans="2:140" ht="3.6" customHeight="1">
      <c r="B110" s="457"/>
      <c r="C110" s="108"/>
      <c r="D110" s="108"/>
      <c r="E110" s="108"/>
      <c r="F110" s="2863"/>
      <c r="G110" s="2863"/>
      <c r="H110" s="2863"/>
      <c r="I110" s="2863"/>
      <c r="J110" s="2863"/>
      <c r="K110" s="2863"/>
      <c r="L110" s="2863"/>
      <c r="M110" s="2863"/>
      <c r="N110" s="2863"/>
      <c r="O110" s="108"/>
      <c r="P110" s="108"/>
      <c r="Q110" s="108"/>
      <c r="R110" s="108"/>
      <c r="S110" s="218"/>
      <c r="T110" s="219"/>
      <c r="U110" s="219"/>
      <c r="V110" s="219"/>
      <c r="W110" s="219"/>
      <c r="X110" s="219"/>
      <c r="Y110" s="219"/>
      <c r="Z110" s="219"/>
      <c r="AA110" s="219"/>
      <c r="AB110" s="219"/>
      <c r="AC110" s="219"/>
      <c r="AD110" s="219"/>
      <c r="AE110" s="219"/>
      <c r="AF110" s="220"/>
      <c r="AG110" s="2934" t="s">
        <v>305</v>
      </c>
      <c r="AH110" s="2945"/>
      <c r="AI110" s="2945"/>
      <c r="AJ110" s="2945"/>
      <c r="AK110" s="2946"/>
      <c r="AL110" s="303"/>
      <c r="AM110" s="296"/>
      <c r="AN110" s="225"/>
      <c r="AO110" s="225"/>
      <c r="AP110" s="225"/>
      <c r="AQ110" s="225"/>
      <c r="AR110" s="225"/>
      <c r="AS110" s="225"/>
      <c r="AT110" s="225"/>
      <c r="AU110" s="225"/>
      <c r="AV110" s="225"/>
      <c r="AW110" s="225"/>
      <c r="AX110" s="225"/>
      <c r="AY110" s="225"/>
      <c r="AZ110" s="225"/>
      <c r="BA110" s="225"/>
      <c r="BB110" s="225"/>
      <c r="BC110" s="225"/>
      <c r="BD110" s="225"/>
      <c r="BE110" s="225"/>
      <c r="BF110" s="225"/>
      <c r="BG110" s="225"/>
      <c r="BH110" s="225"/>
      <c r="BI110" s="225"/>
      <c r="BJ110" s="225"/>
      <c r="BK110" s="225"/>
      <c r="BL110" s="225"/>
      <c r="BM110" s="225"/>
      <c r="BN110" s="225"/>
      <c r="BO110" s="225"/>
      <c r="BP110" s="225"/>
      <c r="BQ110" s="225"/>
      <c r="BR110" s="225"/>
      <c r="BS110" s="225"/>
      <c r="BT110" s="225"/>
      <c r="BU110" s="225"/>
      <c r="BV110" s="225"/>
      <c r="BW110" s="225"/>
      <c r="BX110" s="225"/>
      <c r="BY110" s="225"/>
      <c r="BZ110" s="225"/>
      <c r="CA110" s="225"/>
      <c r="CB110" s="225"/>
      <c r="CC110" s="225"/>
      <c r="CD110" s="225"/>
      <c r="CE110" s="225"/>
      <c r="CF110" s="225"/>
      <c r="CG110" s="225"/>
      <c r="CH110" s="225"/>
      <c r="CI110" s="225"/>
      <c r="CJ110" s="225"/>
      <c r="CK110" s="225"/>
      <c r="CL110" s="296"/>
      <c r="CM110" s="297"/>
      <c r="CN110" s="264"/>
      <c r="CO110" s="298"/>
      <c r="CP110" s="3"/>
      <c r="CQ110" s="106"/>
      <c r="CR110" s="106"/>
      <c r="CS110" s="106"/>
      <c r="CT110" s="106"/>
      <c r="CU110" s="106"/>
      <c r="CV110" s="106"/>
      <c r="CW110" s="106"/>
      <c r="CX110" s="106"/>
      <c r="CY110" s="106"/>
      <c r="CZ110" s="106"/>
      <c r="DA110" s="106"/>
      <c r="DB110" s="106"/>
      <c r="DC110" s="106"/>
      <c r="DD110" s="106"/>
      <c r="DE110" s="106"/>
      <c r="DF110" s="106"/>
      <c r="DG110" s="106"/>
      <c r="DH110" s="106"/>
      <c r="DI110" s="106"/>
      <c r="DJ110" s="106"/>
      <c r="DK110" s="106"/>
      <c r="DL110" s="106"/>
      <c r="DM110" s="106"/>
      <c r="DN110" s="106"/>
      <c r="DO110" s="106"/>
      <c r="DP110" s="106"/>
      <c r="DQ110" s="106"/>
      <c r="DR110" s="106"/>
      <c r="DS110" s="106"/>
      <c r="DT110" s="106"/>
      <c r="DU110" s="106"/>
      <c r="DV110" s="106"/>
      <c r="DW110" s="106"/>
      <c r="DX110" s="106"/>
      <c r="DY110" s="106"/>
      <c r="DZ110" s="106"/>
      <c r="EA110" s="106"/>
      <c r="EB110" s="106"/>
      <c r="EC110" s="106"/>
      <c r="ED110" s="106"/>
      <c r="EE110" s="106"/>
      <c r="EF110" s="106"/>
      <c r="EG110" s="106"/>
      <c r="EH110" s="106"/>
      <c r="EI110" s="3"/>
      <c r="EJ110" s="3"/>
    </row>
    <row r="111" spans="2:140" ht="28.5" customHeight="1">
      <c r="B111" s="457"/>
      <c r="C111" s="108"/>
      <c r="D111" s="108"/>
      <c r="E111" s="108"/>
      <c r="F111" s="2863"/>
      <c r="G111" s="2863"/>
      <c r="H111" s="2863"/>
      <c r="I111" s="2863"/>
      <c r="J111" s="2863"/>
      <c r="K111" s="2863"/>
      <c r="L111" s="2863"/>
      <c r="M111" s="2863"/>
      <c r="N111" s="2863"/>
      <c r="O111" s="2887" t="s">
        <v>369</v>
      </c>
      <c r="P111" s="2887"/>
      <c r="Q111" s="2887"/>
      <c r="R111" s="2949"/>
      <c r="S111" s="2950" t="s">
        <v>371</v>
      </c>
      <c r="T111" s="2951"/>
      <c r="U111" s="2951"/>
      <c r="V111" s="2951"/>
      <c r="W111" s="2951"/>
      <c r="X111" s="2951"/>
      <c r="Y111" s="2951"/>
      <c r="Z111" s="2951"/>
      <c r="AA111" s="2951"/>
      <c r="AB111" s="2951"/>
      <c r="AC111" s="2951"/>
      <c r="AD111" s="2951"/>
      <c r="AE111" s="209"/>
      <c r="AF111" s="210"/>
      <c r="AG111" s="2941"/>
      <c r="AH111" s="2939"/>
      <c r="AI111" s="2939"/>
      <c r="AJ111" s="2939"/>
      <c r="AK111" s="2940"/>
      <c r="AL111" s="304"/>
      <c r="AM111" s="1355"/>
      <c r="AN111" s="2101" t="str">
        <f>IF(OR(②入力用!AN111=0,LEN(②入力用!AN111)-13&lt;=0),"",MID(②入力用!AN111,LEN(②入力用!AN111)-13,1))</f>
        <v/>
      </c>
      <c r="AO111" s="2102"/>
      <c r="AP111" s="2103"/>
      <c r="AQ111" s="1305"/>
      <c r="AR111" s="2101" t="str">
        <f>IF(OR(②入力用!AN111=0,LEN(②入力用!AN111)-12&lt;=0),"",MID(②入力用!AN111,LEN(②入力用!AN111)-12,1))</f>
        <v/>
      </c>
      <c r="AS111" s="2102"/>
      <c r="AT111" s="2103"/>
      <c r="AU111" s="1305"/>
      <c r="AV111" s="2101" t="str">
        <f>IF(OR(②入力用!AN111=0,LEN(②入力用!AN111)-11&lt;=0),"",MID(②入力用!AN111,LEN(②入力用!AN111)-11,1))</f>
        <v/>
      </c>
      <c r="AW111" s="2102"/>
      <c r="AX111" s="2103"/>
      <c r="AY111" s="1305"/>
      <c r="AZ111" s="2101" t="str">
        <f>IF(OR(②入力用!AN111=0,LEN(②入力用!AN111)-10&lt;=0),"",MID(②入力用!AN111,LEN(②入力用!AN111)-10,1))</f>
        <v/>
      </c>
      <c r="BA111" s="2102"/>
      <c r="BB111" s="2103"/>
      <c r="BC111" s="1305"/>
      <c r="BD111" s="2101" t="str">
        <f>IF(OR(②入力用!AN111=0,LEN(②入力用!AN111)-9&lt;=0),"",MID(②入力用!AN111,LEN(②入力用!AN111)-9,1))</f>
        <v/>
      </c>
      <c r="BE111" s="2102"/>
      <c r="BF111" s="2103"/>
      <c r="BG111" s="1305"/>
      <c r="BH111" s="2101" t="str">
        <f>IF(OR(②入力用!AN111=0,LEN(②入力用!AN111)-8&lt;=0),"",MID(②入力用!AN111,LEN(②入力用!AN111)-8,1))</f>
        <v/>
      </c>
      <c r="BI111" s="2102"/>
      <c r="BJ111" s="2103"/>
      <c r="BK111" s="1305"/>
      <c r="BL111" s="2101" t="str">
        <f>IF(OR(②入力用!AN111=0,LEN(②入力用!AN111)-7&lt;=0),"",MID(②入力用!AN111,LEN(②入力用!AN111)-7,1))</f>
        <v/>
      </c>
      <c r="BM111" s="2102"/>
      <c r="BN111" s="2103"/>
      <c r="BO111" s="1305"/>
      <c r="BP111" s="2101" t="str">
        <f>IF(OR(②入力用!AN111=0,LEN(②入力用!AN111)-6&lt;=0),"",MID(②入力用!AN111,LEN(②入力用!AN111)-6,1))</f>
        <v/>
      </c>
      <c r="BQ111" s="2102"/>
      <c r="BR111" s="2103"/>
      <c r="BS111" s="1305"/>
      <c r="BT111" s="2101" t="str">
        <f>IF(OR(②入力用!AN111=0,LEN(②入力用!AN111)-5&lt;=0),"",MID(②入力用!AN111,LEN(②入力用!AN111)-5,1))</f>
        <v>1</v>
      </c>
      <c r="BU111" s="2102"/>
      <c r="BV111" s="2103"/>
      <c r="BW111" s="1305"/>
      <c r="BX111" s="2101" t="str">
        <f>IF(OR(②入力用!AN111=0,LEN(②入力用!AN111)-4&lt;=0),"",MID(②入力用!AN111,LEN(②入力用!AN111)-4,1))</f>
        <v>6</v>
      </c>
      <c r="BY111" s="2102"/>
      <c r="BZ111" s="2103"/>
      <c r="CA111" s="1305"/>
      <c r="CB111" s="2101" t="str">
        <f>IF(OR(②入力用!AN111=0,LEN(②入力用!AN111)-3&lt;=0),"",MID(②入力用!AN111,LEN(②入力用!AN111)-3,1))</f>
        <v>7</v>
      </c>
      <c r="CC111" s="2102"/>
      <c r="CD111" s="2103"/>
      <c r="CE111" s="1305"/>
      <c r="CF111" s="226" t="str">
        <f>IF(OR(②入力用!AN111=0,LEN(②入力用!AN111)-2&lt;=0),"",MID(②入力用!AN111,LEN(②入力用!AN111)-2,1))</f>
        <v>4</v>
      </c>
      <c r="CG111" s="1305"/>
      <c r="CH111" s="226" t="str">
        <f>IF(OR(②入力用!AN111=0,LEN(②入力用!AN111)-1&lt;=0),"",MID(②入力用!AN111,LEN(②入力用!AN111)-1,1))</f>
        <v>0</v>
      </c>
      <c r="CI111" s="1305"/>
      <c r="CJ111" s="2932" t="str">
        <f>IF(②入力用!AN111&lt;&gt;0,RIGHT(②入力用!AN111,1),"")</f>
        <v>0</v>
      </c>
      <c r="CK111" s="2103"/>
      <c r="CL111" s="1355"/>
      <c r="CM111" s="2054">
        <v>44</v>
      </c>
      <c r="CN111" s="2055"/>
      <c r="CO111" s="2056"/>
      <c r="CP111" s="3"/>
      <c r="CQ111" s="106"/>
      <c r="CR111" s="106"/>
      <c r="CS111" s="106"/>
      <c r="CT111" s="106"/>
      <c r="CU111" s="106"/>
      <c r="CV111" s="106"/>
      <c r="CW111" s="106"/>
      <c r="CX111" s="106"/>
      <c r="CY111" s="106"/>
      <c r="CZ111" s="106"/>
      <c r="DA111" s="106"/>
      <c r="DB111" s="106"/>
      <c r="DC111" s="106"/>
      <c r="DD111" s="106"/>
      <c r="DE111" s="106"/>
      <c r="DF111" s="106"/>
      <c r="DG111" s="106"/>
      <c r="DH111" s="106"/>
      <c r="DI111" s="106"/>
      <c r="DJ111" s="106"/>
      <c r="DK111" s="106"/>
      <c r="DL111" s="106"/>
      <c r="DM111" s="106"/>
      <c r="DN111" s="106"/>
      <c r="DO111" s="106"/>
      <c r="DP111" s="106"/>
      <c r="DQ111" s="106"/>
      <c r="DR111" s="106"/>
      <c r="DS111" s="106"/>
      <c r="DT111" s="106"/>
      <c r="DU111" s="106"/>
      <c r="DV111" s="106"/>
      <c r="DW111" s="106"/>
      <c r="DX111" s="106"/>
      <c r="DY111" s="106"/>
      <c r="DZ111" s="106"/>
      <c r="EA111" s="106"/>
      <c r="EB111" s="106"/>
      <c r="EC111" s="106"/>
      <c r="ED111" s="106"/>
      <c r="EE111" s="106"/>
      <c r="EF111" s="106"/>
      <c r="EG111" s="106"/>
      <c r="EH111" s="106"/>
      <c r="EI111" s="3"/>
      <c r="EJ111" s="3"/>
    </row>
    <row r="112" spans="2:140" ht="3.6" customHeight="1">
      <c r="B112" s="461"/>
      <c r="C112" s="157"/>
      <c r="D112" s="157"/>
      <c r="E112" s="157"/>
      <c r="F112" s="157"/>
      <c r="G112" s="157"/>
      <c r="H112" s="157"/>
      <c r="I112" s="157"/>
      <c r="J112" s="157"/>
      <c r="K112" s="157"/>
      <c r="L112" s="157"/>
      <c r="M112" s="157"/>
      <c r="N112" s="157"/>
      <c r="O112" s="157"/>
      <c r="P112" s="157"/>
      <c r="Q112" s="157"/>
      <c r="R112" s="157"/>
      <c r="S112" s="221"/>
      <c r="T112" s="212"/>
      <c r="U112" s="212"/>
      <c r="V112" s="212"/>
      <c r="W112" s="212"/>
      <c r="X112" s="212"/>
      <c r="Y112" s="212"/>
      <c r="Z112" s="212"/>
      <c r="AA112" s="212"/>
      <c r="AB112" s="212"/>
      <c r="AC112" s="212"/>
      <c r="AD112" s="212"/>
      <c r="AE112" s="212"/>
      <c r="AF112" s="213"/>
      <c r="AG112" s="2942"/>
      <c r="AH112" s="2943"/>
      <c r="AI112" s="2943"/>
      <c r="AJ112" s="2943"/>
      <c r="AK112" s="2944"/>
      <c r="AL112" s="305"/>
      <c r="AM112" s="306"/>
      <c r="AN112" s="224"/>
      <c r="AO112" s="224"/>
      <c r="AP112" s="224"/>
      <c r="AQ112" s="224"/>
      <c r="AR112" s="224"/>
      <c r="AS112" s="224"/>
      <c r="AT112" s="224"/>
      <c r="AU112" s="224"/>
      <c r="AV112" s="224"/>
      <c r="AW112" s="224"/>
      <c r="AX112" s="224"/>
      <c r="AY112" s="224"/>
      <c r="AZ112" s="224"/>
      <c r="BA112" s="224"/>
      <c r="BB112" s="224"/>
      <c r="BC112" s="224"/>
      <c r="BD112" s="224"/>
      <c r="BE112" s="224"/>
      <c r="BF112" s="224"/>
      <c r="BG112" s="224"/>
      <c r="BH112" s="224"/>
      <c r="BI112" s="224"/>
      <c r="BJ112" s="224"/>
      <c r="BK112" s="224"/>
      <c r="BL112" s="224"/>
      <c r="BM112" s="224"/>
      <c r="BN112" s="224"/>
      <c r="BO112" s="224"/>
      <c r="BP112" s="224"/>
      <c r="BQ112" s="224"/>
      <c r="BR112" s="224"/>
      <c r="BS112" s="224"/>
      <c r="BT112" s="224"/>
      <c r="BU112" s="224"/>
      <c r="BV112" s="224"/>
      <c r="BW112" s="224"/>
      <c r="BX112" s="224"/>
      <c r="BY112" s="224"/>
      <c r="BZ112" s="224"/>
      <c r="CA112" s="224"/>
      <c r="CB112" s="224"/>
      <c r="CC112" s="224"/>
      <c r="CD112" s="224"/>
      <c r="CE112" s="224"/>
      <c r="CF112" s="224"/>
      <c r="CG112" s="224"/>
      <c r="CH112" s="224"/>
      <c r="CI112" s="224"/>
      <c r="CJ112" s="224"/>
      <c r="CK112" s="224"/>
      <c r="CL112" s="307"/>
      <c r="CM112" s="301"/>
      <c r="CN112" s="1322"/>
      <c r="CO112" s="295"/>
      <c r="CP112" s="3"/>
      <c r="CQ112" s="106"/>
      <c r="CR112" s="106"/>
      <c r="CS112" s="106"/>
      <c r="CT112" s="106"/>
      <c r="CU112" s="106"/>
      <c r="CV112" s="106"/>
      <c r="CW112" s="106"/>
      <c r="CX112" s="106"/>
      <c r="CY112" s="106"/>
      <c r="CZ112" s="106"/>
      <c r="DA112" s="106"/>
      <c r="DB112" s="106"/>
      <c r="DC112" s="106"/>
      <c r="DD112" s="106"/>
      <c r="DE112" s="106"/>
      <c r="DF112" s="106"/>
      <c r="DG112" s="106"/>
      <c r="DH112" s="106"/>
      <c r="DI112" s="106"/>
      <c r="DJ112" s="106"/>
      <c r="DK112" s="106"/>
      <c r="DL112" s="106"/>
      <c r="DM112" s="106"/>
      <c r="DN112" s="106"/>
      <c r="DO112" s="106"/>
      <c r="DP112" s="106"/>
      <c r="DQ112" s="106"/>
      <c r="DR112" s="106"/>
      <c r="DS112" s="106"/>
      <c r="DT112" s="106"/>
      <c r="DU112" s="106"/>
      <c r="DV112" s="106"/>
      <c r="DW112" s="106"/>
      <c r="DX112" s="106"/>
      <c r="DY112" s="106"/>
      <c r="DZ112" s="106"/>
      <c r="EA112" s="106"/>
      <c r="EB112" s="106"/>
      <c r="EC112" s="106"/>
      <c r="ED112" s="106"/>
      <c r="EE112" s="106"/>
      <c r="EF112" s="106"/>
      <c r="EG112" s="106"/>
      <c r="EH112" s="106"/>
      <c r="EI112" s="8"/>
      <c r="EJ112" s="3"/>
    </row>
    <row r="113" spans="2:140" ht="3.6" customHeight="1">
      <c r="B113" s="108"/>
      <c r="C113" s="108"/>
      <c r="D113" s="108"/>
      <c r="E113" s="108"/>
      <c r="F113" s="108"/>
      <c r="G113" s="108"/>
      <c r="H113" s="108"/>
      <c r="I113" s="108"/>
      <c r="J113" s="108"/>
      <c r="K113" s="108"/>
      <c r="L113" s="108"/>
      <c r="M113" s="108"/>
      <c r="N113" s="108"/>
      <c r="O113" s="108"/>
      <c r="P113" s="108"/>
      <c r="Q113" s="108"/>
      <c r="R113" s="108"/>
      <c r="S113" s="197"/>
      <c r="T113" s="197"/>
      <c r="U113" s="197"/>
      <c r="V113" s="197"/>
      <c r="W113" s="197"/>
      <c r="X113" s="197"/>
      <c r="Y113" s="197"/>
      <c r="Z113" s="197"/>
      <c r="AA113" s="197"/>
      <c r="AB113" s="197"/>
      <c r="AC113" s="197"/>
      <c r="AD113" s="197"/>
      <c r="AE113" s="197"/>
      <c r="AF113" s="197"/>
      <c r="AG113" s="308"/>
      <c r="AH113" s="308"/>
      <c r="AI113" s="308"/>
      <c r="AJ113" s="308"/>
      <c r="AK113" s="308"/>
      <c r="AL113" s="308"/>
      <c r="AM113" s="308"/>
      <c r="AN113" s="308"/>
      <c r="AO113" s="308"/>
      <c r="AP113" s="308"/>
      <c r="AQ113" s="308"/>
      <c r="AR113" s="308"/>
      <c r="AS113" s="308"/>
      <c r="AT113" s="308"/>
      <c r="AU113" s="308"/>
      <c r="AV113" s="308"/>
      <c r="AW113" s="308"/>
      <c r="AX113" s="308"/>
      <c r="AY113" s="308"/>
      <c r="AZ113" s="308"/>
      <c r="BA113" s="308"/>
      <c r="BB113" s="308"/>
      <c r="BC113" s="308"/>
      <c r="BD113" s="308"/>
      <c r="BE113" s="308"/>
      <c r="BF113" s="308"/>
      <c r="BG113" s="308"/>
      <c r="BH113" s="308"/>
      <c r="BI113" s="308"/>
      <c r="BJ113" s="308"/>
      <c r="BK113" s="308"/>
      <c r="BL113" s="308"/>
      <c r="BM113" s="308"/>
      <c r="BN113" s="308"/>
      <c r="BO113" s="308"/>
      <c r="BP113" s="308"/>
      <c r="BQ113" s="308"/>
      <c r="BR113" s="308"/>
      <c r="BS113" s="308"/>
      <c r="BT113" s="308"/>
      <c r="BU113" s="308"/>
      <c r="BV113" s="308"/>
      <c r="BW113" s="308"/>
      <c r="BX113" s="308"/>
      <c r="BY113" s="308"/>
      <c r="BZ113" s="308"/>
      <c r="CA113" s="308"/>
      <c r="CB113" s="308"/>
      <c r="CC113" s="308"/>
      <c r="CD113" s="308"/>
      <c r="CE113" s="308"/>
      <c r="CF113" s="308"/>
      <c r="CG113" s="308"/>
      <c r="CH113" s="308"/>
      <c r="CI113" s="308"/>
      <c r="CJ113" s="308"/>
      <c r="CK113" s="308"/>
      <c r="CL113" s="308"/>
      <c r="CM113" s="308"/>
      <c r="CN113" s="308"/>
      <c r="CO113" s="308"/>
      <c r="CP113" s="4"/>
      <c r="CQ113" s="106"/>
      <c r="CR113" s="106"/>
      <c r="CS113" s="106"/>
      <c r="CT113" s="106"/>
      <c r="CU113" s="106"/>
      <c r="CV113" s="106"/>
      <c r="CW113" s="106"/>
      <c r="CX113" s="106"/>
      <c r="CY113" s="106"/>
      <c r="CZ113" s="106"/>
      <c r="DA113" s="106"/>
      <c r="DB113" s="106"/>
      <c r="DC113" s="106"/>
      <c r="DD113" s="106"/>
      <c r="DE113" s="106"/>
      <c r="DF113" s="106"/>
      <c r="DG113" s="106"/>
      <c r="DH113" s="106"/>
      <c r="DI113" s="106"/>
      <c r="DJ113" s="106"/>
      <c r="DK113" s="106"/>
      <c r="DL113" s="106"/>
      <c r="DM113" s="106"/>
      <c r="DN113" s="106"/>
      <c r="DO113" s="106"/>
      <c r="DP113" s="106"/>
      <c r="DQ113" s="106"/>
      <c r="DR113" s="106"/>
      <c r="DS113" s="106"/>
      <c r="DT113" s="106"/>
      <c r="DU113" s="106"/>
      <c r="DV113" s="106"/>
      <c r="DW113" s="106"/>
      <c r="DX113" s="106"/>
      <c r="DY113" s="106"/>
      <c r="DZ113" s="106"/>
      <c r="EA113" s="106"/>
      <c r="EB113" s="106"/>
      <c r="EC113" s="106"/>
      <c r="ED113" s="106"/>
      <c r="EE113" s="106"/>
      <c r="EF113" s="106"/>
      <c r="EG113" s="106"/>
      <c r="EH113" s="106"/>
      <c r="EI113" s="8"/>
      <c r="EJ113" s="3"/>
    </row>
    <row r="114" spans="2:140" ht="15" customHeight="1">
      <c r="B114" s="108"/>
      <c r="C114" s="108"/>
      <c r="D114" s="108"/>
      <c r="E114" s="108"/>
      <c r="F114" s="108"/>
      <c r="G114" s="108"/>
      <c r="H114" s="108"/>
      <c r="I114" s="108"/>
      <c r="J114" s="108"/>
      <c r="K114" s="108"/>
      <c r="L114" s="108"/>
      <c r="M114" s="108"/>
      <c r="N114" s="108"/>
      <c r="O114" s="108"/>
      <c r="P114" s="108"/>
      <c r="Q114" s="108"/>
      <c r="R114" s="108"/>
      <c r="S114" s="197"/>
      <c r="T114" s="197"/>
      <c r="U114" s="197"/>
      <c r="V114" s="197"/>
      <c r="W114" s="197"/>
      <c r="X114" s="197"/>
      <c r="Y114" s="197"/>
      <c r="Z114" s="197"/>
      <c r="AA114" s="197"/>
      <c r="AB114" s="197"/>
      <c r="AC114" s="197"/>
      <c r="AD114" s="197"/>
      <c r="AE114" s="197"/>
      <c r="AF114" s="197"/>
      <c r="AG114" s="308"/>
      <c r="AH114" s="308"/>
      <c r="AI114" s="308"/>
      <c r="AJ114" s="308"/>
      <c r="AK114" s="308"/>
      <c r="AL114" s="308"/>
      <c r="AM114" s="308"/>
      <c r="AN114" s="308"/>
      <c r="AO114" s="308"/>
      <c r="AP114" s="308"/>
      <c r="AQ114" s="308"/>
      <c r="AR114" s="308"/>
      <c r="AS114" s="308"/>
      <c r="AT114" s="308"/>
      <c r="AU114" s="308"/>
      <c r="AV114" s="308"/>
      <c r="AW114" s="308"/>
      <c r="AX114" s="308"/>
      <c r="AY114" s="308"/>
      <c r="AZ114" s="308"/>
      <c r="BA114" s="308"/>
      <c r="BB114" s="308"/>
      <c r="BC114" s="308"/>
      <c r="BD114" s="308"/>
      <c r="BE114" s="308"/>
      <c r="BF114" s="308"/>
      <c r="BG114" s="308"/>
      <c r="BH114" s="308"/>
      <c r="BI114" s="308"/>
      <c r="BJ114" s="308"/>
      <c r="BK114" s="308"/>
      <c r="BL114" s="308"/>
      <c r="BM114" s="308"/>
      <c r="BN114" s="308"/>
      <c r="BO114" s="308"/>
      <c r="BP114" s="308"/>
      <c r="BQ114" s="308"/>
      <c r="BR114" s="308"/>
      <c r="BS114" s="308"/>
      <c r="BT114" s="308"/>
      <c r="BU114" s="308"/>
      <c r="BV114" s="308"/>
      <c r="BW114" s="308"/>
      <c r="BX114" s="308"/>
      <c r="BY114" s="308"/>
      <c r="BZ114" s="308"/>
      <c r="CA114" s="308"/>
      <c r="CB114" s="308"/>
      <c r="CC114" s="308"/>
      <c r="CD114" s="308"/>
      <c r="CE114" s="308"/>
      <c r="CF114" s="308"/>
      <c r="CG114" s="308"/>
      <c r="CH114" s="308"/>
      <c r="CI114" s="308"/>
      <c r="CJ114" s="308"/>
      <c r="CK114" s="308"/>
      <c r="CL114" s="308"/>
      <c r="CM114" s="308"/>
      <c r="CN114" s="308"/>
      <c r="CO114" s="308"/>
      <c r="CP114" s="4"/>
      <c r="CQ114" s="106"/>
      <c r="CR114" s="106"/>
      <c r="CS114" s="106"/>
      <c r="CT114" s="106"/>
      <c r="CU114" s="106"/>
      <c r="CV114" s="106"/>
      <c r="CW114" s="106"/>
      <c r="CX114" s="106"/>
      <c r="CY114" s="106"/>
      <c r="CZ114" s="106"/>
      <c r="DA114" s="106"/>
      <c r="DB114" s="106"/>
      <c r="DC114" s="106"/>
      <c r="DD114" s="106"/>
      <c r="DE114" s="106"/>
      <c r="DF114" s="106"/>
      <c r="DG114" s="106"/>
      <c r="DH114" s="106"/>
      <c r="DI114" s="106"/>
      <c r="DJ114" s="106"/>
      <c r="DK114" s="106"/>
      <c r="DL114" s="106"/>
      <c r="DM114" s="106"/>
      <c r="DN114" s="106"/>
      <c r="DO114" s="106"/>
      <c r="DP114" s="106"/>
      <c r="DQ114" s="106"/>
      <c r="DR114" s="106"/>
      <c r="DS114" s="106"/>
      <c r="DT114" s="106"/>
      <c r="DU114" s="106"/>
      <c r="DV114" s="106"/>
      <c r="DW114" s="106"/>
      <c r="DX114" s="106"/>
      <c r="DY114" s="106"/>
      <c r="DZ114" s="106"/>
      <c r="EA114" s="106"/>
      <c r="EB114" s="106"/>
      <c r="EC114" s="106"/>
      <c r="ED114" s="106"/>
      <c r="EE114" s="106"/>
      <c r="EF114" s="106"/>
      <c r="EG114" s="106"/>
      <c r="EH114" s="106"/>
      <c r="EI114" s="8"/>
      <c r="EJ114" s="3"/>
    </row>
    <row r="115" spans="2:140" ht="12.75" customHeight="1">
      <c r="B115" s="108"/>
      <c r="C115" s="108"/>
      <c r="D115" s="1308" t="s">
        <v>455</v>
      </c>
      <c r="E115" s="132"/>
      <c r="F115" s="132"/>
      <c r="G115" s="132"/>
      <c r="H115" s="132"/>
      <c r="I115" s="132"/>
      <c r="J115" s="108"/>
      <c r="K115" s="108"/>
      <c r="L115" s="108"/>
      <c r="M115" s="108"/>
      <c r="N115" s="108"/>
      <c r="O115" s="108"/>
      <c r="P115" s="108"/>
      <c r="Q115" s="108"/>
      <c r="R115" s="108"/>
      <c r="S115" s="197"/>
      <c r="T115" s="197"/>
      <c r="U115" s="197"/>
      <c r="V115" s="197"/>
      <c r="W115" s="197"/>
      <c r="X115" s="197"/>
      <c r="Y115" s="197"/>
      <c r="Z115" s="197"/>
      <c r="AA115" s="197"/>
      <c r="AB115" s="197"/>
      <c r="AC115" s="197"/>
      <c r="AD115" s="197"/>
      <c r="AE115" s="197"/>
      <c r="AF115" s="197"/>
      <c r="AG115" s="308"/>
      <c r="AH115" s="308"/>
      <c r="AI115" s="308"/>
      <c r="AJ115" s="308"/>
      <c r="AK115" s="308"/>
      <c r="AL115" s="308"/>
      <c r="AM115" s="308"/>
      <c r="AN115" s="308"/>
      <c r="AO115" s="308"/>
      <c r="AP115" s="308"/>
      <c r="AQ115" s="308"/>
      <c r="AR115" s="308"/>
      <c r="AS115" s="308"/>
      <c r="AT115" s="308"/>
      <c r="AU115" s="308"/>
      <c r="AV115" s="308"/>
      <c r="AW115" s="308"/>
      <c r="AX115" s="308"/>
      <c r="AY115" s="308"/>
      <c r="AZ115" s="308"/>
      <c r="BA115" s="308"/>
      <c r="BB115" s="308"/>
      <c r="BC115" s="308"/>
      <c r="BD115" s="308"/>
      <c r="BE115" s="308"/>
      <c r="BF115" s="308"/>
      <c r="BG115" s="308"/>
      <c r="BH115" s="308"/>
      <c r="BI115" s="308"/>
      <c r="BJ115" s="308"/>
      <c r="BK115" s="308"/>
      <c r="BL115" s="308"/>
      <c r="BM115" s="308"/>
      <c r="BN115" s="308"/>
      <c r="BO115" s="308"/>
      <c r="BP115" s="308"/>
      <c r="BQ115" s="308"/>
      <c r="BR115" s="308"/>
      <c r="BS115" s="308"/>
      <c r="BT115" s="308"/>
      <c r="BU115" s="308"/>
      <c r="BV115" s="308"/>
      <c r="BW115" s="308"/>
      <c r="BX115" s="308"/>
      <c r="BY115" s="308"/>
      <c r="BZ115" s="308"/>
      <c r="CA115" s="308"/>
      <c r="CB115" s="308"/>
      <c r="CC115" s="308"/>
      <c r="CD115" s="308"/>
      <c r="CE115" s="308"/>
      <c r="CF115" s="308"/>
      <c r="CG115" s="308"/>
      <c r="CH115" s="308"/>
      <c r="CI115" s="308"/>
      <c r="CJ115" s="308"/>
      <c r="CK115" s="308"/>
      <c r="CL115" s="308"/>
      <c r="CM115" s="308"/>
      <c r="CN115" s="308"/>
      <c r="CO115" s="308"/>
      <c r="CP115" s="4"/>
      <c r="CQ115" s="106"/>
      <c r="CR115" s="106"/>
      <c r="CS115" s="106"/>
      <c r="CT115" s="106"/>
      <c r="CU115" s="106"/>
      <c r="CV115" s="106"/>
      <c r="CW115" s="106"/>
      <c r="CX115" s="106"/>
      <c r="CY115" s="106"/>
      <c r="CZ115" s="106"/>
      <c r="DA115" s="106"/>
      <c r="DB115" s="106"/>
      <c r="DC115" s="106"/>
      <c r="DD115" s="106"/>
      <c r="DE115" s="106"/>
      <c r="DF115" s="106"/>
      <c r="DG115" s="106"/>
      <c r="DH115" s="106"/>
      <c r="DI115" s="106"/>
      <c r="DJ115" s="106"/>
      <c r="DK115" s="106"/>
      <c r="DL115" s="106"/>
      <c r="DM115" s="106"/>
      <c r="DN115" s="106"/>
      <c r="DO115" s="106"/>
      <c r="DP115" s="106"/>
      <c r="DQ115" s="106"/>
      <c r="DR115" s="106"/>
      <c r="DS115" s="106"/>
      <c r="DT115" s="106"/>
      <c r="DU115" s="106"/>
      <c r="DV115" s="106"/>
      <c r="DW115" s="106"/>
      <c r="DX115" s="106"/>
      <c r="DY115" s="106"/>
      <c r="DZ115" s="106"/>
      <c r="EA115" s="106"/>
      <c r="EB115" s="106"/>
      <c r="EC115" s="106"/>
      <c r="ED115" s="106"/>
      <c r="EE115" s="106"/>
      <c r="EF115" s="106"/>
      <c r="EG115" s="106"/>
      <c r="EH115" s="106"/>
      <c r="EI115" s="8"/>
      <c r="EJ115" s="3"/>
    </row>
    <row r="116" spans="2:140" ht="13.5" customHeight="1">
      <c r="B116" s="108"/>
      <c r="C116" s="108"/>
      <c r="D116" s="132" t="s">
        <v>448</v>
      </c>
      <c r="E116" s="132"/>
      <c r="F116" s="132"/>
      <c r="G116" s="132"/>
      <c r="H116" s="132"/>
      <c r="I116" s="132"/>
      <c r="J116" s="108"/>
      <c r="K116" s="108"/>
      <c r="L116" s="108"/>
      <c r="M116" s="108"/>
      <c r="N116" s="108"/>
      <c r="O116" s="108"/>
      <c r="P116" s="108"/>
      <c r="Q116" s="108"/>
      <c r="R116" s="108"/>
      <c r="S116" s="197"/>
      <c r="T116" s="197"/>
      <c r="U116" s="197"/>
      <c r="V116" s="197"/>
      <c r="W116" s="197"/>
      <c r="X116" s="197"/>
      <c r="Y116" s="197"/>
      <c r="Z116" s="197"/>
      <c r="AA116" s="197"/>
      <c r="AB116" s="197"/>
      <c r="AC116" s="197"/>
      <c r="AD116" s="197"/>
      <c r="AE116" s="197"/>
      <c r="AF116" s="197"/>
      <c r="AG116" s="308"/>
      <c r="AH116" s="308"/>
      <c r="AI116" s="308"/>
      <c r="AJ116" s="308"/>
      <c r="AK116" s="308"/>
      <c r="AL116" s="308"/>
      <c r="AM116" s="308"/>
      <c r="AN116" s="308"/>
      <c r="AO116" s="308"/>
      <c r="AP116" s="308"/>
      <c r="AQ116" s="308"/>
      <c r="AR116" s="308"/>
      <c r="AS116" s="308"/>
      <c r="AT116" s="308"/>
      <c r="AU116" s="308"/>
      <c r="AV116" s="308"/>
      <c r="AW116" s="308"/>
      <c r="AX116" s="308"/>
      <c r="AY116" s="308"/>
      <c r="AZ116" s="308"/>
      <c r="BA116" s="308"/>
      <c r="BB116" s="308"/>
      <c r="BC116" s="308"/>
      <c r="BD116" s="308"/>
      <c r="BE116" s="308"/>
      <c r="BF116" s="308"/>
      <c r="BG116" s="308"/>
      <c r="BH116" s="308"/>
      <c r="BI116" s="308"/>
      <c r="BJ116" s="308"/>
      <c r="BK116" s="308"/>
      <c r="BL116" s="308"/>
      <c r="BM116" s="308"/>
      <c r="BN116" s="308"/>
      <c r="BO116" s="308"/>
      <c r="BP116" s="308"/>
      <c r="BQ116" s="308"/>
      <c r="BR116" s="308"/>
      <c r="BS116" s="308"/>
      <c r="BT116" s="308"/>
      <c r="BU116" s="308"/>
      <c r="BV116" s="308"/>
      <c r="BW116" s="308"/>
      <c r="BX116" s="308"/>
      <c r="BY116" s="308"/>
      <c r="BZ116" s="308"/>
      <c r="CA116" s="308"/>
      <c r="CB116" s="308"/>
      <c r="CC116" s="308"/>
      <c r="CD116" s="308"/>
      <c r="CE116" s="308"/>
      <c r="CF116" s="308"/>
      <c r="CG116" s="308"/>
      <c r="CH116" s="308"/>
      <c r="CI116" s="308"/>
      <c r="CJ116" s="308"/>
      <c r="CK116" s="308"/>
      <c r="CL116" s="308"/>
      <c r="CM116" s="308"/>
      <c r="CN116" s="308"/>
      <c r="CO116" s="308"/>
      <c r="CP116" s="4"/>
      <c r="CQ116" s="106"/>
      <c r="CR116" s="106"/>
      <c r="CS116" s="106"/>
      <c r="CT116" s="106"/>
      <c r="CU116" s="106"/>
      <c r="CV116" s="106"/>
      <c r="CW116" s="106"/>
      <c r="CX116" s="106"/>
      <c r="CY116" s="106"/>
      <c r="CZ116" s="106"/>
      <c r="DA116" s="106"/>
      <c r="DB116" s="106"/>
      <c r="DC116" s="106"/>
      <c r="DD116" s="106"/>
      <c r="DE116" s="106"/>
      <c r="DF116" s="106"/>
      <c r="DG116" s="106"/>
      <c r="DH116" s="106"/>
      <c r="DI116" s="106"/>
      <c r="DJ116" s="106"/>
      <c r="DK116" s="106"/>
      <c r="DL116" s="106"/>
      <c r="DM116" s="106"/>
      <c r="DN116" s="106"/>
      <c r="DO116" s="106"/>
      <c r="DP116" s="106"/>
      <c r="DQ116" s="106"/>
      <c r="DR116" s="106"/>
      <c r="DS116" s="106"/>
      <c r="DT116" s="106"/>
      <c r="DU116" s="106"/>
      <c r="DV116" s="106"/>
      <c r="DW116" s="106"/>
      <c r="DX116" s="106"/>
      <c r="DY116" s="106"/>
      <c r="DZ116" s="106"/>
      <c r="EA116" s="106"/>
      <c r="EB116" s="106"/>
      <c r="EC116" s="106"/>
      <c r="ED116" s="106"/>
      <c r="EE116" s="106"/>
      <c r="EF116" s="106"/>
      <c r="EG116" s="106"/>
      <c r="EH116" s="106"/>
      <c r="EI116" s="8"/>
      <c r="EJ116" s="3"/>
    </row>
    <row r="117" spans="2:140" ht="13.5" customHeight="1">
      <c r="B117" s="108"/>
      <c r="C117" s="108"/>
      <c r="D117" s="108"/>
      <c r="E117" s="108"/>
      <c r="F117" s="108"/>
      <c r="G117" s="108"/>
      <c r="H117" s="108"/>
      <c r="I117" s="108"/>
      <c r="J117" s="108"/>
      <c r="K117" s="108"/>
      <c r="L117" s="108"/>
      <c r="M117" s="108"/>
      <c r="N117" s="108"/>
      <c r="O117" s="108"/>
      <c r="P117" s="108"/>
      <c r="Q117" s="108"/>
      <c r="R117" s="108"/>
      <c r="S117" s="197"/>
      <c r="T117" s="197"/>
      <c r="U117" s="197"/>
      <c r="V117" s="197"/>
      <c r="W117" s="197"/>
      <c r="X117" s="197"/>
      <c r="Y117" s="197"/>
      <c r="Z117" s="197"/>
      <c r="AA117" s="197"/>
      <c r="AB117" s="197"/>
      <c r="AC117" s="197"/>
      <c r="AD117" s="197"/>
      <c r="AE117" s="197"/>
      <c r="AF117" s="197"/>
      <c r="AG117" s="308"/>
      <c r="AH117" s="308"/>
      <c r="AI117" s="308"/>
      <c r="AJ117" s="308"/>
      <c r="AK117" s="308"/>
      <c r="AL117" s="308"/>
      <c r="AM117" s="308"/>
      <c r="AN117" s="308"/>
      <c r="AO117" s="308"/>
      <c r="AP117" s="308"/>
      <c r="AQ117" s="308"/>
      <c r="AR117" s="308"/>
      <c r="AS117" s="308"/>
      <c r="AT117" s="308"/>
      <c r="AU117" s="308"/>
      <c r="AV117" s="308"/>
      <c r="AW117" s="308"/>
      <c r="AX117" s="308"/>
      <c r="AY117" s="308"/>
      <c r="AZ117" s="308"/>
      <c r="BA117" s="308"/>
      <c r="BB117" s="308"/>
      <c r="BC117" s="308"/>
      <c r="BD117" s="308"/>
      <c r="BE117" s="308"/>
      <c r="BF117" s="308"/>
      <c r="BG117" s="308"/>
      <c r="BH117" s="308"/>
      <c r="BI117" s="308"/>
      <c r="BJ117" s="308"/>
      <c r="BK117" s="308"/>
      <c r="BL117" s="308"/>
      <c r="BM117" s="308"/>
      <c r="BN117" s="308"/>
      <c r="BO117" s="308"/>
      <c r="BP117" s="308"/>
      <c r="BQ117" s="308"/>
      <c r="BR117" s="308"/>
      <c r="BS117" s="308"/>
      <c r="BT117" s="308"/>
      <c r="BU117" s="308"/>
      <c r="BV117" s="308"/>
      <c r="BW117" s="308"/>
      <c r="BX117" s="308"/>
      <c r="BY117" s="308"/>
      <c r="BZ117" s="308"/>
      <c r="CA117" s="308"/>
      <c r="CB117" s="308"/>
      <c r="CC117" s="308"/>
      <c r="CD117" s="308"/>
      <c r="CE117" s="308"/>
      <c r="CF117" s="308"/>
      <c r="CG117" s="308"/>
      <c r="CH117" s="308"/>
      <c r="CI117" s="308"/>
      <c r="CJ117" s="308"/>
      <c r="CK117" s="308"/>
      <c r="CL117" s="308"/>
      <c r="CM117" s="308"/>
      <c r="CN117" s="308"/>
      <c r="CO117" s="308"/>
      <c r="CP117" s="3"/>
      <c r="CQ117" s="106"/>
      <c r="CR117" s="106"/>
      <c r="CS117" s="106"/>
      <c r="CT117" s="106"/>
      <c r="CU117" s="106"/>
      <c r="CV117" s="106"/>
      <c r="CW117" s="106"/>
      <c r="CX117" s="106"/>
      <c r="CY117" s="106"/>
      <c r="CZ117" s="106"/>
      <c r="DA117" s="106"/>
      <c r="DB117" s="106"/>
      <c r="DC117" s="106"/>
      <c r="DD117" s="106"/>
      <c r="DE117" s="106"/>
      <c r="DF117" s="106"/>
      <c r="DG117" s="106"/>
      <c r="DH117" s="106"/>
      <c r="DI117" s="106"/>
      <c r="DJ117" s="106"/>
      <c r="DK117" s="106"/>
      <c r="DL117" s="106"/>
      <c r="DM117" s="106"/>
      <c r="DN117" s="106"/>
      <c r="DO117" s="106"/>
      <c r="DP117" s="106"/>
      <c r="DQ117" s="106"/>
      <c r="DR117" s="106"/>
      <c r="DS117" s="106"/>
      <c r="DT117" s="106"/>
      <c r="DU117" s="106"/>
      <c r="DV117" s="106"/>
      <c r="DW117" s="106"/>
      <c r="DX117" s="106"/>
      <c r="DY117" s="106"/>
      <c r="DZ117" s="106"/>
      <c r="EA117" s="106"/>
      <c r="EB117" s="106"/>
      <c r="EC117" s="106"/>
      <c r="ED117" s="106"/>
      <c r="EE117" s="106"/>
      <c r="EF117" s="106"/>
      <c r="EG117" s="106"/>
      <c r="EH117" s="106"/>
      <c r="EI117" s="3"/>
      <c r="EJ117" s="3"/>
    </row>
    <row r="118" spans="2:140" ht="13.5" customHeight="1">
      <c r="B118" s="108"/>
      <c r="C118" s="108"/>
      <c r="D118" s="108"/>
      <c r="E118" s="108"/>
      <c r="F118" s="108"/>
      <c r="G118" s="108"/>
      <c r="H118" s="108"/>
      <c r="I118" s="108"/>
      <c r="J118" s="108"/>
      <c r="K118" s="108"/>
      <c r="L118" s="108"/>
      <c r="M118" s="108"/>
      <c r="N118" s="108"/>
      <c r="O118" s="108"/>
      <c r="P118" s="108"/>
      <c r="Q118" s="108"/>
      <c r="R118" s="108"/>
      <c r="S118" s="197"/>
      <c r="T118" s="197"/>
      <c r="U118" s="197"/>
      <c r="V118" s="197"/>
      <c r="W118" s="197"/>
      <c r="X118" s="197"/>
      <c r="Y118" s="197"/>
      <c r="Z118" s="197"/>
      <c r="AA118" s="197"/>
      <c r="AB118" s="197"/>
      <c r="AC118" s="197"/>
      <c r="AD118" s="197"/>
      <c r="AE118" s="197"/>
      <c r="AF118" s="197"/>
      <c r="AG118" s="308"/>
      <c r="AH118" s="308"/>
      <c r="AI118" s="308"/>
      <c r="AJ118" s="308"/>
      <c r="AK118" s="308"/>
      <c r="AL118" s="308"/>
      <c r="AM118" s="308"/>
      <c r="AN118" s="308"/>
      <c r="AO118" s="308"/>
      <c r="AP118" s="308"/>
      <c r="AQ118" s="308"/>
      <c r="AR118" s="308"/>
      <c r="AS118" s="308"/>
      <c r="AT118" s="308"/>
      <c r="AU118" s="308"/>
      <c r="AV118" s="308"/>
      <c r="AW118" s="308"/>
      <c r="AX118" s="308"/>
      <c r="AY118" s="308"/>
      <c r="AZ118" s="308"/>
      <c r="BA118" s="308"/>
      <c r="BB118" s="308"/>
      <c r="BC118" s="308"/>
      <c r="BD118" s="308"/>
      <c r="BE118" s="308"/>
      <c r="BF118" s="308"/>
      <c r="BG118" s="308"/>
      <c r="BH118" s="308"/>
      <c r="BI118" s="308"/>
      <c r="BJ118" s="308"/>
      <c r="BK118" s="308"/>
      <c r="BL118" s="308"/>
      <c r="BM118" s="308"/>
      <c r="BN118" s="308"/>
      <c r="BO118" s="308"/>
      <c r="BP118" s="308"/>
      <c r="BQ118" s="308"/>
      <c r="BR118" s="308"/>
      <c r="BS118" s="308"/>
      <c r="BT118" s="308"/>
      <c r="BU118" s="308"/>
      <c r="BV118" s="308"/>
      <c r="BW118" s="308"/>
      <c r="BX118" s="308"/>
      <c r="BY118" s="308"/>
      <c r="BZ118" s="308"/>
      <c r="CA118" s="308"/>
      <c r="CB118" s="308"/>
      <c r="CC118" s="308"/>
      <c r="CD118" s="308"/>
      <c r="CE118" s="308"/>
      <c r="CF118" s="308"/>
      <c r="CG118" s="308"/>
      <c r="CH118" s="308"/>
      <c r="CI118" s="308"/>
      <c r="CJ118" s="308"/>
      <c r="CK118" s="308"/>
      <c r="CL118" s="308"/>
      <c r="CM118" s="308"/>
      <c r="CN118" s="308"/>
      <c r="CO118" s="308"/>
      <c r="CP118" s="3"/>
      <c r="CQ118" s="106"/>
      <c r="CR118" s="106"/>
      <c r="CS118" s="106"/>
      <c r="CT118" s="106"/>
      <c r="CU118" s="106"/>
      <c r="CV118" s="106"/>
      <c r="CW118" s="106"/>
      <c r="CX118" s="106"/>
      <c r="CY118" s="106"/>
      <c r="CZ118" s="106"/>
      <c r="DA118" s="106"/>
      <c r="DB118" s="106"/>
      <c r="DC118" s="106"/>
      <c r="DD118" s="106"/>
      <c r="DE118" s="106"/>
      <c r="DF118" s="106"/>
      <c r="DG118" s="106"/>
      <c r="DH118" s="106"/>
      <c r="DI118" s="106"/>
      <c r="DJ118" s="106"/>
      <c r="DK118" s="106"/>
      <c r="DL118" s="106"/>
      <c r="DM118" s="106"/>
      <c r="DN118" s="106"/>
      <c r="DO118" s="106"/>
      <c r="DP118" s="106"/>
      <c r="DQ118" s="106"/>
      <c r="DR118" s="106"/>
      <c r="DS118" s="106"/>
      <c r="DT118" s="106"/>
      <c r="DU118" s="106"/>
      <c r="DV118" s="106"/>
      <c r="DW118" s="106"/>
      <c r="DX118" s="106"/>
      <c r="DY118" s="106"/>
      <c r="DZ118" s="106"/>
      <c r="EA118" s="106"/>
      <c r="EB118" s="106"/>
      <c r="EC118" s="106"/>
      <c r="ED118" s="106"/>
      <c r="EE118" s="106"/>
      <c r="EF118" s="106"/>
      <c r="EG118" s="106"/>
      <c r="EH118" s="106"/>
      <c r="EI118" s="3"/>
      <c r="EJ118" s="3"/>
    </row>
    <row r="119" spans="2:140" ht="13.5" customHeight="1">
      <c r="B119" s="108"/>
      <c r="C119" s="108"/>
      <c r="D119" s="108"/>
      <c r="E119" s="108"/>
      <c r="F119" s="108"/>
      <c r="G119" s="108"/>
      <c r="H119" s="108"/>
      <c r="I119" s="108"/>
      <c r="J119" s="108"/>
      <c r="K119" s="108"/>
      <c r="L119" s="108"/>
      <c r="M119" s="108"/>
      <c r="N119" s="108"/>
      <c r="O119" s="108"/>
      <c r="P119" s="108"/>
      <c r="Q119" s="108"/>
      <c r="R119" s="108"/>
      <c r="S119" s="197"/>
      <c r="T119" s="197"/>
      <c r="U119" s="197"/>
      <c r="V119" s="197"/>
      <c r="W119" s="197"/>
      <c r="X119" s="197"/>
      <c r="Y119" s="197"/>
      <c r="Z119" s="197"/>
      <c r="AA119" s="197"/>
      <c r="AB119" s="197"/>
      <c r="AC119" s="197"/>
      <c r="AD119" s="197"/>
      <c r="AE119" s="197"/>
      <c r="AF119" s="197"/>
      <c r="AG119" s="308"/>
      <c r="AH119" s="308"/>
      <c r="AI119" s="308"/>
      <c r="AJ119" s="308"/>
      <c r="AK119" s="308"/>
      <c r="AL119" s="308"/>
      <c r="AM119" s="308"/>
      <c r="AN119" s="308"/>
      <c r="AO119" s="308"/>
      <c r="AP119" s="308"/>
      <c r="AQ119" s="308"/>
      <c r="AR119" s="308"/>
      <c r="AS119" s="308"/>
      <c r="AT119" s="308"/>
      <c r="AU119" s="308"/>
      <c r="AV119" s="308"/>
      <c r="AW119" s="308"/>
      <c r="AX119" s="308"/>
      <c r="AY119" s="308"/>
      <c r="AZ119" s="308"/>
      <c r="BA119" s="308"/>
      <c r="BB119" s="308"/>
      <c r="BC119" s="308"/>
      <c r="BD119" s="308"/>
      <c r="BE119" s="308"/>
      <c r="BF119" s="308"/>
      <c r="BG119" s="308"/>
      <c r="BH119" s="308"/>
      <c r="BI119" s="308"/>
      <c r="BJ119" s="308"/>
      <c r="BK119" s="308"/>
      <c r="BL119" s="308"/>
      <c r="BM119" s="308"/>
      <c r="BN119" s="308"/>
      <c r="BO119" s="308"/>
      <c r="BP119" s="308"/>
      <c r="BQ119" s="308"/>
      <c r="BR119" s="308"/>
      <c r="BS119" s="308"/>
      <c r="BT119" s="308"/>
      <c r="BU119" s="308"/>
      <c r="BV119" s="308"/>
      <c r="BW119" s="308"/>
      <c r="BX119" s="308"/>
      <c r="BY119" s="308"/>
      <c r="BZ119" s="308"/>
      <c r="CA119" s="308"/>
      <c r="CB119" s="308"/>
      <c r="CC119" s="308"/>
      <c r="CD119" s="308"/>
      <c r="CE119" s="308"/>
      <c r="CF119" s="308"/>
      <c r="CG119" s="308"/>
      <c r="CH119" s="308"/>
      <c r="CI119" s="308"/>
      <c r="CJ119" s="308"/>
      <c r="CK119" s="308"/>
      <c r="CL119" s="308"/>
      <c r="CM119" s="308"/>
      <c r="CN119" s="308"/>
      <c r="CO119" s="308"/>
      <c r="CP119" s="3"/>
      <c r="CQ119" s="106"/>
      <c r="CR119" s="106"/>
      <c r="CS119" s="106"/>
      <c r="CT119" s="106"/>
      <c r="CU119" s="106"/>
      <c r="CV119" s="106"/>
      <c r="CW119" s="106"/>
      <c r="CX119" s="106"/>
      <c r="CY119" s="106"/>
      <c r="CZ119" s="106"/>
      <c r="DA119" s="106"/>
      <c r="DB119" s="106"/>
      <c r="DC119" s="106"/>
      <c r="DD119" s="106"/>
      <c r="DE119" s="106"/>
      <c r="DF119" s="106"/>
      <c r="DG119" s="106"/>
      <c r="DH119" s="106"/>
      <c r="DI119" s="106"/>
      <c r="DJ119" s="106"/>
      <c r="DK119" s="106"/>
      <c r="DL119" s="106"/>
      <c r="DM119" s="106"/>
      <c r="DN119" s="106"/>
      <c r="DO119" s="106"/>
      <c r="DP119" s="106"/>
      <c r="DQ119" s="106"/>
      <c r="DR119" s="106"/>
      <c r="DS119" s="106"/>
      <c r="DT119" s="106"/>
      <c r="DU119" s="106"/>
      <c r="DV119" s="106"/>
      <c r="DW119" s="106"/>
      <c r="DX119" s="106"/>
      <c r="DY119" s="106"/>
      <c r="DZ119" s="106"/>
      <c r="EA119" s="106"/>
      <c r="EB119" s="106"/>
      <c r="EC119" s="106"/>
      <c r="ED119" s="106"/>
      <c r="EE119" s="106"/>
      <c r="EF119" s="106"/>
      <c r="EG119" s="106"/>
      <c r="EH119" s="106"/>
      <c r="EI119" s="3"/>
      <c r="EJ119" s="3"/>
    </row>
    <row r="120" spans="2:140" ht="13.5" customHeight="1">
      <c r="B120" s="108"/>
      <c r="C120" s="108"/>
      <c r="D120" s="108"/>
      <c r="E120" s="108"/>
      <c r="F120" s="108"/>
      <c r="G120" s="108"/>
      <c r="H120" s="108"/>
      <c r="I120" s="108"/>
      <c r="J120" s="108"/>
      <c r="K120" s="108"/>
      <c r="L120" s="108"/>
      <c r="M120" s="108"/>
      <c r="N120" s="108"/>
      <c r="O120" s="108"/>
      <c r="P120" s="108"/>
      <c r="Q120" s="108"/>
      <c r="R120" s="108"/>
      <c r="S120" s="197"/>
      <c r="T120" s="197"/>
      <c r="U120" s="197"/>
      <c r="V120" s="197"/>
      <c r="W120" s="197"/>
      <c r="X120" s="197"/>
      <c r="Y120" s="197"/>
      <c r="Z120" s="197"/>
      <c r="AA120" s="197"/>
      <c r="AB120" s="197"/>
      <c r="AC120" s="197"/>
      <c r="AD120" s="197"/>
      <c r="AE120" s="197"/>
      <c r="AF120" s="197"/>
      <c r="AG120" s="308"/>
      <c r="AH120" s="308"/>
      <c r="AI120" s="308"/>
      <c r="AJ120" s="308"/>
      <c r="AK120" s="308"/>
      <c r="AL120" s="308"/>
      <c r="AM120" s="308"/>
      <c r="AN120" s="308"/>
      <c r="AO120" s="308"/>
      <c r="AP120" s="308"/>
      <c r="AQ120" s="308"/>
      <c r="AR120" s="308"/>
      <c r="AS120" s="308"/>
      <c r="AT120" s="308"/>
      <c r="AU120" s="308"/>
      <c r="AV120" s="308"/>
      <c r="AW120" s="308"/>
      <c r="AX120" s="308"/>
      <c r="AY120" s="308"/>
      <c r="AZ120" s="308"/>
      <c r="BA120" s="308"/>
      <c r="BB120" s="308"/>
      <c r="BC120" s="308"/>
      <c r="BD120" s="308"/>
      <c r="BE120" s="308"/>
      <c r="BF120" s="308"/>
      <c r="BG120" s="308"/>
      <c r="BH120" s="308"/>
      <c r="BI120" s="308"/>
      <c r="BJ120" s="308"/>
      <c r="BK120" s="308"/>
      <c r="BL120" s="308"/>
      <c r="BM120" s="308"/>
      <c r="BN120" s="308"/>
      <c r="BO120" s="308"/>
      <c r="BP120" s="308"/>
      <c r="BQ120" s="308"/>
      <c r="BR120" s="308"/>
      <c r="BS120" s="308"/>
      <c r="BT120" s="308"/>
      <c r="BU120" s="308"/>
      <c r="BV120" s="308"/>
      <c r="BW120" s="308"/>
      <c r="BX120" s="308"/>
      <c r="BY120" s="308"/>
      <c r="BZ120" s="308"/>
      <c r="CA120" s="308"/>
      <c r="CB120" s="308"/>
      <c r="CC120" s="308"/>
      <c r="CD120" s="308"/>
      <c r="CE120" s="308"/>
      <c r="CF120" s="308"/>
      <c r="CG120" s="308"/>
      <c r="CH120" s="308"/>
      <c r="CI120" s="308"/>
      <c r="CJ120" s="308"/>
      <c r="CK120" s="308"/>
      <c r="CL120" s="308"/>
      <c r="CM120" s="308"/>
      <c r="CN120" s="308"/>
      <c r="CO120" s="308"/>
      <c r="CP120" s="3"/>
      <c r="CQ120" s="106"/>
      <c r="CR120" s="106"/>
      <c r="CS120" s="106"/>
      <c r="CT120" s="106"/>
      <c r="CU120" s="106"/>
      <c r="CV120" s="106"/>
      <c r="CW120" s="106"/>
      <c r="CX120" s="106"/>
      <c r="CY120" s="106"/>
      <c r="CZ120" s="106"/>
      <c r="DA120" s="106"/>
      <c r="DB120" s="106"/>
      <c r="DC120" s="106"/>
      <c r="DD120" s="106"/>
      <c r="DE120" s="106"/>
      <c r="DF120" s="106"/>
      <c r="DG120" s="106"/>
      <c r="DH120" s="106"/>
      <c r="DI120" s="106"/>
      <c r="DJ120" s="106"/>
      <c r="DK120" s="106"/>
      <c r="DL120" s="106"/>
      <c r="DM120" s="106"/>
      <c r="DN120" s="106"/>
      <c r="DO120" s="106"/>
      <c r="DP120" s="106"/>
      <c r="DQ120" s="106"/>
      <c r="DR120" s="106"/>
      <c r="DS120" s="106"/>
      <c r="DT120" s="106"/>
      <c r="DU120" s="106"/>
      <c r="DV120" s="106"/>
      <c r="DW120" s="106"/>
      <c r="DX120" s="106"/>
      <c r="DY120" s="106"/>
      <c r="DZ120" s="106"/>
      <c r="EA120" s="106"/>
      <c r="EB120" s="106"/>
      <c r="EC120" s="106"/>
      <c r="ED120" s="106"/>
      <c r="EE120" s="106"/>
      <c r="EF120" s="106"/>
      <c r="EG120" s="106"/>
      <c r="EH120" s="106"/>
      <c r="EI120" s="3"/>
      <c r="EJ120" s="3"/>
    </row>
    <row r="121" spans="2:140" ht="13.5" customHeight="1">
      <c r="B121" s="108"/>
      <c r="C121" s="108"/>
      <c r="D121" s="108"/>
      <c r="E121" s="108"/>
      <c r="F121" s="108"/>
      <c r="G121" s="108"/>
      <c r="H121" s="108"/>
      <c r="I121" s="108"/>
      <c r="J121" s="108"/>
      <c r="K121" s="108"/>
      <c r="L121" s="108"/>
      <c r="M121" s="108"/>
      <c r="N121" s="108"/>
      <c r="O121" s="108"/>
      <c r="P121" s="108"/>
      <c r="Q121" s="108"/>
      <c r="R121" s="108"/>
      <c r="S121" s="197"/>
      <c r="T121" s="197"/>
      <c r="U121" s="197"/>
      <c r="V121" s="197"/>
      <c r="W121" s="197"/>
      <c r="X121" s="197"/>
      <c r="Y121" s="197"/>
      <c r="Z121" s="197"/>
      <c r="AA121" s="197"/>
      <c r="AB121" s="197"/>
      <c r="AC121" s="197"/>
      <c r="AD121" s="197"/>
      <c r="AE121" s="197"/>
      <c r="AF121" s="197"/>
      <c r="AG121" s="308"/>
      <c r="AH121" s="308"/>
      <c r="AI121" s="308"/>
      <c r="AJ121" s="308"/>
      <c r="AK121" s="308"/>
      <c r="AL121" s="308"/>
      <c r="AM121" s="308"/>
      <c r="AN121" s="308"/>
      <c r="AO121" s="308"/>
      <c r="AP121" s="308"/>
      <c r="AQ121" s="308"/>
      <c r="AR121" s="308"/>
      <c r="AS121" s="308"/>
      <c r="AT121" s="308"/>
      <c r="AU121" s="308"/>
      <c r="AV121" s="308"/>
      <c r="AW121" s="308"/>
      <c r="AX121" s="308"/>
      <c r="AY121" s="308"/>
      <c r="AZ121" s="308"/>
      <c r="BA121" s="308"/>
      <c r="BB121" s="308"/>
      <c r="BC121" s="308"/>
      <c r="BD121" s="308"/>
      <c r="BE121" s="308"/>
      <c r="BF121" s="308"/>
      <c r="BG121" s="308"/>
      <c r="BH121" s="308"/>
      <c r="BI121" s="308"/>
      <c r="BJ121" s="308"/>
      <c r="BK121" s="308"/>
      <c r="BL121" s="308"/>
      <c r="BM121" s="308"/>
      <c r="BN121" s="308"/>
      <c r="BO121" s="308"/>
      <c r="BP121" s="308"/>
      <c r="BQ121" s="308"/>
      <c r="BR121" s="308"/>
      <c r="BS121" s="308"/>
      <c r="BT121" s="308"/>
      <c r="BU121" s="308"/>
      <c r="BV121" s="308"/>
      <c r="BW121" s="308"/>
      <c r="BX121" s="308"/>
      <c r="BY121" s="308"/>
      <c r="BZ121" s="308"/>
      <c r="CA121" s="308"/>
      <c r="CB121" s="308"/>
      <c r="CC121" s="308"/>
      <c r="CD121" s="308"/>
      <c r="CE121" s="308"/>
      <c r="CF121" s="308"/>
      <c r="CG121" s="308"/>
      <c r="CH121" s="308"/>
      <c r="CI121" s="308"/>
      <c r="CJ121" s="308"/>
      <c r="CK121" s="308"/>
      <c r="CL121" s="308"/>
      <c r="CM121" s="308"/>
      <c r="CN121" s="308"/>
      <c r="CO121" s="308"/>
      <c r="CP121" s="3"/>
      <c r="CQ121" s="106"/>
      <c r="CR121" s="106"/>
      <c r="CS121" s="106"/>
      <c r="CT121" s="106"/>
      <c r="CU121" s="106"/>
      <c r="CV121" s="106"/>
      <c r="CW121" s="106"/>
      <c r="CX121" s="106"/>
      <c r="CY121" s="106"/>
      <c r="CZ121" s="106"/>
      <c r="DA121" s="106"/>
      <c r="DB121" s="106"/>
      <c r="DC121" s="106"/>
      <c r="DD121" s="106"/>
      <c r="DE121" s="106"/>
      <c r="DF121" s="106"/>
      <c r="DG121" s="106"/>
      <c r="DH121" s="106"/>
      <c r="DI121" s="106"/>
      <c r="DJ121" s="106"/>
      <c r="DK121" s="106"/>
      <c r="DL121" s="106"/>
      <c r="DM121" s="106"/>
      <c r="DN121" s="106"/>
      <c r="DO121" s="106"/>
      <c r="DP121" s="106"/>
      <c r="DQ121" s="106"/>
      <c r="DR121" s="106"/>
      <c r="DS121" s="106"/>
      <c r="DT121" s="106"/>
      <c r="DU121" s="106"/>
      <c r="DV121" s="106"/>
      <c r="DW121" s="106"/>
      <c r="DX121" s="106"/>
      <c r="DY121" s="106"/>
      <c r="DZ121" s="106"/>
      <c r="EA121" s="106"/>
      <c r="EB121" s="106"/>
      <c r="EC121" s="106"/>
      <c r="ED121" s="106"/>
      <c r="EE121" s="106"/>
      <c r="EF121" s="106"/>
      <c r="EG121" s="106"/>
      <c r="EH121" s="106"/>
      <c r="EI121" s="3"/>
      <c r="EJ121" s="3"/>
    </row>
    <row r="122" spans="2:140" ht="13.5" customHeight="1">
      <c r="S122" s="104"/>
      <c r="T122" s="104"/>
      <c r="U122" s="104"/>
      <c r="V122" s="104"/>
      <c r="W122" s="104"/>
      <c r="X122" s="104"/>
      <c r="Y122" s="104"/>
      <c r="Z122" s="104"/>
      <c r="AA122" s="104"/>
      <c r="AB122" s="104"/>
      <c r="AC122" s="104"/>
      <c r="AD122" s="104"/>
      <c r="AE122" s="104"/>
      <c r="AF122" s="104"/>
      <c r="AG122" s="104"/>
      <c r="AH122" s="104"/>
      <c r="AI122" s="104"/>
      <c r="AJ122" s="104"/>
      <c r="AK122" s="104"/>
      <c r="AL122" s="104"/>
      <c r="AM122" s="104"/>
      <c r="AN122" s="104"/>
      <c r="AO122" s="104"/>
      <c r="AP122" s="104"/>
      <c r="AQ122" s="104"/>
      <c r="AR122" s="104"/>
      <c r="AS122" s="104"/>
      <c r="AT122" s="104"/>
      <c r="AU122" s="104"/>
      <c r="AV122" s="104"/>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c r="BT122" s="104"/>
      <c r="BU122" s="104"/>
      <c r="BV122" s="104"/>
      <c r="BW122" s="104"/>
      <c r="BX122" s="104"/>
      <c r="BY122" s="104"/>
      <c r="BZ122" s="104"/>
      <c r="CA122" s="104"/>
      <c r="CB122" s="104"/>
      <c r="CC122" s="104"/>
      <c r="CD122" s="104"/>
      <c r="CE122" s="104"/>
      <c r="CF122" s="104"/>
      <c r="CG122" s="104"/>
      <c r="CH122" s="104"/>
      <c r="CI122" s="104"/>
      <c r="CJ122" s="104"/>
      <c r="CK122" s="104"/>
      <c r="CL122" s="104"/>
      <c r="CM122" s="104"/>
      <c r="CN122" s="104"/>
      <c r="CO122" s="104"/>
      <c r="CP122" s="3"/>
      <c r="CQ122" s="106"/>
      <c r="CR122" s="106"/>
      <c r="CS122" s="106"/>
      <c r="CT122" s="106"/>
      <c r="CU122" s="106"/>
      <c r="CV122" s="106"/>
      <c r="CW122" s="106"/>
      <c r="CX122" s="106"/>
      <c r="CY122" s="106"/>
      <c r="CZ122" s="106"/>
      <c r="DA122" s="106"/>
      <c r="DB122" s="106"/>
      <c r="DC122" s="106"/>
      <c r="DD122" s="106"/>
      <c r="DE122" s="106"/>
      <c r="DF122" s="106"/>
      <c r="DG122" s="106"/>
      <c r="DH122" s="106"/>
      <c r="DI122" s="106"/>
      <c r="DJ122" s="106"/>
      <c r="DK122" s="106"/>
      <c r="DL122" s="106"/>
      <c r="DM122" s="106"/>
      <c r="DN122" s="106"/>
      <c r="DO122" s="106"/>
      <c r="DP122" s="106"/>
      <c r="DQ122" s="106"/>
      <c r="DR122" s="106"/>
      <c r="DS122" s="106"/>
      <c r="DT122" s="106"/>
      <c r="DU122" s="106"/>
      <c r="DV122" s="106"/>
      <c r="DW122" s="106"/>
      <c r="DX122" s="106"/>
      <c r="DY122" s="106"/>
      <c r="DZ122" s="106"/>
      <c r="EA122" s="106"/>
      <c r="EB122" s="106"/>
      <c r="EC122" s="106"/>
      <c r="ED122" s="106"/>
      <c r="EE122" s="106"/>
      <c r="EF122" s="106"/>
      <c r="EG122" s="106"/>
      <c r="EH122" s="106"/>
      <c r="EI122" s="3"/>
      <c r="EJ122" s="3"/>
    </row>
    <row r="123" spans="2:140" ht="13.5" customHeight="1">
      <c r="S123" s="104"/>
      <c r="T123" s="104"/>
      <c r="U123" s="104"/>
      <c r="V123" s="104"/>
      <c r="W123" s="104"/>
      <c r="X123" s="104"/>
      <c r="Y123" s="104"/>
      <c r="Z123" s="104"/>
      <c r="AA123" s="104"/>
      <c r="AB123" s="104"/>
      <c r="AC123" s="104"/>
      <c r="AD123" s="104"/>
      <c r="AE123" s="104"/>
      <c r="AF123" s="104"/>
      <c r="AG123" s="104"/>
      <c r="AH123" s="104"/>
      <c r="AI123" s="104"/>
      <c r="AJ123" s="104"/>
      <c r="AK123" s="104"/>
      <c r="AL123" s="104"/>
      <c r="AM123" s="104"/>
      <c r="AN123" s="104"/>
      <c r="AO123" s="104"/>
      <c r="AP123" s="104"/>
      <c r="AQ123" s="104"/>
      <c r="AR123" s="104"/>
      <c r="AS123" s="104"/>
      <c r="AT123" s="104"/>
      <c r="AU123" s="104"/>
      <c r="AV123" s="104"/>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c r="BT123" s="104"/>
      <c r="BU123" s="104"/>
      <c r="BV123" s="104"/>
      <c r="BW123" s="104"/>
      <c r="BX123" s="104"/>
      <c r="BY123" s="104"/>
      <c r="BZ123" s="104"/>
      <c r="CA123" s="104"/>
      <c r="CB123" s="104"/>
      <c r="CC123" s="104"/>
      <c r="CD123" s="104"/>
      <c r="CE123" s="104"/>
      <c r="CF123" s="104"/>
      <c r="CG123" s="104"/>
      <c r="CH123" s="104"/>
      <c r="CI123" s="104"/>
      <c r="CJ123" s="104"/>
      <c r="CK123" s="104"/>
      <c r="CL123" s="104"/>
      <c r="CM123" s="104"/>
      <c r="CN123" s="104"/>
      <c r="CO123" s="104"/>
      <c r="CP123" s="3"/>
      <c r="CQ123" s="106"/>
      <c r="CR123" s="106"/>
      <c r="CS123" s="106"/>
      <c r="CT123" s="106"/>
      <c r="CU123" s="106"/>
      <c r="CV123" s="106"/>
      <c r="CW123" s="106"/>
      <c r="CX123" s="106"/>
      <c r="CY123" s="106"/>
      <c r="CZ123" s="106"/>
      <c r="DA123" s="106"/>
      <c r="DB123" s="106"/>
      <c r="DC123" s="106"/>
      <c r="DD123" s="106"/>
      <c r="DE123" s="106"/>
      <c r="DF123" s="106"/>
      <c r="DG123" s="106"/>
      <c r="DH123" s="106"/>
      <c r="DI123" s="106"/>
      <c r="DJ123" s="106"/>
      <c r="DK123" s="106"/>
      <c r="DL123" s="106"/>
      <c r="DM123" s="106"/>
      <c r="DN123" s="106"/>
      <c r="DO123" s="106"/>
      <c r="DP123" s="106"/>
      <c r="DQ123" s="106"/>
      <c r="DR123" s="106"/>
      <c r="DS123" s="106"/>
      <c r="DT123" s="106"/>
      <c r="DU123" s="106"/>
      <c r="DV123" s="106"/>
      <c r="DW123" s="106"/>
      <c r="DX123" s="106"/>
      <c r="DY123" s="106"/>
      <c r="DZ123" s="106"/>
      <c r="EA123" s="106"/>
      <c r="EB123" s="106"/>
      <c r="EC123" s="106"/>
      <c r="ED123" s="106"/>
      <c r="EE123" s="106"/>
      <c r="EF123" s="106"/>
      <c r="EG123" s="106"/>
      <c r="EH123" s="106"/>
      <c r="EI123" s="3"/>
      <c r="EJ123" s="3"/>
    </row>
    <row r="124" spans="2:140" ht="13.5" customHeight="1">
      <c r="S124" s="104"/>
      <c r="T124" s="104"/>
      <c r="U124" s="104"/>
      <c r="V124" s="104"/>
      <c r="W124" s="104"/>
      <c r="X124" s="104"/>
      <c r="Y124" s="104"/>
      <c r="Z124" s="104"/>
      <c r="AA124" s="104"/>
      <c r="AB124" s="104"/>
      <c r="AC124" s="104"/>
      <c r="AD124" s="104"/>
      <c r="AE124" s="104"/>
      <c r="AF124" s="104"/>
      <c r="AG124" s="104"/>
      <c r="AH124" s="104"/>
      <c r="AI124" s="104"/>
      <c r="AJ124" s="104"/>
      <c r="AK124" s="104"/>
      <c r="AL124" s="104"/>
      <c r="AM124" s="104"/>
      <c r="AN124" s="104"/>
      <c r="AO124" s="104"/>
      <c r="AP124" s="104"/>
      <c r="AQ124" s="104"/>
      <c r="AR124" s="104"/>
      <c r="AS124" s="104"/>
      <c r="AT124" s="104"/>
      <c r="AU124" s="104"/>
      <c r="AV124" s="104"/>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c r="CN124" s="104"/>
      <c r="CO124" s="104"/>
      <c r="CP124" s="3"/>
      <c r="CQ124" s="106"/>
      <c r="CR124" s="106"/>
      <c r="CS124" s="106"/>
      <c r="CT124" s="106"/>
      <c r="CU124" s="106"/>
      <c r="CV124" s="106"/>
      <c r="CW124" s="106"/>
      <c r="CX124" s="106"/>
      <c r="CY124" s="106"/>
      <c r="CZ124" s="106"/>
      <c r="DA124" s="106"/>
      <c r="DB124" s="106"/>
      <c r="DC124" s="106"/>
      <c r="DD124" s="106"/>
      <c r="DE124" s="106"/>
      <c r="DF124" s="106"/>
      <c r="DG124" s="106"/>
      <c r="DH124" s="106"/>
      <c r="DI124" s="106"/>
      <c r="DJ124" s="106"/>
      <c r="DK124" s="106"/>
      <c r="DL124" s="106"/>
      <c r="DM124" s="106"/>
      <c r="DN124" s="106"/>
      <c r="DO124" s="106"/>
      <c r="DP124" s="106"/>
      <c r="DQ124" s="106"/>
      <c r="DR124" s="106"/>
      <c r="DS124" s="106"/>
      <c r="DT124" s="106"/>
      <c r="DU124" s="106"/>
      <c r="DV124" s="106"/>
      <c r="DW124" s="106"/>
      <c r="DX124" s="106"/>
      <c r="DY124" s="106"/>
      <c r="DZ124" s="106"/>
      <c r="EA124" s="106"/>
      <c r="EB124" s="106"/>
      <c r="EC124" s="106"/>
      <c r="ED124" s="106"/>
      <c r="EE124" s="106"/>
      <c r="EF124" s="106"/>
      <c r="EG124" s="106"/>
      <c r="EH124" s="106"/>
      <c r="EI124" s="3"/>
      <c r="EJ124" s="3"/>
    </row>
    <row r="125" spans="2:140" ht="13.5" customHeight="1">
      <c r="S125" s="104"/>
      <c r="T125" s="104"/>
      <c r="U125" s="104"/>
      <c r="V125" s="104"/>
      <c r="W125" s="104"/>
      <c r="X125" s="104"/>
      <c r="Y125" s="104"/>
      <c r="Z125" s="104"/>
      <c r="AA125" s="104"/>
      <c r="AB125" s="104"/>
      <c r="AC125" s="104"/>
      <c r="AD125" s="104"/>
      <c r="AE125" s="104"/>
      <c r="AF125" s="104"/>
      <c r="AG125" s="104"/>
      <c r="AH125" s="104"/>
      <c r="AI125" s="104"/>
      <c r="AJ125" s="104"/>
      <c r="AK125" s="104"/>
      <c r="AL125" s="104"/>
      <c r="AM125" s="104"/>
      <c r="AN125" s="104"/>
      <c r="AO125" s="104"/>
      <c r="AP125" s="104"/>
      <c r="AQ125" s="104"/>
      <c r="AR125" s="104"/>
      <c r="AS125" s="104"/>
      <c r="AT125" s="104"/>
      <c r="AU125" s="104"/>
      <c r="AV125" s="104"/>
      <c r="AW125" s="104"/>
      <c r="AX125" s="104"/>
      <c r="AY125" s="104"/>
      <c r="AZ125" s="104"/>
      <c r="BA125" s="104"/>
      <c r="BB125" s="104"/>
      <c r="BC125" s="104"/>
      <c r="BD125" s="104"/>
      <c r="BE125" s="104"/>
      <c r="BF125" s="104"/>
      <c r="BG125" s="104"/>
      <c r="BH125" s="104"/>
      <c r="BI125" s="104"/>
      <c r="BJ125" s="104"/>
      <c r="BK125" s="104"/>
      <c r="BL125" s="104"/>
      <c r="BM125" s="104"/>
      <c r="BN125" s="104"/>
      <c r="BO125" s="104"/>
      <c r="BP125" s="104"/>
      <c r="BQ125" s="104"/>
      <c r="BR125" s="104"/>
      <c r="BS125" s="104"/>
      <c r="BT125" s="104"/>
      <c r="BU125" s="104"/>
      <c r="BV125" s="104"/>
      <c r="BW125" s="104"/>
      <c r="BX125" s="104"/>
      <c r="BY125" s="104"/>
      <c r="BZ125" s="104"/>
      <c r="CA125" s="104"/>
      <c r="CB125" s="104"/>
      <c r="CC125" s="104"/>
      <c r="CD125" s="104"/>
      <c r="CE125" s="104"/>
      <c r="CF125" s="104"/>
      <c r="CG125" s="104"/>
      <c r="CH125" s="104"/>
      <c r="CI125" s="104"/>
      <c r="CJ125" s="104"/>
      <c r="CK125" s="104"/>
      <c r="CL125" s="104"/>
      <c r="CM125" s="104"/>
      <c r="CN125" s="104"/>
      <c r="CO125" s="104"/>
      <c r="CP125" s="3"/>
      <c r="CQ125" s="106"/>
      <c r="CR125" s="106"/>
      <c r="CS125" s="106"/>
      <c r="CT125" s="106"/>
      <c r="CU125" s="106"/>
      <c r="CV125" s="106"/>
      <c r="CW125" s="106"/>
      <c r="CX125" s="106"/>
      <c r="CY125" s="106"/>
      <c r="CZ125" s="106"/>
      <c r="DA125" s="106"/>
      <c r="DB125" s="106"/>
      <c r="DC125" s="106"/>
      <c r="DD125" s="106"/>
      <c r="DE125" s="106"/>
      <c r="DF125" s="106"/>
      <c r="DG125" s="106"/>
      <c r="DH125" s="106"/>
      <c r="DI125" s="106"/>
      <c r="DJ125" s="106"/>
      <c r="DK125" s="106"/>
      <c r="DL125" s="106"/>
      <c r="DM125" s="106"/>
      <c r="DN125" s="106"/>
      <c r="DO125" s="106"/>
      <c r="DP125" s="106"/>
      <c r="DQ125" s="106"/>
      <c r="DR125" s="106"/>
      <c r="DS125" s="106"/>
      <c r="DT125" s="106"/>
      <c r="DU125" s="106"/>
      <c r="DV125" s="106"/>
      <c r="DW125" s="106"/>
      <c r="DX125" s="106"/>
      <c r="DY125" s="106"/>
      <c r="DZ125" s="106"/>
      <c r="EA125" s="106"/>
      <c r="EB125" s="106"/>
      <c r="EC125" s="106"/>
      <c r="ED125" s="106"/>
      <c r="EE125" s="106"/>
      <c r="EF125" s="106"/>
      <c r="EG125" s="106"/>
      <c r="EH125" s="106"/>
      <c r="EI125" s="3"/>
      <c r="EJ125" s="3"/>
    </row>
    <row r="126" spans="2:140" ht="13.5" customHeight="1">
      <c r="S126" s="104"/>
      <c r="T126" s="104"/>
      <c r="U126" s="104"/>
      <c r="V126" s="104"/>
      <c r="W126" s="104"/>
      <c r="X126" s="104"/>
      <c r="Y126" s="104"/>
      <c r="Z126" s="104"/>
      <c r="AA126" s="104"/>
      <c r="AB126" s="104"/>
      <c r="AC126" s="104"/>
      <c r="AD126" s="104"/>
      <c r="AE126" s="104"/>
      <c r="AF126" s="104"/>
      <c r="AG126" s="104"/>
      <c r="AH126" s="104"/>
      <c r="AI126" s="104"/>
      <c r="AJ126" s="104"/>
      <c r="AK126" s="104"/>
      <c r="AL126" s="104"/>
      <c r="AM126" s="104"/>
      <c r="AN126" s="104"/>
      <c r="AO126" s="104"/>
      <c r="AP126" s="104"/>
      <c r="AQ126" s="104"/>
      <c r="AR126" s="104"/>
      <c r="AS126" s="104"/>
      <c r="AT126" s="104"/>
      <c r="AU126" s="104"/>
      <c r="AV126" s="104"/>
      <c r="AW126" s="104"/>
      <c r="AX126" s="104"/>
      <c r="AY126" s="104"/>
      <c r="AZ126" s="104"/>
      <c r="BA126" s="104"/>
      <c r="BB126" s="104"/>
      <c r="BC126" s="104"/>
      <c r="BD126" s="104"/>
      <c r="BE126" s="104"/>
      <c r="BF126" s="104"/>
      <c r="BG126" s="104"/>
      <c r="BH126" s="104"/>
      <c r="BI126" s="104"/>
      <c r="BJ126" s="104"/>
      <c r="BK126" s="104"/>
      <c r="BL126" s="104"/>
      <c r="BM126" s="104"/>
      <c r="BN126" s="104"/>
      <c r="BO126" s="104"/>
      <c r="BP126" s="104"/>
      <c r="BQ126" s="104"/>
      <c r="BR126" s="104"/>
      <c r="BS126" s="104"/>
      <c r="BT126" s="104"/>
      <c r="BU126" s="104"/>
      <c r="BV126" s="104"/>
      <c r="BW126" s="104"/>
      <c r="BX126" s="104"/>
      <c r="BY126" s="104"/>
      <c r="BZ126" s="104"/>
      <c r="CA126" s="104"/>
      <c r="CB126" s="104"/>
      <c r="CC126" s="104"/>
      <c r="CD126" s="104"/>
      <c r="CE126" s="104"/>
      <c r="CF126" s="104"/>
      <c r="CG126" s="104"/>
      <c r="CH126" s="104"/>
      <c r="CI126" s="104"/>
      <c r="CJ126" s="104"/>
      <c r="CK126" s="104"/>
      <c r="CL126" s="104"/>
      <c r="CM126" s="104"/>
      <c r="CN126" s="104"/>
      <c r="CO126" s="104"/>
      <c r="CP126" s="3"/>
      <c r="CQ126" s="106"/>
      <c r="CR126" s="106"/>
      <c r="CS126" s="106"/>
      <c r="CT126" s="106"/>
      <c r="CU126" s="106"/>
      <c r="CV126" s="106"/>
      <c r="CW126" s="106"/>
      <c r="CX126" s="106"/>
      <c r="CY126" s="106"/>
      <c r="CZ126" s="106"/>
      <c r="DA126" s="106"/>
      <c r="DB126" s="106"/>
      <c r="DC126" s="106"/>
      <c r="DD126" s="106"/>
      <c r="DE126" s="106"/>
      <c r="DF126" s="106"/>
      <c r="DG126" s="106"/>
      <c r="DH126" s="106"/>
      <c r="DI126" s="106"/>
      <c r="DJ126" s="106"/>
      <c r="DK126" s="106"/>
      <c r="DL126" s="106"/>
      <c r="DM126" s="106"/>
      <c r="DN126" s="106"/>
      <c r="DO126" s="106"/>
      <c r="DP126" s="106"/>
      <c r="DQ126" s="106"/>
      <c r="DR126" s="106"/>
      <c r="DS126" s="106"/>
      <c r="DT126" s="106"/>
      <c r="DU126" s="106"/>
      <c r="DV126" s="106"/>
      <c r="DW126" s="106"/>
      <c r="DX126" s="106"/>
      <c r="DY126" s="106"/>
      <c r="DZ126" s="106"/>
      <c r="EA126" s="106"/>
      <c r="EB126" s="106"/>
      <c r="EC126" s="106"/>
      <c r="ED126" s="106"/>
      <c r="EE126" s="106"/>
      <c r="EF126" s="106"/>
      <c r="EG126" s="106"/>
      <c r="EH126" s="106"/>
      <c r="EI126" s="3"/>
      <c r="EJ126" s="3"/>
    </row>
    <row r="127" spans="2:140" ht="13.5" customHeight="1">
      <c r="S127" s="104"/>
      <c r="T127" s="104"/>
      <c r="U127" s="104"/>
      <c r="V127" s="104"/>
      <c r="W127" s="104"/>
      <c r="X127" s="104"/>
      <c r="Y127" s="104"/>
      <c r="Z127" s="104"/>
      <c r="AA127" s="104"/>
      <c r="AB127" s="104"/>
      <c r="AC127" s="104"/>
      <c r="AD127" s="104"/>
      <c r="AE127" s="104"/>
      <c r="AF127" s="104"/>
      <c r="AG127" s="104"/>
      <c r="AH127" s="104"/>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3"/>
      <c r="CQ127" s="106"/>
      <c r="CR127" s="106"/>
      <c r="CS127" s="106"/>
      <c r="CT127" s="106"/>
      <c r="CU127" s="106"/>
      <c r="CV127" s="106"/>
      <c r="CW127" s="106"/>
      <c r="CX127" s="106"/>
      <c r="CY127" s="106"/>
      <c r="CZ127" s="106"/>
      <c r="DA127" s="106"/>
      <c r="DB127" s="106"/>
      <c r="DC127" s="106"/>
      <c r="DD127" s="106"/>
      <c r="DE127" s="106"/>
      <c r="DF127" s="106"/>
      <c r="DG127" s="106"/>
      <c r="DH127" s="106"/>
      <c r="DI127" s="106"/>
      <c r="DJ127" s="106"/>
      <c r="DK127" s="106"/>
      <c r="DL127" s="106"/>
      <c r="DM127" s="106"/>
      <c r="DN127" s="106"/>
      <c r="DO127" s="106"/>
      <c r="DP127" s="106"/>
      <c r="DQ127" s="106"/>
      <c r="DR127" s="106"/>
      <c r="DS127" s="106"/>
      <c r="DT127" s="106"/>
      <c r="DU127" s="106"/>
      <c r="DV127" s="106"/>
      <c r="DW127" s="106"/>
      <c r="DX127" s="106"/>
      <c r="DY127" s="106"/>
      <c r="DZ127" s="106"/>
      <c r="EA127" s="106"/>
      <c r="EB127" s="106"/>
      <c r="EC127" s="106"/>
      <c r="ED127" s="106"/>
      <c r="EE127" s="106"/>
      <c r="EF127" s="106"/>
      <c r="EG127" s="106"/>
      <c r="EH127" s="106"/>
      <c r="EI127" s="3"/>
      <c r="EJ127" s="3"/>
    </row>
    <row r="128" spans="2:140" ht="13.5" customHeight="1">
      <c r="S128" s="104"/>
      <c r="T128" s="104"/>
      <c r="U128" s="104"/>
      <c r="V128" s="104"/>
      <c r="W128" s="104"/>
      <c r="X128" s="104"/>
      <c r="Y128" s="104"/>
      <c r="Z128" s="104"/>
      <c r="AA128" s="104"/>
      <c r="AB128" s="104"/>
      <c r="AC128" s="104"/>
      <c r="AD128" s="104"/>
      <c r="AE128" s="104"/>
      <c r="AF128" s="104"/>
      <c r="AG128" s="104"/>
      <c r="AH128" s="104"/>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104"/>
      <c r="BW128" s="104"/>
      <c r="BX128" s="104"/>
      <c r="BY128" s="104"/>
      <c r="BZ128" s="104"/>
      <c r="CA128" s="104"/>
      <c r="CB128" s="104"/>
      <c r="CC128" s="104"/>
      <c r="CD128" s="104"/>
      <c r="CE128" s="104"/>
      <c r="CF128" s="104"/>
      <c r="CG128" s="104"/>
      <c r="CH128" s="104"/>
      <c r="CI128" s="104"/>
      <c r="CJ128" s="104"/>
      <c r="CK128" s="104"/>
      <c r="CL128" s="104"/>
      <c r="CM128" s="104"/>
      <c r="CN128" s="104"/>
      <c r="CO128" s="104"/>
      <c r="CP128" s="3"/>
      <c r="CQ128" s="106"/>
      <c r="CR128" s="106"/>
      <c r="CS128" s="106"/>
      <c r="CT128" s="106"/>
      <c r="CU128" s="106"/>
      <c r="CV128" s="106"/>
      <c r="CW128" s="106"/>
      <c r="CX128" s="106"/>
      <c r="CY128" s="106"/>
      <c r="CZ128" s="106"/>
      <c r="DA128" s="106"/>
      <c r="DB128" s="106"/>
      <c r="DC128" s="106"/>
      <c r="DD128" s="106"/>
      <c r="DE128" s="106"/>
      <c r="DF128" s="106"/>
      <c r="DG128" s="106"/>
      <c r="DH128" s="106"/>
      <c r="DI128" s="106"/>
      <c r="DJ128" s="106"/>
      <c r="DK128" s="106"/>
      <c r="DL128" s="106"/>
      <c r="DM128" s="106"/>
      <c r="DN128" s="106"/>
      <c r="DO128" s="106"/>
      <c r="DP128" s="106"/>
      <c r="DQ128" s="106"/>
      <c r="DR128" s="106"/>
      <c r="DS128" s="106"/>
      <c r="DT128" s="106"/>
      <c r="DU128" s="106"/>
      <c r="DV128" s="106"/>
      <c r="DW128" s="106"/>
      <c r="DX128" s="106"/>
      <c r="DY128" s="106"/>
      <c r="DZ128" s="106"/>
      <c r="EA128" s="106"/>
      <c r="EB128" s="106"/>
      <c r="EC128" s="106"/>
      <c r="ED128" s="106"/>
      <c r="EE128" s="106"/>
      <c r="EF128" s="106"/>
      <c r="EG128" s="106"/>
      <c r="EH128" s="106"/>
      <c r="EI128" s="3"/>
      <c r="EJ128" s="3"/>
    </row>
    <row r="129" spans="19:140" ht="13.5" customHeight="1">
      <c r="S129" s="104"/>
      <c r="T129" s="104"/>
      <c r="U129" s="104"/>
      <c r="V129" s="104"/>
      <c r="W129" s="104"/>
      <c r="X129" s="104"/>
      <c r="Y129" s="104"/>
      <c r="Z129" s="104"/>
      <c r="AA129" s="104"/>
      <c r="AB129" s="104"/>
      <c r="AC129" s="104"/>
      <c r="AD129" s="104"/>
      <c r="AE129" s="104"/>
      <c r="AF129" s="104"/>
      <c r="AG129" s="104"/>
      <c r="AH129" s="104"/>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104"/>
      <c r="BW129" s="104"/>
      <c r="BX129" s="104"/>
      <c r="BY129" s="104"/>
      <c r="BZ129" s="104"/>
      <c r="CA129" s="104"/>
      <c r="CB129" s="104"/>
      <c r="CC129" s="104"/>
      <c r="CD129" s="104"/>
      <c r="CE129" s="104"/>
      <c r="CF129" s="104"/>
      <c r="CG129" s="104"/>
      <c r="CH129" s="104"/>
      <c r="CI129" s="104"/>
      <c r="CJ129" s="104"/>
      <c r="CK129" s="104"/>
      <c r="CL129" s="104"/>
      <c r="CM129" s="104"/>
      <c r="CN129" s="104"/>
      <c r="CO129" s="104"/>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row>
    <row r="130" spans="19:140" ht="13.5" customHeight="1"/>
    <row r="131" spans="19:140" ht="13.5" customHeight="1"/>
    <row r="191" spans="148:148">
      <c r="ER191" s="855">
        <f>LEN(一般①入力用!V4)</f>
        <v>8</v>
      </c>
    </row>
  </sheetData>
  <sheetProtection algorithmName="SHA-512" hashValue="HJcXni0PX27ojBe27d8bRKeyMRIgXzDWLzGeWUXzxXqOVpiMqhc76Y4FmpQvrX5CPMBwwuG6uM21VmmWNCvxLQ==" saltValue="JAQqhQ8Ed3EcSJ9H/TU4Dg==" spinCount="100000" sheet="1" objects="1" scenarios="1"/>
  <mergeCells count="446">
    <mergeCell ref="F102:N111"/>
    <mergeCell ref="O111:R111"/>
    <mergeCell ref="T105:U105"/>
    <mergeCell ref="V105:AD105"/>
    <mergeCell ref="T108:U108"/>
    <mergeCell ref="V108:AD108"/>
    <mergeCell ref="S111:AD111"/>
    <mergeCell ref="BH111:BJ111"/>
    <mergeCell ref="AG110:AK112"/>
    <mergeCell ref="AN111:AP111"/>
    <mergeCell ref="AR111:AT111"/>
    <mergeCell ref="AG107:AK109"/>
    <mergeCell ref="AN108:AP108"/>
    <mergeCell ref="AR108:AT108"/>
    <mergeCell ref="AZ108:BB108"/>
    <mergeCell ref="BD108:BF108"/>
    <mergeCell ref="AG104:AK106"/>
    <mergeCell ref="AN105:AP105"/>
    <mergeCell ref="AR105:AT105"/>
    <mergeCell ref="BH108:BJ108"/>
    <mergeCell ref="AG101:AK103"/>
    <mergeCell ref="AN102:AP102"/>
    <mergeCell ref="BL108:BN108"/>
    <mergeCell ref="BT105:BV105"/>
    <mergeCell ref="BX105:BZ105"/>
    <mergeCell ref="CB105:CD105"/>
    <mergeCell ref="AV108:AX108"/>
    <mergeCell ref="T102:AD102"/>
    <mergeCell ref="CQ19:CQ22"/>
    <mergeCell ref="CJ111:CK111"/>
    <mergeCell ref="BX108:BZ108"/>
    <mergeCell ref="CB108:CD108"/>
    <mergeCell ref="AZ105:BB105"/>
    <mergeCell ref="BD105:BF105"/>
    <mergeCell ref="BH105:BJ105"/>
    <mergeCell ref="BL105:BN105"/>
    <mergeCell ref="BP105:BR105"/>
    <mergeCell ref="AV105:AX105"/>
    <mergeCell ref="AR102:AT102"/>
    <mergeCell ref="AZ102:BB102"/>
    <mergeCell ref="BD102:BF102"/>
    <mergeCell ref="BH102:BJ102"/>
    <mergeCell ref="BL102:BN102"/>
    <mergeCell ref="CJ97:CK98"/>
    <mergeCell ref="BG97:BG98"/>
    <mergeCell ref="BX97:BZ98"/>
    <mergeCell ref="AX5:BE7"/>
    <mergeCell ref="CM111:CO111"/>
    <mergeCell ref="BL111:BN111"/>
    <mergeCell ref="BP111:BR111"/>
    <mergeCell ref="BT111:BV111"/>
    <mergeCell ref="BX111:BZ111"/>
    <mergeCell ref="CB111:CD111"/>
    <mergeCell ref="CM36:CO37"/>
    <mergeCell ref="CM69:CO70"/>
    <mergeCell ref="CJ108:CK108"/>
    <mergeCell ref="CM108:CO108"/>
    <mergeCell ref="CJ105:CK105"/>
    <mergeCell ref="CM105:CO105"/>
    <mergeCell ref="BT108:BV108"/>
    <mergeCell ref="AV111:AX111"/>
    <mergeCell ref="AZ111:BB111"/>
    <mergeCell ref="BD111:BF111"/>
    <mergeCell ref="BP108:BR108"/>
    <mergeCell ref="CM97:CO98"/>
    <mergeCell ref="BX102:BZ102"/>
    <mergeCell ref="CB102:CD102"/>
    <mergeCell ref="CJ102:CK102"/>
    <mergeCell ref="CM102:CO102"/>
    <mergeCell ref="BD97:BF98"/>
    <mergeCell ref="CB97:CD98"/>
    <mergeCell ref="CF97:CF98"/>
    <mergeCell ref="AZ97:BB98"/>
    <mergeCell ref="BP102:BR102"/>
    <mergeCell ref="CH97:CH98"/>
    <mergeCell ref="AV102:AX102"/>
    <mergeCell ref="CL97:CL98"/>
    <mergeCell ref="AR97:AT98"/>
    <mergeCell ref="AV97:AX98"/>
    <mergeCell ref="BT102:BV102"/>
    <mergeCell ref="CB89:CD90"/>
    <mergeCell ref="CF89:CF90"/>
    <mergeCell ref="CH89:CH90"/>
    <mergeCell ref="CJ89:CK90"/>
    <mergeCell ref="AG96:AK99"/>
    <mergeCell ref="BH97:BJ98"/>
    <mergeCell ref="BL97:BN98"/>
    <mergeCell ref="BP97:BR98"/>
    <mergeCell ref="BT97:BV98"/>
    <mergeCell ref="AM97:AM98"/>
    <mergeCell ref="AN97:AP98"/>
    <mergeCell ref="CB93:CD94"/>
    <mergeCell ref="CF93:CF94"/>
    <mergeCell ref="AG88:AK91"/>
    <mergeCell ref="BL89:BN90"/>
    <mergeCell ref="BP89:BR90"/>
    <mergeCell ref="BT89:BV90"/>
    <mergeCell ref="BX89:BZ90"/>
    <mergeCell ref="AM89:AM90"/>
    <mergeCell ref="AN89:AP90"/>
    <mergeCell ref="AG92:AK95"/>
    <mergeCell ref="AM93:AM94"/>
    <mergeCell ref="AN93:AP94"/>
    <mergeCell ref="AR93:AT94"/>
    <mergeCell ref="AV93:AX94"/>
    <mergeCell ref="AZ93:BB94"/>
    <mergeCell ref="BD93:BF94"/>
    <mergeCell ref="AR89:AT90"/>
    <mergeCell ref="AV89:AX90"/>
    <mergeCell ref="AZ89:BB90"/>
    <mergeCell ref="BD89:BF90"/>
    <mergeCell ref="BG89:BG90"/>
    <mergeCell ref="BH89:BJ90"/>
    <mergeCell ref="CL93:CL94"/>
    <mergeCell ref="CM93:CO94"/>
    <mergeCell ref="BG93:BG94"/>
    <mergeCell ref="BH93:BJ94"/>
    <mergeCell ref="BL93:BN94"/>
    <mergeCell ref="BP93:BR94"/>
    <mergeCell ref="BT93:BV94"/>
    <mergeCell ref="BX93:BZ94"/>
    <mergeCell ref="CH93:CH94"/>
    <mergeCell ref="CJ93:CK94"/>
    <mergeCell ref="CM85:CO85"/>
    <mergeCell ref="AN85:AP85"/>
    <mergeCell ref="AR85:AT85"/>
    <mergeCell ref="AV85:AX85"/>
    <mergeCell ref="AZ85:BB85"/>
    <mergeCell ref="BD85:BF85"/>
    <mergeCell ref="CJ85:CK85"/>
    <mergeCell ref="BP85:BR85"/>
    <mergeCell ref="BT85:BV85"/>
    <mergeCell ref="BX85:BZ85"/>
    <mergeCell ref="CL89:CL90"/>
    <mergeCell ref="CM89:CO90"/>
    <mergeCell ref="CM82:CO82"/>
    <mergeCell ref="BH82:BJ82"/>
    <mergeCell ref="BL82:BN82"/>
    <mergeCell ref="BP82:BR82"/>
    <mergeCell ref="BT82:BV82"/>
    <mergeCell ref="E68:Z69"/>
    <mergeCell ref="B70:AF71"/>
    <mergeCell ref="F79:N79"/>
    <mergeCell ref="T82:U82"/>
    <mergeCell ref="V82:AD82"/>
    <mergeCell ref="CJ82:CK82"/>
    <mergeCell ref="CM76:CO76"/>
    <mergeCell ref="AR79:AT79"/>
    <mergeCell ref="AR69:AT70"/>
    <mergeCell ref="AN69:AP70"/>
    <mergeCell ref="CM79:CO79"/>
    <mergeCell ref="AV79:AX79"/>
    <mergeCell ref="AZ79:BB79"/>
    <mergeCell ref="BD79:BF79"/>
    <mergeCell ref="CJ79:CK79"/>
    <mergeCell ref="AG75:AK77"/>
    <mergeCell ref="BX76:BZ76"/>
    <mergeCell ref="AG81:AK83"/>
    <mergeCell ref="AN82:AP82"/>
    <mergeCell ref="AR82:AT82"/>
    <mergeCell ref="AV82:AX82"/>
    <mergeCell ref="AG84:AK86"/>
    <mergeCell ref="BX82:BZ82"/>
    <mergeCell ref="CB82:CD82"/>
    <mergeCell ref="BH79:BJ79"/>
    <mergeCell ref="BL79:BN79"/>
    <mergeCell ref="BP79:BR79"/>
    <mergeCell ref="BT79:BV79"/>
    <mergeCell ref="AG78:AK80"/>
    <mergeCell ref="AN79:AP79"/>
    <mergeCell ref="BX79:BZ79"/>
    <mergeCell ref="CB79:CD79"/>
    <mergeCell ref="AZ82:BB82"/>
    <mergeCell ref="BD82:BF82"/>
    <mergeCell ref="CB85:CD85"/>
    <mergeCell ref="BH85:BJ85"/>
    <mergeCell ref="BL85:BN85"/>
    <mergeCell ref="CJ76:CK76"/>
    <mergeCell ref="T73:U73"/>
    <mergeCell ref="V73:AD73"/>
    <mergeCell ref="T76:U76"/>
    <mergeCell ref="V76:AD76"/>
    <mergeCell ref="AN76:AP76"/>
    <mergeCell ref="AR76:AT76"/>
    <mergeCell ref="AV76:AX76"/>
    <mergeCell ref="AZ76:BB76"/>
    <mergeCell ref="BD76:BF76"/>
    <mergeCell ref="AN73:AP73"/>
    <mergeCell ref="AV73:AX73"/>
    <mergeCell ref="AZ73:BB73"/>
    <mergeCell ref="BH73:BJ73"/>
    <mergeCell ref="BL73:BN73"/>
    <mergeCell ref="CB76:CD76"/>
    <mergeCell ref="BH76:BJ76"/>
    <mergeCell ref="BL76:BN76"/>
    <mergeCell ref="BP76:BR76"/>
    <mergeCell ref="BT76:BV76"/>
    <mergeCell ref="AZ69:BB70"/>
    <mergeCell ref="AV69:AX70"/>
    <mergeCell ref="BP65:BR65"/>
    <mergeCell ref="BT65:BV65"/>
    <mergeCell ref="BX65:BZ65"/>
    <mergeCell ref="O65:R65"/>
    <mergeCell ref="AG68:AK71"/>
    <mergeCell ref="BL69:BN70"/>
    <mergeCell ref="BP73:BR73"/>
    <mergeCell ref="BP69:BR70"/>
    <mergeCell ref="AG72:AK74"/>
    <mergeCell ref="AR73:AT73"/>
    <mergeCell ref="BD73:BF73"/>
    <mergeCell ref="AG64:AK66"/>
    <mergeCell ref="AN65:AP65"/>
    <mergeCell ref="AR65:AT65"/>
    <mergeCell ref="AV65:AX65"/>
    <mergeCell ref="AZ65:BB65"/>
    <mergeCell ref="U65:AD65"/>
    <mergeCell ref="CJ59:CK59"/>
    <mergeCell ref="CM73:CO73"/>
    <mergeCell ref="CB65:CD65"/>
    <mergeCell ref="CJ65:CK65"/>
    <mergeCell ref="CM65:CO65"/>
    <mergeCell ref="BX73:BZ73"/>
    <mergeCell ref="BH69:BJ70"/>
    <mergeCell ref="BD69:BF70"/>
    <mergeCell ref="BT73:BV73"/>
    <mergeCell ref="CJ69:CK70"/>
    <mergeCell ref="CH69:CH70"/>
    <mergeCell ref="CF69:CF70"/>
    <mergeCell ref="CB69:CD70"/>
    <mergeCell ref="BX69:BZ70"/>
    <mergeCell ref="BD65:BF65"/>
    <mergeCell ref="BH65:BJ65"/>
    <mergeCell ref="BL65:BN65"/>
    <mergeCell ref="BT69:BV70"/>
    <mergeCell ref="CB73:CD73"/>
    <mergeCell ref="CJ73:CK73"/>
    <mergeCell ref="BP59:BR59"/>
    <mergeCell ref="BT59:BV59"/>
    <mergeCell ref="BX59:BZ59"/>
    <mergeCell ref="CB59:CD59"/>
    <mergeCell ref="AZ59:BB59"/>
    <mergeCell ref="BD59:BF59"/>
    <mergeCell ref="BH59:BJ59"/>
    <mergeCell ref="BL59:BN59"/>
    <mergeCell ref="BD62:BF62"/>
    <mergeCell ref="BH62:BJ62"/>
    <mergeCell ref="BL62:BN62"/>
    <mergeCell ref="T59:U59"/>
    <mergeCell ref="CM59:CO60"/>
    <mergeCell ref="AG61:AK63"/>
    <mergeCell ref="AN62:AP62"/>
    <mergeCell ref="AR62:AT62"/>
    <mergeCell ref="AV62:AX62"/>
    <mergeCell ref="AZ62:BB62"/>
    <mergeCell ref="BP62:BR62"/>
    <mergeCell ref="BT62:BV62"/>
    <mergeCell ref="BX62:BZ62"/>
    <mergeCell ref="CB62:CD62"/>
    <mergeCell ref="CJ62:CK62"/>
    <mergeCell ref="CM62:CO63"/>
    <mergeCell ref="AG58:AK60"/>
    <mergeCell ref="AN59:AP59"/>
    <mergeCell ref="AR59:AT59"/>
    <mergeCell ref="AV59:AX59"/>
    <mergeCell ref="CM53:CO53"/>
    <mergeCell ref="AG55:AK57"/>
    <mergeCell ref="BX56:BZ56"/>
    <mergeCell ref="CB56:CD56"/>
    <mergeCell ref="CJ56:CK56"/>
    <mergeCell ref="CM56:CO56"/>
    <mergeCell ref="AN56:AP56"/>
    <mergeCell ref="AR56:AT56"/>
    <mergeCell ref="AV56:AX56"/>
    <mergeCell ref="AZ56:BB56"/>
    <mergeCell ref="BD56:BF56"/>
    <mergeCell ref="BH56:BJ56"/>
    <mergeCell ref="BL56:BN56"/>
    <mergeCell ref="BP56:BR56"/>
    <mergeCell ref="BT56:BV56"/>
    <mergeCell ref="AG52:AK54"/>
    <mergeCell ref="BP53:BR53"/>
    <mergeCell ref="BT53:BV53"/>
    <mergeCell ref="AG49:AK51"/>
    <mergeCell ref="BX53:BZ53"/>
    <mergeCell ref="CB53:CD53"/>
    <mergeCell ref="CJ53:CK53"/>
    <mergeCell ref="AN53:AP53"/>
    <mergeCell ref="AR53:AT53"/>
    <mergeCell ref="AV53:AX53"/>
    <mergeCell ref="AZ53:BB53"/>
    <mergeCell ref="BD53:BF53"/>
    <mergeCell ref="BH53:BJ53"/>
    <mergeCell ref="BL53:BN53"/>
    <mergeCell ref="AN50:AP50"/>
    <mergeCell ref="AR50:AT50"/>
    <mergeCell ref="AV50:AX50"/>
    <mergeCell ref="CM47:CO47"/>
    <mergeCell ref="AZ44:BB44"/>
    <mergeCell ref="BD44:BF44"/>
    <mergeCell ref="BH44:BJ44"/>
    <mergeCell ref="BL44:BN44"/>
    <mergeCell ref="BX50:BZ50"/>
    <mergeCell ref="CB50:CD50"/>
    <mergeCell ref="CJ50:CK50"/>
    <mergeCell ref="CM50:CO50"/>
    <mergeCell ref="AZ50:BB50"/>
    <mergeCell ref="BL50:BN50"/>
    <mergeCell ref="BP50:BR50"/>
    <mergeCell ref="BT50:BV50"/>
    <mergeCell ref="CB47:CD47"/>
    <mergeCell ref="CJ47:CK47"/>
    <mergeCell ref="BD47:BF47"/>
    <mergeCell ref="BH47:BJ47"/>
    <mergeCell ref="BL47:BN47"/>
    <mergeCell ref="BP47:BR47"/>
    <mergeCell ref="BT47:BV47"/>
    <mergeCell ref="BD50:BF50"/>
    <mergeCell ref="BX47:BZ47"/>
    <mergeCell ref="BH50:BJ50"/>
    <mergeCell ref="CM41:CO41"/>
    <mergeCell ref="AG43:AK45"/>
    <mergeCell ref="BT44:BV44"/>
    <mergeCell ref="BX44:BZ44"/>
    <mergeCell ref="CB44:CD44"/>
    <mergeCell ref="AN41:AP41"/>
    <mergeCell ref="AZ41:BB41"/>
    <mergeCell ref="BD41:BF41"/>
    <mergeCell ref="CM44:CO44"/>
    <mergeCell ref="CL40:CL41"/>
    <mergeCell ref="BL41:BN41"/>
    <mergeCell ref="BP41:BR41"/>
    <mergeCell ref="BP44:BR44"/>
    <mergeCell ref="AN44:AP44"/>
    <mergeCell ref="AR44:AT44"/>
    <mergeCell ref="BT41:BV41"/>
    <mergeCell ref="BX41:BZ41"/>
    <mergeCell ref="CB41:CD41"/>
    <mergeCell ref="CJ41:CK41"/>
    <mergeCell ref="AV44:AX44"/>
    <mergeCell ref="BH41:BJ41"/>
    <mergeCell ref="CJ44:CK44"/>
    <mergeCell ref="AV47:AX47"/>
    <mergeCell ref="AZ47:BB47"/>
    <mergeCell ref="B6:R8"/>
    <mergeCell ref="C23:C25"/>
    <mergeCell ref="G23:G25"/>
    <mergeCell ref="G27:G29"/>
    <mergeCell ref="I23:I25"/>
    <mergeCell ref="J23:J25"/>
    <mergeCell ref="K23:K25"/>
    <mergeCell ref="Q27:Q29"/>
    <mergeCell ref="R27:R29"/>
    <mergeCell ref="O27:O29"/>
    <mergeCell ref="Q23:Q25"/>
    <mergeCell ref="N23:N25"/>
    <mergeCell ref="I27:I29"/>
    <mergeCell ref="J27:J29"/>
    <mergeCell ref="M27:M29"/>
    <mergeCell ref="J10:X11"/>
    <mergeCell ref="J14:X15"/>
    <mergeCell ref="J16:X17"/>
    <mergeCell ref="AE13:BS15"/>
    <mergeCell ref="AE16:BS16"/>
    <mergeCell ref="AR41:AT41"/>
    <mergeCell ref="AV41:AX41"/>
    <mergeCell ref="CC16:CJ16"/>
    <mergeCell ref="B19:I20"/>
    <mergeCell ref="N12:R13"/>
    <mergeCell ref="AE11:CN12"/>
    <mergeCell ref="CC13:CJ15"/>
    <mergeCell ref="B14:I15"/>
    <mergeCell ref="B10:I13"/>
    <mergeCell ref="B16:I17"/>
    <mergeCell ref="B18:I18"/>
    <mergeCell ref="CM16:CO16"/>
    <mergeCell ref="J18:X18"/>
    <mergeCell ref="W12:W13"/>
    <mergeCell ref="S12:V13"/>
    <mergeCell ref="J19:X20"/>
    <mergeCell ref="CM13:CO15"/>
    <mergeCell ref="B92:C99"/>
    <mergeCell ref="E88:Z89"/>
    <mergeCell ref="B90:AF91"/>
    <mergeCell ref="E93:AD94"/>
    <mergeCell ref="E97:AD98"/>
    <mergeCell ref="F44:N53"/>
    <mergeCell ref="V59:AD59"/>
    <mergeCell ref="D27:F29"/>
    <mergeCell ref="C27:C29"/>
    <mergeCell ref="T62:U62"/>
    <mergeCell ref="V62:AD62"/>
    <mergeCell ref="F59:N65"/>
    <mergeCell ref="T85:U85"/>
    <mergeCell ref="V85:AD85"/>
    <mergeCell ref="T79:U79"/>
    <mergeCell ref="V79:AD79"/>
    <mergeCell ref="T47:U47"/>
    <mergeCell ref="T53:U53"/>
    <mergeCell ref="V53:AD53"/>
    <mergeCell ref="V50:AD50"/>
    <mergeCell ref="T50:U50"/>
    <mergeCell ref="B37:AF38"/>
    <mergeCell ref="N27:N29"/>
    <mergeCell ref="U56:AD56"/>
    <mergeCell ref="AN47:AP47"/>
    <mergeCell ref="AR47:AT47"/>
    <mergeCell ref="M23:M25"/>
    <mergeCell ref="K27:K29"/>
    <mergeCell ref="V27:V28"/>
    <mergeCell ref="AR36:AT37"/>
    <mergeCell ref="E33:Z36"/>
    <mergeCell ref="R23:R25"/>
    <mergeCell ref="D23:F25"/>
    <mergeCell ref="AG46:AK48"/>
    <mergeCell ref="AG33:AK38"/>
    <mergeCell ref="V41:AD41"/>
    <mergeCell ref="V44:AD44"/>
    <mergeCell ref="AG40:AK42"/>
    <mergeCell ref="V47:AD47"/>
    <mergeCell ref="T44:U44"/>
    <mergeCell ref="T41:U41"/>
    <mergeCell ref="O23:O25"/>
    <mergeCell ref="BX36:BZ37"/>
    <mergeCell ref="BT36:BV37"/>
    <mergeCell ref="CB23:CD24"/>
    <mergeCell ref="BP23:BR24"/>
    <mergeCell ref="CB27:CD28"/>
    <mergeCell ref="BB23:BF25"/>
    <mergeCell ref="BP36:BR37"/>
    <mergeCell ref="AV36:AX37"/>
    <mergeCell ref="AL33:CN34"/>
    <mergeCell ref="CJ23:CK24"/>
    <mergeCell ref="AN36:AP37"/>
    <mergeCell ref="CJ27:CK28"/>
    <mergeCell ref="CJ36:CK37"/>
    <mergeCell ref="CH36:CH37"/>
    <mergeCell ref="CF36:CF37"/>
    <mergeCell ref="AY23:BA25"/>
    <mergeCell ref="AY27:BA28"/>
    <mergeCell ref="BL36:BN37"/>
    <mergeCell ref="AZ36:BB37"/>
    <mergeCell ref="CB36:CD37"/>
    <mergeCell ref="BH36:BJ37"/>
    <mergeCell ref="BD36:BF37"/>
    <mergeCell ref="BB27:BF28"/>
    <mergeCell ref="BP27:BR28"/>
  </mergeCells>
  <phoneticPr fontId="2"/>
  <printOptions horizontalCentered="1" verticalCentered="1"/>
  <pageMargins left="0" right="0" top="0" bottom="0" header="0" footer="0"/>
  <pageSetup paperSize="9" scale="58" orientation="portrait" verticalDpi="360" r:id="rId1"/>
  <headerFooter alignWithMargins="0"/>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AL45"/>
  <sheetViews>
    <sheetView showZeros="0" zoomScale="110" zoomScaleNormal="110" workbookViewId="0">
      <selection activeCell="AI65" sqref="AI65"/>
    </sheetView>
  </sheetViews>
  <sheetFormatPr defaultRowHeight="15" customHeight="1"/>
  <cols>
    <col min="1" max="1" width="3.75" style="867" customWidth="1"/>
    <col min="2" max="2" width="0.75" style="867" customWidth="1"/>
    <col min="3" max="3" width="1.625" style="867" customWidth="1"/>
    <col min="4" max="4" width="0.75" style="867" customWidth="1"/>
    <col min="5" max="7" width="1.25" style="867" customWidth="1"/>
    <col min="8" max="9" width="1.625" style="867" customWidth="1"/>
    <col min="10" max="10" width="3.125" style="867" customWidth="1"/>
    <col min="11" max="11" width="12.125" style="867" customWidth="1"/>
    <col min="12" max="12" width="0.75" style="867" customWidth="1"/>
    <col min="13" max="13" width="3.875" style="867" customWidth="1"/>
    <col min="14" max="14" width="2.125" style="867" customWidth="1"/>
    <col min="15" max="15" width="4" style="867" customWidth="1"/>
    <col min="16" max="16" width="2.375" style="867" customWidth="1"/>
    <col min="17" max="17" width="1" style="867" customWidth="1"/>
    <col min="18" max="18" width="2.375" style="867" customWidth="1"/>
    <col min="19" max="19" width="1" style="867" customWidth="1"/>
    <col min="20" max="20" width="2.375" style="867" customWidth="1"/>
    <col min="21" max="21" width="1.875" style="867" customWidth="1"/>
    <col min="22" max="22" width="1.25" style="867" customWidth="1"/>
    <col min="23" max="23" width="2.125" style="867" customWidth="1"/>
    <col min="24" max="24" width="2.375" style="867" customWidth="1"/>
    <col min="25" max="25" width="1" style="867" customWidth="1"/>
    <col min="26" max="26" width="2.375" style="867" customWidth="1"/>
    <col min="27" max="27" width="1" style="867" customWidth="1"/>
    <col min="28" max="28" width="2.125" style="867" customWidth="1"/>
    <col min="29" max="29" width="2.5" style="867" customWidth="1"/>
    <col min="30" max="30" width="23.25" style="867" customWidth="1"/>
    <col min="31" max="31" width="4.5" style="867" customWidth="1"/>
    <col min="32" max="32" width="14.625" style="867" customWidth="1"/>
    <col min="33" max="33" width="10.625" style="867" customWidth="1"/>
    <col min="34" max="34" width="3.375" style="867" customWidth="1"/>
    <col min="35" max="35" width="3.5" style="867" customWidth="1"/>
    <col min="36" max="36" width="3.125" style="867" customWidth="1"/>
    <col min="37" max="16384" width="9" style="867"/>
  </cols>
  <sheetData>
    <row r="1" spans="1:38" ht="23.25" customHeight="1">
      <c r="A1" s="495"/>
      <c r="B1" s="935" t="s">
        <v>636</v>
      </c>
      <c r="C1" s="45"/>
      <c r="D1" s="45"/>
      <c r="E1" s="45"/>
      <c r="F1" s="45"/>
      <c r="G1" s="45"/>
      <c r="H1" s="495"/>
      <c r="I1" s="495"/>
      <c r="J1" s="45"/>
      <c r="K1" s="45"/>
      <c r="L1" s="45"/>
      <c r="M1" s="45"/>
      <c r="N1" s="45"/>
      <c r="O1" s="45"/>
      <c r="P1" s="45"/>
      <c r="Q1" s="45"/>
      <c r="R1" s="45"/>
      <c r="S1" s="45"/>
      <c r="T1" s="45"/>
      <c r="U1" s="45"/>
      <c r="V1" s="45"/>
      <c r="W1" s="45"/>
      <c r="X1" s="45"/>
      <c r="Y1" s="45"/>
      <c r="Z1" s="45"/>
      <c r="AA1" s="45"/>
      <c r="AB1" s="495"/>
      <c r="AC1" s="479"/>
      <c r="AD1" s="479"/>
      <c r="AE1" s="479"/>
      <c r="AF1" s="479"/>
      <c r="AG1" s="495"/>
      <c r="AH1" s="495"/>
      <c r="AI1" s="44"/>
      <c r="AJ1" s="44"/>
      <c r="AK1" s="44"/>
      <c r="AL1" s="44"/>
    </row>
    <row r="2" spans="1:38" ht="3.75" customHeight="1">
      <c r="A2" s="495"/>
      <c r="B2" s="46"/>
      <c r="C2" s="46"/>
      <c r="D2" s="46"/>
      <c r="E2" s="46"/>
      <c r="F2" s="46"/>
      <c r="G2" s="46"/>
      <c r="H2" s="495"/>
      <c r="I2" s="495"/>
      <c r="J2" s="45"/>
      <c r="K2" s="45"/>
      <c r="L2" s="45"/>
      <c r="M2" s="45"/>
      <c r="N2" s="45"/>
      <c r="O2" s="45"/>
      <c r="P2" s="45"/>
      <c r="Q2" s="45"/>
      <c r="R2" s="45"/>
      <c r="S2" s="45"/>
      <c r="T2" s="45"/>
      <c r="U2" s="45"/>
      <c r="V2" s="45"/>
      <c r="W2" s="45"/>
      <c r="X2" s="45"/>
      <c r="Y2" s="45"/>
      <c r="Z2" s="45"/>
      <c r="AA2" s="45"/>
      <c r="AB2" s="495"/>
      <c r="AC2" s="479"/>
      <c r="AD2" s="479"/>
      <c r="AE2" s="479"/>
      <c r="AF2" s="479"/>
      <c r="AG2" s="2993" t="s">
        <v>451</v>
      </c>
      <c r="AH2" s="495"/>
      <c r="AI2" s="44"/>
      <c r="AJ2" s="44"/>
      <c r="AK2" s="44"/>
      <c r="AL2" s="44"/>
    </row>
    <row r="3" spans="1:38" ht="21" customHeight="1">
      <c r="A3" s="495"/>
      <c r="B3" s="496" t="s">
        <v>634</v>
      </c>
      <c r="C3" s="495"/>
      <c r="D3" s="495"/>
      <c r="E3" s="495"/>
      <c r="F3" s="495"/>
      <c r="G3" s="495"/>
      <c r="H3" s="495"/>
      <c r="I3" s="495"/>
      <c r="J3" s="45"/>
      <c r="K3" s="45"/>
      <c r="L3" s="45"/>
      <c r="M3" s="45"/>
      <c r="N3" s="45"/>
      <c r="O3" s="45"/>
      <c r="P3" s="45"/>
      <c r="Q3" s="45"/>
      <c r="R3" s="45"/>
      <c r="S3" s="45"/>
      <c r="T3" s="45"/>
      <c r="U3" s="45"/>
      <c r="V3" s="45"/>
      <c r="W3" s="45"/>
      <c r="X3" s="45"/>
      <c r="Y3" s="45"/>
      <c r="Z3" s="45"/>
      <c r="AA3" s="45"/>
      <c r="AB3" s="495"/>
      <c r="AC3" s="480"/>
      <c r="AD3" s="480"/>
      <c r="AE3" s="480"/>
      <c r="AF3" s="480"/>
      <c r="AG3" s="2994"/>
      <c r="AH3" s="495"/>
      <c r="AI3" s="44"/>
      <c r="AJ3" s="44"/>
      <c r="AK3" s="44"/>
      <c r="AL3" s="44"/>
    </row>
    <row r="4" spans="1:38" ht="30" customHeight="1">
      <c r="A4" s="495"/>
      <c r="B4" s="47"/>
      <c r="C4" s="47"/>
      <c r="D4" s="47"/>
      <c r="E4" s="47"/>
      <c r="F4" s="47"/>
      <c r="G4" s="47"/>
      <c r="H4" s="47"/>
      <c r="I4" s="47"/>
      <c r="J4" s="47"/>
      <c r="K4" s="47"/>
      <c r="L4" s="47"/>
      <c r="M4" s="47"/>
      <c r="N4" s="47"/>
      <c r="O4" s="47"/>
      <c r="P4" s="47"/>
      <c r="Q4" s="47"/>
      <c r="R4" s="47"/>
      <c r="S4" s="47"/>
      <c r="T4" s="47"/>
      <c r="U4" s="47"/>
      <c r="V4" s="47"/>
      <c r="W4" s="47"/>
      <c r="X4" s="47"/>
      <c r="Y4" s="47"/>
      <c r="Z4" s="47"/>
      <c r="AA4" s="47"/>
      <c r="AB4" s="47"/>
      <c r="AC4" s="47"/>
      <c r="AD4" s="47"/>
      <c r="AE4" s="47"/>
      <c r="AF4" s="47"/>
      <c r="AG4" s="47"/>
      <c r="AH4" s="495"/>
      <c r="AI4" s="44"/>
      <c r="AJ4" s="44"/>
      <c r="AK4" s="44"/>
      <c r="AL4" s="44"/>
    </row>
    <row r="5" spans="1:38" ht="48" customHeight="1">
      <c r="A5" s="495"/>
      <c r="B5" s="47"/>
      <c r="C5" s="47"/>
      <c r="D5" s="47"/>
      <c r="E5" s="47"/>
      <c r="F5" s="47"/>
      <c r="G5" s="47"/>
      <c r="H5" s="47"/>
      <c r="I5" s="47"/>
      <c r="J5" s="3097" t="s">
        <v>404</v>
      </c>
      <c r="K5" s="3098"/>
      <c r="L5" s="3098"/>
      <c r="M5" s="3098"/>
      <c r="N5" s="3099"/>
      <c r="O5" s="936" t="s">
        <v>624</v>
      </c>
      <c r="P5" s="946" t="str">
        <f>一般①入力用!E16</f>
        <v>06</v>
      </c>
      <c r="Q5" s="947" t="s">
        <v>104</v>
      </c>
      <c r="R5" s="946" t="str">
        <f>一般①入力用!G16</f>
        <v>01</v>
      </c>
      <c r="S5" s="947" t="s">
        <v>104</v>
      </c>
      <c r="T5" s="946" t="str">
        <f>一般①入力用!I16</f>
        <v>01</v>
      </c>
      <c r="U5" s="3096" t="s">
        <v>449</v>
      </c>
      <c r="V5" s="3096"/>
      <c r="W5" s="3096"/>
      <c r="X5" s="948" t="str">
        <f>一般①入力用!E20</f>
        <v>06</v>
      </c>
      <c r="Y5" s="949" t="s">
        <v>104</v>
      </c>
      <c r="Z5" s="948" t="str">
        <f>一般①入力用!G20</f>
        <v>12</v>
      </c>
      <c r="AA5" s="949" t="s">
        <v>104</v>
      </c>
      <c r="AB5" s="3094" t="str">
        <f>一般①入力用!I20</f>
        <v>31</v>
      </c>
      <c r="AC5" s="3095"/>
      <c r="AD5" s="937" t="s">
        <v>629</v>
      </c>
      <c r="AE5" s="3020" t="str">
        <f>一般①入力用!G13</f>
        <v>甲野　太郎</v>
      </c>
      <c r="AF5" s="3021"/>
      <c r="AG5" s="3021"/>
      <c r="AH5" s="3022"/>
      <c r="AI5" s="44"/>
      <c r="AJ5" s="44"/>
      <c r="AK5" s="44"/>
      <c r="AL5" s="44"/>
    </row>
    <row r="6" spans="1:38" ht="31.5" customHeight="1">
      <c r="A6" s="495"/>
      <c r="B6" s="3027" t="s">
        <v>403</v>
      </c>
      <c r="C6" s="3028"/>
      <c r="D6" s="3028"/>
      <c r="E6" s="3028"/>
      <c r="F6" s="3028"/>
      <c r="G6" s="3028"/>
      <c r="H6" s="3028"/>
      <c r="I6" s="3028"/>
      <c r="J6" s="3028"/>
      <c r="K6" s="3028"/>
      <c r="L6" s="3028"/>
      <c r="M6" s="3028"/>
      <c r="N6" s="3011" t="s">
        <v>411</v>
      </c>
      <c r="O6" s="3010"/>
      <c r="P6" s="3010"/>
      <c r="Q6" s="3010"/>
      <c r="R6" s="3010"/>
      <c r="S6" s="3010"/>
      <c r="T6" s="3010"/>
      <c r="U6" s="3010"/>
      <c r="V6" s="3010"/>
      <c r="W6" s="3010"/>
      <c r="X6" s="3010"/>
      <c r="Y6" s="3010"/>
      <c r="Z6" s="3010"/>
      <c r="AA6" s="3010"/>
      <c r="AB6" s="3100"/>
      <c r="AC6" s="3009" t="s">
        <v>412</v>
      </c>
      <c r="AD6" s="3010"/>
      <c r="AE6" s="3011"/>
      <c r="AF6" s="3011" t="s">
        <v>633</v>
      </c>
      <c r="AG6" s="3010"/>
      <c r="AH6" s="3012"/>
      <c r="AI6" s="44"/>
      <c r="AJ6" s="44"/>
      <c r="AK6" s="44"/>
      <c r="AL6" s="44"/>
    </row>
    <row r="7" spans="1:38" ht="21.75" customHeight="1">
      <c r="A7" s="495"/>
      <c r="B7" s="3029"/>
      <c r="C7" s="3030"/>
      <c r="D7" s="3030"/>
      <c r="E7" s="3030"/>
      <c r="F7" s="3030"/>
      <c r="G7" s="3030"/>
      <c r="H7" s="3030"/>
      <c r="I7" s="3030"/>
      <c r="J7" s="3030"/>
      <c r="K7" s="3030"/>
      <c r="L7" s="3030"/>
      <c r="M7" s="3030"/>
      <c r="N7" s="3016" t="s">
        <v>630</v>
      </c>
      <c r="O7" s="3017"/>
      <c r="P7" s="3017"/>
      <c r="Q7" s="3017"/>
      <c r="R7" s="3017"/>
      <c r="S7" s="3017"/>
      <c r="T7" s="3017"/>
      <c r="U7" s="3017"/>
      <c r="V7" s="3017"/>
      <c r="W7" s="3017"/>
      <c r="X7" s="3017"/>
      <c r="Y7" s="3017"/>
      <c r="Z7" s="3017"/>
      <c r="AA7" s="3017"/>
      <c r="AB7" s="3101"/>
      <c r="AC7" s="3026" t="s">
        <v>631</v>
      </c>
      <c r="AD7" s="3017"/>
      <c r="AE7" s="3017"/>
      <c r="AF7" s="3016" t="s">
        <v>632</v>
      </c>
      <c r="AG7" s="3017"/>
      <c r="AH7" s="3018"/>
      <c r="AI7" s="44"/>
      <c r="AJ7" s="44"/>
      <c r="AK7" s="44"/>
      <c r="AL7" s="44"/>
    </row>
    <row r="8" spans="1:38" ht="20.25" customHeight="1">
      <c r="A8" s="495"/>
      <c r="B8" s="794"/>
      <c r="C8" s="2983" t="s">
        <v>105</v>
      </c>
      <c r="D8" s="2983"/>
      <c r="E8" s="2983"/>
      <c r="F8" s="2983"/>
      <c r="G8" s="2983"/>
      <c r="H8" s="2983"/>
      <c r="I8" s="2983"/>
      <c r="J8" s="2983"/>
      <c r="K8" s="2983"/>
      <c r="L8" s="795"/>
      <c r="M8" s="2990" t="s">
        <v>452</v>
      </c>
      <c r="N8" s="497"/>
      <c r="O8" s="503"/>
      <c r="P8" s="503"/>
      <c r="Q8" s="503"/>
      <c r="R8" s="503"/>
      <c r="S8" s="503"/>
      <c r="T8" s="2988"/>
      <c r="U8" s="2988"/>
      <c r="V8" s="934"/>
      <c r="W8" s="934"/>
      <c r="X8" s="498"/>
      <c r="Y8" s="498"/>
      <c r="Z8" s="498"/>
      <c r="AA8" s="498"/>
      <c r="AB8" s="499" t="s">
        <v>405</v>
      </c>
      <c r="AC8" s="500"/>
      <c r="AD8" s="498"/>
      <c r="AE8" s="499" t="s">
        <v>406</v>
      </c>
      <c r="AF8" s="501"/>
      <c r="AG8" s="498"/>
      <c r="AH8" s="805" t="s">
        <v>405</v>
      </c>
      <c r="AI8" s="44"/>
      <c r="AJ8" s="44"/>
      <c r="AK8" s="44"/>
      <c r="AL8" s="44"/>
    </row>
    <row r="9" spans="1:38" ht="31.5" customHeight="1">
      <c r="A9" s="44"/>
      <c r="B9" s="502"/>
      <c r="C9" s="2989"/>
      <c r="D9" s="2989"/>
      <c r="E9" s="2989"/>
      <c r="F9" s="2989"/>
      <c r="G9" s="2989"/>
      <c r="H9" s="2989"/>
      <c r="I9" s="2989"/>
      <c r="J9" s="2989"/>
      <c r="K9" s="2989"/>
      <c r="L9" s="854"/>
      <c r="M9" s="2965"/>
      <c r="N9" s="3013">
        <f>INT(N10/1000)*1000</f>
        <v>12138000</v>
      </c>
      <c r="O9" s="3014"/>
      <c r="P9" s="3014"/>
      <c r="Q9" s="3014"/>
      <c r="R9" s="3014"/>
      <c r="S9" s="3014"/>
      <c r="T9" s="3014"/>
      <c r="U9" s="3014"/>
      <c r="V9" s="3014"/>
      <c r="W9" s="3014"/>
      <c r="X9" s="3014"/>
      <c r="Y9" s="3014"/>
      <c r="Z9" s="3014"/>
      <c r="AA9" s="3014"/>
      <c r="AB9" s="3090"/>
      <c r="AC9" s="3019">
        <f>INT(SUM(AC10:AE11)/1000)*1000</f>
        <v>8681000</v>
      </c>
      <c r="AD9" s="3014"/>
      <c r="AE9" s="3013"/>
      <c r="AF9" s="3013">
        <f>SUM(N9:AE9)</f>
        <v>20819000</v>
      </c>
      <c r="AG9" s="3014"/>
      <c r="AH9" s="3015"/>
      <c r="AI9" s="44"/>
      <c r="AJ9" s="44"/>
      <c r="AK9" s="44"/>
      <c r="AL9" s="44"/>
    </row>
    <row r="10" spans="1:38" ht="51.75" customHeight="1">
      <c r="A10" s="44"/>
      <c r="B10" s="2978" t="s">
        <v>387</v>
      </c>
      <c r="C10" s="2979"/>
      <c r="D10" s="484"/>
      <c r="E10" s="2982" t="s">
        <v>388</v>
      </c>
      <c r="F10" s="2982"/>
      <c r="G10" s="2983"/>
      <c r="H10" s="2983"/>
      <c r="I10" s="2983"/>
      <c r="J10" s="2983"/>
      <c r="K10" s="2983"/>
      <c r="L10" s="503"/>
      <c r="M10" s="487" t="s">
        <v>407</v>
      </c>
      <c r="N10" s="2997">
        <f>INT(('表イ-1'!K9+'表イ-1'!Q21)/'表イ-1'!Q2)+
INT(('表イ-2'!L15+'表イ-2'!R12)/'表イ-2'!R2)+
INT(('表イ-3'!K15+'表イ-3'!Q12)/'表イ-3'!Q2)</f>
        <v>12138888</v>
      </c>
      <c r="O10" s="2998"/>
      <c r="P10" s="2998"/>
      <c r="Q10" s="2998"/>
      <c r="R10" s="2998"/>
      <c r="S10" s="2998"/>
      <c r="T10" s="2998"/>
      <c r="U10" s="2998"/>
      <c r="V10" s="2998"/>
      <c r="W10" s="2998"/>
      <c r="X10" s="2998"/>
      <c r="Y10" s="2998"/>
      <c r="Z10" s="2998"/>
      <c r="AA10" s="2998"/>
      <c r="AB10" s="3053"/>
      <c r="AC10" s="2984">
        <f>INT(('表イ-1'!M9+'表イ-1'!R21)/'表イ-1'!R2)+
INT(('表イ-2'!N15+'表イ-2'!S12)/'表イ-2'!S2)+
INT(('表イ-3'!M15+'表イ-3'!R12)/'表イ-3'!R2)</f>
        <v>8681818</v>
      </c>
      <c r="AD10" s="2985"/>
      <c r="AE10" s="2986"/>
      <c r="AF10" s="2986">
        <f>SUM(N10:AE10)</f>
        <v>20820706</v>
      </c>
      <c r="AG10" s="2985"/>
      <c r="AH10" s="2987"/>
      <c r="AI10" s="44"/>
      <c r="AJ10" s="44"/>
      <c r="AK10" s="44"/>
      <c r="AL10" s="44"/>
    </row>
    <row r="11" spans="1:38" ht="51.75" customHeight="1">
      <c r="A11" s="44"/>
      <c r="B11" s="2980"/>
      <c r="C11" s="2981"/>
      <c r="D11" s="483"/>
      <c r="E11" s="2991" t="s">
        <v>389</v>
      </c>
      <c r="F11" s="2991"/>
      <c r="G11" s="2992"/>
      <c r="H11" s="2992"/>
      <c r="I11" s="2992"/>
      <c r="J11" s="2992"/>
      <c r="K11" s="2992"/>
      <c r="L11" s="853"/>
      <c r="M11" s="732" t="s">
        <v>408</v>
      </c>
      <c r="N11" s="3091"/>
      <c r="O11" s="3092"/>
      <c r="P11" s="3092"/>
      <c r="Q11" s="3092"/>
      <c r="R11" s="3092"/>
      <c r="S11" s="3092"/>
      <c r="T11" s="3092"/>
      <c r="U11" s="3092"/>
      <c r="V11" s="3092"/>
      <c r="W11" s="3092"/>
      <c r="X11" s="3092"/>
      <c r="Y11" s="3092"/>
      <c r="Z11" s="3092"/>
      <c r="AA11" s="3092"/>
      <c r="AB11" s="3093"/>
      <c r="AC11" s="3000">
        <f>'付表2-3'!Z27</f>
        <v>0</v>
      </c>
      <c r="AD11" s="2998"/>
      <c r="AE11" s="2999"/>
      <c r="AF11" s="2997">
        <f>AC11</f>
        <v>0</v>
      </c>
      <c r="AG11" s="2998"/>
      <c r="AH11" s="2999"/>
      <c r="AI11" s="44"/>
      <c r="AJ11" s="44"/>
      <c r="AK11" s="486"/>
      <c r="AL11" s="44"/>
    </row>
    <row r="12" spans="1:38" ht="51.75" customHeight="1">
      <c r="A12" s="44"/>
      <c r="B12" s="485"/>
      <c r="C12" s="2992" t="s">
        <v>391</v>
      </c>
      <c r="D12" s="2992"/>
      <c r="E12" s="2992"/>
      <c r="F12" s="2992"/>
      <c r="G12" s="2992"/>
      <c r="H12" s="2992"/>
      <c r="I12" s="2992"/>
      <c r="J12" s="2992"/>
      <c r="K12" s="2992"/>
      <c r="L12" s="853"/>
      <c r="M12" s="807" t="s">
        <v>453</v>
      </c>
      <c r="N12" s="2997">
        <f>INT(N9*0.0624)</f>
        <v>757411</v>
      </c>
      <c r="O12" s="2998"/>
      <c r="P12" s="2998"/>
      <c r="Q12" s="2998"/>
      <c r="R12" s="2998"/>
      <c r="S12" s="2998"/>
      <c r="T12" s="2998"/>
      <c r="U12" s="2998"/>
      <c r="V12" s="2998"/>
      <c r="W12" s="2998"/>
      <c r="X12" s="2998"/>
      <c r="Y12" s="2998"/>
      <c r="Z12" s="2998"/>
      <c r="AA12" s="2998"/>
      <c r="AB12" s="3053"/>
      <c r="AC12" s="3000">
        <f>INT(AC9*0.078)</f>
        <v>677118</v>
      </c>
      <c r="AD12" s="2998"/>
      <c r="AE12" s="2998"/>
      <c r="AF12" s="2997">
        <f>SUM(N12:AE12)</f>
        <v>1434529</v>
      </c>
      <c r="AG12" s="2998"/>
      <c r="AH12" s="2999"/>
      <c r="AI12" s="44"/>
      <c r="AJ12" s="44"/>
      <c r="AK12" s="486"/>
      <c r="AL12" s="44"/>
    </row>
    <row r="13" spans="1:38" ht="52.5" customHeight="1">
      <c r="A13" s="44"/>
      <c r="B13" s="48"/>
      <c r="C13" s="2992" t="s">
        <v>390</v>
      </c>
      <c r="D13" s="2992"/>
      <c r="E13" s="2992"/>
      <c r="F13" s="2992"/>
      <c r="G13" s="2992"/>
      <c r="H13" s="2992"/>
      <c r="I13" s="2992"/>
      <c r="J13" s="2992"/>
      <c r="K13" s="2992"/>
      <c r="L13" s="853"/>
      <c r="M13" s="807" t="s">
        <v>439</v>
      </c>
      <c r="N13" s="2997">
        <f>'付表2-3'!Q51+'付表2-3'!Q53</f>
        <v>0</v>
      </c>
      <c r="O13" s="2998"/>
      <c r="P13" s="2998"/>
      <c r="Q13" s="2998"/>
      <c r="R13" s="2998"/>
      <c r="S13" s="2998"/>
      <c r="T13" s="2998"/>
      <c r="U13" s="2998"/>
      <c r="V13" s="2998"/>
      <c r="W13" s="2998"/>
      <c r="X13" s="2998"/>
      <c r="Y13" s="2998"/>
      <c r="Z13" s="2998"/>
      <c r="AA13" s="2998"/>
      <c r="AB13" s="3053"/>
      <c r="AC13" s="3040">
        <f>'付表2-3'!Z51+'付表2-3'!Z53</f>
        <v>0</v>
      </c>
      <c r="AD13" s="2998"/>
      <c r="AE13" s="2997"/>
      <c r="AF13" s="2997">
        <f>SUM(N13:AE13)</f>
        <v>0</v>
      </c>
      <c r="AG13" s="2998"/>
      <c r="AH13" s="2999"/>
      <c r="AI13" s="44"/>
      <c r="AJ13" s="44"/>
      <c r="AK13" s="44"/>
      <c r="AL13" s="44"/>
    </row>
    <row r="14" spans="1:38" ht="50.25" customHeight="1">
      <c r="A14" s="44"/>
      <c r="B14" s="3041" t="s">
        <v>106</v>
      </c>
      <c r="C14" s="3042"/>
      <c r="D14" s="3042"/>
      <c r="E14" s="3043"/>
      <c r="F14" s="490"/>
      <c r="G14" s="3050" t="s">
        <v>392</v>
      </c>
      <c r="H14" s="3050"/>
      <c r="I14" s="3050"/>
      <c r="J14" s="3050"/>
      <c r="K14" s="3050"/>
      <c r="L14" s="489"/>
      <c r="M14" s="500" t="s">
        <v>440</v>
      </c>
      <c r="N14" s="2997">
        <f>'付表2-3'!Q49</f>
        <v>504746</v>
      </c>
      <c r="O14" s="2998"/>
      <c r="P14" s="2998"/>
      <c r="Q14" s="2998"/>
      <c r="R14" s="2998"/>
      <c r="S14" s="2998"/>
      <c r="T14" s="2998"/>
      <c r="U14" s="2998"/>
      <c r="V14" s="2998"/>
      <c r="W14" s="2998"/>
      <c r="X14" s="2998"/>
      <c r="Y14" s="2998"/>
      <c r="Z14" s="2998"/>
      <c r="AA14" s="2998"/>
      <c r="AB14" s="3053"/>
      <c r="AC14" s="2984">
        <f>'付表2-3'!Z49</f>
        <v>762342</v>
      </c>
      <c r="AD14" s="2985"/>
      <c r="AE14" s="2986"/>
      <c r="AF14" s="2986">
        <f>SUM(N14:AE14)</f>
        <v>1267088</v>
      </c>
      <c r="AG14" s="2985"/>
      <c r="AH14" s="2987"/>
      <c r="AI14" s="44"/>
      <c r="AJ14" s="44"/>
      <c r="AK14" s="44"/>
      <c r="AL14" s="44"/>
    </row>
    <row r="15" spans="1:38" ht="50.25" customHeight="1">
      <c r="A15" s="44"/>
      <c r="B15" s="3044"/>
      <c r="C15" s="3045"/>
      <c r="D15" s="3045"/>
      <c r="E15" s="3046"/>
      <c r="F15" s="491"/>
      <c r="G15" s="2991" t="s">
        <v>393</v>
      </c>
      <c r="H15" s="2991"/>
      <c r="I15" s="2991"/>
      <c r="J15" s="2991"/>
      <c r="K15" s="2991"/>
      <c r="L15" s="489"/>
      <c r="M15" s="808" t="s">
        <v>441</v>
      </c>
      <c r="N15" s="2997">
        <f>N16</f>
        <v>0</v>
      </c>
      <c r="O15" s="2998"/>
      <c r="P15" s="2998"/>
      <c r="Q15" s="2998"/>
      <c r="R15" s="2998"/>
      <c r="S15" s="2998"/>
      <c r="T15" s="2998"/>
      <c r="U15" s="2998"/>
      <c r="V15" s="2998"/>
      <c r="W15" s="2998"/>
      <c r="X15" s="2998"/>
      <c r="Y15" s="2998"/>
      <c r="Z15" s="2998"/>
      <c r="AA15" s="2998"/>
      <c r="AB15" s="3053"/>
      <c r="AC15" s="3040">
        <f>SUM(AC16:AE17)</f>
        <v>0</v>
      </c>
      <c r="AD15" s="2998"/>
      <c r="AE15" s="2997"/>
      <c r="AF15" s="2997">
        <f>SUM(N15:AE15)</f>
        <v>0</v>
      </c>
      <c r="AG15" s="2998"/>
      <c r="AH15" s="2999"/>
      <c r="AI15" s="44"/>
      <c r="AJ15" s="44"/>
      <c r="AK15" s="44"/>
      <c r="AL15" s="44"/>
    </row>
    <row r="16" spans="1:38" ht="50.25" customHeight="1">
      <c r="A16" s="44"/>
      <c r="B16" s="3044"/>
      <c r="C16" s="3045"/>
      <c r="D16" s="3045"/>
      <c r="E16" s="3046"/>
      <c r="F16" s="3035" t="s">
        <v>397</v>
      </c>
      <c r="G16" s="3036"/>
      <c r="H16" s="851"/>
      <c r="I16" s="3039" t="s">
        <v>398</v>
      </c>
      <c r="J16" s="3039"/>
      <c r="K16" s="3039"/>
      <c r="L16" s="492"/>
      <c r="M16" s="732" t="s">
        <v>395</v>
      </c>
      <c r="N16" s="3057"/>
      <c r="O16" s="2996"/>
      <c r="P16" s="2996"/>
      <c r="Q16" s="2996"/>
      <c r="R16" s="2996"/>
      <c r="S16" s="2996"/>
      <c r="T16" s="2996"/>
      <c r="U16" s="2996"/>
      <c r="V16" s="2996"/>
      <c r="W16" s="2996"/>
      <c r="X16" s="2996"/>
      <c r="Y16" s="2996"/>
      <c r="Z16" s="2996"/>
      <c r="AA16" s="2996"/>
      <c r="AB16" s="3058"/>
      <c r="AC16" s="2995"/>
      <c r="AD16" s="2996"/>
      <c r="AE16" s="2996"/>
      <c r="AF16" s="2997">
        <f>SUM(N16:AE16)</f>
        <v>0</v>
      </c>
      <c r="AG16" s="2998"/>
      <c r="AH16" s="2999"/>
      <c r="AI16" s="44"/>
      <c r="AJ16" s="44"/>
      <c r="AK16" s="44"/>
      <c r="AL16" s="44"/>
    </row>
    <row r="17" spans="1:38" ht="50.25" customHeight="1">
      <c r="A17" s="44"/>
      <c r="B17" s="3044"/>
      <c r="C17" s="3045"/>
      <c r="D17" s="3045"/>
      <c r="E17" s="3046"/>
      <c r="F17" s="3037"/>
      <c r="G17" s="3038"/>
      <c r="H17" s="852"/>
      <c r="I17" s="3039" t="s">
        <v>435</v>
      </c>
      <c r="J17" s="3039"/>
      <c r="K17" s="3039"/>
      <c r="L17" s="488"/>
      <c r="M17" s="732" t="s">
        <v>396</v>
      </c>
      <c r="N17" s="3054"/>
      <c r="O17" s="3055"/>
      <c r="P17" s="3055"/>
      <c r="Q17" s="3055"/>
      <c r="R17" s="3055"/>
      <c r="S17" s="3055"/>
      <c r="T17" s="3055"/>
      <c r="U17" s="3055"/>
      <c r="V17" s="3055"/>
      <c r="W17" s="3055"/>
      <c r="X17" s="3055"/>
      <c r="Y17" s="3055"/>
      <c r="Z17" s="3055"/>
      <c r="AA17" s="3055"/>
      <c r="AB17" s="3056"/>
      <c r="AC17" s="3007"/>
      <c r="AD17" s="3008"/>
      <c r="AE17" s="3008"/>
      <c r="AF17" s="2997">
        <f>AC17</f>
        <v>0</v>
      </c>
      <c r="AG17" s="2998"/>
      <c r="AH17" s="2999"/>
      <c r="AI17" s="44"/>
      <c r="AJ17" s="44"/>
      <c r="AK17" s="44"/>
      <c r="AL17" s="44"/>
    </row>
    <row r="18" spans="1:38" ht="50.25" customHeight="1">
      <c r="A18" s="44"/>
      <c r="B18" s="3044"/>
      <c r="C18" s="3045"/>
      <c r="D18" s="3045"/>
      <c r="E18" s="3046"/>
      <c r="F18" s="491"/>
      <c r="G18" s="2991" t="s">
        <v>394</v>
      </c>
      <c r="H18" s="2991"/>
      <c r="I18" s="2991"/>
      <c r="J18" s="2991"/>
      <c r="K18" s="2991"/>
      <c r="L18" s="852"/>
      <c r="M18" s="807" t="s">
        <v>442</v>
      </c>
      <c r="N18" s="2997">
        <f>INT(('表イ-1'!Q39)*0.0624/'表イ-1'!Q2)+
INT(('表イ-2'!R38)*0.0624/'表イ-2'!R2)+
INT(('表イ-3'!Q38)*0.0624/'表イ-3'!Q2)</f>
        <v>0</v>
      </c>
      <c r="O18" s="2998"/>
      <c r="P18" s="2998"/>
      <c r="Q18" s="2998"/>
      <c r="R18" s="2998"/>
      <c r="S18" s="2998"/>
      <c r="T18" s="2998"/>
      <c r="U18" s="2998"/>
      <c r="V18" s="2998"/>
      <c r="W18" s="2998"/>
      <c r="X18" s="2998"/>
      <c r="Y18" s="2998"/>
      <c r="Z18" s="2998"/>
      <c r="AA18" s="2998"/>
      <c r="AB18" s="3053"/>
      <c r="AC18" s="2984">
        <f>INT(('表イ-1'!R39)*0.078/'表イ-1'!R2)+
INT(('表イ-2'!S38)*0.078/'表イ-2'!S2)+
INT(('表イ-3'!R38)*0.078/'表イ-3'!R2)</f>
        <v>0</v>
      </c>
      <c r="AD18" s="2985"/>
      <c r="AE18" s="2986"/>
      <c r="AF18" s="2986">
        <f>SUM(N18:AE18)</f>
        <v>0</v>
      </c>
      <c r="AG18" s="2985"/>
      <c r="AH18" s="2987"/>
      <c r="AI18" s="44"/>
      <c r="AJ18" s="44"/>
      <c r="AK18" s="44"/>
      <c r="AL18" s="44"/>
    </row>
    <row r="19" spans="1:38" ht="26.25" customHeight="1">
      <c r="A19" s="44"/>
      <c r="B19" s="3044"/>
      <c r="C19" s="3045"/>
      <c r="D19" s="3045"/>
      <c r="E19" s="3046"/>
      <c r="F19" s="796" t="s">
        <v>436</v>
      </c>
      <c r="G19" s="3034" t="s">
        <v>438</v>
      </c>
      <c r="H19" s="3034"/>
      <c r="I19" s="3034"/>
      <c r="J19" s="3034"/>
      <c r="K19" s="3034"/>
      <c r="L19" s="806"/>
      <c r="M19" s="2964" t="s">
        <v>443</v>
      </c>
      <c r="N19" s="3001">
        <f>N14+N15+N18</f>
        <v>504746</v>
      </c>
      <c r="O19" s="3002"/>
      <c r="P19" s="3002"/>
      <c r="Q19" s="3002"/>
      <c r="R19" s="3002"/>
      <c r="S19" s="3002"/>
      <c r="T19" s="3002"/>
      <c r="U19" s="3002"/>
      <c r="V19" s="3002"/>
      <c r="W19" s="3002"/>
      <c r="X19" s="3002"/>
      <c r="Y19" s="3002"/>
      <c r="Z19" s="3002"/>
      <c r="AA19" s="3002"/>
      <c r="AB19" s="3051"/>
      <c r="AC19" s="3023">
        <f>AC14+AC15+AC18</f>
        <v>762342</v>
      </c>
      <c r="AD19" s="3002"/>
      <c r="AE19" s="3003"/>
      <c r="AF19" s="3001">
        <f>SUM(N19:AE20)</f>
        <v>1267088</v>
      </c>
      <c r="AG19" s="3002"/>
      <c r="AH19" s="3003"/>
      <c r="AI19" s="44"/>
      <c r="AJ19" s="44"/>
      <c r="AK19" s="44"/>
      <c r="AL19" s="44"/>
    </row>
    <row r="20" spans="1:38" ht="26.25" customHeight="1">
      <c r="A20" s="44"/>
      <c r="B20" s="3047"/>
      <c r="C20" s="3048"/>
      <c r="D20" s="3048"/>
      <c r="E20" s="3049"/>
      <c r="F20" s="3031" t="s">
        <v>437</v>
      </c>
      <c r="G20" s="3032"/>
      <c r="H20" s="3032"/>
      <c r="I20" s="3032"/>
      <c r="J20" s="3032"/>
      <c r="K20" s="3032"/>
      <c r="L20" s="3033"/>
      <c r="M20" s="2965"/>
      <c r="N20" s="3004"/>
      <c r="O20" s="3005"/>
      <c r="P20" s="3005"/>
      <c r="Q20" s="3005"/>
      <c r="R20" s="3005"/>
      <c r="S20" s="3005"/>
      <c r="T20" s="3005"/>
      <c r="U20" s="3005"/>
      <c r="V20" s="3005"/>
      <c r="W20" s="3005"/>
      <c r="X20" s="3005"/>
      <c r="Y20" s="3005"/>
      <c r="Z20" s="3005"/>
      <c r="AA20" s="3005"/>
      <c r="AB20" s="3052"/>
      <c r="AC20" s="3024"/>
      <c r="AD20" s="3005"/>
      <c r="AE20" s="3006"/>
      <c r="AF20" s="3004"/>
      <c r="AG20" s="3005"/>
      <c r="AH20" s="3006"/>
      <c r="AI20" s="44"/>
      <c r="AJ20" s="44"/>
      <c r="AK20" s="44"/>
      <c r="AL20" s="44"/>
    </row>
    <row r="21" spans="1:38" ht="26.25" customHeight="1">
      <c r="A21" s="44"/>
      <c r="B21" s="49"/>
      <c r="C21" s="3068" t="s">
        <v>410</v>
      </c>
      <c r="D21" s="3068"/>
      <c r="E21" s="3068"/>
      <c r="F21" s="3068"/>
      <c r="G21" s="3068"/>
      <c r="H21" s="3068"/>
      <c r="I21" s="3068"/>
      <c r="J21" s="3068"/>
      <c r="K21" s="3068"/>
      <c r="L21" s="503"/>
      <c r="M21" s="2964" t="s">
        <v>444</v>
      </c>
      <c r="N21" s="3069"/>
      <c r="O21" s="2973"/>
      <c r="P21" s="2973"/>
      <c r="Q21" s="2973"/>
      <c r="R21" s="2973"/>
      <c r="S21" s="2973"/>
      <c r="T21" s="2973"/>
      <c r="U21" s="2973"/>
      <c r="V21" s="2973"/>
      <c r="W21" s="2973"/>
      <c r="X21" s="2973"/>
      <c r="Y21" s="2973"/>
      <c r="Z21" s="2973"/>
      <c r="AA21" s="2973"/>
      <c r="AB21" s="3070"/>
      <c r="AC21" s="2972"/>
      <c r="AD21" s="2973"/>
      <c r="AE21" s="2974"/>
      <c r="AF21" s="3001">
        <f>IF(AF19-AF12-AF13&lt;=0,0,AF19-AF12-AF13)</f>
        <v>0</v>
      </c>
      <c r="AG21" s="3002"/>
      <c r="AH21" s="3003"/>
      <c r="AI21" s="44"/>
      <c r="AJ21" s="44"/>
      <c r="AK21" s="44"/>
      <c r="AL21" s="44"/>
    </row>
    <row r="22" spans="1:38" ht="26.25" customHeight="1">
      <c r="A22" s="44"/>
      <c r="B22" s="49"/>
      <c r="C22" s="3067" t="s">
        <v>409</v>
      </c>
      <c r="D22" s="3067"/>
      <c r="E22" s="3067"/>
      <c r="F22" s="3067"/>
      <c r="G22" s="3067"/>
      <c r="H22" s="3067"/>
      <c r="I22" s="3067"/>
      <c r="J22" s="3067"/>
      <c r="K22" s="3067"/>
      <c r="L22" s="503"/>
      <c r="M22" s="2965"/>
      <c r="N22" s="3071"/>
      <c r="O22" s="2976"/>
      <c r="P22" s="2976"/>
      <c r="Q22" s="2976"/>
      <c r="R22" s="2976"/>
      <c r="S22" s="2976"/>
      <c r="T22" s="2976"/>
      <c r="U22" s="2976"/>
      <c r="V22" s="2976"/>
      <c r="W22" s="2976"/>
      <c r="X22" s="2976"/>
      <c r="Y22" s="2976"/>
      <c r="Z22" s="2976"/>
      <c r="AA22" s="2976"/>
      <c r="AB22" s="3072"/>
      <c r="AC22" s="2975"/>
      <c r="AD22" s="2976"/>
      <c r="AE22" s="2977"/>
      <c r="AF22" s="3004"/>
      <c r="AG22" s="3005"/>
      <c r="AH22" s="3006"/>
      <c r="AI22" s="44"/>
      <c r="AJ22" s="44"/>
      <c r="AK22" s="44"/>
      <c r="AL22" s="44"/>
    </row>
    <row r="23" spans="1:38" ht="50.25" customHeight="1">
      <c r="A23" s="44"/>
      <c r="B23" s="48"/>
      <c r="C23" s="3083" t="s">
        <v>450</v>
      </c>
      <c r="D23" s="3083"/>
      <c r="E23" s="3083"/>
      <c r="F23" s="3083"/>
      <c r="G23" s="3083"/>
      <c r="H23" s="3083"/>
      <c r="I23" s="3083"/>
      <c r="J23" s="3083"/>
      <c r="K23" s="3083"/>
      <c r="L23" s="853"/>
      <c r="M23" s="807" t="s">
        <v>445</v>
      </c>
      <c r="N23" s="3054"/>
      <c r="O23" s="3055"/>
      <c r="P23" s="3055"/>
      <c r="Q23" s="3055"/>
      <c r="R23" s="3055"/>
      <c r="S23" s="3055"/>
      <c r="T23" s="3055"/>
      <c r="U23" s="3055"/>
      <c r="V23" s="3055"/>
      <c r="W23" s="3055"/>
      <c r="X23" s="3055"/>
      <c r="Y23" s="3055"/>
      <c r="Z23" s="3055"/>
      <c r="AA23" s="3055"/>
      <c r="AB23" s="3056"/>
      <c r="AC23" s="3065"/>
      <c r="AD23" s="3055"/>
      <c r="AE23" s="3066"/>
      <c r="AF23" s="2997">
        <f>IF(AF12+AF13-AF19&lt;=0,"00",INT((AF12+AF13-AF19)/100)*100)</f>
        <v>167400</v>
      </c>
      <c r="AG23" s="2998"/>
      <c r="AH23" s="2999"/>
      <c r="AI23" s="44"/>
      <c r="AJ23" s="44"/>
      <c r="AK23" s="44"/>
      <c r="AL23" s="44"/>
    </row>
    <row r="24" spans="1:38" ht="33" customHeight="1">
      <c r="A24" s="44"/>
      <c r="B24" s="2955" t="s">
        <v>400</v>
      </c>
      <c r="C24" s="2956"/>
      <c r="D24" s="2956"/>
      <c r="E24" s="2957"/>
      <c r="F24" s="493"/>
      <c r="G24" s="3050" t="s">
        <v>399</v>
      </c>
      <c r="H24" s="3050"/>
      <c r="I24" s="3050"/>
      <c r="J24" s="3050"/>
      <c r="K24" s="3050"/>
      <c r="L24" s="3050"/>
      <c r="M24" s="2964" t="s">
        <v>625</v>
      </c>
      <c r="N24" s="3069"/>
      <c r="O24" s="2973"/>
      <c r="P24" s="2973"/>
      <c r="Q24" s="2973"/>
      <c r="R24" s="2973"/>
      <c r="S24" s="2973"/>
      <c r="T24" s="2973"/>
      <c r="U24" s="2973"/>
      <c r="V24" s="2973"/>
      <c r="W24" s="2973"/>
      <c r="X24" s="2973"/>
      <c r="Y24" s="2973"/>
      <c r="Z24" s="2973"/>
      <c r="AA24" s="2973"/>
      <c r="AB24" s="3070"/>
      <c r="AC24" s="2972"/>
      <c r="AD24" s="2973"/>
      <c r="AE24" s="2974"/>
      <c r="AF24" s="3001">
        <f>AF21</f>
        <v>0</v>
      </c>
      <c r="AG24" s="3002"/>
      <c r="AH24" s="3003"/>
      <c r="AI24" s="44"/>
      <c r="AJ24" s="44"/>
      <c r="AK24" s="44"/>
      <c r="AL24" s="44"/>
    </row>
    <row r="25" spans="1:38" ht="33" customHeight="1">
      <c r="A25" s="44"/>
      <c r="B25" s="2958"/>
      <c r="C25" s="2959"/>
      <c r="D25" s="2959"/>
      <c r="E25" s="2960"/>
      <c r="F25" s="3088" t="s">
        <v>640</v>
      </c>
      <c r="G25" s="3089"/>
      <c r="H25" s="3089"/>
      <c r="I25" s="3089"/>
      <c r="J25" s="3089"/>
      <c r="K25" s="3089"/>
      <c r="L25" s="951"/>
      <c r="M25" s="2965"/>
      <c r="N25" s="3071"/>
      <c r="O25" s="2976"/>
      <c r="P25" s="2976"/>
      <c r="Q25" s="2976"/>
      <c r="R25" s="2976"/>
      <c r="S25" s="2976"/>
      <c r="T25" s="2976"/>
      <c r="U25" s="2976"/>
      <c r="V25" s="2976"/>
      <c r="W25" s="2976"/>
      <c r="X25" s="2976"/>
      <c r="Y25" s="2976"/>
      <c r="Z25" s="2976"/>
      <c r="AA25" s="2976"/>
      <c r="AB25" s="3072"/>
      <c r="AC25" s="2975"/>
      <c r="AD25" s="2976"/>
      <c r="AE25" s="2977"/>
      <c r="AF25" s="3004"/>
      <c r="AG25" s="3005"/>
      <c r="AH25" s="3006"/>
      <c r="AI25" s="44"/>
      <c r="AJ25" s="44"/>
      <c r="AK25" s="44"/>
      <c r="AL25" s="44"/>
    </row>
    <row r="26" spans="1:38" ht="33" customHeight="1">
      <c r="A26" s="44"/>
      <c r="B26" s="2958"/>
      <c r="C26" s="2959"/>
      <c r="D26" s="2959"/>
      <c r="E26" s="2960"/>
      <c r="F26" s="950"/>
      <c r="G26" s="2982" t="s">
        <v>642</v>
      </c>
      <c r="H26" s="2983"/>
      <c r="I26" s="2983"/>
      <c r="J26" s="2983"/>
      <c r="K26" s="2983"/>
      <c r="L26" s="2983"/>
      <c r="M26" s="2964" t="s">
        <v>626</v>
      </c>
      <c r="N26" s="2966"/>
      <c r="O26" s="2967"/>
      <c r="P26" s="2967"/>
      <c r="Q26" s="2967"/>
      <c r="R26" s="2967"/>
      <c r="S26" s="2967"/>
      <c r="T26" s="2967"/>
      <c r="U26" s="2967"/>
      <c r="V26" s="2967"/>
      <c r="W26" s="2967"/>
      <c r="X26" s="2967"/>
      <c r="Y26" s="2967"/>
      <c r="Z26" s="2967"/>
      <c r="AA26" s="2967"/>
      <c r="AB26" s="2968"/>
      <c r="AC26" s="2972"/>
      <c r="AD26" s="2973"/>
      <c r="AE26" s="2974"/>
      <c r="AF26" s="3001">
        <f>IF(AF23&lt;=0,"00",INT(AF23/100)*100)</f>
        <v>167400</v>
      </c>
      <c r="AG26" s="3002"/>
      <c r="AH26" s="3003"/>
      <c r="AI26" s="44"/>
      <c r="AJ26" s="44"/>
      <c r="AK26" s="44"/>
      <c r="AL26" s="44"/>
    </row>
    <row r="27" spans="1:38" ht="33" customHeight="1">
      <c r="A27" s="44"/>
      <c r="B27" s="2961"/>
      <c r="C27" s="2962"/>
      <c r="D27" s="2962"/>
      <c r="E27" s="2963"/>
      <c r="F27" s="2953" t="s">
        <v>641</v>
      </c>
      <c r="G27" s="2954"/>
      <c r="H27" s="2954"/>
      <c r="I27" s="2954"/>
      <c r="J27" s="2954"/>
      <c r="K27" s="2954"/>
      <c r="L27" s="945"/>
      <c r="M27" s="2965"/>
      <c r="N27" s="2969"/>
      <c r="O27" s="2970"/>
      <c r="P27" s="2970"/>
      <c r="Q27" s="2970"/>
      <c r="R27" s="2970"/>
      <c r="S27" s="2970"/>
      <c r="T27" s="2970"/>
      <c r="U27" s="2970"/>
      <c r="V27" s="2970"/>
      <c r="W27" s="2970"/>
      <c r="X27" s="2970"/>
      <c r="Y27" s="2970"/>
      <c r="Z27" s="2970"/>
      <c r="AA27" s="2970"/>
      <c r="AB27" s="2971"/>
      <c r="AC27" s="2975"/>
      <c r="AD27" s="2976"/>
      <c r="AE27" s="2977"/>
      <c r="AF27" s="3004"/>
      <c r="AG27" s="3005"/>
      <c r="AH27" s="3006"/>
      <c r="AI27" s="44"/>
      <c r="AJ27" s="44"/>
      <c r="AK27" s="44"/>
      <c r="AL27" s="44"/>
    </row>
    <row r="28" spans="1:38" ht="62.25" customHeight="1">
      <c r="A28" s="44"/>
      <c r="B28" s="3059" t="s">
        <v>401</v>
      </c>
      <c r="C28" s="3060"/>
      <c r="D28" s="3060"/>
      <c r="E28" s="3061"/>
      <c r="F28" s="491"/>
      <c r="G28" s="2992" t="s">
        <v>107</v>
      </c>
      <c r="H28" s="2992"/>
      <c r="I28" s="2992"/>
      <c r="J28" s="2992"/>
      <c r="K28" s="2992"/>
      <c r="L28" s="494"/>
      <c r="M28" s="807" t="s">
        <v>627</v>
      </c>
      <c r="N28" s="3073"/>
      <c r="O28" s="3074"/>
      <c r="P28" s="3074"/>
      <c r="Q28" s="3074"/>
      <c r="R28" s="3074"/>
      <c r="S28" s="3074"/>
      <c r="T28" s="3074"/>
      <c r="U28" s="3074"/>
      <c r="V28" s="3074"/>
      <c r="W28" s="3074"/>
      <c r="X28" s="3074"/>
      <c r="Y28" s="3074"/>
      <c r="Z28" s="3074"/>
      <c r="AA28" s="3074"/>
      <c r="AB28" s="3075"/>
      <c r="AC28" s="3065"/>
      <c r="AD28" s="3055"/>
      <c r="AE28" s="3066"/>
      <c r="AF28" s="2997">
        <f>INT(AF24*22/78)</f>
        <v>0</v>
      </c>
      <c r="AG28" s="2998"/>
      <c r="AH28" s="2999"/>
      <c r="AI28" s="44"/>
      <c r="AJ28" s="44"/>
      <c r="AK28" s="44"/>
      <c r="AL28" s="44"/>
    </row>
    <row r="29" spans="1:38" ht="62.25" customHeight="1">
      <c r="A29" s="44"/>
      <c r="B29" s="3062"/>
      <c r="C29" s="3063"/>
      <c r="D29" s="3063"/>
      <c r="E29" s="3064"/>
      <c r="F29" s="932"/>
      <c r="G29" s="3079" t="s">
        <v>108</v>
      </c>
      <c r="H29" s="3079"/>
      <c r="I29" s="3079"/>
      <c r="J29" s="3079"/>
      <c r="K29" s="3079"/>
      <c r="L29" s="933"/>
      <c r="M29" s="931" t="s">
        <v>628</v>
      </c>
      <c r="N29" s="3076"/>
      <c r="O29" s="3077"/>
      <c r="P29" s="3077"/>
      <c r="Q29" s="3077"/>
      <c r="R29" s="3077"/>
      <c r="S29" s="3077"/>
      <c r="T29" s="3077"/>
      <c r="U29" s="3077"/>
      <c r="V29" s="3077"/>
      <c r="W29" s="3077"/>
      <c r="X29" s="3077"/>
      <c r="Y29" s="3077"/>
      <c r="Z29" s="3077"/>
      <c r="AA29" s="3077"/>
      <c r="AB29" s="3078"/>
      <c r="AC29" s="3080"/>
      <c r="AD29" s="3081"/>
      <c r="AE29" s="3082"/>
      <c r="AF29" s="3085">
        <f>IF(AF26*22/78&lt;=0,"00",INT(AF26*22/78/100)*100)</f>
        <v>47200</v>
      </c>
      <c r="AG29" s="3086"/>
      <c r="AH29" s="3087"/>
      <c r="AI29" s="44"/>
      <c r="AJ29" s="44"/>
      <c r="AK29" s="44"/>
      <c r="AL29" s="44"/>
    </row>
    <row r="30" spans="1:38" ht="18" customHeight="1">
      <c r="A30" s="44"/>
      <c r="B30" s="3025" t="s">
        <v>402</v>
      </c>
      <c r="C30" s="3025"/>
      <c r="D30" s="3025"/>
      <c r="E30" s="3025"/>
      <c r="F30" s="810"/>
      <c r="G30" s="810" t="s">
        <v>635</v>
      </c>
      <c r="H30" s="810"/>
      <c r="I30" s="810"/>
      <c r="J30" s="810"/>
      <c r="K30" s="810"/>
      <c r="L30" s="811"/>
      <c r="M30" s="811"/>
      <c r="N30" s="811"/>
      <c r="O30" s="811"/>
      <c r="P30" s="811"/>
      <c r="Q30" s="811"/>
      <c r="R30" s="811"/>
      <c r="S30" s="811"/>
      <c r="T30" s="811"/>
      <c r="U30" s="811"/>
      <c r="V30" s="811"/>
      <c r="W30" s="811"/>
      <c r="X30" s="811"/>
      <c r="Y30" s="811"/>
      <c r="Z30" s="811"/>
      <c r="AA30" s="811"/>
      <c r="AB30" s="811"/>
      <c r="AC30" s="811"/>
      <c r="AD30" s="811"/>
      <c r="AE30" s="811"/>
      <c r="AF30" s="811"/>
      <c r="AG30" s="811"/>
      <c r="AH30" s="812"/>
      <c r="AI30" s="44"/>
      <c r="AJ30" s="44"/>
      <c r="AK30" s="44"/>
      <c r="AL30" s="44"/>
    </row>
    <row r="31" spans="1:38" ht="15" customHeight="1">
      <c r="A31" s="44"/>
      <c r="B31" s="811"/>
      <c r="C31" s="811"/>
      <c r="D31" s="811"/>
      <c r="E31" s="811"/>
      <c r="F31" s="811"/>
      <c r="G31" s="811"/>
      <c r="H31" s="811"/>
      <c r="I31" s="811"/>
      <c r="J31" s="811"/>
      <c r="K31" s="811"/>
      <c r="L31" s="811"/>
      <c r="M31" s="811"/>
      <c r="N31" s="811"/>
      <c r="O31" s="811"/>
      <c r="P31" s="811"/>
      <c r="Q31" s="811"/>
      <c r="R31" s="811"/>
      <c r="S31" s="811"/>
      <c r="T31" s="811"/>
      <c r="U31" s="811"/>
      <c r="V31" s="811"/>
      <c r="W31" s="811"/>
      <c r="X31" s="811"/>
      <c r="Y31" s="811"/>
      <c r="Z31" s="811"/>
      <c r="AA31" s="811"/>
      <c r="AB31" s="811"/>
      <c r="AC31" s="811"/>
      <c r="AD31" s="811"/>
      <c r="AE31" s="811"/>
      <c r="AF31" s="811"/>
      <c r="AG31" s="811"/>
      <c r="AH31" s="813"/>
      <c r="AI31" s="44"/>
      <c r="AJ31" s="44"/>
      <c r="AK31" s="44"/>
      <c r="AL31" s="44"/>
    </row>
    <row r="32" spans="1:38" ht="15" customHeight="1">
      <c r="A32" s="44"/>
      <c r="B32" s="811"/>
      <c r="C32" s="811"/>
      <c r="D32" s="811"/>
      <c r="E32" s="811"/>
      <c r="F32" s="811"/>
      <c r="G32" s="811"/>
      <c r="H32" s="811"/>
      <c r="I32" s="811"/>
      <c r="J32" s="811"/>
      <c r="K32" s="811"/>
      <c r="L32" s="811"/>
      <c r="M32" s="811"/>
      <c r="N32" s="811"/>
      <c r="O32" s="811"/>
      <c r="P32" s="811"/>
      <c r="Q32" s="811"/>
      <c r="R32" s="811"/>
      <c r="S32" s="811"/>
      <c r="T32" s="811"/>
      <c r="U32" s="811"/>
      <c r="V32" s="811"/>
      <c r="W32" s="811"/>
      <c r="X32" s="811"/>
      <c r="Y32" s="811"/>
      <c r="Z32" s="811"/>
      <c r="AA32" s="811"/>
      <c r="AB32" s="811"/>
      <c r="AC32" s="811"/>
      <c r="AD32" s="811"/>
      <c r="AE32" s="811"/>
      <c r="AF32" s="3084" t="s">
        <v>714</v>
      </c>
      <c r="AG32" s="3084"/>
      <c r="AH32" s="3084"/>
      <c r="AI32" s="44"/>
      <c r="AJ32" s="44"/>
      <c r="AK32" s="44"/>
      <c r="AL32" s="44"/>
    </row>
    <row r="33" spans="1:38" ht="15" customHeight="1">
      <c r="A33" s="44"/>
      <c r="B33" s="811"/>
      <c r="C33" s="811"/>
      <c r="D33" s="811"/>
      <c r="E33" s="811"/>
      <c r="F33" s="811"/>
      <c r="G33" s="811"/>
      <c r="H33" s="811"/>
      <c r="I33" s="811"/>
      <c r="J33" s="811"/>
      <c r="K33" s="811"/>
      <c r="L33" s="811"/>
      <c r="M33" s="811"/>
      <c r="N33" s="811"/>
      <c r="O33" s="811"/>
      <c r="P33" s="811"/>
      <c r="Q33" s="811"/>
      <c r="R33" s="811"/>
      <c r="S33" s="811"/>
      <c r="T33" s="811"/>
      <c r="U33" s="811"/>
      <c r="V33" s="811"/>
      <c r="W33" s="811"/>
      <c r="X33" s="811"/>
      <c r="Y33" s="811"/>
      <c r="Z33" s="811"/>
      <c r="AA33" s="811"/>
      <c r="AB33" s="811"/>
      <c r="AC33" s="811"/>
      <c r="AD33" s="811"/>
      <c r="AE33" s="811"/>
      <c r="AF33" s="811"/>
      <c r="AG33" s="811"/>
      <c r="AH33" s="812"/>
      <c r="AI33" s="44"/>
      <c r="AJ33" s="44"/>
      <c r="AK33" s="44"/>
      <c r="AL33" s="44"/>
    </row>
    <row r="34" spans="1:38" ht="15" customHeight="1">
      <c r="A34" s="44"/>
      <c r="B34" s="44"/>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row>
    <row r="35" spans="1:38" ht="15" customHeight="1">
      <c r="A35" s="44"/>
      <c r="B35" s="44"/>
      <c r="C35" s="44"/>
      <c r="D35" s="44"/>
      <c r="E35" s="44"/>
      <c r="F35" s="44"/>
      <c r="G35" s="44"/>
      <c r="H35" s="44"/>
      <c r="I35" s="44"/>
      <c r="J35" s="44"/>
      <c r="K35" s="44"/>
      <c r="L35" s="44"/>
      <c r="M35" s="44"/>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row>
    <row r="36" spans="1:38" ht="15" customHeight="1">
      <c r="A36" s="44"/>
      <c r="B36" s="44"/>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row>
    <row r="37" spans="1:38" ht="15" customHeight="1">
      <c r="A37" s="44"/>
      <c r="B37" s="44"/>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row>
    <row r="38" spans="1:38" ht="15" customHeight="1">
      <c r="A38" s="44"/>
      <c r="B38" s="44"/>
      <c r="C38" s="44"/>
      <c r="D38" s="44"/>
      <c r="E38" s="44"/>
      <c r="F38" s="44"/>
      <c r="G38" s="44"/>
      <c r="H38" s="44"/>
      <c r="I38" s="44"/>
      <c r="J38" s="44"/>
      <c r="K38" s="44"/>
      <c r="L38" s="44"/>
      <c r="M38" s="44"/>
      <c r="N38" s="44"/>
      <c r="O38" s="44"/>
      <c r="P38" s="44"/>
      <c r="Q38" s="44"/>
      <c r="R38" s="44"/>
      <c r="S38" s="44"/>
      <c r="T38" s="44"/>
      <c r="U38" s="44"/>
      <c r="V38" s="44"/>
      <c r="W38" s="44"/>
      <c r="X38" s="44"/>
      <c r="Y38" s="44"/>
      <c r="Z38" s="44"/>
      <c r="AA38" s="44"/>
      <c r="AB38" s="44"/>
      <c r="AC38" s="44"/>
      <c r="AD38" s="44"/>
      <c r="AE38" s="44"/>
      <c r="AF38" s="44"/>
      <c r="AG38" s="44"/>
      <c r="AH38" s="44"/>
      <c r="AI38" s="44"/>
      <c r="AJ38" s="44"/>
      <c r="AK38" s="44"/>
      <c r="AL38" s="44"/>
    </row>
    <row r="39" spans="1:38" ht="15" customHeight="1">
      <c r="A39" s="44"/>
      <c r="B39" s="44"/>
      <c r="C39" s="44"/>
      <c r="D39" s="44"/>
      <c r="E39" s="44"/>
      <c r="F39" s="44"/>
      <c r="G39" s="44"/>
      <c r="H39" s="44"/>
      <c r="I39" s="44"/>
      <c r="J39" s="44"/>
      <c r="K39" s="44"/>
      <c r="L39" s="44"/>
      <c r="M39" s="44"/>
      <c r="N39" s="44"/>
      <c r="O39" s="44"/>
      <c r="P39" s="44"/>
      <c r="Q39" s="44"/>
      <c r="R39" s="44"/>
      <c r="S39" s="44"/>
      <c r="T39" s="44"/>
      <c r="U39" s="44"/>
      <c r="V39" s="44"/>
      <c r="W39" s="44"/>
      <c r="X39" s="44"/>
      <c r="Y39" s="44"/>
      <c r="Z39" s="44"/>
      <c r="AA39" s="44"/>
      <c r="AB39" s="44"/>
      <c r="AC39" s="44"/>
      <c r="AD39" s="44"/>
      <c r="AE39" s="44"/>
      <c r="AF39" s="44"/>
      <c r="AG39" s="44"/>
      <c r="AH39" s="44"/>
      <c r="AI39" s="44"/>
      <c r="AJ39" s="44"/>
      <c r="AK39" s="44"/>
      <c r="AL39" s="44"/>
    </row>
    <row r="40" spans="1:38" ht="15" customHeight="1">
      <c r="A40" s="44"/>
      <c r="B40" s="44"/>
      <c r="C40" s="44"/>
      <c r="D40" s="44"/>
      <c r="E40" s="44"/>
      <c r="F40" s="44"/>
      <c r="G40" s="44"/>
      <c r="H40" s="44"/>
      <c r="I40" s="44"/>
      <c r="J40" s="44"/>
      <c r="K40" s="44"/>
      <c r="L40" s="44"/>
      <c r="M40" s="44"/>
      <c r="N40" s="44"/>
      <c r="O40" s="44"/>
      <c r="P40" s="44"/>
      <c r="Q40" s="44"/>
      <c r="R40" s="44"/>
      <c r="S40" s="44"/>
      <c r="T40" s="44"/>
      <c r="U40" s="44"/>
      <c r="V40" s="44"/>
      <c r="W40" s="44"/>
      <c r="X40" s="44"/>
      <c r="Y40" s="44"/>
      <c r="Z40" s="44"/>
      <c r="AA40" s="44"/>
      <c r="AB40" s="44"/>
      <c r="AC40" s="44"/>
      <c r="AD40" s="44"/>
      <c r="AE40" s="44"/>
      <c r="AF40" s="44"/>
      <c r="AG40" s="44"/>
      <c r="AH40" s="44"/>
      <c r="AI40" s="44"/>
      <c r="AJ40" s="44"/>
      <c r="AK40" s="44"/>
      <c r="AL40" s="44"/>
    </row>
    <row r="41" spans="1:38" ht="15" customHeight="1">
      <c r="A41" s="44"/>
      <c r="B41" s="44"/>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row>
    <row r="42" spans="1:38" ht="15" customHeight="1">
      <c r="A42" s="44"/>
      <c r="B42" s="44"/>
      <c r="C42" s="44"/>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row>
    <row r="43" spans="1:38" ht="15" customHeight="1">
      <c r="A43" s="44"/>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row>
    <row r="44" spans="1:38" ht="15" customHeight="1">
      <c r="A44" s="44"/>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row>
    <row r="45" spans="1:38" ht="15" customHeight="1">
      <c r="A45" s="44"/>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row>
  </sheetData>
  <mergeCells count="97">
    <mergeCell ref="N12:AB12"/>
    <mergeCell ref="N10:AB10"/>
    <mergeCell ref="N9:AB9"/>
    <mergeCell ref="N11:AB11"/>
    <mergeCell ref="AB5:AC5"/>
    <mergeCell ref="U5:W5"/>
    <mergeCell ref="J5:N5"/>
    <mergeCell ref="N6:AB6"/>
    <mergeCell ref="N7:AB7"/>
    <mergeCell ref="AC23:AE23"/>
    <mergeCell ref="N23:AB23"/>
    <mergeCell ref="F25:K25"/>
    <mergeCell ref="M24:M25"/>
    <mergeCell ref="AC24:AE25"/>
    <mergeCell ref="N24:AB25"/>
    <mergeCell ref="AF32:AH32"/>
    <mergeCell ref="AF28:AH28"/>
    <mergeCell ref="AF29:AH29"/>
    <mergeCell ref="AF24:AH25"/>
    <mergeCell ref="AF26:AH27"/>
    <mergeCell ref="B28:E29"/>
    <mergeCell ref="AC28:AE28"/>
    <mergeCell ref="AC12:AE12"/>
    <mergeCell ref="M21:M22"/>
    <mergeCell ref="C22:K22"/>
    <mergeCell ref="C21:K21"/>
    <mergeCell ref="N21:AB22"/>
    <mergeCell ref="C12:K12"/>
    <mergeCell ref="N28:AB28"/>
    <mergeCell ref="N29:AB29"/>
    <mergeCell ref="G29:K29"/>
    <mergeCell ref="G26:L26"/>
    <mergeCell ref="AC29:AE29"/>
    <mergeCell ref="G28:K28"/>
    <mergeCell ref="C23:K23"/>
    <mergeCell ref="G24:L24"/>
    <mergeCell ref="AF13:AH13"/>
    <mergeCell ref="B14:E20"/>
    <mergeCell ref="AC14:AE14"/>
    <mergeCell ref="G14:K14"/>
    <mergeCell ref="AF14:AH14"/>
    <mergeCell ref="AC18:AE18"/>
    <mergeCell ref="N19:AB20"/>
    <mergeCell ref="N18:AB18"/>
    <mergeCell ref="AF17:AH17"/>
    <mergeCell ref="AC15:AE15"/>
    <mergeCell ref="AF15:AH15"/>
    <mergeCell ref="N17:AB17"/>
    <mergeCell ref="N16:AB16"/>
    <mergeCell ref="N15:AB15"/>
    <mergeCell ref="N14:AB14"/>
    <mergeCell ref="N13:AB13"/>
    <mergeCell ref="AF23:AH23"/>
    <mergeCell ref="AF18:AH18"/>
    <mergeCell ref="B30:E30"/>
    <mergeCell ref="AC7:AE7"/>
    <mergeCell ref="B6:M7"/>
    <mergeCell ref="F20:L20"/>
    <mergeCell ref="G19:K19"/>
    <mergeCell ref="G18:K18"/>
    <mergeCell ref="F16:G17"/>
    <mergeCell ref="I16:K16"/>
    <mergeCell ref="I17:K17"/>
    <mergeCell ref="AC13:AE13"/>
    <mergeCell ref="G15:K15"/>
    <mergeCell ref="C13:K13"/>
    <mergeCell ref="AF12:AH12"/>
    <mergeCell ref="M19:M20"/>
    <mergeCell ref="AG2:AG3"/>
    <mergeCell ref="AC16:AE16"/>
    <mergeCell ref="AF16:AH16"/>
    <mergeCell ref="AC11:AE11"/>
    <mergeCell ref="AC21:AE22"/>
    <mergeCell ref="AF21:AH22"/>
    <mergeCell ref="AC17:AE17"/>
    <mergeCell ref="AC6:AE6"/>
    <mergeCell ref="AF6:AH6"/>
    <mergeCell ref="AF9:AH9"/>
    <mergeCell ref="AF7:AH7"/>
    <mergeCell ref="AC9:AE9"/>
    <mergeCell ref="AE5:AH5"/>
    <mergeCell ref="AF19:AH20"/>
    <mergeCell ref="AC19:AE20"/>
    <mergeCell ref="AF11:AH11"/>
    <mergeCell ref="B10:C11"/>
    <mergeCell ref="E10:K10"/>
    <mergeCell ref="AC10:AE10"/>
    <mergeCell ref="AF10:AH10"/>
    <mergeCell ref="T8:U8"/>
    <mergeCell ref="C8:K9"/>
    <mergeCell ref="M8:M9"/>
    <mergeCell ref="E11:K11"/>
    <mergeCell ref="F27:K27"/>
    <mergeCell ref="B24:E27"/>
    <mergeCell ref="M26:M27"/>
    <mergeCell ref="N26:AB27"/>
    <mergeCell ref="AC26:AE27"/>
  </mergeCells>
  <phoneticPr fontId="49"/>
  <printOptions horizontalCentered="1" verticalCentered="1"/>
  <pageMargins left="0" right="0" top="0" bottom="0" header="0" footer="0"/>
  <pageSetup paperSize="9" scale="72" orientation="portrait" blackAndWhite="1" verticalDpi="300" r:id="rId1"/>
  <headerFooter alignWithMargins="0"/>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
  <dimension ref="A1:AM67"/>
  <sheetViews>
    <sheetView showZeros="0" zoomScale="110" zoomScaleNormal="110" zoomScaleSheetLayoutView="75" workbookViewId="0">
      <selection activeCell="AG88" sqref="AG88"/>
    </sheetView>
  </sheetViews>
  <sheetFormatPr defaultRowHeight="12"/>
  <cols>
    <col min="1" max="1" width="2.5" style="14" customWidth="1"/>
    <col min="2" max="2" width="1.5" style="14" customWidth="1"/>
    <col min="3" max="3" width="2.625" style="14" customWidth="1"/>
    <col min="4" max="4" width="1.25" style="14" customWidth="1"/>
    <col min="5" max="5" width="2.625" style="14" customWidth="1"/>
    <col min="6" max="6" width="4" style="14" customWidth="1"/>
    <col min="7" max="7" width="1.125" style="14" customWidth="1"/>
    <col min="8" max="8" width="13.5" style="14" customWidth="1"/>
    <col min="9" max="9" width="8.625" style="14" customWidth="1"/>
    <col min="10" max="10" width="3.375" style="14" customWidth="1"/>
    <col min="11" max="11" width="2.75" style="14" customWidth="1"/>
    <col min="12" max="12" width="1.125" style="14" customWidth="1"/>
    <col min="13" max="13" width="1" style="14" customWidth="1"/>
    <col min="14" max="14" width="0.875" style="14" customWidth="1"/>
    <col min="15" max="15" width="1.125" style="14" customWidth="1"/>
    <col min="16" max="16" width="1.625" style="14" customWidth="1"/>
    <col min="17" max="17" width="2.25" style="14" customWidth="1"/>
    <col min="18" max="18" width="2.125" style="14" customWidth="1"/>
    <col min="19" max="19" width="3.25" style="14" customWidth="1"/>
    <col min="20" max="20" width="2.625" style="14" customWidth="1"/>
    <col min="21" max="21" width="1.125" style="14" customWidth="1"/>
    <col min="22" max="22" width="2" style="14" customWidth="1"/>
    <col min="23" max="23" width="1.125" style="14" customWidth="1"/>
    <col min="24" max="24" width="3.875" style="14" customWidth="1"/>
    <col min="25" max="25" width="4.625" style="14" customWidth="1"/>
    <col min="26" max="26" width="17" style="14" customWidth="1"/>
    <col min="27" max="27" width="5.625" style="14" customWidth="1"/>
    <col min="28" max="28" width="3.75" style="14" customWidth="1"/>
    <col min="29" max="29" width="7.375" style="14" customWidth="1"/>
    <col min="30" max="30" width="4.5" style="14" customWidth="1"/>
    <col min="31" max="31" width="5.125" style="14" customWidth="1"/>
    <col min="32" max="32" width="2" style="14" customWidth="1"/>
    <col min="33" max="33" width="1.5" style="14" customWidth="1"/>
    <col min="34" max="34" width="8.5" style="14" customWidth="1"/>
    <col min="35" max="16384" width="9" style="14"/>
  </cols>
  <sheetData>
    <row r="1" spans="1:36" ht="12.75" customHeight="1">
      <c r="A1" s="1032"/>
      <c r="B1" s="734" t="s">
        <v>719</v>
      </c>
      <c r="C1" s="733"/>
      <c r="D1" s="733"/>
      <c r="E1" s="733"/>
      <c r="F1" s="733"/>
      <c r="G1" s="733"/>
      <c r="H1" s="733"/>
      <c r="I1" s="733"/>
      <c r="J1" s="733"/>
      <c r="K1" s="733"/>
      <c r="L1" s="733"/>
      <c r="M1" s="733"/>
      <c r="N1" s="733"/>
      <c r="O1" s="733"/>
      <c r="P1" s="733"/>
      <c r="Q1" s="733"/>
      <c r="R1" s="733"/>
      <c r="S1" s="733"/>
      <c r="T1" s="733"/>
      <c r="U1" s="733"/>
      <c r="V1" s="733"/>
      <c r="W1" s="733"/>
      <c r="X1" s="733"/>
      <c r="Y1" s="1032"/>
      <c r="Z1" s="1032"/>
      <c r="AA1" s="1032"/>
      <c r="AB1" s="1032"/>
      <c r="AC1" s="1032"/>
      <c r="AD1" s="1032"/>
      <c r="AE1" s="1032"/>
      <c r="AF1" s="1032"/>
      <c r="AG1" s="1032"/>
      <c r="AH1" s="1032"/>
      <c r="AI1" s="1032"/>
      <c r="AJ1" s="1032"/>
    </row>
    <row r="2" spans="1:36" ht="15.75" customHeight="1">
      <c r="A2" s="1032"/>
      <c r="B2" s="772" t="s">
        <v>720</v>
      </c>
      <c r="C2" s="773"/>
      <c r="D2" s="773"/>
      <c r="E2" s="773"/>
      <c r="F2" s="773"/>
      <c r="G2" s="773"/>
      <c r="H2" s="773"/>
      <c r="I2" s="773"/>
      <c r="J2" s="733"/>
      <c r="K2" s="733"/>
      <c r="L2" s="733"/>
      <c r="M2" s="733"/>
      <c r="N2" s="733"/>
      <c r="O2" s="733"/>
      <c r="P2" s="733"/>
      <c r="Q2" s="733"/>
      <c r="R2" s="733"/>
      <c r="S2" s="733"/>
      <c r="T2" s="733"/>
      <c r="U2" s="733"/>
      <c r="V2" s="733"/>
      <c r="W2" s="733"/>
      <c r="X2" s="733"/>
      <c r="Y2" s="1032"/>
      <c r="Z2" s="1032"/>
      <c r="AA2" s="1032"/>
      <c r="AB2" s="1032"/>
      <c r="AC2" s="1032"/>
      <c r="AD2" s="3122" t="s">
        <v>721</v>
      </c>
      <c r="AE2" s="3123"/>
      <c r="AF2" s="753"/>
      <c r="AG2" s="1032"/>
      <c r="AH2" s="1032"/>
      <c r="AI2" s="1032"/>
      <c r="AJ2" s="1032"/>
    </row>
    <row r="3" spans="1:36" ht="5.25" customHeight="1">
      <c r="A3" s="1032"/>
      <c r="B3" s="772"/>
      <c r="C3" s="774"/>
      <c r="D3" s="774"/>
      <c r="E3" s="774"/>
      <c r="F3" s="775"/>
      <c r="G3" s="775"/>
      <c r="H3" s="775"/>
      <c r="I3" s="774"/>
      <c r="J3" s="1032"/>
      <c r="K3" s="1032"/>
      <c r="L3" s="1032"/>
      <c r="M3" s="1032"/>
      <c r="N3" s="1032"/>
      <c r="O3" s="1032"/>
      <c r="P3" s="1032"/>
      <c r="Q3" s="1032"/>
      <c r="R3" s="1032"/>
      <c r="S3" s="1032"/>
      <c r="T3" s="1032"/>
      <c r="U3" s="1032"/>
      <c r="V3" s="1032"/>
      <c r="W3" s="1032"/>
      <c r="X3" s="1032"/>
      <c r="Y3" s="1032"/>
      <c r="Z3" s="1032"/>
      <c r="AA3" s="1032"/>
      <c r="AB3" s="1032"/>
      <c r="AC3" s="1032"/>
      <c r="AD3" s="3110"/>
      <c r="AE3" s="3111"/>
      <c r="AF3" s="753"/>
      <c r="AG3" s="1032"/>
      <c r="AH3" s="1032"/>
      <c r="AI3" s="1032"/>
      <c r="AJ3" s="1032"/>
    </row>
    <row r="4" spans="1:36" ht="8.25" customHeight="1">
      <c r="A4" s="1032"/>
      <c r="B4" s="1032"/>
      <c r="C4" s="1032"/>
      <c r="D4" s="1032"/>
      <c r="E4" s="1032"/>
      <c r="F4" s="1032"/>
      <c r="G4" s="1032"/>
      <c r="H4" s="1032"/>
      <c r="I4" s="1032"/>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row>
    <row r="5" spans="1:36" ht="36.75" customHeight="1">
      <c r="A5" s="1032"/>
      <c r="B5" s="1032"/>
      <c r="C5" s="1032"/>
      <c r="D5" s="1032"/>
      <c r="E5" s="1032"/>
      <c r="F5" s="1032"/>
      <c r="G5" s="1032"/>
      <c r="H5" s="3124" t="s">
        <v>9</v>
      </c>
      <c r="I5" s="3125"/>
      <c r="J5" s="754" t="s">
        <v>996</v>
      </c>
      <c r="K5" s="1049" t="str">
        <f>'付表1-3'!P5</f>
        <v>06</v>
      </c>
      <c r="L5" s="1214" t="s">
        <v>722</v>
      </c>
      <c r="M5" s="3126" t="str">
        <f>'付表1-3'!R5</f>
        <v>01</v>
      </c>
      <c r="N5" s="3127"/>
      <c r="O5" s="3127"/>
      <c r="P5" s="1215" t="s">
        <v>722</v>
      </c>
      <c r="Q5" s="1049" t="str">
        <f>'付表1-3'!T5</f>
        <v>01</v>
      </c>
      <c r="R5" s="1216" t="s">
        <v>723</v>
      </c>
      <c r="S5" s="1215" t="s">
        <v>386</v>
      </c>
      <c r="T5" s="944" t="str">
        <f>'付表1-3'!X5</f>
        <v>06</v>
      </c>
      <c r="U5" s="1215" t="s">
        <v>722</v>
      </c>
      <c r="V5" s="944" t="str">
        <f>'付表1-3'!Z5</f>
        <v>12</v>
      </c>
      <c r="W5" s="1215" t="s">
        <v>722</v>
      </c>
      <c r="X5" s="943" t="str">
        <f>'付表1-3'!AB5</f>
        <v>31</v>
      </c>
      <c r="Y5" s="3128" t="s">
        <v>10</v>
      </c>
      <c r="Z5" s="3129"/>
      <c r="AA5" s="3130" t="str">
        <f>一般①入力用!G13</f>
        <v>甲野　太郎</v>
      </c>
      <c r="AB5" s="3130"/>
      <c r="AC5" s="3130"/>
      <c r="AD5" s="3130"/>
      <c r="AE5" s="3130"/>
      <c r="AF5" s="3131"/>
      <c r="AG5" s="1032"/>
      <c r="AH5" s="1032"/>
      <c r="AI5" s="1032"/>
      <c r="AJ5" s="1032"/>
    </row>
    <row r="6" spans="1:36" ht="18.75" customHeight="1">
      <c r="A6" s="1032"/>
      <c r="B6" s="50"/>
      <c r="C6" s="1033"/>
      <c r="D6" s="1033"/>
      <c r="E6" s="3132" t="s">
        <v>724</v>
      </c>
      <c r="F6" s="3132"/>
      <c r="G6" s="3132"/>
      <c r="H6" s="3132"/>
      <c r="I6" s="3132"/>
      <c r="J6" s="3132"/>
      <c r="K6" s="1033"/>
      <c r="L6" s="1033"/>
      <c r="M6" s="1033"/>
      <c r="N6" s="1033"/>
      <c r="O6" s="1033"/>
      <c r="P6" s="1033"/>
      <c r="Q6" s="3134" t="s">
        <v>725</v>
      </c>
      <c r="R6" s="3135"/>
      <c r="S6" s="3135"/>
      <c r="T6" s="3135"/>
      <c r="U6" s="3135"/>
      <c r="V6" s="3135"/>
      <c r="W6" s="3135"/>
      <c r="X6" s="3135"/>
      <c r="Y6" s="3136"/>
      <c r="Z6" s="3137" t="s">
        <v>726</v>
      </c>
      <c r="AA6" s="3138"/>
      <c r="AB6" s="3139" t="s">
        <v>637</v>
      </c>
      <c r="AC6" s="3139"/>
      <c r="AD6" s="3139"/>
      <c r="AE6" s="3139"/>
      <c r="AF6" s="3138"/>
      <c r="AG6" s="1032"/>
      <c r="AH6" s="1032"/>
      <c r="AI6" s="1032"/>
      <c r="AJ6" s="1032"/>
    </row>
    <row r="7" spans="1:36" ht="18.75" customHeight="1">
      <c r="A7" s="1032"/>
      <c r="B7" s="1037"/>
      <c r="C7" s="1034"/>
      <c r="D7" s="1034"/>
      <c r="E7" s="3133"/>
      <c r="F7" s="3133"/>
      <c r="G7" s="3133"/>
      <c r="H7" s="3133"/>
      <c r="I7" s="3133"/>
      <c r="J7" s="3133"/>
      <c r="K7" s="1034"/>
      <c r="L7" s="1034"/>
      <c r="M7" s="1034"/>
      <c r="N7" s="1034"/>
      <c r="O7" s="1034"/>
      <c r="P7" s="1034"/>
      <c r="Q7" s="3140" t="s">
        <v>727</v>
      </c>
      <c r="R7" s="3104"/>
      <c r="S7" s="3104"/>
      <c r="T7" s="3104"/>
      <c r="U7" s="3104"/>
      <c r="V7" s="3104"/>
      <c r="W7" s="3104"/>
      <c r="X7" s="3104"/>
      <c r="Y7" s="3141"/>
      <c r="Z7" s="3102" t="s">
        <v>728</v>
      </c>
      <c r="AA7" s="3103"/>
      <c r="AB7" s="3104" t="s">
        <v>729</v>
      </c>
      <c r="AC7" s="3104"/>
      <c r="AD7" s="3104"/>
      <c r="AE7" s="3104"/>
      <c r="AF7" s="3103"/>
      <c r="AG7" s="1032"/>
      <c r="AH7" s="1032"/>
      <c r="AI7" s="1032"/>
      <c r="AJ7" s="1032"/>
    </row>
    <row r="8" spans="1:36" ht="18" customHeight="1">
      <c r="A8" s="1032"/>
      <c r="B8" s="52"/>
      <c r="C8" s="779"/>
      <c r="D8" s="1032"/>
      <c r="E8" s="3105" t="s">
        <v>730</v>
      </c>
      <c r="F8" s="3105"/>
      <c r="G8" s="3105"/>
      <c r="H8" s="3105"/>
      <c r="I8" s="3105"/>
      <c r="J8" s="3105"/>
      <c r="K8" s="3105"/>
      <c r="L8" s="3105"/>
      <c r="M8" s="1032"/>
      <c r="N8" s="3107" t="s">
        <v>11</v>
      </c>
      <c r="O8" s="3108"/>
      <c r="P8" s="3109"/>
      <c r="Q8" s="938"/>
      <c r="R8" s="939"/>
      <c r="S8" s="939"/>
      <c r="T8" s="939"/>
      <c r="U8" s="939"/>
      <c r="V8" s="939"/>
      <c r="W8" s="940"/>
      <c r="X8" s="940"/>
      <c r="Y8" s="941" t="s">
        <v>23</v>
      </c>
      <c r="Z8" s="777"/>
      <c r="AA8" s="1038" t="s">
        <v>23</v>
      </c>
      <c r="AB8" s="776"/>
      <c r="AC8" s="776"/>
      <c r="AD8" s="776"/>
      <c r="AE8" s="3113" t="s">
        <v>23</v>
      </c>
      <c r="AF8" s="3114"/>
      <c r="AG8" s="1032"/>
      <c r="AH8" s="1032"/>
      <c r="AI8" s="1032"/>
      <c r="AJ8" s="1032"/>
    </row>
    <row r="9" spans="1:36" ht="18.75" customHeight="1">
      <c r="A9" s="1032"/>
      <c r="B9" s="52"/>
      <c r="C9" s="51"/>
      <c r="D9" s="778"/>
      <c r="E9" s="3106"/>
      <c r="F9" s="3106"/>
      <c r="G9" s="3106"/>
      <c r="H9" s="3106"/>
      <c r="I9" s="3106"/>
      <c r="J9" s="3106"/>
      <c r="K9" s="3106"/>
      <c r="L9" s="3106"/>
      <c r="M9" s="778"/>
      <c r="N9" s="3110"/>
      <c r="O9" s="3111"/>
      <c r="P9" s="3112"/>
      <c r="Q9" s="3115">
        <f>INT(('表イ-1'!K9+'表イ-1'!Q21)/'表イ-1'!Q2)+
INT(('表イ-2'!L15+'表イ-2'!R12)/'表イ-2'!R2)+
INT(('表イ-3'!K15+'表イ-3'!Q12)/'表イ-3'!Q2)</f>
        <v>12138888</v>
      </c>
      <c r="R9" s="3116"/>
      <c r="S9" s="3116"/>
      <c r="T9" s="3116"/>
      <c r="U9" s="3116"/>
      <c r="V9" s="3116"/>
      <c r="W9" s="3116"/>
      <c r="X9" s="3116"/>
      <c r="Y9" s="3117"/>
      <c r="Z9" s="3118">
        <f>INT(('表イ-1'!M9+'表イ-1'!R21)/'表イ-1'!R2)+
INT(('表イ-2'!N15+'表イ-2'!S12)/'表イ-2'!S2)+
INT(('表イ-3'!M15+'表イ-3'!R12)/'表イ-3'!R2)</f>
        <v>8681818</v>
      </c>
      <c r="AA9" s="3119"/>
      <c r="AB9" s="3120">
        <f>SUM(Q9:AA9)</f>
        <v>20820706</v>
      </c>
      <c r="AC9" s="3120"/>
      <c r="AD9" s="3120"/>
      <c r="AE9" s="3120"/>
      <c r="AF9" s="3121"/>
      <c r="AG9" s="1032"/>
      <c r="AH9" s="1032"/>
      <c r="AI9" s="748" t="s">
        <v>115</v>
      </c>
      <c r="AJ9" s="748"/>
    </row>
    <row r="10" spans="1:36" ht="36.75" customHeight="1">
      <c r="A10" s="1032"/>
      <c r="B10" s="52"/>
      <c r="C10" s="1032"/>
      <c r="D10" s="735"/>
      <c r="E10" s="3163" t="s">
        <v>414</v>
      </c>
      <c r="F10" s="3163"/>
      <c r="G10" s="3163"/>
      <c r="H10" s="3163"/>
      <c r="I10" s="3163"/>
      <c r="J10" s="3163"/>
      <c r="K10" s="3163"/>
      <c r="L10" s="3163"/>
      <c r="M10" s="766"/>
      <c r="N10" s="3164" t="s">
        <v>18</v>
      </c>
      <c r="O10" s="3165"/>
      <c r="P10" s="3165"/>
      <c r="Q10" s="3166"/>
      <c r="R10" s="3167"/>
      <c r="S10" s="3167"/>
      <c r="T10" s="3167"/>
      <c r="U10" s="3167"/>
      <c r="V10" s="3167"/>
      <c r="W10" s="3167"/>
      <c r="X10" s="3167"/>
      <c r="Y10" s="3168"/>
      <c r="Z10" s="3169"/>
      <c r="AA10" s="3170"/>
      <c r="AB10" s="3171">
        <f>'表イ-1'!R6</f>
        <v>0</v>
      </c>
      <c r="AC10" s="3171"/>
      <c r="AD10" s="3171"/>
      <c r="AE10" s="3171"/>
      <c r="AF10" s="3172"/>
      <c r="AG10" s="1032"/>
      <c r="AH10" s="1032"/>
      <c r="AI10" s="748" t="s">
        <v>114</v>
      </c>
      <c r="AJ10" s="748"/>
    </row>
    <row r="11" spans="1:36" ht="18" customHeight="1">
      <c r="A11" s="1032"/>
      <c r="B11" s="52"/>
      <c r="C11" s="1032"/>
      <c r="D11" s="737"/>
      <c r="E11" s="3173" t="s">
        <v>731</v>
      </c>
      <c r="F11" s="3173"/>
      <c r="G11" s="3173"/>
      <c r="H11" s="3173"/>
      <c r="I11" s="3173"/>
      <c r="J11" s="3173"/>
      <c r="K11" s="3173"/>
      <c r="L11" s="3173"/>
      <c r="M11" s="738"/>
      <c r="N11" s="3145" t="s">
        <v>732</v>
      </c>
      <c r="O11" s="3146"/>
      <c r="P11" s="3146"/>
      <c r="Q11" s="3174"/>
      <c r="R11" s="3175"/>
      <c r="S11" s="3175"/>
      <c r="T11" s="3175"/>
      <c r="U11" s="3175"/>
      <c r="V11" s="3175"/>
      <c r="W11" s="3175"/>
      <c r="X11" s="3175"/>
      <c r="Y11" s="3176"/>
      <c r="Z11" s="3177"/>
      <c r="AA11" s="3178"/>
      <c r="AB11" s="3179">
        <f>'表イ-1'!R8</f>
        <v>0</v>
      </c>
      <c r="AC11" s="3179"/>
      <c r="AD11" s="3179"/>
      <c r="AE11" s="3179"/>
      <c r="AF11" s="3180"/>
      <c r="AG11" s="1032"/>
      <c r="AH11" s="1032"/>
      <c r="AI11" s="748" t="s">
        <v>111</v>
      </c>
      <c r="AJ11" s="748"/>
    </row>
    <row r="12" spans="1:36" ht="18" customHeight="1" thickBot="1">
      <c r="A12" s="1032"/>
      <c r="B12" s="52"/>
      <c r="C12" s="1032"/>
      <c r="D12" s="739"/>
      <c r="E12" s="3142" t="s">
        <v>733</v>
      </c>
      <c r="F12" s="3142"/>
      <c r="G12" s="3142"/>
      <c r="H12" s="3142"/>
      <c r="I12" s="3142"/>
      <c r="J12" s="3142"/>
      <c r="K12" s="3142"/>
      <c r="L12" s="3142"/>
      <c r="M12" s="740"/>
      <c r="N12" s="3110"/>
      <c r="O12" s="3111"/>
      <c r="P12" s="3111"/>
      <c r="Q12" s="3174"/>
      <c r="R12" s="3175"/>
      <c r="S12" s="3175"/>
      <c r="T12" s="3175"/>
      <c r="U12" s="3175"/>
      <c r="V12" s="3175"/>
      <c r="W12" s="3175"/>
      <c r="X12" s="3175"/>
      <c r="Y12" s="3176"/>
      <c r="Z12" s="3177"/>
      <c r="AA12" s="3178"/>
      <c r="AB12" s="3171"/>
      <c r="AC12" s="3171"/>
      <c r="AD12" s="3171"/>
      <c r="AE12" s="3171"/>
      <c r="AF12" s="3172"/>
      <c r="AG12" s="1032"/>
      <c r="AH12" s="1032"/>
      <c r="AI12" s="748" t="s">
        <v>112</v>
      </c>
      <c r="AJ12" s="748"/>
    </row>
    <row r="13" spans="1:36" ht="18" customHeight="1">
      <c r="A13" s="1032"/>
      <c r="B13" s="741"/>
      <c r="C13" s="3143" t="s">
        <v>734</v>
      </c>
      <c r="D13" s="3143"/>
      <c r="E13" s="3143"/>
      <c r="F13" s="3143"/>
      <c r="G13" s="3143"/>
      <c r="H13" s="3143"/>
      <c r="I13" s="3143"/>
      <c r="J13" s="3143"/>
      <c r="K13" s="3143"/>
      <c r="L13" s="3143"/>
      <c r="M13" s="742"/>
      <c r="N13" s="3122" t="s">
        <v>12</v>
      </c>
      <c r="O13" s="3123"/>
      <c r="P13" s="3123"/>
      <c r="Q13" s="3147"/>
      <c r="R13" s="3148"/>
      <c r="S13" s="3148"/>
      <c r="T13" s="3148"/>
      <c r="U13" s="3148"/>
      <c r="V13" s="3148"/>
      <c r="W13" s="3148"/>
      <c r="X13" s="3148"/>
      <c r="Y13" s="3149"/>
      <c r="Z13" s="3153"/>
      <c r="AA13" s="3154"/>
      <c r="AB13" s="3157">
        <f>SUM(AB9:AF12)</f>
        <v>20820706</v>
      </c>
      <c r="AC13" s="3158"/>
      <c r="AD13" s="3158"/>
      <c r="AE13" s="3158"/>
      <c r="AF13" s="3159"/>
      <c r="AG13" s="1032"/>
      <c r="AH13" s="1032"/>
      <c r="AI13" s="748"/>
      <c r="AJ13" s="748"/>
    </row>
    <row r="14" spans="1:36" ht="18" customHeight="1" thickBot="1">
      <c r="A14" s="1032"/>
      <c r="B14" s="743"/>
      <c r="C14" s="3144"/>
      <c r="D14" s="3144"/>
      <c r="E14" s="3144"/>
      <c r="F14" s="3144"/>
      <c r="G14" s="3144"/>
      <c r="H14" s="3144"/>
      <c r="I14" s="3144"/>
      <c r="J14" s="3144"/>
      <c r="K14" s="3144"/>
      <c r="L14" s="3144"/>
      <c r="M14" s="740"/>
      <c r="N14" s="3145"/>
      <c r="O14" s="3146"/>
      <c r="P14" s="3146"/>
      <c r="Q14" s="3150"/>
      <c r="R14" s="3151"/>
      <c r="S14" s="3151"/>
      <c r="T14" s="3151"/>
      <c r="U14" s="3151"/>
      <c r="V14" s="3151"/>
      <c r="W14" s="3151"/>
      <c r="X14" s="3151"/>
      <c r="Y14" s="3152"/>
      <c r="Z14" s="3155"/>
      <c r="AA14" s="3156"/>
      <c r="AB14" s="3160"/>
      <c r="AC14" s="3161"/>
      <c r="AD14" s="3161"/>
      <c r="AE14" s="3161"/>
      <c r="AF14" s="3162"/>
      <c r="AG14" s="1032"/>
      <c r="AH14" s="1032"/>
      <c r="AI14" s="748"/>
      <c r="AJ14" s="748"/>
    </row>
    <row r="15" spans="1:36" ht="36.75" customHeight="1">
      <c r="A15" s="1032"/>
      <c r="B15" s="53"/>
      <c r="C15" s="1028"/>
      <c r="D15" s="744"/>
      <c r="E15" s="3181" t="s">
        <v>735</v>
      </c>
      <c r="F15" s="3181"/>
      <c r="G15" s="3181"/>
      <c r="H15" s="3181"/>
      <c r="I15" s="3181"/>
      <c r="J15" s="3181"/>
      <c r="K15" s="3181"/>
      <c r="L15" s="3181"/>
      <c r="M15" s="745"/>
      <c r="N15" s="3122" t="s">
        <v>13</v>
      </c>
      <c r="O15" s="3123"/>
      <c r="P15" s="3123"/>
      <c r="Q15" s="3174"/>
      <c r="R15" s="3175"/>
      <c r="S15" s="3175"/>
      <c r="T15" s="3175"/>
      <c r="U15" s="3175"/>
      <c r="V15" s="3175"/>
      <c r="W15" s="3175"/>
      <c r="X15" s="3175"/>
      <c r="Y15" s="3176"/>
      <c r="Z15" s="3177"/>
      <c r="AA15" s="3178"/>
      <c r="AB15" s="3182">
        <f>AB13</f>
        <v>20820706</v>
      </c>
      <c r="AC15" s="3182"/>
      <c r="AD15" s="3182"/>
      <c r="AE15" s="3182"/>
      <c r="AF15" s="3183"/>
      <c r="AG15" s="1032"/>
      <c r="AH15" s="1032"/>
      <c r="AI15" s="748"/>
      <c r="AJ15" s="748"/>
    </row>
    <row r="16" spans="1:36" ht="36.75" customHeight="1" thickBot="1">
      <c r="A16" s="1032"/>
      <c r="B16" s="52"/>
      <c r="C16" s="1032"/>
      <c r="D16" s="735"/>
      <c r="E16" s="3163" t="s">
        <v>413</v>
      </c>
      <c r="F16" s="3163"/>
      <c r="G16" s="3163"/>
      <c r="H16" s="3163"/>
      <c r="I16" s="3163"/>
      <c r="J16" s="3163"/>
      <c r="K16" s="3163"/>
      <c r="L16" s="3163"/>
      <c r="M16" s="736"/>
      <c r="N16" s="3164" t="s">
        <v>19</v>
      </c>
      <c r="O16" s="3165"/>
      <c r="P16" s="3165"/>
      <c r="Q16" s="3166"/>
      <c r="R16" s="3167"/>
      <c r="S16" s="3167"/>
      <c r="T16" s="3167"/>
      <c r="U16" s="3167"/>
      <c r="V16" s="3167"/>
      <c r="W16" s="3167"/>
      <c r="X16" s="3167"/>
      <c r="Y16" s="3168"/>
      <c r="Z16" s="3169"/>
      <c r="AA16" s="3170"/>
      <c r="AB16" s="3171">
        <f>'表イ-1'!R7+'表イ-2'!J9+'表イ-2'!J12+'表イ-2'!J13+'表イ-3'!I15</f>
        <v>350000</v>
      </c>
      <c r="AC16" s="3171"/>
      <c r="AD16" s="3171"/>
      <c r="AE16" s="3171"/>
      <c r="AF16" s="3172"/>
      <c r="AG16" s="1032"/>
      <c r="AH16" s="1032"/>
      <c r="AI16" s="748" t="s">
        <v>736</v>
      </c>
      <c r="AJ16" s="748"/>
    </row>
    <row r="17" spans="1:36" ht="18" customHeight="1">
      <c r="A17" s="1032"/>
      <c r="B17" s="746"/>
      <c r="C17" s="3184" t="s">
        <v>420</v>
      </c>
      <c r="D17" s="3184"/>
      <c r="E17" s="3184"/>
      <c r="F17" s="3184"/>
      <c r="G17" s="3184"/>
      <c r="H17" s="3184"/>
      <c r="I17" s="3184"/>
      <c r="J17" s="3184"/>
      <c r="K17" s="3184"/>
      <c r="L17" s="3184"/>
      <c r="M17" s="747"/>
      <c r="N17" s="3145" t="s">
        <v>20</v>
      </c>
      <c r="O17" s="3146"/>
      <c r="P17" s="3146"/>
      <c r="Q17" s="3174"/>
      <c r="R17" s="3175"/>
      <c r="S17" s="3175"/>
      <c r="T17" s="3175"/>
      <c r="U17" s="3175"/>
      <c r="V17" s="3175"/>
      <c r="W17" s="3175"/>
      <c r="X17" s="3175"/>
      <c r="Y17" s="3176"/>
      <c r="Z17" s="3177"/>
      <c r="AA17" s="3185"/>
      <c r="AB17" s="3157">
        <f>SUM(AB15:AF16)</f>
        <v>21170706</v>
      </c>
      <c r="AC17" s="3158"/>
      <c r="AD17" s="3158"/>
      <c r="AE17" s="3158"/>
      <c r="AF17" s="3159"/>
      <c r="AG17" s="1032"/>
      <c r="AH17" s="1032"/>
      <c r="AI17" s="748"/>
      <c r="AJ17" s="748"/>
    </row>
    <row r="18" spans="1:36" ht="18" customHeight="1" thickBot="1">
      <c r="A18" s="1032"/>
      <c r="B18" s="746"/>
      <c r="C18" s="3184"/>
      <c r="D18" s="3184"/>
      <c r="E18" s="3184"/>
      <c r="F18" s="3184"/>
      <c r="G18" s="3184"/>
      <c r="H18" s="3184"/>
      <c r="I18" s="3184"/>
      <c r="J18" s="3184"/>
      <c r="K18" s="3184"/>
      <c r="L18" s="3184"/>
      <c r="M18" s="747"/>
      <c r="N18" s="3145"/>
      <c r="O18" s="3146"/>
      <c r="P18" s="3146"/>
      <c r="Q18" s="3174"/>
      <c r="R18" s="3175"/>
      <c r="S18" s="3175"/>
      <c r="T18" s="3175"/>
      <c r="U18" s="3175"/>
      <c r="V18" s="3175"/>
      <c r="W18" s="3175"/>
      <c r="X18" s="3175"/>
      <c r="Y18" s="3176"/>
      <c r="Z18" s="3177"/>
      <c r="AA18" s="3185"/>
      <c r="AB18" s="3160"/>
      <c r="AC18" s="3161"/>
      <c r="AD18" s="3161"/>
      <c r="AE18" s="3161"/>
      <c r="AF18" s="3162"/>
      <c r="AG18" s="1032"/>
      <c r="AH18" s="1032"/>
      <c r="AI18" s="748" t="s">
        <v>134</v>
      </c>
      <c r="AJ18" s="748"/>
    </row>
    <row r="19" spans="1:36" ht="18" customHeight="1">
      <c r="A19" s="1032"/>
      <c r="B19" s="768"/>
      <c r="C19" s="3186" t="s">
        <v>415</v>
      </c>
      <c r="D19" s="3186"/>
      <c r="E19" s="3186"/>
      <c r="F19" s="3186"/>
      <c r="G19" s="3186"/>
      <c r="H19" s="3186"/>
      <c r="I19" s="3186"/>
      <c r="J19" s="3186"/>
      <c r="K19" s="3186"/>
      <c r="L19" s="3186"/>
      <c r="M19" s="769"/>
      <c r="N19" s="3107" t="s">
        <v>37</v>
      </c>
      <c r="O19" s="3108"/>
      <c r="P19" s="3108"/>
      <c r="Q19" s="3188"/>
      <c r="R19" s="3189"/>
      <c r="S19" s="3189"/>
      <c r="T19" s="3189"/>
      <c r="U19" s="3189"/>
      <c r="V19" s="3189"/>
      <c r="W19" s="3189"/>
      <c r="X19" s="3189"/>
      <c r="Y19" s="3190"/>
      <c r="Z19" s="3194"/>
      <c r="AA19" s="3195"/>
      <c r="AB19" s="797"/>
      <c r="AC19" s="798"/>
      <c r="AD19" s="798"/>
      <c r="AE19" s="798"/>
      <c r="AF19" s="799"/>
      <c r="AG19" s="1032"/>
      <c r="AH19" s="1032"/>
      <c r="AI19" s="748" t="s">
        <v>113</v>
      </c>
      <c r="AJ19" s="748"/>
    </row>
    <row r="20" spans="1:36" ht="18" customHeight="1" thickBot="1">
      <c r="A20" s="1032"/>
      <c r="B20" s="770"/>
      <c r="C20" s="3187"/>
      <c r="D20" s="3187"/>
      <c r="E20" s="3187"/>
      <c r="F20" s="3187"/>
      <c r="G20" s="3187"/>
      <c r="H20" s="3187"/>
      <c r="I20" s="3187"/>
      <c r="J20" s="3187"/>
      <c r="K20" s="3187"/>
      <c r="L20" s="3187"/>
      <c r="M20" s="771"/>
      <c r="N20" s="3102"/>
      <c r="O20" s="3104"/>
      <c r="P20" s="3104"/>
      <c r="Q20" s="3191"/>
      <c r="R20" s="3192"/>
      <c r="S20" s="3192"/>
      <c r="T20" s="3192"/>
      <c r="U20" s="3192"/>
      <c r="V20" s="3192"/>
      <c r="W20" s="3192"/>
      <c r="X20" s="3192"/>
      <c r="Y20" s="3193"/>
      <c r="Z20" s="3196"/>
      <c r="AA20" s="3197"/>
      <c r="AB20" s="800" t="s">
        <v>21</v>
      </c>
      <c r="AC20" s="1218">
        <f>IF(AB17&lt;=0,0,INT(AB13/AB17*1000)/10)</f>
        <v>98.3</v>
      </c>
      <c r="AD20" s="801" t="s">
        <v>103</v>
      </c>
      <c r="AE20" s="801"/>
      <c r="AF20" s="802"/>
      <c r="AG20" s="54"/>
      <c r="AH20" s="1032"/>
      <c r="AI20" s="814" t="s">
        <v>457</v>
      </c>
      <c r="AJ20" s="748"/>
    </row>
    <row r="21" spans="1:36" ht="18" customHeight="1">
      <c r="A21" s="1032"/>
      <c r="B21" s="750"/>
      <c r="C21" s="751"/>
      <c r="D21" s="767"/>
      <c r="E21" s="3143" t="s">
        <v>737</v>
      </c>
      <c r="F21" s="3143"/>
      <c r="G21" s="3143"/>
      <c r="H21" s="3143"/>
      <c r="I21" s="3143"/>
      <c r="J21" s="3143"/>
      <c r="K21" s="3143"/>
      <c r="L21" s="3143"/>
      <c r="M21" s="51"/>
      <c r="N21" s="3145" t="s">
        <v>738</v>
      </c>
      <c r="O21" s="3146"/>
      <c r="P21" s="3146"/>
      <c r="Q21" s="3198">
        <f>('表イ-1'!K48+'表イ-1'!Q27)+
('表イ-2'!L47+'表イ-2'!R19)+
('表イ-3'!K40+'表イ-3'!Q24)</f>
        <v>8736000</v>
      </c>
      <c r="R21" s="3171"/>
      <c r="S21" s="3171"/>
      <c r="T21" s="3171"/>
      <c r="U21" s="3171"/>
      <c r="V21" s="3171"/>
      <c r="W21" s="3171"/>
      <c r="X21" s="3171"/>
      <c r="Y21" s="3199"/>
      <c r="Z21" s="3200">
        <f>('表イ-1'!M48+'表イ-1'!R27)+
('表イ-2'!N47+'表イ-2'!S19)+
('表イ-3'!M40+'表イ-3'!R24)</f>
        <v>7690000</v>
      </c>
      <c r="AA21" s="3172"/>
      <c r="AB21" s="3171">
        <f>SUM(Q21:AA22)</f>
        <v>16426000</v>
      </c>
      <c r="AC21" s="3171"/>
      <c r="AD21" s="3171"/>
      <c r="AE21" s="3171"/>
      <c r="AF21" s="3172"/>
      <c r="AG21" s="54"/>
      <c r="AH21" s="1032"/>
      <c r="AI21" s="748"/>
      <c r="AJ21" s="748"/>
    </row>
    <row r="22" spans="1:36" ht="18" customHeight="1">
      <c r="A22" s="1032"/>
      <c r="B22" s="750"/>
      <c r="C22" s="751"/>
      <c r="D22" s="1031"/>
      <c r="E22" s="3144"/>
      <c r="F22" s="3144"/>
      <c r="G22" s="3144"/>
      <c r="H22" s="3144"/>
      <c r="I22" s="3144"/>
      <c r="J22" s="3144"/>
      <c r="K22" s="3144"/>
      <c r="L22" s="3144"/>
      <c r="M22" s="1032"/>
      <c r="N22" s="3110"/>
      <c r="O22" s="3111"/>
      <c r="P22" s="3111"/>
      <c r="Q22" s="3198"/>
      <c r="R22" s="3171"/>
      <c r="S22" s="3171"/>
      <c r="T22" s="3171"/>
      <c r="U22" s="3171"/>
      <c r="V22" s="3171"/>
      <c r="W22" s="3171"/>
      <c r="X22" s="3171"/>
      <c r="Y22" s="3199"/>
      <c r="Z22" s="3200"/>
      <c r="AA22" s="3172"/>
      <c r="AB22" s="3182"/>
      <c r="AC22" s="3182"/>
      <c r="AD22" s="3182"/>
      <c r="AE22" s="3182"/>
      <c r="AF22" s="3183"/>
      <c r="AG22" s="1032"/>
      <c r="AH22" s="1032"/>
      <c r="AI22" s="748"/>
      <c r="AJ22" s="748"/>
    </row>
    <row r="23" spans="1:36" ht="18" customHeight="1">
      <c r="A23" s="1032"/>
      <c r="B23" s="750"/>
      <c r="C23" s="751"/>
      <c r="D23" s="1027"/>
      <c r="E23" s="3201" t="s">
        <v>311</v>
      </c>
      <c r="F23" s="3201"/>
      <c r="G23" s="3201"/>
      <c r="H23" s="3201"/>
      <c r="I23" s="3201"/>
      <c r="J23" s="3201"/>
      <c r="K23" s="3201"/>
      <c r="L23" s="3201"/>
      <c r="M23" s="504"/>
      <c r="N23" s="3122" t="s">
        <v>38</v>
      </c>
      <c r="O23" s="3123"/>
      <c r="P23" s="3123"/>
      <c r="Q23" s="3202">
        <f>INT(Q21*6.24/108)</f>
        <v>504746</v>
      </c>
      <c r="R23" s="3179"/>
      <c r="S23" s="3179"/>
      <c r="T23" s="3179"/>
      <c r="U23" s="3179"/>
      <c r="V23" s="3179"/>
      <c r="W23" s="3179"/>
      <c r="X23" s="3179"/>
      <c r="Y23" s="3203"/>
      <c r="Z23" s="3204">
        <f>INT(Z21*7.8/110)</f>
        <v>545290</v>
      </c>
      <c r="AA23" s="3180"/>
      <c r="AB23" s="3171">
        <f>SUM(Q23:AA24)</f>
        <v>1050036</v>
      </c>
      <c r="AC23" s="3171"/>
      <c r="AD23" s="3171"/>
      <c r="AE23" s="3171"/>
      <c r="AF23" s="3172"/>
      <c r="AG23" s="1032"/>
      <c r="AH23" s="1032"/>
      <c r="AI23" s="1032"/>
      <c r="AJ23" s="1032"/>
    </row>
    <row r="24" spans="1:36" ht="18" customHeight="1">
      <c r="A24" s="1032"/>
      <c r="B24" s="750"/>
      <c r="C24" s="751"/>
      <c r="D24" s="1031"/>
      <c r="E24" s="3143"/>
      <c r="F24" s="3143"/>
      <c r="G24" s="3143"/>
      <c r="H24" s="3143"/>
      <c r="I24" s="3143"/>
      <c r="J24" s="3143"/>
      <c r="K24" s="3143"/>
      <c r="L24" s="3143"/>
      <c r="M24" s="51"/>
      <c r="N24" s="3145"/>
      <c r="O24" s="3146"/>
      <c r="P24" s="3146"/>
      <c r="Q24" s="3198"/>
      <c r="R24" s="3171"/>
      <c r="S24" s="3171"/>
      <c r="T24" s="3171"/>
      <c r="U24" s="3171"/>
      <c r="V24" s="3171"/>
      <c r="W24" s="3171"/>
      <c r="X24" s="3171"/>
      <c r="Y24" s="3199"/>
      <c r="Z24" s="3200"/>
      <c r="AA24" s="3172"/>
      <c r="AB24" s="3171"/>
      <c r="AC24" s="3171"/>
      <c r="AD24" s="3171"/>
      <c r="AE24" s="3171"/>
      <c r="AF24" s="3172"/>
      <c r="AG24" s="1032"/>
      <c r="AH24" s="1032"/>
      <c r="AI24" s="1032"/>
      <c r="AJ24" s="1032"/>
    </row>
    <row r="25" spans="1:36" ht="36.75" customHeight="1">
      <c r="A25" s="1032"/>
      <c r="B25" s="750"/>
      <c r="C25" s="751"/>
      <c r="D25" s="3205" t="s">
        <v>739</v>
      </c>
      <c r="E25" s="3206"/>
      <c r="F25" s="3206"/>
      <c r="G25" s="3206"/>
      <c r="H25" s="3206"/>
      <c r="I25" s="3206"/>
      <c r="J25" s="3206"/>
      <c r="K25" s="3206"/>
      <c r="L25" s="3206"/>
      <c r="M25" s="3207"/>
      <c r="N25" s="3164" t="s">
        <v>740</v>
      </c>
      <c r="O25" s="3165"/>
      <c r="P25" s="3208"/>
      <c r="Q25" s="3209">
        <f>'表イ-1'!L48+'表イ-2'!M47+'表イ-3'!L40</f>
        <v>0</v>
      </c>
      <c r="R25" s="3210"/>
      <c r="S25" s="3210"/>
      <c r="T25" s="3210"/>
      <c r="U25" s="3210"/>
      <c r="V25" s="3210"/>
      <c r="W25" s="3210"/>
      <c r="X25" s="3210"/>
      <c r="Y25" s="3211"/>
      <c r="Z25" s="3212">
        <f>'表イ-1'!N48+'表イ-2'!O47+'表イ-3'!N40</f>
        <v>1650000</v>
      </c>
      <c r="AA25" s="3213"/>
      <c r="AB25" s="3209">
        <f>SUM(Q25:AA25)</f>
        <v>1650000</v>
      </c>
      <c r="AC25" s="3210"/>
      <c r="AD25" s="3210"/>
      <c r="AE25" s="3210"/>
      <c r="AF25" s="3213"/>
      <c r="AG25" s="1032"/>
      <c r="AH25" s="1032"/>
      <c r="AI25" s="1047" t="s">
        <v>741</v>
      </c>
      <c r="AJ25" s="1032"/>
    </row>
    <row r="26" spans="1:36" ht="36.75" customHeight="1">
      <c r="A26" s="1032"/>
      <c r="B26" s="750"/>
      <c r="C26" s="751"/>
      <c r="D26" s="3205" t="s">
        <v>742</v>
      </c>
      <c r="E26" s="3206"/>
      <c r="F26" s="3206"/>
      <c r="G26" s="3206"/>
      <c r="H26" s="3206"/>
      <c r="I26" s="3206"/>
      <c r="J26" s="3206"/>
      <c r="K26" s="3206"/>
      <c r="L26" s="3206"/>
      <c r="M26" s="3207"/>
      <c r="N26" s="3164" t="s">
        <v>417</v>
      </c>
      <c r="O26" s="3165"/>
      <c r="P26" s="3208"/>
      <c r="Q26" s="3209">
        <f>INT(Q25*6.24/108*0.8)</f>
        <v>0</v>
      </c>
      <c r="R26" s="3210"/>
      <c r="S26" s="3210"/>
      <c r="T26" s="3210"/>
      <c r="U26" s="3210"/>
      <c r="V26" s="3210"/>
      <c r="W26" s="3210"/>
      <c r="X26" s="3210"/>
      <c r="Y26" s="3211"/>
      <c r="Z26" s="3212">
        <f>INT(Z25*7.8/110*0.8)</f>
        <v>93600</v>
      </c>
      <c r="AA26" s="3213"/>
      <c r="AB26" s="3209">
        <f>SUM(Q26:AA26)</f>
        <v>93600</v>
      </c>
      <c r="AC26" s="3210"/>
      <c r="AD26" s="3210"/>
      <c r="AE26" s="3210"/>
      <c r="AF26" s="3213"/>
      <c r="AG26" s="1032"/>
      <c r="AH26" s="1032"/>
      <c r="AI26" s="1047" t="s">
        <v>743</v>
      </c>
      <c r="AJ26" s="1032"/>
    </row>
    <row r="27" spans="1:36" ht="18" customHeight="1">
      <c r="A27" s="1032"/>
      <c r="B27" s="750"/>
      <c r="C27" s="751"/>
      <c r="D27" s="1027"/>
      <c r="E27" s="3214" t="s">
        <v>419</v>
      </c>
      <c r="F27" s="3214"/>
      <c r="G27" s="3214"/>
      <c r="H27" s="3214"/>
      <c r="I27" s="3214"/>
      <c r="J27" s="3214"/>
      <c r="K27" s="3214"/>
      <c r="L27" s="3214"/>
      <c r="M27" s="504"/>
      <c r="N27" s="3122" t="s">
        <v>418</v>
      </c>
      <c r="O27" s="3123"/>
      <c r="P27" s="3215"/>
      <c r="Q27" s="3216"/>
      <c r="R27" s="3217"/>
      <c r="S27" s="3217"/>
      <c r="T27" s="3217"/>
      <c r="U27" s="3217"/>
      <c r="V27" s="3217"/>
      <c r="W27" s="3217"/>
      <c r="X27" s="3217"/>
      <c r="Y27" s="3218"/>
      <c r="Z27" s="3222"/>
      <c r="AA27" s="3223"/>
      <c r="AB27" s="3202">
        <f>SUM(Z27)</f>
        <v>0</v>
      </c>
      <c r="AC27" s="3179"/>
      <c r="AD27" s="3179"/>
      <c r="AE27" s="3179"/>
      <c r="AF27" s="3180"/>
      <c r="AG27" s="1032"/>
      <c r="AH27" s="1032"/>
      <c r="AI27" s="748" t="s">
        <v>744</v>
      </c>
      <c r="AJ27" s="1032"/>
    </row>
    <row r="28" spans="1:36" ht="18" customHeight="1">
      <c r="A28" s="1032"/>
      <c r="B28" s="750"/>
      <c r="C28" s="751"/>
      <c r="D28" s="1029"/>
      <c r="E28" s="3106"/>
      <c r="F28" s="3106"/>
      <c r="G28" s="3106"/>
      <c r="H28" s="3106"/>
      <c r="I28" s="3106"/>
      <c r="J28" s="3106"/>
      <c r="K28" s="3106"/>
      <c r="L28" s="3106"/>
      <c r="M28" s="505"/>
      <c r="N28" s="3110"/>
      <c r="O28" s="3111"/>
      <c r="P28" s="3112"/>
      <c r="Q28" s="3219"/>
      <c r="R28" s="3220"/>
      <c r="S28" s="3220"/>
      <c r="T28" s="3220"/>
      <c r="U28" s="3220"/>
      <c r="V28" s="3220"/>
      <c r="W28" s="3220"/>
      <c r="X28" s="3220"/>
      <c r="Y28" s="3221"/>
      <c r="Z28" s="3222"/>
      <c r="AA28" s="3223"/>
      <c r="AB28" s="3224"/>
      <c r="AC28" s="3182"/>
      <c r="AD28" s="3182"/>
      <c r="AE28" s="3182"/>
      <c r="AF28" s="3183"/>
      <c r="AG28" s="1032"/>
      <c r="AH28" s="1032"/>
      <c r="AI28" s="748"/>
      <c r="AJ28" s="1032"/>
    </row>
    <row r="29" spans="1:36" ht="36.75" customHeight="1">
      <c r="A29" s="1032"/>
      <c r="B29" s="750"/>
      <c r="C29" s="751"/>
      <c r="D29" s="1035"/>
      <c r="E29" s="3163" t="s">
        <v>446</v>
      </c>
      <c r="F29" s="3163"/>
      <c r="G29" s="3163"/>
      <c r="H29" s="3163"/>
      <c r="I29" s="3163"/>
      <c r="J29" s="3163"/>
      <c r="K29" s="3163"/>
      <c r="L29" s="3163"/>
      <c r="M29" s="1036"/>
      <c r="N29" s="3164" t="s">
        <v>745</v>
      </c>
      <c r="O29" s="3165"/>
      <c r="P29" s="3208"/>
      <c r="Q29" s="3166"/>
      <c r="R29" s="3167"/>
      <c r="S29" s="3167"/>
      <c r="T29" s="3167"/>
      <c r="U29" s="3167"/>
      <c r="V29" s="3167"/>
      <c r="W29" s="3167"/>
      <c r="X29" s="3167"/>
      <c r="Y29" s="3168"/>
      <c r="Z29" s="3225">
        <f>INT(Z27*7.8/100)</f>
        <v>0</v>
      </c>
      <c r="AA29" s="3226"/>
      <c r="AB29" s="3209">
        <f>SUM(Z29)</f>
        <v>0</v>
      </c>
      <c r="AC29" s="3210"/>
      <c r="AD29" s="3210"/>
      <c r="AE29" s="3210"/>
      <c r="AF29" s="3213"/>
      <c r="AG29" s="1032"/>
      <c r="AH29" s="1032"/>
      <c r="AI29" s="748"/>
      <c r="AJ29" s="1032"/>
    </row>
    <row r="30" spans="1:36" ht="36.75" customHeight="1">
      <c r="A30" s="1032"/>
      <c r="B30" s="750"/>
      <c r="C30" s="751"/>
      <c r="D30" s="1027"/>
      <c r="E30" s="3227" t="s">
        <v>746</v>
      </c>
      <c r="F30" s="3227"/>
      <c r="G30" s="3227"/>
      <c r="H30" s="3227"/>
      <c r="I30" s="3227"/>
      <c r="J30" s="3227"/>
      <c r="K30" s="3227"/>
      <c r="L30" s="3227"/>
      <c r="M30" s="1028"/>
      <c r="N30" s="3164" t="s">
        <v>747</v>
      </c>
      <c r="O30" s="3165"/>
      <c r="P30" s="3208"/>
      <c r="Q30" s="3228"/>
      <c r="R30" s="3229"/>
      <c r="S30" s="3229"/>
      <c r="T30" s="3229"/>
      <c r="U30" s="3229"/>
      <c r="V30" s="3229"/>
      <c r="W30" s="3229"/>
      <c r="X30" s="3229"/>
      <c r="Y30" s="3230"/>
      <c r="Z30" s="3231"/>
      <c r="AA30" s="3232"/>
      <c r="AB30" s="3209">
        <f>SUM(Q30:AA30)</f>
        <v>0</v>
      </c>
      <c r="AC30" s="3210"/>
      <c r="AD30" s="3210"/>
      <c r="AE30" s="3210"/>
      <c r="AF30" s="3213"/>
      <c r="AG30" s="1032"/>
      <c r="AH30" s="1032"/>
      <c r="AI30" s="72" t="s">
        <v>110</v>
      </c>
      <c r="AJ30" s="1032"/>
    </row>
    <row r="31" spans="1:36" ht="36.75" customHeight="1">
      <c r="A31" s="1032"/>
      <c r="B31" s="750"/>
      <c r="C31" s="751"/>
      <c r="D31" s="1035"/>
      <c r="E31" s="3233" t="s">
        <v>748</v>
      </c>
      <c r="F31" s="3233"/>
      <c r="G31" s="3233"/>
      <c r="H31" s="3233"/>
      <c r="I31" s="3233"/>
      <c r="J31" s="3233"/>
      <c r="K31" s="3233"/>
      <c r="L31" s="3233"/>
      <c r="M31" s="1036"/>
      <c r="N31" s="3164" t="s">
        <v>749</v>
      </c>
      <c r="O31" s="3165"/>
      <c r="P31" s="3208"/>
      <c r="Q31" s="3209">
        <f>INT(('表イ-1'!Q45)/'表イ-1'!Q2*0.0624)+
INT(('表イ-2'!R45)/'表イ-2'!R2*0.0624)+
INT(('表イ-3'!Q45)/'表イ-3'!Q2*0.0624)</f>
        <v>0</v>
      </c>
      <c r="R31" s="3210"/>
      <c r="S31" s="3210"/>
      <c r="T31" s="3210"/>
      <c r="U31" s="3210"/>
      <c r="V31" s="3210"/>
      <c r="W31" s="3210"/>
      <c r="X31" s="3210"/>
      <c r="Y31" s="3211"/>
      <c r="Z31" s="3225">
        <f>INT(('表イ-1'!R45)/'表イ-1'!R2*0.078)+
INT(('表イ-2'!S45)/'表イ-2'!S2*0.078)+
INT(('表イ-3'!R45)/'表イ-3'!R2*0.078)</f>
        <v>123452</v>
      </c>
      <c r="AA31" s="3226"/>
      <c r="AB31" s="3198">
        <f>SUM(Q31:AA31)</f>
        <v>123452</v>
      </c>
      <c r="AC31" s="3171"/>
      <c r="AD31" s="3171"/>
      <c r="AE31" s="3171"/>
      <c r="AF31" s="3172"/>
      <c r="AG31" s="1032"/>
      <c r="AH31" s="1032"/>
      <c r="AI31" s="73" t="s">
        <v>109</v>
      </c>
      <c r="AJ31" s="1032"/>
    </row>
    <row r="32" spans="1:36" ht="18" customHeight="1">
      <c r="A32" s="1032"/>
      <c r="B32" s="750"/>
      <c r="C32" s="3242" t="s">
        <v>750</v>
      </c>
      <c r="D32" s="3242"/>
      <c r="E32" s="3242"/>
      <c r="F32" s="3242"/>
      <c r="G32" s="3242"/>
      <c r="H32" s="3242"/>
      <c r="I32" s="3242"/>
      <c r="J32" s="3242"/>
      <c r="K32" s="3242"/>
      <c r="L32" s="3242"/>
      <c r="M32" s="749"/>
      <c r="N32" s="3122" t="s">
        <v>751</v>
      </c>
      <c r="O32" s="3123"/>
      <c r="P32" s="3215"/>
      <c r="Q32" s="3198">
        <f>Q23+Q26+Q30+Q31</f>
        <v>504746</v>
      </c>
      <c r="R32" s="3171"/>
      <c r="S32" s="3171"/>
      <c r="T32" s="3171"/>
      <c r="U32" s="3171"/>
      <c r="V32" s="3171"/>
      <c r="W32" s="3171"/>
      <c r="X32" s="3171"/>
      <c r="Y32" s="3199"/>
      <c r="Z32" s="3243">
        <f>Z23+Z26+Z29+Z30+Z31</f>
        <v>762342</v>
      </c>
      <c r="AA32" s="3244"/>
      <c r="AB32" s="3202">
        <f>SUM(Q32:AA33)</f>
        <v>1267088</v>
      </c>
      <c r="AC32" s="3179"/>
      <c r="AD32" s="3179"/>
      <c r="AE32" s="3179"/>
      <c r="AF32" s="3180"/>
      <c r="AG32" s="1032"/>
      <c r="AH32" s="1032"/>
      <c r="AI32" s="73"/>
      <c r="AJ32" s="1032"/>
    </row>
    <row r="33" spans="1:36" ht="18" customHeight="1">
      <c r="A33" s="1032"/>
      <c r="B33" s="755"/>
      <c r="C33" s="3245" t="s">
        <v>752</v>
      </c>
      <c r="D33" s="3245"/>
      <c r="E33" s="3245"/>
      <c r="F33" s="3245"/>
      <c r="G33" s="3245"/>
      <c r="H33" s="3245"/>
      <c r="I33" s="3245"/>
      <c r="J33" s="3245"/>
      <c r="K33" s="3245"/>
      <c r="L33" s="3245"/>
      <c r="M33" s="752"/>
      <c r="N33" s="3110"/>
      <c r="O33" s="3111"/>
      <c r="P33" s="3112"/>
      <c r="Q33" s="3198"/>
      <c r="R33" s="3171"/>
      <c r="S33" s="3171"/>
      <c r="T33" s="3171"/>
      <c r="U33" s="3171"/>
      <c r="V33" s="3171"/>
      <c r="W33" s="3171"/>
      <c r="X33" s="3171"/>
      <c r="Y33" s="3199"/>
      <c r="Z33" s="3243"/>
      <c r="AA33" s="3244"/>
      <c r="AB33" s="3224"/>
      <c r="AC33" s="3182"/>
      <c r="AD33" s="3182"/>
      <c r="AE33" s="3182"/>
      <c r="AF33" s="3183"/>
      <c r="AG33" s="1032"/>
      <c r="AH33" s="1032"/>
      <c r="AI33" s="1032"/>
      <c r="AJ33" s="1032"/>
    </row>
    <row r="34" spans="1:36" ht="28.5" customHeight="1">
      <c r="A34" s="1032"/>
      <c r="B34" s="757"/>
      <c r="C34" s="3234" t="s">
        <v>456</v>
      </c>
      <c r="D34" s="3234"/>
      <c r="E34" s="3234"/>
      <c r="F34" s="3234"/>
      <c r="G34" s="3234"/>
      <c r="H34" s="3234"/>
      <c r="I34" s="3234"/>
      <c r="J34" s="3234"/>
      <c r="K34" s="3234"/>
      <c r="L34" s="3234"/>
      <c r="M34" s="3235"/>
      <c r="N34" s="3122" t="s">
        <v>753</v>
      </c>
      <c r="O34" s="3123"/>
      <c r="P34" s="3215"/>
      <c r="Q34" s="3202">
        <f>IF(AND(AB13&lt;=500000000,AC20&gt;=95),Q32,
0)</f>
        <v>504746</v>
      </c>
      <c r="R34" s="3179"/>
      <c r="S34" s="3179"/>
      <c r="T34" s="3179"/>
      <c r="U34" s="3179"/>
      <c r="V34" s="3179"/>
      <c r="W34" s="3179"/>
      <c r="X34" s="3179"/>
      <c r="Y34" s="3203"/>
      <c r="Z34" s="3237">
        <f>IF(AND(AB13&lt;=500000000,AC20&gt;=95),Z32,
0)</f>
        <v>762342</v>
      </c>
      <c r="AA34" s="3238"/>
      <c r="AB34" s="3202">
        <f>SUM(Q34:AA35)</f>
        <v>1267088</v>
      </c>
      <c r="AC34" s="3179"/>
      <c r="AD34" s="3179"/>
      <c r="AE34" s="3179"/>
      <c r="AF34" s="3180"/>
      <c r="AG34" s="1032"/>
      <c r="AH34" s="1032"/>
      <c r="AI34" s="1032"/>
      <c r="AJ34" s="1032"/>
    </row>
    <row r="35" spans="1:36" ht="14.25" customHeight="1">
      <c r="A35" s="1032"/>
      <c r="B35" s="755"/>
      <c r="C35" s="3241" t="s">
        <v>754</v>
      </c>
      <c r="D35" s="3241"/>
      <c r="E35" s="3241"/>
      <c r="F35" s="3241"/>
      <c r="G35" s="3241"/>
      <c r="H35" s="3241"/>
      <c r="I35" s="3241"/>
      <c r="J35" s="3241"/>
      <c r="K35" s="3241"/>
      <c r="L35" s="3241"/>
      <c r="M35" s="752"/>
      <c r="N35" s="3110"/>
      <c r="O35" s="3111"/>
      <c r="P35" s="3112"/>
      <c r="Q35" s="3224"/>
      <c r="R35" s="3182"/>
      <c r="S35" s="3182"/>
      <c r="T35" s="3182"/>
      <c r="U35" s="3182"/>
      <c r="V35" s="3182"/>
      <c r="W35" s="3182"/>
      <c r="X35" s="3182"/>
      <c r="Y35" s="3236"/>
      <c r="Z35" s="3239"/>
      <c r="AA35" s="3240"/>
      <c r="AB35" s="3224"/>
      <c r="AC35" s="3182"/>
      <c r="AD35" s="3182"/>
      <c r="AE35" s="3182"/>
      <c r="AF35" s="3183"/>
      <c r="AG35" s="1032"/>
      <c r="AH35" s="1032"/>
      <c r="AI35" s="1032"/>
      <c r="AJ35" s="1032"/>
    </row>
    <row r="36" spans="1:36" ht="36.75" customHeight="1">
      <c r="A36" s="1032"/>
      <c r="B36" s="3246" t="s">
        <v>755</v>
      </c>
      <c r="C36" s="3247"/>
      <c r="D36" s="3247"/>
      <c r="E36" s="3248"/>
      <c r="F36" s="3255" t="s">
        <v>14</v>
      </c>
      <c r="G36" s="759"/>
      <c r="H36" s="3258" t="s">
        <v>756</v>
      </c>
      <c r="I36" s="3258"/>
      <c r="J36" s="3258"/>
      <c r="K36" s="3258"/>
      <c r="L36" s="3258"/>
      <c r="M36" s="1028"/>
      <c r="N36" s="3122" t="s">
        <v>757</v>
      </c>
      <c r="O36" s="3123"/>
      <c r="P36" s="3123"/>
      <c r="Q36" s="3259"/>
      <c r="R36" s="3260"/>
      <c r="S36" s="3260"/>
      <c r="T36" s="3260"/>
      <c r="U36" s="3260"/>
      <c r="V36" s="3260"/>
      <c r="W36" s="3260"/>
      <c r="X36" s="3260"/>
      <c r="Y36" s="3261"/>
      <c r="Z36" s="3231"/>
      <c r="AA36" s="3232"/>
      <c r="AB36" s="3210">
        <f>SUM(Q36:AA36)</f>
        <v>0</v>
      </c>
      <c r="AC36" s="3210"/>
      <c r="AD36" s="3210"/>
      <c r="AE36" s="3210"/>
      <c r="AF36" s="3213"/>
      <c r="AG36" s="1032"/>
      <c r="AH36" s="1032"/>
      <c r="AI36" s="1032"/>
      <c r="AJ36" s="1032"/>
    </row>
    <row r="37" spans="1:36" ht="18" customHeight="1">
      <c r="A37" s="1032"/>
      <c r="B37" s="3249"/>
      <c r="C37" s="3250"/>
      <c r="D37" s="3250"/>
      <c r="E37" s="3251"/>
      <c r="F37" s="3256"/>
      <c r="G37" s="759"/>
      <c r="H37" s="3271" t="s">
        <v>758</v>
      </c>
      <c r="I37" s="3271"/>
      <c r="J37" s="3271"/>
      <c r="K37" s="3271"/>
      <c r="L37" s="3271"/>
      <c r="M37" s="55"/>
      <c r="N37" s="3122" t="s">
        <v>759</v>
      </c>
      <c r="O37" s="3123"/>
      <c r="P37" s="3123"/>
      <c r="Q37" s="3272"/>
      <c r="R37" s="3273"/>
      <c r="S37" s="3273"/>
      <c r="T37" s="3273"/>
      <c r="U37" s="3273"/>
      <c r="V37" s="3273"/>
      <c r="W37" s="3273"/>
      <c r="X37" s="3273"/>
      <c r="Y37" s="3274"/>
      <c r="Z37" s="3278"/>
      <c r="AA37" s="3279"/>
      <c r="AB37" s="3171">
        <f>SUM(Q37:AA38)</f>
        <v>0</v>
      </c>
      <c r="AC37" s="3171"/>
      <c r="AD37" s="3171"/>
      <c r="AE37" s="3171"/>
      <c r="AF37" s="3172"/>
      <c r="AG37" s="1032"/>
      <c r="AH37" s="1032"/>
      <c r="AI37" s="1032"/>
      <c r="AJ37" s="1032"/>
    </row>
    <row r="38" spans="1:36" ht="18" customHeight="1">
      <c r="A38" s="1032"/>
      <c r="B38" s="3249"/>
      <c r="C38" s="3250"/>
      <c r="D38" s="3250"/>
      <c r="E38" s="3251"/>
      <c r="F38" s="3256"/>
      <c r="G38" s="760"/>
      <c r="H38" s="3282" t="s">
        <v>760</v>
      </c>
      <c r="I38" s="3282"/>
      <c r="J38" s="3282"/>
      <c r="K38" s="3282"/>
      <c r="L38" s="3282"/>
      <c r="M38" s="56"/>
      <c r="N38" s="3110"/>
      <c r="O38" s="3111"/>
      <c r="P38" s="3111"/>
      <c r="Q38" s="3275"/>
      <c r="R38" s="3276"/>
      <c r="S38" s="3276"/>
      <c r="T38" s="3276"/>
      <c r="U38" s="3276"/>
      <c r="V38" s="3276"/>
      <c r="W38" s="3276"/>
      <c r="X38" s="3276"/>
      <c r="Y38" s="3277"/>
      <c r="Z38" s="3280"/>
      <c r="AA38" s="3281"/>
      <c r="AB38" s="3171"/>
      <c r="AC38" s="3171"/>
      <c r="AD38" s="3171"/>
      <c r="AE38" s="3171"/>
      <c r="AF38" s="3172"/>
      <c r="AG38" s="1032"/>
      <c r="AH38" s="1032"/>
      <c r="AI38" s="1032"/>
      <c r="AJ38" s="1032"/>
    </row>
    <row r="39" spans="1:36" ht="27" customHeight="1">
      <c r="A39" s="1032"/>
      <c r="B39" s="3249"/>
      <c r="C39" s="3250"/>
      <c r="D39" s="3250"/>
      <c r="E39" s="3251"/>
      <c r="F39" s="3256"/>
      <c r="G39" s="761"/>
      <c r="H39" s="3262" t="s">
        <v>761</v>
      </c>
      <c r="I39" s="3262"/>
      <c r="J39" s="3262"/>
      <c r="K39" s="3262"/>
      <c r="L39" s="3262"/>
      <c r="M39" s="57"/>
      <c r="N39" s="3145" t="s">
        <v>762</v>
      </c>
      <c r="O39" s="3146"/>
      <c r="P39" s="3146"/>
      <c r="Q39" s="3198">
        <f>IF(AB17&lt;=0,Q36,
Q36+INT(Q37*AB13/AB17))</f>
        <v>0</v>
      </c>
      <c r="R39" s="3171"/>
      <c r="S39" s="3171"/>
      <c r="T39" s="3171"/>
      <c r="U39" s="3171"/>
      <c r="V39" s="3171"/>
      <c r="W39" s="3171"/>
      <c r="X39" s="3171"/>
      <c r="Y39" s="3199"/>
      <c r="Z39" s="3200">
        <f>IF(AB17&lt;=0,Z36,
Z36+INT(Z37*AB13/AB17))</f>
        <v>0</v>
      </c>
      <c r="AA39" s="3172"/>
      <c r="AB39" s="3179">
        <f>SUM(Q39:AA40)</f>
        <v>0</v>
      </c>
      <c r="AC39" s="3179"/>
      <c r="AD39" s="3179"/>
      <c r="AE39" s="3179"/>
      <c r="AF39" s="3180"/>
      <c r="AG39" s="1032"/>
      <c r="AH39" s="1032"/>
      <c r="AI39" s="1032"/>
      <c r="AJ39" s="1032"/>
    </row>
    <row r="40" spans="1:36" ht="14.25" customHeight="1">
      <c r="A40" s="1032"/>
      <c r="B40" s="3249"/>
      <c r="C40" s="3250"/>
      <c r="D40" s="3250"/>
      <c r="E40" s="3251"/>
      <c r="F40" s="3257"/>
      <c r="G40" s="760"/>
      <c r="H40" s="3263" t="s">
        <v>763</v>
      </c>
      <c r="I40" s="3263"/>
      <c r="J40" s="3263"/>
      <c r="K40" s="3263"/>
      <c r="L40" s="3263"/>
      <c r="M40" s="56"/>
      <c r="N40" s="3110"/>
      <c r="O40" s="3111"/>
      <c r="P40" s="3111"/>
      <c r="Q40" s="3198"/>
      <c r="R40" s="3171"/>
      <c r="S40" s="3171"/>
      <c r="T40" s="3171"/>
      <c r="U40" s="3171"/>
      <c r="V40" s="3171"/>
      <c r="W40" s="3171"/>
      <c r="X40" s="3171"/>
      <c r="Y40" s="3199"/>
      <c r="Z40" s="3200"/>
      <c r="AA40" s="3172"/>
      <c r="AB40" s="3182"/>
      <c r="AC40" s="3182"/>
      <c r="AD40" s="3182"/>
      <c r="AE40" s="3182"/>
      <c r="AF40" s="3183"/>
      <c r="AG40" s="1032"/>
      <c r="AH40" s="1032"/>
      <c r="AI40" s="1032"/>
      <c r="AJ40" s="1032"/>
    </row>
    <row r="41" spans="1:36" ht="18" customHeight="1">
      <c r="A41" s="1032"/>
      <c r="B41" s="3249"/>
      <c r="C41" s="3250"/>
      <c r="D41" s="3250"/>
      <c r="E41" s="3251"/>
      <c r="F41" s="3264" t="s">
        <v>764</v>
      </c>
      <c r="G41" s="3265"/>
      <c r="H41" s="3265"/>
      <c r="I41" s="3265"/>
      <c r="J41" s="3265"/>
      <c r="K41" s="3265"/>
      <c r="L41" s="3265"/>
      <c r="M41" s="3266"/>
      <c r="N41" s="3122" t="s">
        <v>765</v>
      </c>
      <c r="O41" s="3123"/>
      <c r="P41" s="3123"/>
      <c r="Q41" s="3202">
        <f>IF(AB17&lt;=0,0,
IF(OR(AB13&gt;500000000,AC20&lt;95),INT(Q32*AB13/AB17),
0))</f>
        <v>0</v>
      </c>
      <c r="R41" s="3179"/>
      <c r="S41" s="3179"/>
      <c r="T41" s="3179"/>
      <c r="U41" s="3179"/>
      <c r="V41" s="3179"/>
      <c r="W41" s="3179"/>
      <c r="X41" s="3179"/>
      <c r="Y41" s="3203"/>
      <c r="Z41" s="3204">
        <f>IF(AB17&lt;=0,0,
IF(OR(AB13&gt;500000000,AC20&lt;95),INT(Z32*AB13/AB17),
0))</f>
        <v>0</v>
      </c>
      <c r="AA41" s="3180"/>
      <c r="AB41" s="3171">
        <f>SUM(Q41:AA42)</f>
        <v>0</v>
      </c>
      <c r="AC41" s="3171"/>
      <c r="AD41" s="3171"/>
      <c r="AE41" s="3171"/>
      <c r="AF41" s="3172"/>
      <c r="AG41" s="1032"/>
      <c r="AH41" s="1032"/>
      <c r="AI41" s="1032"/>
      <c r="AJ41" s="1032"/>
    </row>
    <row r="42" spans="1:36" ht="18" customHeight="1">
      <c r="A42" s="1032"/>
      <c r="B42" s="3252"/>
      <c r="C42" s="3253"/>
      <c r="D42" s="3253"/>
      <c r="E42" s="3254"/>
      <c r="F42" s="3268" t="s">
        <v>766</v>
      </c>
      <c r="G42" s="3269"/>
      <c r="H42" s="3269"/>
      <c r="I42" s="3269"/>
      <c r="J42" s="3269"/>
      <c r="K42" s="3269"/>
      <c r="L42" s="3269"/>
      <c r="M42" s="3270"/>
      <c r="N42" s="3110"/>
      <c r="O42" s="3111"/>
      <c r="P42" s="3111"/>
      <c r="Q42" s="3224"/>
      <c r="R42" s="3182"/>
      <c r="S42" s="3182"/>
      <c r="T42" s="3182"/>
      <c r="U42" s="3182"/>
      <c r="V42" s="3182"/>
      <c r="W42" s="3182"/>
      <c r="X42" s="3182"/>
      <c r="Y42" s="3236"/>
      <c r="Z42" s="3267"/>
      <c r="AA42" s="3183"/>
      <c r="AB42" s="3171"/>
      <c r="AC42" s="3171"/>
      <c r="AD42" s="3171"/>
      <c r="AE42" s="3171"/>
      <c r="AF42" s="3172"/>
      <c r="AG42" s="1032"/>
      <c r="AH42" s="1032"/>
      <c r="AI42" s="1032"/>
      <c r="AJ42" s="1032"/>
    </row>
    <row r="43" spans="1:36" ht="18" customHeight="1">
      <c r="A43" s="1032"/>
      <c r="B43" s="3283" t="s">
        <v>767</v>
      </c>
      <c r="C43" s="3284"/>
      <c r="D43" s="1027"/>
      <c r="E43" s="3173" t="s">
        <v>768</v>
      </c>
      <c r="F43" s="3173"/>
      <c r="G43" s="3173"/>
      <c r="H43" s="3173"/>
      <c r="I43" s="3173"/>
      <c r="J43" s="3173"/>
      <c r="K43" s="3173"/>
      <c r="L43" s="3173"/>
      <c r="M43" s="1032"/>
      <c r="N43" s="3145" t="s">
        <v>769</v>
      </c>
      <c r="O43" s="3146"/>
      <c r="P43" s="3146"/>
      <c r="Q43" s="3287"/>
      <c r="R43" s="3288"/>
      <c r="S43" s="3288"/>
      <c r="T43" s="3288"/>
      <c r="U43" s="3288"/>
      <c r="V43" s="3288"/>
      <c r="W43" s="3288"/>
      <c r="X43" s="3288"/>
      <c r="Y43" s="3289"/>
      <c r="Z43" s="3290"/>
      <c r="AA43" s="3291"/>
      <c r="AB43" s="3179">
        <f>SUM(Q43:AA44)</f>
        <v>0</v>
      </c>
      <c r="AC43" s="3179"/>
      <c r="AD43" s="3179"/>
      <c r="AE43" s="3179"/>
      <c r="AF43" s="3180"/>
      <c r="AG43" s="1032"/>
      <c r="AH43" s="1032"/>
      <c r="AI43" s="1032"/>
      <c r="AJ43" s="1032"/>
    </row>
    <row r="44" spans="1:36" ht="18" customHeight="1">
      <c r="A44" s="1032"/>
      <c r="B44" s="3285"/>
      <c r="C44" s="3286"/>
      <c r="D44" s="58"/>
      <c r="E44" s="3142" t="s">
        <v>770</v>
      </c>
      <c r="F44" s="3142"/>
      <c r="G44" s="3142"/>
      <c r="H44" s="3142"/>
      <c r="I44" s="3142"/>
      <c r="J44" s="3142"/>
      <c r="K44" s="3142"/>
      <c r="L44" s="3142"/>
      <c r="M44" s="1032"/>
      <c r="N44" s="3145"/>
      <c r="O44" s="3146"/>
      <c r="P44" s="3146"/>
      <c r="Q44" s="3287"/>
      <c r="R44" s="3288"/>
      <c r="S44" s="3288"/>
      <c r="T44" s="3288"/>
      <c r="U44" s="3288"/>
      <c r="V44" s="3288"/>
      <c r="W44" s="3288"/>
      <c r="X44" s="3288"/>
      <c r="Y44" s="3289"/>
      <c r="Z44" s="3290"/>
      <c r="AA44" s="3291"/>
      <c r="AB44" s="3182"/>
      <c r="AC44" s="3182"/>
      <c r="AD44" s="3182"/>
      <c r="AE44" s="3182"/>
      <c r="AF44" s="3183"/>
      <c r="AG44" s="1032"/>
      <c r="AH44" s="1032"/>
      <c r="AI44" s="1032"/>
      <c r="AJ44" s="1032"/>
    </row>
    <row r="45" spans="1:36" ht="18" customHeight="1">
      <c r="A45" s="1032"/>
      <c r="B45" s="3285"/>
      <c r="C45" s="3286"/>
      <c r="D45" s="59"/>
      <c r="E45" s="3173" t="s">
        <v>771</v>
      </c>
      <c r="F45" s="3173"/>
      <c r="G45" s="3173"/>
      <c r="H45" s="3173"/>
      <c r="I45" s="3173"/>
      <c r="J45" s="3173"/>
      <c r="K45" s="3173"/>
      <c r="L45" s="3173"/>
      <c r="M45" s="1028"/>
      <c r="N45" s="3122" t="s">
        <v>772</v>
      </c>
      <c r="O45" s="3123"/>
      <c r="P45" s="3123"/>
      <c r="Q45" s="3292"/>
      <c r="R45" s="3293"/>
      <c r="S45" s="3293"/>
      <c r="T45" s="3293"/>
      <c r="U45" s="3293"/>
      <c r="V45" s="3293"/>
      <c r="W45" s="3293"/>
      <c r="X45" s="3293"/>
      <c r="Y45" s="3294"/>
      <c r="Z45" s="3298"/>
      <c r="AA45" s="3299"/>
      <c r="AB45" s="3171">
        <f>SUM(Q45:AA46)</f>
        <v>0</v>
      </c>
      <c r="AC45" s="3171"/>
      <c r="AD45" s="3171"/>
      <c r="AE45" s="3171"/>
      <c r="AF45" s="3172"/>
      <c r="AG45" s="1032"/>
      <c r="AH45" s="1032"/>
      <c r="AI45" s="1032"/>
      <c r="AJ45" s="1032"/>
    </row>
    <row r="46" spans="1:36" ht="18" customHeight="1">
      <c r="A46" s="1032"/>
      <c r="B46" s="3285"/>
      <c r="C46" s="3286"/>
      <c r="D46" s="60"/>
      <c r="E46" s="3302" t="s">
        <v>773</v>
      </c>
      <c r="F46" s="3302"/>
      <c r="G46" s="3302"/>
      <c r="H46" s="3302"/>
      <c r="I46" s="3302"/>
      <c r="J46" s="3302"/>
      <c r="K46" s="3302"/>
      <c r="L46" s="3302"/>
      <c r="M46" s="1030"/>
      <c r="N46" s="3110"/>
      <c r="O46" s="3111"/>
      <c r="P46" s="3111"/>
      <c r="Q46" s="3295"/>
      <c r="R46" s="3296"/>
      <c r="S46" s="3296"/>
      <c r="T46" s="3296"/>
      <c r="U46" s="3296"/>
      <c r="V46" s="3296"/>
      <c r="W46" s="3296"/>
      <c r="X46" s="3296"/>
      <c r="Y46" s="3297"/>
      <c r="Z46" s="3300"/>
      <c r="AA46" s="3301"/>
      <c r="AB46" s="3171"/>
      <c r="AC46" s="3171"/>
      <c r="AD46" s="3171"/>
      <c r="AE46" s="3171"/>
      <c r="AF46" s="3172"/>
      <c r="AG46" s="1032"/>
      <c r="AH46" s="1032"/>
      <c r="AI46" s="1032"/>
      <c r="AJ46" s="1032"/>
    </row>
    <row r="47" spans="1:36" ht="18" customHeight="1">
      <c r="A47" s="1032"/>
      <c r="B47" s="3285"/>
      <c r="C47" s="3286"/>
      <c r="D47" s="942"/>
      <c r="E47" s="3173" t="s">
        <v>638</v>
      </c>
      <c r="F47" s="3173"/>
      <c r="G47" s="3173"/>
      <c r="H47" s="3173"/>
      <c r="I47" s="3173"/>
      <c r="J47" s="3173"/>
      <c r="K47" s="3173"/>
      <c r="L47" s="3173"/>
      <c r="M47" s="1032"/>
      <c r="N47" s="3122" t="s">
        <v>774</v>
      </c>
      <c r="O47" s="3123"/>
      <c r="P47" s="3123"/>
      <c r="Q47" s="3303"/>
      <c r="R47" s="3304"/>
      <c r="S47" s="3304"/>
      <c r="T47" s="3304"/>
      <c r="U47" s="3304"/>
      <c r="V47" s="3304"/>
      <c r="W47" s="3304"/>
      <c r="X47" s="3304"/>
      <c r="Y47" s="3305"/>
      <c r="Z47" s="3298"/>
      <c r="AA47" s="3299"/>
      <c r="AB47" s="3202">
        <f>SUM(Q47:AA48)</f>
        <v>0</v>
      </c>
      <c r="AC47" s="3179"/>
      <c r="AD47" s="3179"/>
      <c r="AE47" s="3179"/>
      <c r="AF47" s="3180"/>
      <c r="AG47" s="1032"/>
      <c r="AH47" s="1032"/>
      <c r="AI47" s="1047" t="s">
        <v>775</v>
      </c>
      <c r="AJ47" s="1032"/>
    </row>
    <row r="48" spans="1:36" ht="18" customHeight="1">
      <c r="A48" s="1032"/>
      <c r="B48" s="3285"/>
      <c r="C48" s="3286"/>
      <c r="D48" s="942"/>
      <c r="E48" s="3309" t="s">
        <v>639</v>
      </c>
      <c r="F48" s="3309"/>
      <c r="G48" s="3309"/>
      <c r="H48" s="3309"/>
      <c r="I48" s="3309"/>
      <c r="J48" s="3309"/>
      <c r="K48" s="3309"/>
      <c r="L48" s="3309"/>
      <c r="M48" s="1032"/>
      <c r="N48" s="3145"/>
      <c r="O48" s="3146"/>
      <c r="P48" s="3146"/>
      <c r="Q48" s="3306"/>
      <c r="R48" s="3307"/>
      <c r="S48" s="3307"/>
      <c r="T48" s="3307"/>
      <c r="U48" s="3307"/>
      <c r="V48" s="3307"/>
      <c r="W48" s="3307"/>
      <c r="X48" s="3307"/>
      <c r="Y48" s="3308"/>
      <c r="Z48" s="3300"/>
      <c r="AA48" s="3301"/>
      <c r="AB48" s="3224"/>
      <c r="AC48" s="3182"/>
      <c r="AD48" s="3182"/>
      <c r="AE48" s="3182"/>
      <c r="AF48" s="3183"/>
      <c r="AG48" s="1032"/>
      <c r="AH48" s="1032"/>
      <c r="AI48" s="748"/>
      <c r="AJ48" s="1032"/>
    </row>
    <row r="49" spans="1:39" ht="18" customHeight="1">
      <c r="A49" s="1032"/>
      <c r="B49" s="3320" t="s">
        <v>776</v>
      </c>
      <c r="C49" s="3321"/>
      <c r="D49" s="1028"/>
      <c r="E49" s="3326" t="s">
        <v>15</v>
      </c>
      <c r="F49" s="3326"/>
      <c r="G49" s="3326"/>
      <c r="H49" s="3326"/>
      <c r="I49" s="3326"/>
      <c r="J49" s="3326"/>
      <c r="K49" s="3326"/>
      <c r="L49" s="3326"/>
      <c r="M49" s="1028"/>
      <c r="N49" s="3122" t="s">
        <v>777</v>
      </c>
      <c r="O49" s="3123"/>
      <c r="P49" s="3215"/>
      <c r="Q49" s="3198">
        <f>IF(MAX(Q34,Q39,Q41)+Q43+Q45+Q47&gt;0,MAX(Q34,Q39,Q41)+Q43+Q45+Q47,
0)</f>
        <v>504746</v>
      </c>
      <c r="R49" s="3171"/>
      <c r="S49" s="3171"/>
      <c r="T49" s="3171"/>
      <c r="U49" s="3171"/>
      <c r="V49" s="3171"/>
      <c r="W49" s="3171"/>
      <c r="X49" s="3171"/>
      <c r="Y49" s="3199"/>
      <c r="Z49" s="3200">
        <f>IF(MAX(Z34,Z39,Z41)+Z43+Z45+Z47&gt;0,MAX(Z34,Z39,Z41)+Z43+Z45+Z47,
0)</f>
        <v>762342</v>
      </c>
      <c r="AA49" s="3172"/>
      <c r="AB49" s="3179">
        <f>SUM(Q49:AA50)</f>
        <v>1267088</v>
      </c>
      <c r="AC49" s="3179"/>
      <c r="AD49" s="3179"/>
      <c r="AE49" s="3179"/>
      <c r="AF49" s="3180"/>
      <c r="AG49" s="1032"/>
      <c r="AH49" s="1032"/>
      <c r="AI49" s="1032"/>
      <c r="AJ49" s="1032"/>
    </row>
    <row r="50" spans="1:39" ht="18" customHeight="1">
      <c r="A50" s="1032"/>
      <c r="B50" s="3322"/>
      <c r="C50" s="3323"/>
      <c r="D50" s="1032"/>
      <c r="E50" s="3312" t="s">
        <v>778</v>
      </c>
      <c r="F50" s="3312"/>
      <c r="G50" s="3312"/>
      <c r="H50" s="3312"/>
      <c r="I50" s="3312"/>
      <c r="J50" s="3312"/>
      <c r="K50" s="3312"/>
      <c r="L50" s="3312"/>
      <c r="M50" s="1032"/>
      <c r="N50" s="3145"/>
      <c r="O50" s="3146"/>
      <c r="P50" s="3327"/>
      <c r="Q50" s="3198"/>
      <c r="R50" s="3171"/>
      <c r="S50" s="3171"/>
      <c r="T50" s="3171"/>
      <c r="U50" s="3171"/>
      <c r="V50" s="3171"/>
      <c r="W50" s="3171"/>
      <c r="X50" s="3171"/>
      <c r="Y50" s="3199"/>
      <c r="Z50" s="3200"/>
      <c r="AA50" s="3172"/>
      <c r="AB50" s="3182"/>
      <c r="AC50" s="3182"/>
      <c r="AD50" s="3182"/>
      <c r="AE50" s="3182"/>
      <c r="AF50" s="3183"/>
      <c r="AG50" s="1032"/>
      <c r="AH50" s="1032"/>
      <c r="AI50" s="1032"/>
      <c r="AJ50" s="1032"/>
    </row>
    <row r="51" spans="1:39" ht="18" customHeight="1">
      <c r="A51" s="1032"/>
      <c r="B51" s="3322"/>
      <c r="C51" s="3323"/>
      <c r="D51" s="1028"/>
      <c r="E51" s="3326" t="s">
        <v>16</v>
      </c>
      <c r="F51" s="3326"/>
      <c r="G51" s="3326"/>
      <c r="H51" s="3326"/>
      <c r="I51" s="3326"/>
      <c r="J51" s="3326"/>
      <c r="K51" s="3326"/>
      <c r="L51" s="3326"/>
      <c r="M51" s="1028"/>
      <c r="N51" s="3122" t="s">
        <v>779</v>
      </c>
      <c r="O51" s="3123"/>
      <c r="P51" s="3215"/>
      <c r="Q51" s="3202">
        <f>IF(MAX(Q34,Q39,Q41)+Q43+Q45+Q47&lt;0,MAX(Q34,Q39,Q41)+Q43+Q45+Q47,
0)</f>
        <v>0</v>
      </c>
      <c r="R51" s="3179"/>
      <c r="S51" s="3179"/>
      <c r="T51" s="3179"/>
      <c r="U51" s="3179"/>
      <c r="V51" s="3179"/>
      <c r="W51" s="3179"/>
      <c r="X51" s="3179"/>
      <c r="Y51" s="3203"/>
      <c r="Z51" s="3204">
        <f>IF(MAX(Z34,Z39,Z41)+Z43+Z45+Z47&lt;0,MAX(Z34,Z39,Z41)+Z43+Z45+Z47,
0)</f>
        <v>0</v>
      </c>
      <c r="AA51" s="3180"/>
      <c r="AB51" s="3171">
        <f>SUM(Q51:AA52)</f>
        <v>0</v>
      </c>
      <c r="AC51" s="3171"/>
      <c r="AD51" s="3171"/>
      <c r="AE51" s="3171"/>
      <c r="AF51" s="3172"/>
      <c r="AG51" s="1032"/>
      <c r="AH51" s="1032"/>
      <c r="AI51" s="1032"/>
      <c r="AJ51" s="1032"/>
    </row>
    <row r="52" spans="1:39" ht="18" customHeight="1">
      <c r="A52" s="1032"/>
      <c r="B52" s="3324"/>
      <c r="C52" s="3325"/>
      <c r="D52" s="3311" t="s">
        <v>780</v>
      </c>
      <c r="E52" s="3312"/>
      <c r="F52" s="3312"/>
      <c r="G52" s="3312"/>
      <c r="H52" s="3312"/>
      <c r="I52" s="3312"/>
      <c r="J52" s="3312"/>
      <c r="K52" s="3312"/>
      <c r="L52" s="3312"/>
      <c r="M52" s="3313"/>
      <c r="N52" s="3110"/>
      <c r="O52" s="3111"/>
      <c r="P52" s="3112"/>
      <c r="Q52" s="3224"/>
      <c r="R52" s="3182"/>
      <c r="S52" s="3182"/>
      <c r="T52" s="3182"/>
      <c r="U52" s="3182"/>
      <c r="V52" s="3182"/>
      <c r="W52" s="3182"/>
      <c r="X52" s="3182"/>
      <c r="Y52" s="3236"/>
      <c r="Z52" s="3267"/>
      <c r="AA52" s="3183"/>
      <c r="AB52" s="3171"/>
      <c r="AC52" s="3171"/>
      <c r="AD52" s="3171"/>
      <c r="AE52" s="3171"/>
      <c r="AF52" s="3172"/>
      <c r="AG52" s="1032"/>
      <c r="AH52" s="1032"/>
      <c r="AI52" s="1032"/>
      <c r="AJ52" s="1032"/>
      <c r="AK52" s="957"/>
      <c r="AL52" s="957"/>
      <c r="AM52" s="957"/>
    </row>
    <row r="53" spans="1:39" ht="18" customHeight="1">
      <c r="A53" s="1032"/>
      <c r="B53" s="1039"/>
      <c r="C53" s="3201" t="s">
        <v>17</v>
      </c>
      <c r="D53" s="3201"/>
      <c r="E53" s="3201"/>
      <c r="F53" s="3201"/>
      <c r="G53" s="3201"/>
      <c r="H53" s="3201"/>
      <c r="I53" s="3201"/>
      <c r="J53" s="3201"/>
      <c r="K53" s="3201"/>
      <c r="L53" s="3201"/>
      <c r="M53" s="1028"/>
      <c r="N53" s="3122" t="s">
        <v>781</v>
      </c>
      <c r="O53" s="3123"/>
      <c r="P53" s="3215"/>
      <c r="Q53" s="3198">
        <f>INT(('表イ-1'!Q33)*0.0624/'表イ-1'!Q2)+
INT(('表イ-2'!R31)*0.0624/'表イ-2'!R2)+
INT(('表イ-3'!Q31)*0.0624/'表イ-3'!Q2)</f>
        <v>0</v>
      </c>
      <c r="R53" s="3171"/>
      <c r="S53" s="3171"/>
      <c r="T53" s="3171"/>
      <c r="U53" s="3171"/>
      <c r="V53" s="3171"/>
      <c r="W53" s="3171"/>
      <c r="X53" s="3171"/>
      <c r="Y53" s="3199"/>
      <c r="Z53" s="3200">
        <f>INT(('表イ-1'!R33)*0.078/'表イ-1'!R2)+
INT(('表イ-2'!S31)*0.078/'表イ-2'!S2)+
INT(('表イ-3'!R31)*0.078/'表イ-3'!R2)</f>
        <v>0</v>
      </c>
      <c r="AA53" s="3172"/>
      <c r="AB53" s="3179">
        <f>SUM(Q53:AA54)</f>
        <v>0</v>
      </c>
      <c r="AC53" s="3179"/>
      <c r="AD53" s="3179"/>
      <c r="AE53" s="3179"/>
      <c r="AF53" s="3180"/>
      <c r="AG53" s="1032"/>
      <c r="AH53" s="1032"/>
      <c r="AI53" s="1032"/>
      <c r="AJ53" s="1032"/>
      <c r="AK53" s="957"/>
      <c r="AL53" s="957"/>
      <c r="AM53" s="957"/>
    </row>
    <row r="54" spans="1:39" ht="18" customHeight="1">
      <c r="A54" s="1032"/>
      <c r="B54" s="1037"/>
      <c r="C54" s="3314"/>
      <c r="D54" s="3314"/>
      <c r="E54" s="3314"/>
      <c r="F54" s="3314"/>
      <c r="G54" s="3314"/>
      <c r="H54" s="3314"/>
      <c r="I54" s="3314"/>
      <c r="J54" s="3314"/>
      <c r="K54" s="3314"/>
      <c r="L54" s="3314"/>
      <c r="M54" s="1034"/>
      <c r="N54" s="3102"/>
      <c r="O54" s="3104"/>
      <c r="P54" s="3103"/>
      <c r="Q54" s="3315"/>
      <c r="R54" s="3316"/>
      <c r="S54" s="3316"/>
      <c r="T54" s="3316"/>
      <c r="U54" s="3316"/>
      <c r="V54" s="3316"/>
      <c r="W54" s="3316"/>
      <c r="X54" s="3316"/>
      <c r="Y54" s="3317"/>
      <c r="Z54" s="3318"/>
      <c r="AA54" s="3319"/>
      <c r="AB54" s="3316"/>
      <c r="AC54" s="3316"/>
      <c r="AD54" s="3316"/>
      <c r="AE54" s="3316"/>
      <c r="AF54" s="3319"/>
      <c r="AG54" s="1032"/>
      <c r="AH54" s="1032"/>
      <c r="AI54" s="1032"/>
      <c r="AJ54" s="1032"/>
      <c r="AK54" s="957"/>
      <c r="AL54" s="957"/>
      <c r="AM54" s="957"/>
    </row>
    <row r="55" spans="1:39" ht="11.25" customHeight="1">
      <c r="A55" s="1032"/>
      <c r="B55" s="3310" t="s">
        <v>782</v>
      </c>
      <c r="C55" s="3310"/>
      <c r="D55" s="1048" t="s">
        <v>783</v>
      </c>
      <c r="E55" s="763"/>
      <c r="F55" s="763"/>
      <c r="G55" s="763"/>
      <c r="H55" s="763"/>
      <c r="I55" s="763"/>
      <c r="J55" s="763"/>
      <c r="K55" s="763"/>
      <c r="L55" s="763"/>
      <c r="M55" s="763"/>
      <c r="N55" s="763"/>
      <c r="O55" s="763"/>
      <c r="P55" s="763"/>
      <c r="Q55" s="763"/>
      <c r="R55" s="763"/>
      <c r="S55" s="763"/>
      <c r="T55" s="763"/>
      <c r="U55" s="763"/>
      <c r="V55" s="763"/>
      <c r="W55" s="763"/>
      <c r="X55" s="763"/>
      <c r="Y55" s="763"/>
      <c r="Z55" s="763"/>
      <c r="AA55" s="763"/>
      <c r="AB55" s="763"/>
      <c r="AC55" s="763"/>
      <c r="AD55" s="763"/>
      <c r="AE55" s="763"/>
      <c r="AF55" s="763"/>
      <c r="AG55" s="763"/>
      <c r="AH55" s="763"/>
      <c r="AI55" s="763"/>
      <c r="AJ55" s="763"/>
      <c r="AK55" s="957"/>
      <c r="AL55" s="957"/>
      <c r="AM55" s="957"/>
    </row>
    <row r="56" spans="1:39" ht="11.25" customHeight="1">
      <c r="A56" s="1032"/>
      <c r="B56" s="763"/>
      <c r="C56" s="763"/>
      <c r="D56" s="1048" t="s">
        <v>784</v>
      </c>
      <c r="E56" s="763"/>
      <c r="F56" s="763"/>
      <c r="G56" s="763"/>
      <c r="H56" s="763"/>
      <c r="I56" s="763"/>
      <c r="J56" s="763"/>
      <c r="K56" s="763"/>
      <c r="L56" s="763"/>
      <c r="M56" s="763"/>
      <c r="N56" s="763"/>
      <c r="O56" s="763"/>
      <c r="P56" s="763"/>
      <c r="Q56" s="763"/>
      <c r="R56" s="763"/>
      <c r="S56" s="763"/>
      <c r="T56" s="763"/>
      <c r="U56" s="763"/>
      <c r="V56" s="763"/>
      <c r="W56" s="763"/>
      <c r="X56" s="763"/>
      <c r="Y56" s="763"/>
      <c r="Z56" s="763"/>
      <c r="AA56" s="763"/>
      <c r="AB56" s="763"/>
      <c r="AC56" s="763"/>
      <c r="AD56" s="763"/>
      <c r="AE56" s="763"/>
      <c r="AF56" s="763"/>
      <c r="AG56" s="955"/>
      <c r="AH56" s="955"/>
      <c r="AI56" s="955"/>
      <c r="AJ56" s="763"/>
      <c r="AK56" s="957"/>
      <c r="AL56" s="957"/>
      <c r="AM56" s="957"/>
    </row>
    <row r="57" spans="1:39" ht="11.25" customHeight="1">
      <c r="A57" s="1032"/>
      <c r="B57" s="763"/>
      <c r="C57" s="763"/>
      <c r="D57" s="1048" t="s">
        <v>785</v>
      </c>
      <c r="E57" s="955"/>
      <c r="F57" s="955"/>
      <c r="G57" s="955"/>
      <c r="H57" s="955"/>
      <c r="I57" s="955"/>
      <c r="J57" s="955"/>
      <c r="K57" s="955"/>
      <c r="L57" s="955"/>
      <c r="M57" s="955"/>
      <c r="N57" s="955"/>
      <c r="O57" s="955"/>
      <c r="P57" s="955"/>
      <c r="Q57" s="955"/>
      <c r="R57" s="955"/>
      <c r="S57" s="955"/>
      <c r="T57" s="955"/>
      <c r="U57" s="955"/>
      <c r="V57" s="955"/>
      <c r="W57" s="955"/>
      <c r="X57" s="955"/>
      <c r="Y57" s="955"/>
      <c r="Z57" s="955"/>
      <c r="AA57" s="955"/>
      <c r="AB57" s="955"/>
      <c r="AC57" s="955"/>
      <c r="AD57" s="955"/>
      <c r="AE57" s="955"/>
      <c r="AF57" s="955"/>
      <c r="AG57" s="955"/>
      <c r="AH57" s="955"/>
      <c r="AI57" s="955"/>
      <c r="AJ57" s="1032"/>
      <c r="AK57" s="957"/>
      <c r="AL57" s="957"/>
      <c r="AM57" s="957"/>
    </row>
    <row r="58" spans="1:39" ht="10.5" customHeight="1">
      <c r="A58" s="1032"/>
      <c r="B58" s="756"/>
      <c r="C58" s="756"/>
      <c r="D58" s="762"/>
      <c r="E58" s="762"/>
      <c r="F58" s="762"/>
      <c r="G58" s="762"/>
      <c r="H58" s="762"/>
      <c r="I58" s="762"/>
      <c r="J58" s="762"/>
      <c r="K58" s="762"/>
      <c r="L58" s="762"/>
      <c r="M58" s="762"/>
      <c r="N58" s="762"/>
      <c r="O58" s="762"/>
      <c r="P58" s="762"/>
      <c r="Q58" s="758"/>
      <c r="R58" s="758"/>
      <c r="S58" s="758"/>
      <c r="T58" s="758"/>
      <c r="U58" s="758"/>
      <c r="V58" s="758"/>
      <c r="W58" s="758"/>
      <c r="X58" s="758"/>
      <c r="Y58" s="758"/>
      <c r="Z58" s="758"/>
      <c r="AA58" s="756"/>
      <c r="AB58" s="756"/>
      <c r="AC58" s="763"/>
      <c r="AD58" s="763"/>
      <c r="AE58" s="763"/>
      <c r="AF58" s="764" t="s">
        <v>786</v>
      </c>
      <c r="AG58" s="765"/>
      <c r="AH58" s="765"/>
      <c r="AI58" s="765"/>
      <c r="AJ58" s="1032"/>
      <c r="AK58" s="957"/>
      <c r="AL58" s="957"/>
      <c r="AM58" s="957"/>
    </row>
    <row r="59" spans="1:39" ht="13.5" customHeight="1">
      <c r="A59" s="1032"/>
      <c r="B59" s="1032"/>
      <c r="C59" s="1032"/>
      <c r="D59" s="952"/>
      <c r="E59" s="952"/>
      <c r="F59" s="952"/>
      <c r="G59" s="758"/>
      <c r="H59" s="758"/>
      <c r="I59" s="952"/>
      <c r="J59" s="952"/>
      <c r="K59" s="952"/>
      <c r="L59" s="952"/>
      <c r="M59" s="952"/>
      <c r="N59" s="952"/>
      <c r="O59" s="952"/>
      <c r="P59" s="952"/>
      <c r="Q59" s="952"/>
      <c r="R59" s="954"/>
      <c r="S59" s="954"/>
      <c r="T59" s="952"/>
      <c r="U59" s="952"/>
      <c r="V59" s="952"/>
      <c r="W59" s="952"/>
      <c r="X59" s="952"/>
      <c r="Y59" s="1032"/>
      <c r="Z59" s="1032"/>
      <c r="AA59" s="61"/>
      <c r="AB59" s="1032"/>
      <c r="AC59" s="1032"/>
      <c r="AD59" s="1032"/>
      <c r="AE59" s="1032"/>
      <c r="AF59" s="1032"/>
      <c r="AG59" s="1032"/>
      <c r="AH59" s="1032"/>
      <c r="AI59" s="1032"/>
      <c r="AJ59" s="1032"/>
      <c r="AK59" s="957"/>
      <c r="AL59" s="957"/>
      <c r="AM59" s="957"/>
    </row>
    <row r="60" spans="1:39">
      <c r="A60" s="1032"/>
      <c r="B60" s="1032"/>
      <c r="C60" s="1032"/>
      <c r="D60" s="1032"/>
      <c r="E60" s="1032"/>
      <c r="F60" s="1032"/>
      <c r="G60" s="758"/>
      <c r="H60" s="758"/>
      <c r="I60" s="1032"/>
      <c r="J60" s="1032"/>
      <c r="K60" s="1032"/>
      <c r="L60" s="1032"/>
      <c r="M60" s="1032"/>
      <c r="N60" s="1032"/>
      <c r="O60" s="1032"/>
      <c r="P60" s="1032"/>
      <c r="Q60" s="1032"/>
      <c r="R60" s="954"/>
      <c r="S60" s="954"/>
      <c r="T60" s="1032"/>
      <c r="U60" s="1032"/>
      <c r="V60" s="1032"/>
      <c r="W60" s="1032"/>
      <c r="X60" s="1032"/>
      <c r="Y60" s="1032"/>
      <c r="Z60" s="1032"/>
      <c r="AA60" s="61"/>
      <c r="AB60" s="1032"/>
      <c r="AC60" s="1032"/>
      <c r="AD60" s="1032"/>
      <c r="AE60" s="1032"/>
      <c r="AF60" s="1032"/>
      <c r="AG60" s="1032"/>
      <c r="AH60" s="1032"/>
      <c r="AI60" s="1032"/>
      <c r="AJ60" s="1032"/>
      <c r="AK60" s="957"/>
      <c r="AL60" s="957"/>
      <c r="AM60" s="957"/>
    </row>
    <row r="61" spans="1:39">
      <c r="A61" s="1032"/>
      <c r="B61" s="1032"/>
      <c r="C61" s="1032"/>
      <c r="D61" s="762"/>
      <c r="E61" s="762"/>
      <c r="F61" s="762"/>
      <c r="G61" s="762"/>
      <c r="H61" s="762"/>
      <c r="I61" s="762"/>
      <c r="J61" s="762"/>
      <c r="K61" s="762"/>
      <c r="L61" s="762"/>
      <c r="M61" s="762"/>
      <c r="N61" s="762"/>
      <c r="O61" s="762"/>
      <c r="P61" s="762"/>
      <c r="Q61" s="762"/>
      <c r="R61" s="762"/>
      <c r="S61" s="762"/>
      <c r="T61" s="762"/>
      <c r="U61" s="953"/>
      <c r="V61" s="953"/>
      <c r="W61" s="953"/>
      <c r="X61" s="953"/>
      <c r="Y61" s="1032"/>
      <c r="Z61" s="1032"/>
      <c r="AA61" s="1032"/>
      <c r="AB61" s="1032"/>
      <c r="AC61" s="1032"/>
      <c r="AD61" s="1032"/>
      <c r="AE61" s="1032"/>
      <c r="AF61" s="1032"/>
      <c r="AG61" s="1032"/>
      <c r="AH61" s="1032"/>
      <c r="AI61" s="1032"/>
      <c r="AJ61" s="1032"/>
      <c r="AK61" s="957"/>
      <c r="AL61" s="957"/>
      <c r="AM61" s="957"/>
    </row>
    <row r="62" spans="1:39">
      <c r="A62" s="1032"/>
      <c r="B62" s="1032"/>
      <c r="C62" s="1032"/>
      <c r="D62" s="1032"/>
      <c r="E62" s="1032"/>
      <c r="F62" s="1032"/>
      <c r="G62" s="1032"/>
      <c r="H62" s="1032"/>
      <c r="I62" s="1032"/>
      <c r="J62" s="1032"/>
      <c r="K62" s="1032"/>
      <c r="L62" s="1032"/>
      <c r="M62" s="1032"/>
      <c r="N62" s="1032"/>
      <c r="O62" s="1032"/>
      <c r="P62" s="1032"/>
      <c r="Q62" s="1032"/>
      <c r="R62" s="1032"/>
      <c r="S62" s="1032"/>
      <c r="T62" s="1032"/>
      <c r="U62" s="1032"/>
      <c r="V62" s="1032"/>
      <c r="W62" s="1032"/>
      <c r="X62" s="1032"/>
      <c r="Y62" s="1032"/>
      <c r="Z62" s="1032"/>
      <c r="AA62" s="1032"/>
      <c r="AB62" s="1032"/>
      <c r="AC62" s="1032"/>
      <c r="AD62" s="1032"/>
      <c r="AE62" s="1032"/>
      <c r="AF62" s="1032"/>
      <c r="AG62" s="1032"/>
      <c r="AH62" s="1032"/>
      <c r="AI62" s="1032"/>
      <c r="AJ62" s="1032"/>
      <c r="AK62" s="957"/>
      <c r="AL62" s="957"/>
      <c r="AM62" s="957"/>
    </row>
    <row r="63" spans="1:39">
      <c r="A63" s="1032"/>
      <c r="B63" s="1032"/>
      <c r="C63" s="1032"/>
      <c r="D63" s="1032"/>
      <c r="E63" s="1032"/>
      <c r="F63" s="1032"/>
      <c r="G63" s="1032"/>
      <c r="H63" s="1032"/>
      <c r="I63" s="1032"/>
      <c r="J63" s="1032"/>
      <c r="K63" s="1032"/>
      <c r="L63" s="1032"/>
      <c r="M63" s="1032"/>
      <c r="N63" s="1032"/>
      <c r="O63" s="1032"/>
      <c r="P63" s="1032"/>
      <c r="Q63" s="1032"/>
      <c r="R63" s="1032"/>
      <c r="S63" s="1032"/>
      <c r="T63" s="1032"/>
      <c r="U63" s="1032"/>
      <c r="V63" s="1032"/>
      <c r="W63" s="1032"/>
      <c r="X63" s="1032"/>
      <c r="Y63" s="1032"/>
      <c r="Z63" s="1032"/>
      <c r="AA63" s="1032"/>
      <c r="AB63" s="1032"/>
      <c r="AC63" s="1032"/>
      <c r="AD63" s="1032"/>
      <c r="AE63" s="1032"/>
      <c r="AF63" s="1032"/>
      <c r="AG63" s="1032"/>
      <c r="AH63" s="1032"/>
      <c r="AI63" s="1032"/>
      <c r="AJ63" s="1032"/>
    </row>
    <row r="64" spans="1:39">
      <c r="A64" s="1032"/>
      <c r="B64" s="1032"/>
      <c r="C64" s="1032"/>
      <c r="D64" s="1032"/>
      <c r="E64" s="1032"/>
      <c r="F64" s="1032"/>
      <c r="G64" s="1032"/>
      <c r="H64" s="1032"/>
      <c r="I64" s="1032"/>
      <c r="J64" s="1032"/>
      <c r="K64" s="1032"/>
      <c r="L64" s="1032"/>
      <c r="M64" s="1032"/>
      <c r="N64" s="1032"/>
      <c r="O64" s="1032"/>
      <c r="P64" s="1032"/>
      <c r="Q64" s="1032"/>
      <c r="R64" s="1032"/>
      <c r="S64" s="1032"/>
      <c r="T64" s="1032"/>
      <c r="U64" s="1032"/>
      <c r="V64" s="1032"/>
      <c r="W64" s="1032"/>
      <c r="X64" s="1032"/>
      <c r="Y64" s="1032"/>
      <c r="Z64" s="1032"/>
      <c r="AA64" s="1032"/>
      <c r="AB64" s="1032"/>
      <c r="AC64" s="1032"/>
      <c r="AD64" s="1032"/>
      <c r="AE64" s="1032"/>
      <c r="AF64" s="1032"/>
      <c r="AG64" s="1032"/>
      <c r="AH64" s="1032"/>
      <c r="AI64" s="1032"/>
      <c r="AJ64" s="1032"/>
    </row>
    <row r="65" spans="1:36">
      <c r="A65" s="1032"/>
      <c r="B65" s="1032"/>
      <c r="C65" s="1032"/>
      <c r="D65" s="1032"/>
      <c r="E65" s="1032"/>
      <c r="F65" s="1032"/>
      <c r="G65" s="1032"/>
      <c r="H65" s="1032"/>
      <c r="I65" s="1032"/>
      <c r="J65" s="1032"/>
      <c r="K65" s="1032"/>
      <c r="L65" s="1032"/>
      <c r="M65" s="1032"/>
      <c r="N65" s="1032"/>
      <c r="O65" s="1032"/>
      <c r="P65" s="1032"/>
      <c r="Q65" s="1032"/>
      <c r="R65" s="1032"/>
      <c r="S65" s="1032"/>
      <c r="T65" s="1032"/>
      <c r="U65" s="1032"/>
      <c r="V65" s="1032"/>
      <c r="W65" s="1032"/>
      <c r="X65" s="1032"/>
      <c r="Y65" s="1032"/>
      <c r="Z65" s="1032"/>
      <c r="AA65" s="1032"/>
      <c r="AB65" s="1032"/>
      <c r="AC65" s="1032"/>
      <c r="AD65" s="1032"/>
      <c r="AE65" s="1032"/>
      <c r="AF65" s="1032"/>
      <c r="AG65" s="1032"/>
      <c r="AH65" s="1032"/>
      <c r="AI65" s="1032"/>
      <c r="AJ65" s="1032"/>
    </row>
    <row r="66" spans="1:36">
      <c r="A66" s="1032"/>
      <c r="B66" s="1032"/>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row>
    <row r="67" spans="1:36">
      <c r="F67" s="956"/>
    </row>
  </sheetData>
  <mergeCells count="168">
    <mergeCell ref="B55:C55"/>
    <mergeCell ref="Z51:AA52"/>
    <mergeCell ref="AB51:AF52"/>
    <mergeCell ref="D52:M52"/>
    <mergeCell ref="C53:L54"/>
    <mergeCell ref="N53:P54"/>
    <mergeCell ref="Q53:Y54"/>
    <mergeCell ref="Z53:AA54"/>
    <mergeCell ref="AB53:AF54"/>
    <mergeCell ref="B49:C52"/>
    <mergeCell ref="E49:L49"/>
    <mergeCell ref="N49:P50"/>
    <mergeCell ref="Q49:Y50"/>
    <mergeCell ref="Z49:AA50"/>
    <mergeCell ref="AB49:AF50"/>
    <mergeCell ref="E50:L50"/>
    <mergeCell ref="E51:L51"/>
    <mergeCell ref="N51:P52"/>
    <mergeCell ref="Q51:Y52"/>
    <mergeCell ref="B43:C48"/>
    <mergeCell ref="E43:L43"/>
    <mergeCell ref="N43:P44"/>
    <mergeCell ref="Q43:Y44"/>
    <mergeCell ref="Z43:AA44"/>
    <mergeCell ref="AB43:AF44"/>
    <mergeCell ref="E44:L44"/>
    <mergeCell ref="E45:L45"/>
    <mergeCell ref="N45:P46"/>
    <mergeCell ref="Q45:Y46"/>
    <mergeCell ref="Z45:AA46"/>
    <mergeCell ref="AB45:AF46"/>
    <mergeCell ref="E46:L46"/>
    <mergeCell ref="E47:L47"/>
    <mergeCell ref="N47:P48"/>
    <mergeCell ref="Q47:Y48"/>
    <mergeCell ref="Z47:AA48"/>
    <mergeCell ref="AB47:AF48"/>
    <mergeCell ref="E48:L48"/>
    <mergeCell ref="AB39:AF40"/>
    <mergeCell ref="H40:L40"/>
    <mergeCell ref="F41:M41"/>
    <mergeCell ref="N41:P42"/>
    <mergeCell ref="Q41:Y42"/>
    <mergeCell ref="Z41:AA42"/>
    <mergeCell ref="AB41:AF42"/>
    <mergeCell ref="F42:M42"/>
    <mergeCell ref="AB36:AF36"/>
    <mergeCell ref="H37:L37"/>
    <mergeCell ref="N37:P38"/>
    <mergeCell ref="Q37:Y38"/>
    <mergeCell ref="Z37:AA38"/>
    <mergeCell ref="AB37:AF38"/>
    <mergeCell ref="H38:L38"/>
    <mergeCell ref="B36:E42"/>
    <mergeCell ref="F36:F40"/>
    <mergeCell ref="H36:L36"/>
    <mergeCell ref="N36:P36"/>
    <mergeCell ref="Q36:Y36"/>
    <mergeCell ref="Z36:AA36"/>
    <mergeCell ref="H39:L39"/>
    <mergeCell ref="N39:P40"/>
    <mergeCell ref="Q39:Y40"/>
    <mergeCell ref="Z39:AA40"/>
    <mergeCell ref="C34:M34"/>
    <mergeCell ref="N34:P35"/>
    <mergeCell ref="Q34:Y35"/>
    <mergeCell ref="Z34:AA35"/>
    <mergeCell ref="AB34:AF35"/>
    <mergeCell ref="C35:L35"/>
    <mergeCell ref="C32:L32"/>
    <mergeCell ref="N32:P33"/>
    <mergeCell ref="Q32:Y33"/>
    <mergeCell ref="Z32:AA33"/>
    <mergeCell ref="AB32:AF33"/>
    <mergeCell ref="C33:L33"/>
    <mergeCell ref="E30:L30"/>
    <mergeCell ref="N30:P30"/>
    <mergeCell ref="Q30:Y30"/>
    <mergeCell ref="Z30:AA30"/>
    <mergeCell ref="AB30:AF30"/>
    <mergeCell ref="E31:L31"/>
    <mergeCell ref="N31:P31"/>
    <mergeCell ref="Q31:Y31"/>
    <mergeCell ref="Z31:AA31"/>
    <mergeCell ref="AB31:AF31"/>
    <mergeCell ref="E27:L28"/>
    <mergeCell ref="N27:P28"/>
    <mergeCell ref="Q27:Y28"/>
    <mergeCell ref="Z27:AA28"/>
    <mergeCell ref="AB27:AF28"/>
    <mergeCell ref="E29:L29"/>
    <mergeCell ref="N29:P29"/>
    <mergeCell ref="Q29:Y29"/>
    <mergeCell ref="Z29:AA29"/>
    <mergeCell ref="AB29:AF29"/>
    <mergeCell ref="D25:M25"/>
    <mergeCell ref="N25:P25"/>
    <mergeCell ref="Q25:Y25"/>
    <mergeCell ref="Z25:AA25"/>
    <mergeCell ref="AB25:AF25"/>
    <mergeCell ref="D26:M26"/>
    <mergeCell ref="N26:P26"/>
    <mergeCell ref="Q26:Y26"/>
    <mergeCell ref="Z26:AA26"/>
    <mergeCell ref="AB26:AF26"/>
    <mergeCell ref="E21:L22"/>
    <mergeCell ref="N21:P22"/>
    <mergeCell ref="Q21:Y22"/>
    <mergeCell ref="Z21:AA22"/>
    <mergeCell ref="AB21:AF22"/>
    <mergeCell ref="E23:L24"/>
    <mergeCell ref="N23:P24"/>
    <mergeCell ref="Q23:Y24"/>
    <mergeCell ref="Z23:AA24"/>
    <mergeCell ref="AB23:AF24"/>
    <mergeCell ref="C17:L18"/>
    <mergeCell ref="N17:P18"/>
    <mergeCell ref="Q17:Y18"/>
    <mergeCell ref="Z17:AA18"/>
    <mergeCell ref="AB17:AF18"/>
    <mergeCell ref="C19:L20"/>
    <mergeCell ref="N19:P20"/>
    <mergeCell ref="Q19:Y20"/>
    <mergeCell ref="Z19:AA20"/>
    <mergeCell ref="E15:L15"/>
    <mergeCell ref="N15:P15"/>
    <mergeCell ref="Q15:Y15"/>
    <mergeCell ref="Z15:AA15"/>
    <mergeCell ref="AB15:AF15"/>
    <mergeCell ref="E16:L16"/>
    <mergeCell ref="N16:P16"/>
    <mergeCell ref="Q16:Y16"/>
    <mergeCell ref="Z16:AA16"/>
    <mergeCell ref="AB16:AF16"/>
    <mergeCell ref="E12:L12"/>
    <mergeCell ref="C13:L14"/>
    <mergeCell ref="N13:P14"/>
    <mergeCell ref="Q13:Y14"/>
    <mergeCell ref="Z13:AA14"/>
    <mergeCell ref="AB13:AF14"/>
    <mergeCell ref="E10:L10"/>
    <mergeCell ref="N10:P10"/>
    <mergeCell ref="Q10:Y10"/>
    <mergeCell ref="Z10:AA10"/>
    <mergeCell ref="AB10:AF10"/>
    <mergeCell ref="E11:L11"/>
    <mergeCell ref="N11:P12"/>
    <mergeCell ref="Q11:Y12"/>
    <mergeCell ref="Z11:AA12"/>
    <mergeCell ref="AB11:AF12"/>
    <mergeCell ref="Z7:AA7"/>
    <mergeCell ref="AB7:AF7"/>
    <mergeCell ref="E8:L9"/>
    <mergeCell ref="N8:P9"/>
    <mergeCell ref="AE8:AF8"/>
    <mergeCell ref="Q9:Y9"/>
    <mergeCell ref="Z9:AA9"/>
    <mergeCell ref="AB9:AF9"/>
    <mergeCell ref="AD2:AE3"/>
    <mergeCell ref="H5:I5"/>
    <mergeCell ref="M5:O5"/>
    <mergeCell ref="Y5:Z5"/>
    <mergeCell ref="AA5:AF5"/>
    <mergeCell ref="E6:J7"/>
    <mergeCell ref="Q6:Y6"/>
    <mergeCell ref="Z6:AA6"/>
    <mergeCell ref="AB6:AF6"/>
    <mergeCell ref="Q7:Y7"/>
  </mergeCells>
  <phoneticPr fontId="2"/>
  <printOptions horizontalCentered="1" verticalCentered="1"/>
  <pageMargins left="0" right="0" top="0.39370078740157483" bottom="0" header="0" footer="0"/>
  <pageSetup paperSize="9" scale="71" orientation="portrait" blackAndWhite="1" verticalDpi="180"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45"/>
  <sheetViews>
    <sheetView showZeros="0" zoomScaleNormal="100" workbookViewId="0">
      <selection activeCell="AJ71" sqref="AJ71"/>
    </sheetView>
  </sheetViews>
  <sheetFormatPr defaultRowHeight="15" customHeight="1"/>
  <cols>
    <col min="1" max="1" width="3.75" style="867" customWidth="1"/>
    <col min="2" max="2" width="0.75" style="867" customWidth="1"/>
    <col min="3" max="3" width="1.625" style="867" customWidth="1"/>
    <col min="4" max="4" width="0.75" style="867" customWidth="1"/>
    <col min="5" max="7" width="1.25" style="867" customWidth="1"/>
    <col min="8" max="9" width="1.625" style="867" customWidth="1"/>
    <col min="10" max="10" width="3.125" style="867" customWidth="1"/>
    <col min="11" max="11" width="12.125" style="867" customWidth="1"/>
    <col min="12" max="12" width="0.75" style="867" customWidth="1"/>
    <col min="13" max="13" width="3.875" style="867" customWidth="1"/>
    <col min="14" max="14" width="2.125" style="867" customWidth="1"/>
    <col min="15" max="15" width="4" style="867" customWidth="1"/>
    <col min="16" max="16" width="2.375" style="867" customWidth="1"/>
    <col min="17" max="17" width="1" style="867" customWidth="1"/>
    <col min="18" max="18" width="2.375" style="867" customWidth="1"/>
    <col min="19" max="19" width="1" style="867" customWidth="1"/>
    <col min="20" max="20" width="2.375" style="867" customWidth="1"/>
    <col min="21" max="21" width="1.875" style="867" customWidth="1"/>
    <col min="22" max="22" width="1.25" style="867" customWidth="1"/>
    <col min="23" max="23" width="2.125" style="867" customWidth="1"/>
    <col min="24" max="24" width="2.375" style="867" customWidth="1"/>
    <col min="25" max="25" width="1" style="867" customWidth="1"/>
    <col min="26" max="26" width="2.375" style="867" customWidth="1"/>
    <col min="27" max="27" width="1" style="867" customWidth="1"/>
    <col min="28" max="28" width="2.125" style="867" customWidth="1"/>
    <col min="29" max="29" width="2.5" style="867" customWidth="1"/>
    <col min="30" max="30" width="23.25" style="867" customWidth="1"/>
    <col min="31" max="31" width="4.5" style="867" customWidth="1"/>
    <col min="32" max="32" width="14.625" style="867" customWidth="1"/>
    <col min="33" max="33" width="10.625" style="867" customWidth="1"/>
    <col min="34" max="34" width="3.375" style="867" customWidth="1"/>
    <col min="35" max="35" width="3.5" style="867" customWidth="1"/>
    <col min="36" max="36" width="3.125" style="867" customWidth="1"/>
    <col min="37" max="16384" width="9" style="867"/>
  </cols>
  <sheetData>
    <row r="1" spans="1:38" ht="27" customHeight="1">
      <c r="A1" s="1219"/>
      <c r="B1" s="1220" t="s">
        <v>998</v>
      </c>
      <c r="C1" s="45"/>
      <c r="D1" s="45"/>
      <c r="E1" s="45"/>
      <c r="F1" s="45"/>
      <c r="G1" s="45"/>
      <c r="H1" s="1219"/>
      <c r="I1" s="1219"/>
      <c r="J1" s="45"/>
      <c r="K1" s="45"/>
      <c r="L1" s="45"/>
      <c r="M1" s="45"/>
      <c r="N1" s="45"/>
      <c r="O1" s="45"/>
      <c r="P1" s="45"/>
      <c r="Q1" s="45"/>
      <c r="R1" s="45"/>
      <c r="S1" s="45"/>
      <c r="T1" s="45"/>
      <c r="U1" s="45"/>
      <c r="V1" s="45"/>
      <c r="W1" s="45"/>
      <c r="X1" s="45"/>
      <c r="Y1" s="45"/>
      <c r="Z1" s="45"/>
      <c r="AA1" s="45"/>
      <c r="AB1" s="1219"/>
      <c r="AC1" s="479"/>
      <c r="AD1" s="479"/>
      <c r="AE1" s="479"/>
      <c r="AF1" s="479"/>
      <c r="AG1" s="1219"/>
      <c r="AH1" s="1219"/>
      <c r="AI1" s="44"/>
      <c r="AJ1" s="44"/>
      <c r="AK1" s="44"/>
      <c r="AL1" s="44"/>
    </row>
    <row r="2" spans="1:38" ht="3.75" customHeight="1">
      <c r="A2" s="1219"/>
      <c r="B2" s="1221"/>
      <c r="C2" s="1221"/>
      <c r="D2" s="1221"/>
      <c r="E2" s="1221"/>
      <c r="F2" s="1221"/>
      <c r="G2" s="1221"/>
      <c r="H2" s="1219"/>
      <c r="I2" s="1219"/>
      <c r="J2" s="45"/>
      <c r="K2" s="45"/>
      <c r="L2" s="45"/>
      <c r="M2" s="45"/>
      <c r="N2" s="45"/>
      <c r="O2" s="45"/>
      <c r="P2" s="45"/>
      <c r="Q2" s="45"/>
      <c r="R2" s="45"/>
      <c r="S2" s="45"/>
      <c r="T2" s="45"/>
      <c r="U2" s="45"/>
      <c r="V2" s="45"/>
      <c r="W2" s="45"/>
      <c r="X2" s="45"/>
      <c r="Y2" s="45"/>
      <c r="Z2" s="45"/>
      <c r="AA2" s="45"/>
      <c r="AB2" s="1219"/>
      <c r="AC2" s="479"/>
      <c r="AD2" s="479"/>
      <c r="AE2" s="479"/>
      <c r="AF2" s="479"/>
      <c r="AG2" s="3328" t="s">
        <v>999</v>
      </c>
      <c r="AH2" s="1219"/>
      <c r="AI2" s="44"/>
      <c r="AJ2" s="44"/>
      <c r="AK2" s="44"/>
      <c r="AL2" s="44"/>
    </row>
    <row r="3" spans="1:38" ht="21" customHeight="1">
      <c r="A3" s="1219"/>
      <c r="B3" s="3330" t="s">
        <v>1000</v>
      </c>
      <c r="C3" s="3330"/>
      <c r="D3" s="3330"/>
      <c r="E3" s="3330"/>
      <c r="F3" s="3330"/>
      <c r="G3" s="3330"/>
      <c r="H3" s="3330"/>
      <c r="I3" s="3330"/>
      <c r="J3" s="3330"/>
      <c r="K3" s="3330"/>
      <c r="L3" s="3330"/>
      <c r="M3" s="3330"/>
      <c r="N3" s="3330"/>
      <c r="O3" s="3330"/>
      <c r="P3" s="3330"/>
      <c r="Q3" s="3330"/>
      <c r="R3" s="3330"/>
      <c r="S3" s="3330"/>
      <c r="T3" s="3330"/>
      <c r="U3" s="45"/>
      <c r="V3" s="45"/>
      <c r="W3" s="45"/>
      <c r="X3" s="45"/>
      <c r="Y3" s="45"/>
      <c r="Z3" s="45"/>
      <c r="AA3" s="45"/>
      <c r="AB3" s="1219"/>
      <c r="AC3" s="480"/>
      <c r="AD3" s="480"/>
      <c r="AE3" s="480"/>
      <c r="AF3" s="480"/>
      <c r="AG3" s="3329"/>
      <c r="AH3" s="1219"/>
      <c r="AI3" s="44"/>
      <c r="AJ3" s="44"/>
      <c r="AK3" s="44"/>
      <c r="AL3" s="44"/>
    </row>
    <row r="4" spans="1:38" ht="33.75" customHeight="1">
      <c r="A4" s="1219"/>
      <c r="B4" s="47"/>
      <c r="C4" s="47"/>
      <c r="D4" s="47"/>
      <c r="E4" s="47"/>
      <c r="F4" s="47"/>
      <c r="G4" s="47"/>
      <c r="H4" s="1361" t="s">
        <v>1001</v>
      </c>
      <c r="I4" s="1361"/>
      <c r="J4" s="1361"/>
      <c r="K4" s="1361"/>
      <c r="L4" s="1361"/>
      <c r="M4" s="1361"/>
      <c r="N4" s="1361"/>
      <c r="O4" s="1361"/>
      <c r="P4" s="1361"/>
      <c r="Q4" s="1361"/>
      <c r="R4" s="1361"/>
      <c r="S4" s="1361"/>
      <c r="T4" s="1361"/>
      <c r="U4" s="1361"/>
      <c r="V4" s="1361"/>
      <c r="W4" s="1361"/>
      <c r="X4" s="1361"/>
      <c r="Y4" s="1361"/>
      <c r="Z4" s="1361"/>
      <c r="AA4" s="1361"/>
      <c r="AB4" s="1361"/>
      <c r="AC4" s="1361"/>
      <c r="AD4" s="1361"/>
      <c r="AE4" s="47"/>
      <c r="AF4" s="47"/>
      <c r="AG4" s="47"/>
      <c r="AH4" s="1219"/>
      <c r="AI4" s="44"/>
      <c r="AJ4" s="44"/>
      <c r="AK4" s="44"/>
      <c r="AL4" s="44"/>
    </row>
    <row r="5" spans="1:38" ht="48" customHeight="1">
      <c r="A5" s="1219"/>
      <c r="B5" s="47"/>
      <c r="C5" s="47"/>
      <c r="D5" s="47"/>
      <c r="E5" s="47"/>
      <c r="F5" s="47"/>
      <c r="G5" s="47"/>
      <c r="H5" s="47"/>
      <c r="I5" s="47"/>
      <c r="J5" s="3331" t="s">
        <v>1002</v>
      </c>
      <c r="K5" s="3332"/>
      <c r="L5" s="3332"/>
      <c r="M5" s="3332"/>
      <c r="N5" s="3333"/>
      <c r="O5" s="936" t="s">
        <v>624</v>
      </c>
      <c r="P5" s="1254" t="str">
        <f>一般①入力用!E16</f>
        <v>06</v>
      </c>
      <c r="Q5" s="947" t="s">
        <v>104</v>
      </c>
      <c r="R5" s="1254" t="str">
        <f>一般①入力用!G16</f>
        <v>01</v>
      </c>
      <c r="S5" s="947" t="s">
        <v>104</v>
      </c>
      <c r="T5" s="1254" t="str">
        <f>一般①入力用!I16</f>
        <v>01</v>
      </c>
      <c r="U5" s="3096" t="s">
        <v>1003</v>
      </c>
      <c r="V5" s="3096"/>
      <c r="W5" s="3096"/>
      <c r="X5" s="1255" t="str">
        <f>一般①入力用!E20</f>
        <v>06</v>
      </c>
      <c r="Y5" s="949" t="s">
        <v>104</v>
      </c>
      <c r="Z5" s="1255" t="str">
        <f>一般①入力用!G20</f>
        <v>12</v>
      </c>
      <c r="AA5" s="949" t="s">
        <v>104</v>
      </c>
      <c r="AB5" s="3334" t="str">
        <f>一般①入力用!I20</f>
        <v>31</v>
      </c>
      <c r="AC5" s="3335"/>
      <c r="AD5" s="1222" t="s">
        <v>1004</v>
      </c>
      <c r="AE5" s="3020" t="str">
        <f>一般①入力用!G13</f>
        <v>甲野　太郎</v>
      </c>
      <c r="AF5" s="3021"/>
      <c r="AG5" s="3021"/>
      <c r="AH5" s="3022"/>
      <c r="AI5" s="44"/>
      <c r="AJ5" s="44"/>
      <c r="AK5" s="44"/>
      <c r="AL5" s="44"/>
    </row>
    <row r="6" spans="1:38" ht="20.25" customHeight="1">
      <c r="A6" s="1219"/>
      <c r="B6" s="47"/>
      <c r="C6" s="47"/>
      <c r="D6" s="47"/>
      <c r="E6" s="47"/>
      <c r="F6" s="47"/>
      <c r="G6" s="47"/>
      <c r="H6" s="47"/>
      <c r="I6" s="47"/>
      <c r="J6" s="1223"/>
      <c r="K6" s="1223"/>
      <c r="L6" s="1223"/>
      <c r="M6" s="1223"/>
      <c r="N6" s="1223"/>
      <c r="O6" s="1224"/>
      <c r="P6" s="1225"/>
      <c r="Q6" s="1226"/>
      <c r="R6" s="1225"/>
      <c r="S6" s="1226"/>
      <c r="T6" s="1225"/>
      <c r="U6" s="1227"/>
      <c r="V6" s="1227"/>
      <c r="W6" s="1227"/>
      <c r="X6" s="1228"/>
      <c r="Y6" s="1229"/>
      <c r="Z6" s="1230"/>
      <c r="AA6" s="1230"/>
      <c r="AB6" s="1230"/>
      <c r="AC6" s="1230"/>
      <c r="AD6" s="1230"/>
      <c r="AE6" s="1230"/>
      <c r="AF6" s="1230"/>
      <c r="AG6" s="1231"/>
      <c r="AH6" s="1231"/>
      <c r="AI6" s="44"/>
      <c r="AJ6" s="44"/>
      <c r="AK6" s="44"/>
      <c r="AL6" s="44"/>
    </row>
    <row r="7" spans="1:38" ht="27.75" customHeight="1">
      <c r="A7" s="1219"/>
      <c r="B7" s="1219" t="s">
        <v>1005</v>
      </c>
      <c r="C7" s="47"/>
      <c r="D7" s="47"/>
      <c r="E7" s="47"/>
      <c r="F7" s="47"/>
      <c r="G7" s="47"/>
      <c r="H7" s="47"/>
      <c r="I7" s="47"/>
      <c r="J7" s="1232"/>
      <c r="K7" s="1232"/>
      <c r="L7" s="1232"/>
      <c r="M7" s="1232"/>
      <c r="N7" s="1232"/>
      <c r="O7" s="1233"/>
      <c r="P7" s="1234"/>
      <c r="Q7" s="1235"/>
      <c r="R7" s="1234"/>
      <c r="S7" s="1235"/>
      <c r="T7" s="1234"/>
      <c r="U7" s="1236"/>
      <c r="V7" s="1236"/>
      <c r="W7" s="1236"/>
      <c r="X7" s="1237"/>
      <c r="Y7" s="1238"/>
      <c r="Z7" s="1239"/>
      <c r="AA7" s="1239"/>
      <c r="AB7" s="1239"/>
      <c r="AC7" s="1239"/>
      <c r="AD7" s="1239"/>
      <c r="AE7" s="1239"/>
      <c r="AF7" s="1239"/>
      <c r="AG7" s="1240"/>
      <c r="AH7" s="1240"/>
      <c r="AI7" s="44"/>
      <c r="AJ7" s="44"/>
      <c r="AK7" s="44"/>
      <c r="AL7" s="44"/>
    </row>
    <row r="8" spans="1:38" ht="31.5" customHeight="1">
      <c r="A8" s="1219"/>
      <c r="B8" s="3336" t="s">
        <v>1006</v>
      </c>
      <c r="C8" s="3337"/>
      <c r="D8" s="3337"/>
      <c r="E8" s="3337"/>
      <c r="F8" s="3337"/>
      <c r="G8" s="3337"/>
      <c r="H8" s="3337"/>
      <c r="I8" s="3337"/>
      <c r="J8" s="3337"/>
      <c r="K8" s="3337"/>
      <c r="L8" s="3337"/>
      <c r="M8" s="3337"/>
      <c r="N8" s="3336" t="s">
        <v>411</v>
      </c>
      <c r="O8" s="3337"/>
      <c r="P8" s="3337"/>
      <c r="Q8" s="3337"/>
      <c r="R8" s="3337"/>
      <c r="S8" s="3337"/>
      <c r="T8" s="3337"/>
      <c r="U8" s="3337"/>
      <c r="V8" s="3337"/>
      <c r="W8" s="3337"/>
      <c r="X8" s="3337"/>
      <c r="Y8" s="3337"/>
      <c r="Z8" s="3337"/>
      <c r="AA8" s="3337"/>
      <c r="AB8" s="3340"/>
      <c r="AC8" s="3341" t="s">
        <v>1007</v>
      </c>
      <c r="AD8" s="3337"/>
      <c r="AE8" s="3336"/>
      <c r="AF8" s="3336" t="s">
        <v>1008</v>
      </c>
      <c r="AG8" s="3337"/>
      <c r="AH8" s="3342"/>
      <c r="AI8" s="44"/>
      <c r="AJ8" s="44"/>
      <c r="AK8" s="44"/>
      <c r="AL8" s="44"/>
    </row>
    <row r="9" spans="1:38" ht="31.5" customHeight="1">
      <c r="A9" s="1219"/>
      <c r="B9" s="3338"/>
      <c r="C9" s="3339"/>
      <c r="D9" s="3339"/>
      <c r="E9" s="3339"/>
      <c r="F9" s="3339"/>
      <c r="G9" s="3339"/>
      <c r="H9" s="3339"/>
      <c r="I9" s="3339"/>
      <c r="J9" s="3339"/>
      <c r="K9" s="3339"/>
      <c r="L9" s="3339"/>
      <c r="M9" s="3339"/>
      <c r="N9" s="3343" t="s">
        <v>630</v>
      </c>
      <c r="O9" s="3344"/>
      <c r="P9" s="3344"/>
      <c r="Q9" s="3344"/>
      <c r="R9" s="3344"/>
      <c r="S9" s="3344"/>
      <c r="T9" s="3344"/>
      <c r="U9" s="3344"/>
      <c r="V9" s="3344"/>
      <c r="W9" s="3344"/>
      <c r="X9" s="3344"/>
      <c r="Y9" s="3344"/>
      <c r="Z9" s="3344"/>
      <c r="AA9" s="3344"/>
      <c r="AB9" s="3345"/>
      <c r="AC9" s="3346" t="s">
        <v>1009</v>
      </c>
      <c r="AD9" s="3344"/>
      <c r="AE9" s="3344"/>
      <c r="AF9" s="3343" t="s">
        <v>632</v>
      </c>
      <c r="AG9" s="3344"/>
      <c r="AH9" s="3347"/>
      <c r="AI9" s="44"/>
      <c r="AJ9" s="44"/>
      <c r="AK9" s="44"/>
      <c r="AL9" s="44"/>
    </row>
    <row r="10" spans="1:38" ht="20.25" customHeight="1">
      <c r="A10" s="1219"/>
      <c r="B10" s="794"/>
      <c r="C10" s="3348" t="s">
        <v>1010</v>
      </c>
      <c r="D10" s="3349"/>
      <c r="E10" s="3349"/>
      <c r="F10" s="3349"/>
      <c r="G10" s="3349"/>
      <c r="H10" s="3349"/>
      <c r="I10" s="3349"/>
      <c r="J10" s="3349"/>
      <c r="K10" s="3349"/>
      <c r="L10" s="795"/>
      <c r="M10" s="2990" t="s">
        <v>452</v>
      </c>
      <c r="N10" s="497"/>
      <c r="O10" s="503"/>
      <c r="P10" s="503"/>
      <c r="Q10" s="503"/>
      <c r="R10" s="503"/>
      <c r="S10" s="503"/>
      <c r="T10" s="3351"/>
      <c r="U10" s="3351"/>
      <c r="V10" s="934"/>
      <c r="W10" s="934"/>
      <c r="X10" s="498"/>
      <c r="Y10" s="498"/>
      <c r="Z10" s="498"/>
      <c r="AA10" s="498"/>
      <c r="AB10" s="499" t="s">
        <v>406</v>
      </c>
      <c r="AC10" s="500"/>
      <c r="AD10" s="498"/>
      <c r="AE10" s="499" t="s">
        <v>406</v>
      </c>
      <c r="AF10" s="501"/>
      <c r="AG10" s="498"/>
      <c r="AH10" s="805" t="s">
        <v>406</v>
      </c>
      <c r="AI10" s="44"/>
      <c r="AJ10" s="44"/>
      <c r="AK10" s="44"/>
      <c r="AL10" s="44"/>
    </row>
    <row r="11" spans="1:38" ht="48" customHeight="1">
      <c r="A11" s="44"/>
      <c r="B11" s="502"/>
      <c r="C11" s="3350"/>
      <c r="D11" s="3350"/>
      <c r="E11" s="3350"/>
      <c r="F11" s="3350"/>
      <c r="G11" s="3350"/>
      <c r="H11" s="3350"/>
      <c r="I11" s="3350"/>
      <c r="J11" s="3350"/>
      <c r="K11" s="3350"/>
      <c r="L11" s="854"/>
      <c r="M11" s="2965"/>
      <c r="N11" s="3352">
        <f>INT(('表イ-1'!K9+'表イ-1'!Q21)/'表イ-1'!Q2)+
INT(('表イ-2'!L15+'表イ-2'!R12)/'表イ-2'!R2)+
INT(('表イ-3'!K15+'表イ-3'!Q12)/'表イ-3'!Q2)</f>
        <v>12138888</v>
      </c>
      <c r="O11" s="3353"/>
      <c r="P11" s="3353"/>
      <c r="Q11" s="3353"/>
      <c r="R11" s="3353"/>
      <c r="S11" s="3353"/>
      <c r="T11" s="3353"/>
      <c r="U11" s="3353"/>
      <c r="V11" s="3353"/>
      <c r="W11" s="3353"/>
      <c r="X11" s="3353"/>
      <c r="Y11" s="3353"/>
      <c r="Z11" s="3353"/>
      <c r="AA11" s="3353"/>
      <c r="AB11" s="3354"/>
      <c r="AC11" s="3355">
        <f>INT(('表イ-1'!M9+'表イ-1'!R21)/'表イ-1'!R2)+
INT(('表イ-2'!N15+'表イ-2'!S12)/'表イ-2'!S2)+
INT(('表イ-3'!M15+'表イ-3'!R12)/'表イ-3'!R2)</f>
        <v>8681818</v>
      </c>
      <c r="AD11" s="3353"/>
      <c r="AE11" s="3352"/>
      <c r="AF11" s="3013">
        <f>SUM(N11:AE11)</f>
        <v>20820706</v>
      </c>
      <c r="AG11" s="3014"/>
      <c r="AH11" s="3015"/>
      <c r="AI11" s="44"/>
      <c r="AJ11" s="44"/>
      <c r="AK11" s="44"/>
      <c r="AL11" s="44"/>
    </row>
    <row r="12" spans="1:38" ht="66" customHeight="1">
      <c r="A12" s="44"/>
      <c r="B12" s="1241"/>
      <c r="C12" s="3356" t="s">
        <v>1011</v>
      </c>
      <c r="D12" s="3356"/>
      <c r="E12" s="3356"/>
      <c r="F12" s="3356"/>
      <c r="G12" s="3356"/>
      <c r="H12" s="3356"/>
      <c r="I12" s="3356"/>
      <c r="J12" s="3356"/>
      <c r="K12" s="3356"/>
      <c r="L12" s="853"/>
      <c r="M12" s="1242" t="s">
        <v>453</v>
      </c>
      <c r="N12" s="3357">
        <f>INT(N11/1000)*1000</f>
        <v>12138000</v>
      </c>
      <c r="O12" s="3358"/>
      <c r="P12" s="3358"/>
      <c r="Q12" s="3358"/>
      <c r="R12" s="3358"/>
      <c r="S12" s="3358"/>
      <c r="T12" s="3358"/>
      <c r="U12" s="3358"/>
      <c r="V12" s="3358"/>
      <c r="W12" s="3358"/>
      <c r="X12" s="3358"/>
      <c r="Y12" s="3358"/>
      <c r="Z12" s="3358"/>
      <c r="AA12" s="3358"/>
      <c r="AB12" s="3359"/>
      <c r="AC12" s="3360">
        <f>INT(SUM(AC11)/1000)*1000</f>
        <v>8681000</v>
      </c>
      <c r="AD12" s="3361"/>
      <c r="AE12" s="3362"/>
      <c r="AF12" s="3362">
        <f>SUM(N12:AE12)</f>
        <v>20819000</v>
      </c>
      <c r="AG12" s="3361"/>
      <c r="AH12" s="3363"/>
      <c r="AI12" s="44"/>
      <c r="AJ12" s="44"/>
      <c r="AK12" s="44"/>
      <c r="AL12" s="44"/>
    </row>
    <row r="13" spans="1:38" ht="66" customHeight="1">
      <c r="A13" s="44"/>
      <c r="B13" s="1241"/>
      <c r="C13" s="3356" t="s">
        <v>1012</v>
      </c>
      <c r="D13" s="3356"/>
      <c r="E13" s="3356"/>
      <c r="F13" s="3356"/>
      <c r="G13" s="3356"/>
      <c r="H13" s="3356"/>
      <c r="I13" s="3356"/>
      <c r="J13" s="3356"/>
      <c r="K13" s="3356"/>
      <c r="L13" s="854"/>
      <c r="M13" s="1243" t="s">
        <v>439</v>
      </c>
      <c r="N13" s="3357">
        <f>INT(N12*6.24/100)</f>
        <v>757411</v>
      </c>
      <c r="O13" s="3358"/>
      <c r="P13" s="3358"/>
      <c r="Q13" s="3358"/>
      <c r="R13" s="3358"/>
      <c r="S13" s="3358"/>
      <c r="T13" s="3358"/>
      <c r="U13" s="3358"/>
      <c r="V13" s="3358"/>
      <c r="W13" s="3358"/>
      <c r="X13" s="3358"/>
      <c r="Y13" s="3358"/>
      <c r="Z13" s="3358"/>
      <c r="AA13" s="3358"/>
      <c r="AB13" s="3359"/>
      <c r="AC13" s="3364">
        <f>INT(AC12*7.8/100)</f>
        <v>677118</v>
      </c>
      <c r="AD13" s="3358"/>
      <c r="AE13" s="3365"/>
      <c r="AF13" s="3357">
        <f>SUM(N13:AE13)</f>
        <v>1434529</v>
      </c>
      <c r="AG13" s="3358"/>
      <c r="AH13" s="3365"/>
      <c r="AI13" s="44"/>
      <c r="AJ13" s="44"/>
      <c r="AK13" s="486"/>
      <c r="AL13" s="44"/>
    </row>
    <row r="14" spans="1:38" ht="66" customHeight="1">
      <c r="A14" s="44"/>
      <c r="B14" s="485"/>
      <c r="C14" s="3356" t="s">
        <v>1013</v>
      </c>
      <c r="D14" s="3356"/>
      <c r="E14" s="3356"/>
      <c r="F14" s="3356"/>
      <c r="G14" s="3356"/>
      <c r="H14" s="3356"/>
      <c r="I14" s="3356"/>
      <c r="J14" s="3356"/>
      <c r="K14" s="3356"/>
      <c r="L14" s="853"/>
      <c r="M14" s="807" t="s">
        <v>440</v>
      </c>
      <c r="N14" s="3366">
        <f>INT(('表イ-1'!Q33)*0.0624/'表イ-1'!Q2)+
INT(('表イ-2'!R31)*0.0624/'表イ-2'!R2)+
INT(('表イ-3'!Q31)*0.0624/'表イ-3'!Q2)</f>
        <v>0</v>
      </c>
      <c r="O14" s="3367"/>
      <c r="P14" s="3367"/>
      <c r="Q14" s="3367"/>
      <c r="R14" s="3367"/>
      <c r="S14" s="3367"/>
      <c r="T14" s="3367"/>
      <c r="U14" s="3367"/>
      <c r="V14" s="3367"/>
      <c r="W14" s="3367"/>
      <c r="X14" s="3367"/>
      <c r="Y14" s="3367"/>
      <c r="Z14" s="3367"/>
      <c r="AA14" s="3367"/>
      <c r="AB14" s="3368"/>
      <c r="AC14" s="3369">
        <f>INT(('表イ-1'!R33)*0.078/'表イ-1'!R2)+
INT(('表イ-2'!S31)*0.078/'表イ-2'!S2)+
INT(('表イ-3'!R31)*0.078/'表イ-3'!R2)</f>
        <v>0</v>
      </c>
      <c r="AD14" s="3367"/>
      <c r="AE14" s="3367"/>
      <c r="AF14" s="3357">
        <f>SUM(N14:AE14)</f>
        <v>0</v>
      </c>
      <c r="AG14" s="3358"/>
      <c r="AH14" s="3365"/>
      <c r="AI14" s="44"/>
      <c r="AJ14" s="44"/>
      <c r="AK14" s="486"/>
      <c r="AL14" s="44"/>
    </row>
    <row r="15" spans="1:38" ht="66" customHeight="1">
      <c r="A15" s="44"/>
      <c r="B15" s="48"/>
      <c r="C15" s="3370" t="s">
        <v>1014</v>
      </c>
      <c r="D15" s="3356"/>
      <c r="E15" s="3356"/>
      <c r="F15" s="3356"/>
      <c r="G15" s="3356"/>
      <c r="H15" s="3356"/>
      <c r="I15" s="3356"/>
      <c r="J15" s="3356"/>
      <c r="K15" s="3356"/>
      <c r="L15" s="853"/>
      <c r="M15" s="807" t="s">
        <v>441</v>
      </c>
      <c r="N15" s="3366">
        <f>'付表1-3'!N16</f>
        <v>0</v>
      </c>
      <c r="O15" s="3367"/>
      <c r="P15" s="3367"/>
      <c r="Q15" s="3367"/>
      <c r="R15" s="3367"/>
      <c r="S15" s="3367"/>
      <c r="T15" s="3367"/>
      <c r="U15" s="3367"/>
      <c r="V15" s="3367"/>
      <c r="W15" s="3367"/>
      <c r="X15" s="3367"/>
      <c r="Y15" s="3367"/>
      <c r="Z15" s="3367"/>
      <c r="AA15" s="3367"/>
      <c r="AB15" s="3368"/>
      <c r="AC15" s="3371">
        <f>'付表1-3'!AC16</f>
        <v>0</v>
      </c>
      <c r="AD15" s="3367"/>
      <c r="AE15" s="3366"/>
      <c r="AF15" s="3357">
        <f>SUM(N15:AE15)</f>
        <v>0</v>
      </c>
      <c r="AG15" s="3358"/>
      <c r="AH15" s="3365"/>
      <c r="AI15" s="44"/>
      <c r="AJ15" s="44"/>
      <c r="AK15" s="44"/>
      <c r="AL15" s="44"/>
    </row>
    <row r="16" spans="1:38" ht="66" customHeight="1">
      <c r="A16" s="44"/>
      <c r="B16" s="1244" t="s">
        <v>106</v>
      </c>
      <c r="C16" s="3372" t="s">
        <v>1015</v>
      </c>
      <c r="D16" s="3373"/>
      <c r="E16" s="3373"/>
      <c r="F16" s="3373"/>
      <c r="G16" s="3373"/>
      <c r="H16" s="3373"/>
      <c r="I16" s="3373"/>
      <c r="J16" s="3373"/>
      <c r="K16" s="3373"/>
      <c r="L16" s="1245"/>
      <c r="M16" s="1246" t="s">
        <v>442</v>
      </c>
      <c r="N16" s="3374">
        <f>N13+N14-N15</f>
        <v>757411</v>
      </c>
      <c r="O16" s="3375"/>
      <c r="P16" s="3375"/>
      <c r="Q16" s="3375"/>
      <c r="R16" s="3375"/>
      <c r="S16" s="3375"/>
      <c r="T16" s="3375"/>
      <c r="U16" s="3375"/>
      <c r="V16" s="3375"/>
      <c r="W16" s="3375"/>
      <c r="X16" s="3375"/>
      <c r="Y16" s="3375"/>
      <c r="Z16" s="3375"/>
      <c r="AA16" s="3375"/>
      <c r="AB16" s="3376"/>
      <c r="AC16" s="3377">
        <f>AC13+AC14-AC15</f>
        <v>677118</v>
      </c>
      <c r="AD16" s="3375"/>
      <c r="AE16" s="3374"/>
      <c r="AF16" s="3374">
        <f>IF(SUM(N16:AE16)=AF13+AF14-AF15,SUM(N16:AE16),"計算が違います。")</f>
        <v>1434529</v>
      </c>
      <c r="AG16" s="3375"/>
      <c r="AH16" s="3378"/>
      <c r="AI16" s="44"/>
      <c r="AJ16" s="44"/>
      <c r="AK16" s="44"/>
      <c r="AL16" s="44"/>
    </row>
    <row r="17" spans="1:38" ht="36" customHeight="1">
      <c r="A17" s="44"/>
      <c r="B17" s="1219" t="s">
        <v>1016</v>
      </c>
      <c r="C17" s="44"/>
      <c r="D17" s="44"/>
      <c r="E17" s="44"/>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row>
    <row r="18" spans="1:38" ht="31.5" customHeight="1">
      <c r="A18" s="44"/>
      <c r="B18" s="3336" t="s">
        <v>1017</v>
      </c>
      <c r="C18" s="3337"/>
      <c r="D18" s="3337"/>
      <c r="E18" s="3337"/>
      <c r="F18" s="3337"/>
      <c r="G18" s="3337"/>
      <c r="H18" s="3337"/>
      <c r="I18" s="3337"/>
      <c r="J18" s="3337"/>
      <c r="K18" s="3337"/>
      <c r="L18" s="3337"/>
      <c r="M18" s="3337"/>
      <c r="N18" s="3336" t="s">
        <v>411</v>
      </c>
      <c r="O18" s="3337"/>
      <c r="P18" s="3337"/>
      <c r="Q18" s="3337"/>
      <c r="R18" s="3337"/>
      <c r="S18" s="3337"/>
      <c r="T18" s="3337"/>
      <c r="U18" s="3337"/>
      <c r="V18" s="3337"/>
      <c r="W18" s="3337"/>
      <c r="X18" s="3337"/>
      <c r="Y18" s="3337"/>
      <c r="Z18" s="3337"/>
      <c r="AA18" s="3337"/>
      <c r="AB18" s="3340"/>
      <c r="AC18" s="3341" t="s">
        <v>1007</v>
      </c>
      <c r="AD18" s="3337"/>
      <c r="AE18" s="3336"/>
      <c r="AF18" s="3336" t="s">
        <v>1008</v>
      </c>
      <c r="AG18" s="3337"/>
      <c r="AH18" s="3342"/>
      <c r="AI18" s="44"/>
      <c r="AJ18" s="44"/>
      <c r="AK18" s="44"/>
      <c r="AL18" s="44"/>
    </row>
    <row r="19" spans="1:38" ht="31.5" customHeight="1">
      <c r="A19" s="44"/>
      <c r="B19" s="3338"/>
      <c r="C19" s="3339"/>
      <c r="D19" s="3339"/>
      <c r="E19" s="3339"/>
      <c r="F19" s="3339"/>
      <c r="G19" s="3339"/>
      <c r="H19" s="3339"/>
      <c r="I19" s="3339"/>
      <c r="J19" s="3339"/>
      <c r="K19" s="3339"/>
      <c r="L19" s="3339"/>
      <c r="M19" s="3339"/>
      <c r="N19" s="3343" t="s">
        <v>630</v>
      </c>
      <c r="O19" s="3344"/>
      <c r="P19" s="3344"/>
      <c r="Q19" s="3344"/>
      <c r="R19" s="3344"/>
      <c r="S19" s="3344"/>
      <c r="T19" s="3344"/>
      <c r="U19" s="3344"/>
      <c r="V19" s="3344"/>
      <c r="W19" s="3344"/>
      <c r="X19" s="3344"/>
      <c r="Y19" s="3344"/>
      <c r="Z19" s="3344"/>
      <c r="AA19" s="3344"/>
      <c r="AB19" s="3345"/>
      <c r="AC19" s="3346" t="s">
        <v>1009</v>
      </c>
      <c r="AD19" s="3344"/>
      <c r="AE19" s="3344"/>
      <c r="AF19" s="3343" t="s">
        <v>632</v>
      </c>
      <c r="AG19" s="3344"/>
      <c r="AH19" s="3347"/>
      <c r="AI19" s="44"/>
      <c r="AJ19" s="44"/>
      <c r="AK19" s="44"/>
      <c r="AL19" s="44"/>
    </row>
    <row r="20" spans="1:38" ht="66" customHeight="1">
      <c r="A20" s="44"/>
      <c r="B20" s="1247"/>
      <c r="C20" s="3372" t="s">
        <v>1018</v>
      </c>
      <c r="D20" s="3373"/>
      <c r="E20" s="3373"/>
      <c r="F20" s="3373"/>
      <c r="G20" s="3373"/>
      <c r="H20" s="3373"/>
      <c r="I20" s="3373"/>
      <c r="J20" s="3373"/>
      <c r="K20" s="3373"/>
      <c r="L20" s="1248"/>
      <c r="M20" s="1246" t="s">
        <v>443</v>
      </c>
      <c r="N20" s="3374">
        <f>INT(N16*0.8)</f>
        <v>605928</v>
      </c>
      <c r="O20" s="3375"/>
      <c r="P20" s="3375"/>
      <c r="Q20" s="3375"/>
      <c r="R20" s="3375"/>
      <c r="S20" s="3375"/>
      <c r="T20" s="3375"/>
      <c r="U20" s="3375"/>
      <c r="V20" s="3375"/>
      <c r="W20" s="3375"/>
      <c r="X20" s="3375"/>
      <c r="Y20" s="3375"/>
      <c r="Z20" s="3375"/>
      <c r="AA20" s="3375"/>
      <c r="AB20" s="3376"/>
      <c r="AC20" s="3379">
        <f>INT(AC16*0.8)</f>
        <v>541694</v>
      </c>
      <c r="AD20" s="3380"/>
      <c r="AE20" s="3381"/>
      <c r="AF20" s="3381">
        <f>MAX(0,SUM(N20:AE20))</f>
        <v>1147622</v>
      </c>
      <c r="AG20" s="3380"/>
      <c r="AH20" s="3382"/>
      <c r="AI20" s="44"/>
      <c r="AJ20" s="44"/>
      <c r="AK20" s="44"/>
      <c r="AL20" s="44"/>
    </row>
    <row r="21" spans="1:38" ht="36" customHeight="1">
      <c r="A21" s="44"/>
      <c r="B21" s="1219" t="s">
        <v>1019</v>
      </c>
      <c r="C21" s="44"/>
      <c r="D21" s="44"/>
      <c r="E21" s="44"/>
      <c r="F21" s="44"/>
      <c r="G21" s="44"/>
      <c r="H21" s="44"/>
      <c r="I21" s="44"/>
      <c r="J21" s="44"/>
      <c r="K21" s="44"/>
      <c r="L21" s="44"/>
      <c r="M21" s="44"/>
      <c r="N21" s="44"/>
      <c r="O21" s="44"/>
      <c r="P21" s="44"/>
      <c r="Q21" s="44"/>
      <c r="R21" s="44"/>
      <c r="S21" s="44"/>
      <c r="T21" s="44"/>
      <c r="U21" s="44"/>
      <c r="V21" s="44"/>
      <c r="W21" s="44"/>
      <c r="X21" s="44"/>
      <c r="Y21" s="44"/>
      <c r="Z21" s="44"/>
      <c r="AA21" s="44"/>
      <c r="AB21" s="44"/>
      <c r="AC21" s="44"/>
      <c r="AD21" s="44"/>
      <c r="AE21" s="44"/>
      <c r="AF21" s="44"/>
      <c r="AG21" s="44"/>
      <c r="AH21" s="44"/>
      <c r="AI21" s="44"/>
      <c r="AJ21" s="44"/>
      <c r="AK21" s="44"/>
      <c r="AL21" s="44"/>
    </row>
    <row r="22" spans="1:38" ht="31.5" customHeight="1">
      <c r="A22" s="44"/>
      <c r="B22" s="3336" t="s">
        <v>1017</v>
      </c>
      <c r="C22" s="3337"/>
      <c r="D22" s="3337"/>
      <c r="E22" s="3337"/>
      <c r="F22" s="3337"/>
      <c r="G22" s="3337"/>
      <c r="H22" s="3337"/>
      <c r="I22" s="3337"/>
      <c r="J22" s="3337"/>
      <c r="K22" s="3337"/>
      <c r="L22" s="3337"/>
      <c r="M22" s="3337"/>
      <c r="N22" s="3336" t="s">
        <v>1020</v>
      </c>
      <c r="O22" s="3337"/>
      <c r="P22" s="3337"/>
      <c r="Q22" s="3337"/>
      <c r="R22" s="3337"/>
      <c r="S22" s="3337"/>
      <c r="T22" s="3337"/>
      <c r="U22" s="3337"/>
      <c r="V22" s="3337"/>
      <c r="W22" s="3337"/>
      <c r="X22" s="3337"/>
      <c r="Y22" s="3337"/>
      <c r="Z22" s="3337"/>
      <c r="AA22" s="3337"/>
      <c r="AB22" s="3340"/>
      <c r="AC22" s="3341" t="s">
        <v>1021</v>
      </c>
      <c r="AD22" s="3337"/>
      <c r="AE22" s="3336"/>
      <c r="AF22" s="3336" t="s">
        <v>1022</v>
      </c>
      <c r="AG22" s="3337"/>
      <c r="AH22" s="3342"/>
      <c r="AI22" s="44"/>
      <c r="AJ22" s="44"/>
      <c r="AK22" s="44"/>
      <c r="AL22" s="44"/>
    </row>
    <row r="23" spans="1:38" ht="31.5" customHeight="1">
      <c r="A23" s="44"/>
      <c r="B23" s="3338"/>
      <c r="C23" s="3339"/>
      <c r="D23" s="3339"/>
      <c r="E23" s="3339"/>
      <c r="F23" s="3339"/>
      <c r="G23" s="3339"/>
      <c r="H23" s="3339"/>
      <c r="I23" s="3339"/>
      <c r="J23" s="3339"/>
      <c r="K23" s="3339"/>
      <c r="L23" s="3339"/>
      <c r="M23" s="3339"/>
      <c r="N23" s="3343" t="s">
        <v>1023</v>
      </c>
      <c r="O23" s="3344"/>
      <c r="P23" s="3344"/>
      <c r="Q23" s="3344"/>
      <c r="R23" s="3344"/>
      <c r="S23" s="3344"/>
      <c r="T23" s="3344"/>
      <c r="U23" s="3344"/>
      <c r="V23" s="3344"/>
      <c r="W23" s="3344"/>
      <c r="X23" s="3344"/>
      <c r="Y23" s="3344"/>
      <c r="Z23" s="3344"/>
      <c r="AA23" s="3344"/>
      <c r="AB23" s="3345"/>
      <c r="AC23" s="3346" t="s">
        <v>1024</v>
      </c>
      <c r="AD23" s="3344"/>
      <c r="AE23" s="3344"/>
      <c r="AF23" s="3343" t="s">
        <v>1025</v>
      </c>
      <c r="AG23" s="3344"/>
      <c r="AH23" s="3347"/>
      <c r="AI23" s="44"/>
      <c r="AJ23" s="44"/>
      <c r="AK23" s="44"/>
      <c r="AL23" s="44"/>
    </row>
    <row r="24" spans="1:38" ht="66" customHeight="1">
      <c r="A24" s="44"/>
      <c r="B24" s="1249"/>
      <c r="C24" s="3383" t="s">
        <v>394</v>
      </c>
      <c r="D24" s="3383"/>
      <c r="E24" s="3383"/>
      <c r="F24" s="3383"/>
      <c r="G24" s="3383"/>
      <c r="H24" s="3383"/>
      <c r="I24" s="3383"/>
      <c r="J24" s="3383"/>
      <c r="K24" s="3383"/>
      <c r="L24" s="1250"/>
      <c r="M24" s="1251" t="s">
        <v>1026</v>
      </c>
      <c r="N24" s="3384">
        <f>INT(('表イ-1'!Q39)*0.0624/'表イ-1'!Q2)+
INT(('表イ-2'!R38)*0.0624/'表イ-2'!R2)+
INT(('表イ-3'!Q38)*0.0624/'表イ-3'!Q2)</f>
        <v>0</v>
      </c>
      <c r="O24" s="3385"/>
      <c r="P24" s="3385"/>
      <c r="Q24" s="3385"/>
      <c r="R24" s="3385"/>
      <c r="S24" s="3385"/>
      <c r="T24" s="3385"/>
      <c r="U24" s="3385"/>
      <c r="V24" s="3385"/>
      <c r="W24" s="3385"/>
      <c r="X24" s="3385"/>
      <c r="Y24" s="3385"/>
      <c r="Z24" s="3385"/>
      <c r="AA24" s="3385"/>
      <c r="AB24" s="3386"/>
      <c r="AC24" s="3387">
        <f>INT(('表イ-1'!R39)*0.078/'表イ-1'!R2)+
INT(('表イ-2'!S38)*0.078/'表イ-2'!S2)+
INT(('表イ-3'!R38)*0.078/'表イ-3'!R2)</f>
        <v>0</v>
      </c>
      <c r="AD24" s="3385"/>
      <c r="AE24" s="3388"/>
      <c r="AF24" s="3389">
        <f>SUM(N24:AE24)</f>
        <v>0</v>
      </c>
      <c r="AG24" s="3390"/>
      <c r="AH24" s="3391"/>
      <c r="AI24" s="44"/>
      <c r="AJ24" s="44"/>
      <c r="AK24" s="44"/>
      <c r="AL24" s="44"/>
    </row>
    <row r="25" spans="1:38" ht="28.5" customHeight="1">
      <c r="A25" s="44"/>
      <c r="B25" s="44"/>
      <c r="C25" s="44"/>
      <c r="D25" s="44"/>
      <c r="E25" s="44"/>
      <c r="F25" s="44"/>
      <c r="G25" s="44"/>
      <c r="H25" s="44"/>
      <c r="I25" s="44"/>
      <c r="J25" s="44"/>
      <c r="K25" s="44"/>
      <c r="L25" s="44"/>
      <c r="M25" s="44"/>
      <c r="N25" s="44"/>
      <c r="O25" s="44"/>
      <c r="P25" s="44"/>
      <c r="Q25" s="44"/>
      <c r="R25" s="44"/>
      <c r="S25" s="44"/>
      <c r="T25" s="44"/>
      <c r="U25" s="44"/>
      <c r="V25" s="44"/>
      <c r="W25" s="44"/>
      <c r="X25" s="44"/>
      <c r="Y25" s="44"/>
      <c r="Z25" s="44"/>
      <c r="AA25" s="44"/>
      <c r="AB25" s="44"/>
      <c r="AC25" s="44"/>
      <c r="AD25" s="44"/>
      <c r="AE25" s="44"/>
      <c r="AF25" s="44"/>
      <c r="AG25" s="44"/>
      <c r="AH25" s="44"/>
      <c r="AI25" s="44"/>
      <c r="AJ25" s="44"/>
      <c r="AK25" s="44"/>
      <c r="AL25" s="44"/>
    </row>
    <row r="26" spans="1:38" ht="27" customHeight="1">
      <c r="A26" s="44"/>
      <c r="B26" s="44"/>
      <c r="C26" s="44"/>
      <c r="D26" s="44"/>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4"/>
      <c r="AL26" s="44"/>
    </row>
    <row r="27" spans="1:38" ht="27" customHeight="1">
      <c r="A27" s="44"/>
      <c r="B27" s="44"/>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row>
    <row r="28" spans="1:38" ht="24.75" customHeight="1">
      <c r="A28" s="44"/>
      <c r="B28" s="44"/>
      <c r="C28" s="44"/>
      <c r="D28" s="44"/>
      <c r="E28" s="44"/>
      <c r="F28" s="44"/>
      <c r="G28" s="44"/>
      <c r="H28" s="44"/>
      <c r="I28" s="44"/>
      <c r="J28" s="44"/>
      <c r="K28" s="44"/>
      <c r="L28" s="44"/>
      <c r="M28" s="44"/>
      <c r="N28" s="44"/>
      <c r="O28" s="44"/>
      <c r="P28" s="44"/>
      <c r="Q28" s="44"/>
      <c r="R28" s="44"/>
      <c r="S28" s="44"/>
      <c r="T28" s="44"/>
      <c r="U28" s="44"/>
      <c r="V28" s="44"/>
      <c r="W28" s="44"/>
      <c r="X28" s="44"/>
      <c r="Y28" s="44"/>
      <c r="Z28" s="44"/>
      <c r="AA28" s="44"/>
      <c r="AB28" s="44"/>
      <c r="AC28" s="44"/>
      <c r="AD28" s="44"/>
      <c r="AE28" s="44"/>
      <c r="AF28" s="44"/>
      <c r="AG28" s="44"/>
      <c r="AH28" s="44"/>
      <c r="AI28" s="44"/>
      <c r="AJ28" s="44"/>
      <c r="AK28" s="44"/>
      <c r="AL28" s="44"/>
    </row>
    <row r="29" spans="1:38" ht="29.25" customHeight="1">
      <c r="A29" s="44"/>
      <c r="B29" s="44"/>
      <c r="C29" s="44"/>
      <c r="D29" s="44"/>
      <c r="E29" s="44"/>
      <c r="F29" s="44"/>
      <c r="G29" s="44"/>
      <c r="H29" s="44"/>
      <c r="I29" s="44"/>
      <c r="J29" s="44"/>
      <c r="K29" s="44"/>
      <c r="L29" s="44"/>
      <c r="M29" s="44"/>
      <c r="N29" s="44"/>
      <c r="O29" s="44"/>
      <c r="P29" s="44"/>
      <c r="Q29" s="44"/>
      <c r="R29" s="44"/>
      <c r="S29" s="44"/>
      <c r="T29" s="44"/>
      <c r="U29" s="44"/>
      <c r="V29" s="44"/>
      <c r="W29" s="44"/>
      <c r="X29" s="44"/>
      <c r="Y29" s="44"/>
      <c r="Z29" s="44"/>
      <c r="AA29" s="44"/>
      <c r="AB29" s="44"/>
      <c r="AC29" s="44"/>
      <c r="AD29" s="44"/>
      <c r="AE29" s="44"/>
      <c r="AF29" s="44"/>
      <c r="AG29" s="44"/>
      <c r="AH29" s="44"/>
      <c r="AI29" s="44"/>
      <c r="AJ29" s="44"/>
      <c r="AK29" s="44"/>
      <c r="AL29" s="44"/>
    </row>
    <row r="30" spans="1:38" ht="18" customHeight="1">
      <c r="A30" s="44"/>
      <c r="B30" s="3025" t="s">
        <v>402</v>
      </c>
      <c r="C30" s="3025"/>
      <c r="D30" s="3025"/>
      <c r="E30" s="3025"/>
      <c r="F30" s="810"/>
      <c r="G30" s="810" t="s">
        <v>1027</v>
      </c>
      <c r="H30" s="810"/>
      <c r="I30" s="810"/>
      <c r="J30" s="810"/>
      <c r="K30" s="810"/>
      <c r="L30" s="811"/>
      <c r="M30" s="811"/>
      <c r="N30" s="811"/>
      <c r="O30" s="811"/>
      <c r="P30" s="811"/>
      <c r="Q30" s="811"/>
      <c r="R30" s="811"/>
      <c r="S30" s="811"/>
      <c r="T30" s="811"/>
      <c r="U30" s="811"/>
      <c r="V30" s="811"/>
      <c r="W30" s="811"/>
      <c r="X30" s="811"/>
      <c r="Y30" s="811"/>
      <c r="Z30" s="811"/>
      <c r="AA30" s="811"/>
      <c r="AB30" s="811"/>
      <c r="AC30" s="811"/>
      <c r="AD30" s="811"/>
      <c r="AE30" s="811"/>
      <c r="AF30" s="811"/>
      <c r="AG30" s="811"/>
      <c r="AH30" s="812"/>
      <c r="AI30" s="44"/>
      <c r="AJ30" s="44"/>
      <c r="AK30" s="44"/>
      <c r="AL30" s="44"/>
    </row>
    <row r="31" spans="1:38" ht="15" customHeight="1">
      <c r="A31" s="44"/>
      <c r="B31" s="811"/>
      <c r="C31" s="811"/>
      <c r="D31" s="811"/>
      <c r="E31" s="811"/>
      <c r="F31" s="811"/>
      <c r="G31" s="811"/>
      <c r="H31" s="811"/>
      <c r="I31" s="811"/>
      <c r="J31" s="811"/>
      <c r="K31" s="811"/>
      <c r="L31" s="811"/>
      <c r="M31" s="811"/>
      <c r="N31" s="811"/>
      <c r="O31" s="811"/>
      <c r="P31" s="811"/>
      <c r="Q31" s="811"/>
      <c r="R31" s="811"/>
      <c r="S31" s="811"/>
      <c r="T31" s="811"/>
      <c r="U31" s="811"/>
      <c r="V31" s="811"/>
      <c r="W31" s="811"/>
      <c r="X31" s="811"/>
      <c r="Y31" s="811"/>
      <c r="Z31" s="811"/>
      <c r="AA31" s="811"/>
      <c r="AB31" s="811"/>
      <c r="AC31" s="811"/>
      <c r="AD31" s="811"/>
      <c r="AE31" s="811"/>
      <c r="AF31" s="811"/>
      <c r="AG31" s="811"/>
      <c r="AH31" s="1252"/>
      <c r="AI31" s="44"/>
      <c r="AJ31" s="44"/>
      <c r="AK31" s="44"/>
      <c r="AL31" s="44"/>
    </row>
    <row r="32" spans="1:38" ht="15" customHeight="1">
      <c r="A32" s="44"/>
      <c r="B32" s="811"/>
      <c r="C32" s="811"/>
      <c r="D32" s="811"/>
      <c r="E32" s="811"/>
      <c r="F32" s="811"/>
      <c r="G32" s="811"/>
      <c r="H32" s="811"/>
      <c r="I32" s="811"/>
      <c r="J32" s="811"/>
      <c r="K32" s="811"/>
      <c r="L32" s="811"/>
      <c r="M32" s="811"/>
      <c r="N32" s="811"/>
      <c r="O32" s="811"/>
      <c r="P32" s="811"/>
      <c r="Q32" s="811"/>
      <c r="R32" s="811"/>
      <c r="S32" s="811"/>
      <c r="T32" s="811"/>
      <c r="U32" s="811"/>
      <c r="V32" s="811"/>
      <c r="W32" s="811"/>
      <c r="X32" s="811"/>
      <c r="Y32" s="811"/>
      <c r="Z32" s="811"/>
      <c r="AA32" s="811"/>
      <c r="AB32" s="811"/>
      <c r="AC32" s="811"/>
      <c r="AD32" s="811"/>
      <c r="AE32" s="811"/>
      <c r="AF32" s="3084" t="s">
        <v>1028</v>
      </c>
      <c r="AG32" s="3084"/>
      <c r="AH32" s="3084"/>
      <c r="AI32" s="44"/>
      <c r="AJ32" s="44"/>
      <c r="AK32" s="44"/>
      <c r="AL32" s="44"/>
    </row>
    <row r="33" spans="1:38" ht="15" customHeight="1">
      <c r="A33" s="44"/>
      <c r="B33" s="811"/>
      <c r="C33" s="811"/>
      <c r="D33" s="811"/>
      <c r="E33" s="811"/>
      <c r="F33" s="811"/>
      <c r="G33" s="811"/>
      <c r="H33" s="811"/>
      <c r="I33" s="811"/>
      <c r="J33" s="811"/>
      <c r="K33" s="811"/>
      <c r="L33" s="811"/>
      <c r="M33" s="811"/>
      <c r="N33" s="811"/>
      <c r="O33" s="811"/>
      <c r="P33" s="811"/>
      <c r="Q33" s="811"/>
      <c r="R33" s="811"/>
      <c r="S33" s="811"/>
      <c r="T33" s="811"/>
      <c r="U33" s="811"/>
      <c r="V33" s="811"/>
      <c r="W33" s="811"/>
      <c r="X33" s="811"/>
      <c r="Y33" s="811"/>
      <c r="Z33" s="811"/>
      <c r="AA33" s="811"/>
      <c r="AB33" s="811"/>
      <c r="AC33" s="811"/>
      <c r="AD33" s="811"/>
      <c r="AE33" s="811"/>
      <c r="AF33" s="811"/>
      <c r="AG33" s="811"/>
      <c r="AH33" s="812"/>
      <c r="AI33" s="44"/>
      <c r="AJ33" s="44"/>
      <c r="AK33" s="44"/>
      <c r="AL33" s="44"/>
    </row>
    <row r="34" spans="1:38" ht="15" customHeight="1">
      <c r="A34" s="44"/>
      <c r="B34" s="44"/>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row>
    <row r="35" spans="1:38" ht="15" customHeight="1">
      <c r="A35" s="44"/>
      <c r="B35" s="44"/>
      <c r="C35" s="44"/>
      <c r="D35" s="44"/>
      <c r="E35" s="44"/>
      <c r="F35" s="44"/>
      <c r="G35" s="44"/>
      <c r="H35" s="44"/>
      <c r="I35" s="44"/>
      <c r="J35" s="44"/>
      <c r="K35" s="44"/>
      <c r="L35" s="44"/>
      <c r="M35" s="44"/>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row>
    <row r="36" spans="1:38" ht="15" customHeight="1">
      <c r="A36" s="44"/>
      <c r="B36" s="44"/>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row>
    <row r="37" spans="1:38" ht="15" customHeight="1">
      <c r="A37" s="44"/>
      <c r="B37" s="44"/>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row>
    <row r="38" spans="1:38" ht="15" customHeight="1">
      <c r="A38" s="44"/>
      <c r="B38" s="44"/>
      <c r="C38" s="44"/>
      <c r="D38" s="44"/>
      <c r="E38" s="44"/>
      <c r="F38" s="44"/>
      <c r="G38" s="44"/>
      <c r="H38" s="44"/>
      <c r="I38" s="44"/>
      <c r="J38" s="44"/>
      <c r="K38" s="44"/>
      <c r="L38" s="44"/>
      <c r="M38" s="44"/>
      <c r="N38" s="44"/>
      <c r="O38" s="44"/>
      <c r="P38" s="44"/>
      <c r="Q38" s="44"/>
      <c r="R38" s="44"/>
      <c r="S38" s="44"/>
      <c r="T38" s="44"/>
      <c r="U38" s="44"/>
      <c r="V38" s="44"/>
      <c r="W38" s="44"/>
      <c r="X38" s="44"/>
      <c r="Y38" s="44"/>
      <c r="Z38" s="44"/>
      <c r="AA38" s="44"/>
      <c r="AB38" s="44"/>
      <c r="AC38" s="44"/>
      <c r="AD38" s="44"/>
      <c r="AE38" s="44"/>
      <c r="AF38" s="44"/>
      <c r="AG38" s="44"/>
      <c r="AH38" s="44"/>
      <c r="AI38" s="44"/>
      <c r="AJ38" s="44"/>
      <c r="AK38" s="44"/>
      <c r="AL38" s="44"/>
    </row>
    <row r="39" spans="1:38" ht="15" customHeight="1">
      <c r="A39" s="44"/>
      <c r="B39" s="44"/>
      <c r="C39" s="44"/>
      <c r="D39" s="44"/>
      <c r="E39" s="44"/>
      <c r="F39" s="44"/>
      <c r="G39" s="44"/>
      <c r="H39" s="44"/>
      <c r="I39" s="44"/>
      <c r="J39" s="44"/>
      <c r="K39" s="44"/>
      <c r="L39" s="44"/>
      <c r="M39" s="44"/>
      <c r="N39" s="44"/>
      <c r="O39" s="44"/>
      <c r="P39" s="44"/>
      <c r="Q39" s="44"/>
      <c r="R39" s="44"/>
      <c r="S39" s="44"/>
      <c r="T39" s="44"/>
      <c r="U39" s="44"/>
      <c r="V39" s="44"/>
      <c r="W39" s="44"/>
      <c r="X39" s="44"/>
      <c r="Y39" s="44"/>
      <c r="Z39" s="44"/>
      <c r="AA39" s="44"/>
      <c r="AB39" s="44"/>
      <c r="AC39" s="44"/>
      <c r="AD39" s="44"/>
      <c r="AE39" s="44"/>
      <c r="AF39" s="44"/>
      <c r="AG39" s="44"/>
      <c r="AH39" s="44"/>
      <c r="AI39" s="44"/>
      <c r="AJ39" s="44"/>
      <c r="AK39" s="44"/>
      <c r="AL39" s="44"/>
    </row>
    <row r="40" spans="1:38" ht="15" customHeight="1">
      <c r="A40" s="44"/>
      <c r="B40" s="44"/>
      <c r="C40" s="44"/>
      <c r="D40" s="44"/>
      <c r="E40" s="44"/>
      <c r="F40" s="44"/>
      <c r="G40" s="44"/>
      <c r="H40" s="44"/>
      <c r="I40" s="44"/>
      <c r="J40" s="44"/>
      <c r="K40" s="44"/>
      <c r="L40" s="44"/>
      <c r="M40" s="44"/>
      <c r="N40" s="44"/>
      <c r="O40" s="44"/>
      <c r="P40" s="44"/>
      <c r="Q40" s="44"/>
      <c r="R40" s="44"/>
      <c r="S40" s="44"/>
      <c r="T40" s="44"/>
      <c r="U40" s="44"/>
      <c r="V40" s="44"/>
      <c r="W40" s="44"/>
      <c r="X40" s="44"/>
      <c r="Y40" s="44"/>
      <c r="Z40" s="44"/>
      <c r="AA40" s="44"/>
      <c r="AB40" s="44"/>
      <c r="AC40" s="44"/>
      <c r="AD40" s="44"/>
      <c r="AE40" s="44"/>
      <c r="AF40" s="44"/>
      <c r="AG40" s="44"/>
      <c r="AH40" s="44"/>
      <c r="AI40" s="44"/>
      <c r="AJ40" s="44"/>
      <c r="AK40" s="44"/>
      <c r="AL40" s="44"/>
    </row>
    <row r="41" spans="1:38" ht="15" customHeight="1">
      <c r="A41" s="44"/>
      <c r="B41" s="44"/>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row>
    <row r="42" spans="1:38" ht="15" customHeight="1">
      <c r="A42" s="44"/>
      <c r="B42" s="44"/>
      <c r="C42" s="44"/>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row>
    <row r="43" spans="1:38" ht="15" customHeight="1">
      <c r="A43" s="44"/>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row>
    <row r="44" spans="1:38" ht="15" customHeight="1">
      <c r="A44" s="44"/>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row>
    <row r="45" spans="1:38" ht="15" customHeight="1">
      <c r="A45" s="44"/>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row>
  </sheetData>
  <mergeCells count="63">
    <mergeCell ref="AF32:AH32"/>
    <mergeCell ref="AC23:AE23"/>
    <mergeCell ref="AF23:AH23"/>
    <mergeCell ref="C24:K24"/>
    <mergeCell ref="N24:AB24"/>
    <mergeCell ref="AC24:AE24"/>
    <mergeCell ref="AF24:AH24"/>
    <mergeCell ref="B22:M23"/>
    <mergeCell ref="N22:AB22"/>
    <mergeCell ref="AC22:AE22"/>
    <mergeCell ref="AF22:AH22"/>
    <mergeCell ref="N23:AB23"/>
    <mergeCell ref="C20:K20"/>
    <mergeCell ref="N20:AB20"/>
    <mergeCell ref="AC20:AE20"/>
    <mergeCell ref="AF20:AH20"/>
    <mergeCell ref="B30:E30"/>
    <mergeCell ref="C16:K16"/>
    <mergeCell ref="N16:AB16"/>
    <mergeCell ref="AC16:AE16"/>
    <mergeCell ref="AF16:AH16"/>
    <mergeCell ref="B18:M19"/>
    <mergeCell ref="N18:AB18"/>
    <mergeCell ref="AC18:AE18"/>
    <mergeCell ref="AF18:AH18"/>
    <mergeCell ref="N19:AB19"/>
    <mergeCell ref="AC19:AE19"/>
    <mergeCell ref="AF19:AH19"/>
    <mergeCell ref="C14:K14"/>
    <mergeCell ref="N14:AB14"/>
    <mergeCell ref="AC14:AE14"/>
    <mergeCell ref="AF14:AH14"/>
    <mergeCell ref="C15:K15"/>
    <mergeCell ref="N15:AB15"/>
    <mergeCell ref="AC15:AE15"/>
    <mergeCell ref="AF15:AH15"/>
    <mergeCell ref="C12:K12"/>
    <mergeCell ref="N12:AB12"/>
    <mergeCell ref="AC12:AE12"/>
    <mergeCell ref="AF12:AH12"/>
    <mergeCell ref="C13:K13"/>
    <mergeCell ref="N13:AB13"/>
    <mergeCell ref="AC13:AE13"/>
    <mergeCell ref="AF13:AH13"/>
    <mergeCell ref="AF11:AH11"/>
    <mergeCell ref="B8:M9"/>
    <mergeCell ref="N8:AB8"/>
    <mergeCell ref="AC8:AE8"/>
    <mergeCell ref="AF8:AH8"/>
    <mergeCell ref="N9:AB9"/>
    <mergeCell ref="AC9:AE9"/>
    <mergeCell ref="AF9:AH9"/>
    <mergeCell ref="C10:K11"/>
    <mergeCell ref="M10:M11"/>
    <mergeCell ref="T10:U10"/>
    <mergeCell ref="N11:AB11"/>
    <mergeCell ref="AC11:AE11"/>
    <mergeCell ref="AG2:AG3"/>
    <mergeCell ref="B3:T3"/>
    <mergeCell ref="J5:N5"/>
    <mergeCell ref="U5:W5"/>
    <mergeCell ref="AB5:AC5"/>
    <mergeCell ref="AE5:AH5"/>
  </mergeCells>
  <phoneticPr fontId="2"/>
  <printOptions horizontalCentered="1" verticalCentered="1"/>
  <pageMargins left="0" right="0" top="0" bottom="0" header="0" footer="0"/>
  <pageSetup paperSize="9" scale="73" orientation="portrait" blackAndWhite="1" verticalDpi="300"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dimension ref="A1:AA51"/>
  <sheetViews>
    <sheetView showGridLines="0" showZeros="0" zoomScale="110" zoomScaleNormal="110" workbookViewId="0">
      <selection activeCell="W84" sqref="W84"/>
    </sheetView>
  </sheetViews>
  <sheetFormatPr defaultRowHeight="14.25"/>
  <cols>
    <col min="1" max="1" width="2.875" style="884" customWidth="1"/>
    <col min="2" max="2" width="5.125" style="884" customWidth="1"/>
    <col min="3" max="3" width="0.875" style="884" customWidth="1"/>
    <col min="4" max="4" width="3.5" style="884" customWidth="1"/>
    <col min="5" max="5" width="2.5" style="884" customWidth="1"/>
    <col min="6" max="6" width="3.375" style="884" customWidth="1"/>
    <col min="7" max="7" width="8.875" style="884" customWidth="1"/>
    <col min="8" max="8" width="3.75" style="884" customWidth="1"/>
    <col min="9" max="9" width="6.625" style="884" customWidth="1"/>
    <col min="10" max="10" width="9.75" style="884" customWidth="1"/>
    <col min="11" max="12" width="2.125" style="884" customWidth="1"/>
    <col min="13" max="13" width="4.5" style="884" customWidth="1"/>
    <col min="14" max="14" width="2.75" style="884" customWidth="1"/>
    <col min="15" max="15" width="5.75" style="884" customWidth="1"/>
    <col min="16" max="16" width="2.125" style="884" customWidth="1"/>
    <col min="17" max="17" width="4.625" style="884" customWidth="1"/>
    <col min="18" max="18" width="13.125" style="884" customWidth="1"/>
    <col min="19" max="19" width="7.125" style="884" customWidth="1"/>
    <col min="20" max="20" width="7.875" style="884" customWidth="1"/>
    <col min="21" max="21" width="2" style="884" customWidth="1"/>
    <col min="22" max="22" width="0.5" style="884" customWidth="1"/>
    <col min="23" max="23" width="3.875" style="884" customWidth="1"/>
    <col min="24" max="24" width="0.75" style="884" customWidth="1"/>
    <col min="25" max="256" width="9" style="884"/>
    <col min="257" max="257" width="2.875" style="884" customWidth="1"/>
    <col min="258" max="258" width="5.125" style="884" customWidth="1"/>
    <col min="259" max="259" width="0.875" style="884" customWidth="1"/>
    <col min="260" max="260" width="3.5" style="884" customWidth="1"/>
    <col min="261" max="261" width="2.5" style="884" customWidth="1"/>
    <col min="262" max="262" width="3.375" style="884" customWidth="1"/>
    <col min="263" max="263" width="8.875" style="884" customWidth="1"/>
    <col min="264" max="264" width="3.75" style="884" customWidth="1"/>
    <col min="265" max="265" width="6.625" style="884" customWidth="1"/>
    <col min="266" max="266" width="9.75" style="884" customWidth="1"/>
    <col min="267" max="268" width="2.125" style="884" customWidth="1"/>
    <col min="269" max="269" width="4.5" style="884" customWidth="1"/>
    <col min="270" max="270" width="2.75" style="884" customWidth="1"/>
    <col min="271" max="271" width="5.75" style="884" customWidth="1"/>
    <col min="272" max="272" width="2.125" style="884" customWidth="1"/>
    <col min="273" max="273" width="4.625" style="884" customWidth="1"/>
    <col min="274" max="274" width="13.125" style="884" customWidth="1"/>
    <col min="275" max="275" width="7.125" style="884" customWidth="1"/>
    <col min="276" max="276" width="7.875" style="884" customWidth="1"/>
    <col min="277" max="277" width="2" style="884" customWidth="1"/>
    <col min="278" max="278" width="0.5" style="884" customWidth="1"/>
    <col min="279" max="279" width="3.875" style="884" customWidth="1"/>
    <col min="280" max="280" width="0.75" style="884" customWidth="1"/>
    <col min="281" max="512" width="9" style="884"/>
    <col min="513" max="513" width="2.875" style="884" customWidth="1"/>
    <col min="514" max="514" width="5.125" style="884" customWidth="1"/>
    <col min="515" max="515" width="0.875" style="884" customWidth="1"/>
    <col min="516" max="516" width="3.5" style="884" customWidth="1"/>
    <col min="517" max="517" width="2.5" style="884" customWidth="1"/>
    <col min="518" max="518" width="3.375" style="884" customWidth="1"/>
    <col min="519" max="519" width="8.875" style="884" customWidth="1"/>
    <col min="520" max="520" width="3.75" style="884" customWidth="1"/>
    <col min="521" max="521" width="6.625" style="884" customWidth="1"/>
    <col min="522" max="522" width="9.75" style="884" customWidth="1"/>
    <col min="523" max="524" width="2.125" style="884" customWidth="1"/>
    <col min="525" max="525" width="4.5" style="884" customWidth="1"/>
    <col min="526" max="526" width="2.75" style="884" customWidth="1"/>
    <col min="527" max="527" width="5.75" style="884" customWidth="1"/>
    <col min="528" max="528" width="2.125" style="884" customWidth="1"/>
    <col min="529" max="529" width="4.625" style="884" customWidth="1"/>
    <col min="530" max="530" width="13.125" style="884" customWidth="1"/>
    <col min="531" max="531" width="7.125" style="884" customWidth="1"/>
    <col min="532" max="532" width="7.875" style="884" customWidth="1"/>
    <col min="533" max="533" width="2" style="884" customWidth="1"/>
    <col min="534" max="534" width="0.5" style="884" customWidth="1"/>
    <col min="535" max="535" width="3.875" style="884" customWidth="1"/>
    <col min="536" max="536" width="0.75" style="884" customWidth="1"/>
    <col min="537" max="768" width="9" style="884"/>
    <col min="769" max="769" width="2.875" style="884" customWidth="1"/>
    <col min="770" max="770" width="5.125" style="884" customWidth="1"/>
    <col min="771" max="771" width="0.875" style="884" customWidth="1"/>
    <col min="772" max="772" width="3.5" style="884" customWidth="1"/>
    <col min="773" max="773" width="2.5" style="884" customWidth="1"/>
    <col min="774" max="774" width="3.375" style="884" customWidth="1"/>
    <col min="775" max="775" width="8.875" style="884" customWidth="1"/>
    <col min="776" max="776" width="3.75" style="884" customWidth="1"/>
    <col min="777" max="777" width="6.625" style="884" customWidth="1"/>
    <col min="778" max="778" width="9.75" style="884" customWidth="1"/>
    <col min="779" max="780" width="2.125" style="884" customWidth="1"/>
    <col min="781" max="781" width="4.5" style="884" customWidth="1"/>
    <col min="782" max="782" width="2.75" style="884" customWidth="1"/>
    <col min="783" max="783" width="5.75" style="884" customWidth="1"/>
    <col min="784" max="784" width="2.125" style="884" customWidth="1"/>
    <col min="785" max="785" width="4.625" style="884" customWidth="1"/>
    <col min="786" max="786" width="13.125" style="884" customWidth="1"/>
    <col min="787" max="787" width="7.125" style="884" customWidth="1"/>
    <col min="788" max="788" width="7.875" style="884" customWidth="1"/>
    <col min="789" max="789" width="2" style="884" customWidth="1"/>
    <col min="790" max="790" width="0.5" style="884" customWidth="1"/>
    <col min="791" max="791" width="3.875" style="884" customWidth="1"/>
    <col min="792" max="792" width="0.75" style="884" customWidth="1"/>
    <col min="793" max="1024" width="9" style="884"/>
    <col min="1025" max="1025" width="2.875" style="884" customWidth="1"/>
    <col min="1026" max="1026" width="5.125" style="884" customWidth="1"/>
    <col min="1027" max="1027" width="0.875" style="884" customWidth="1"/>
    <col min="1028" max="1028" width="3.5" style="884" customWidth="1"/>
    <col min="1029" max="1029" width="2.5" style="884" customWidth="1"/>
    <col min="1030" max="1030" width="3.375" style="884" customWidth="1"/>
    <col min="1031" max="1031" width="8.875" style="884" customWidth="1"/>
    <col min="1032" max="1032" width="3.75" style="884" customWidth="1"/>
    <col min="1033" max="1033" width="6.625" style="884" customWidth="1"/>
    <col min="1034" max="1034" width="9.75" style="884" customWidth="1"/>
    <col min="1035" max="1036" width="2.125" style="884" customWidth="1"/>
    <col min="1037" max="1037" width="4.5" style="884" customWidth="1"/>
    <col min="1038" max="1038" width="2.75" style="884" customWidth="1"/>
    <col min="1039" max="1039" width="5.75" style="884" customWidth="1"/>
    <col min="1040" max="1040" width="2.125" style="884" customWidth="1"/>
    <col min="1041" max="1041" width="4.625" style="884" customWidth="1"/>
    <col min="1042" max="1042" width="13.125" style="884" customWidth="1"/>
    <col min="1043" max="1043" width="7.125" style="884" customWidth="1"/>
    <col min="1044" max="1044" width="7.875" style="884" customWidth="1"/>
    <col min="1045" max="1045" width="2" style="884" customWidth="1"/>
    <col min="1046" max="1046" width="0.5" style="884" customWidth="1"/>
    <col min="1047" max="1047" width="3.875" style="884" customWidth="1"/>
    <col min="1048" max="1048" width="0.75" style="884" customWidth="1"/>
    <col min="1049" max="1280" width="9" style="884"/>
    <col min="1281" max="1281" width="2.875" style="884" customWidth="1"/>
    <col min="1282" max="1282" width="5.125" style="884" customWidth="1"/>
    <col min="1283" max="1283" width="0.875" style="884" customWidth="1"/>
    <col min="1284" max="1284" width="3.5" style="884" customWidth="1"/>
    <col min="1285" max="1285" width="2.5" style="884" customWidth="1"/>
    <col min="1286" max="1286" width="3.375" style="884" customWidth="1"/>
    <col min="1287" max="1287" width="8.875" style="884" customWidth="1"/>
    <col min="1288" max="1288" width="3.75" style="884" customWidth="1"/>
    <col min="1289" max="1289" width="6.625" style="884" customWidth="1"/>
    <col min="1290" max="1290" width="9.75" style="884" customWidth="1"/>
    <col min="1291" max="1292" width="2.125" style="884" customWidth="1"/>
    <col min="1293" max="1293" width="4.5" style="884" customWidth="1"/>
    <col min="1294" max="1294" width="2.75" style="884" customWidth="1"/>
    <col min="1295" max="1295" width="5.75" style="884" customWidth="1"/>
    <col min="1296" max="1296" width="2.125" style="884" customWidth="1"/>
    <col min="1297" max="1297" width="4.625" style="884" customWidth="1"/>
    <col min="1298" max="1298" width="13.125" style="884" customWidth="1"/>
    <col min="1299" max="1299" width="7.125" style="884" customWidth="1"/>
    <col min="1300" max="1300" width="7.875" style="884" customWidth="1"/>
    <col min="1301" max="1301" width="2" style="884" customWidth="1"/>
    <col min="1302" max="1302" width="0.5" style="884" customWidth="1"/>
    <col min="1303" max="1303" width="3.875" style="884" customWidth="1"/>
    <col min="1304" max="1304" width="0.75" style="884" customWidth="1"/>
    <col min="1305" max="1536" width="9" style="884"/>
    <col min="1537" max="1537" width="2.875" style="884" customWidth="1"/>
    <col min="1538" max="1538" width="5.125" style="884" customWidth="1"/>
    <col min="1539" max="1539" width="0.875" style="884" customWidth="1"/>
    <col min="1540" max="1540" width="3.5" style="884" customWidth="1"/>
    <col min="1541" max="1541" width="2.5" style="884" customWidth="1"/>
    <col min="1542" max="1542" width="3.375" style="884" customWidth="1"/>
    <col min="1543" max="1543" width="8.875" style="884" customWidth="1"/>
    <col min="1544" max="1544" width="3.75" style="884" customWidth="1"/>
    <col min="1545" max="1545" width="6.625" style="884" customWidth="1"/>
    <col min="1546" max="1546" width="9.75" style="884" customWidth="1"/>
    <col min="1547" max="1548" width="2.125" style="884" customWidth="1"/>
    <col min="1549" max="1549" width="4.5" style="884" customWidth="1"/>
    <col min="1550" max="1550" width="2.75" style="884" customWidth="1"/>
    <col min="1551" max="1551" width="5.75" style="884" customWidth="1"/>
    <col min="1552" max="1552" width="2.125" style="884" customWidth="1"/>
    <col min="1553" max="1553" width="4.625" style="884" customWidth="1"/>
    <col min="1554" max="1554" width="13.125" style="884" customWidth="1"/>
    <col min="1555" max="1555" width="7.125" style="884" customWidth="1"/>
    <col min="1556" max="1556" width="7.875" style="884" customWidth="1"/>
    <col min="1557" max="1557" width="2" style="884" customWidth="1"/>
    <col min="1558" max="1558" width="0.5" style="884" customWidth="1"/>
    <col min="1559" max="1559" width="3.875" style="884" customWidth="1"/>
    <col min="1560" max="1560" width="0.75" style="884" customWidth="1"/>
    <col min="1561" max="1792" width="9" style="884"/>
    <col min="1793" max="1793" width="2.875" style="884" customWidth="1"/>
    <col min="1794" max="1794" width="5.125" style="884" customWidth="1"/>
    <col min="1795" max="1795" width="0.875" style="884" customWidth="1"/>
    <col min="1796" max="1796" width="3.5" style="884" customWidth="1"/>
    <col min="1797" max="1797" width="2.5" style="884" customWidth="1"/>
    <col min="1798" max="1798" width="3.375" style="884" customWidth="1"/>
    <col min="1799" max="1799" width="8.875" style="884" customWidth="1"/>
    <col min="1800" max="1800" width="3.75" style="884" customWidth="1"/>
    <col min="1801" max="1801" width="6.625" style="884" customWidth="1"/>
    <col min="1802" max="1802" width="9.75" style="884" customWidth="1"/>
    <col min="1803" max="1804" width="2.125" style="884" customWidth="1"/>
    <col min="1805" max="1805" width="4.5" style="884" customWidth="1"/>
    <col min="1806" max="1806" width="2.75" style="884" customWidth="1"/>
    <col min="1807" max="1807" width="5.75" style="884" customWidth="1"/>
    <col min="1808" max="1808" width="2.125" style="884" customWidth="1"/>
    <col min="1809" max="1809" width="4.625" style="884" customWidth="1"/>
    <col min="1810" max="1810" width="13.125" style="884" customWidth="1"/>
    <col min="1811" max="1811" width="7.125" style="884" customWidth="1"/>
    <col min="1812" max="1812" width="7.875" style="884" customWidth="1"/>
    <col min="1813" max="1813" width="2" style="884" customWidth="1"/>
    <col min="1814" max="1814" width="0.5" style="884" customWidth="1"/>
    <col min="1815" max="1815" width="3.875" style="884" customWidth="1"/>
    <col min="1816" max="1816" width="0.75" style="884" customWidth="1"/>
    <col min="1817" max="2048" width="9" style="884"/>
    <col min="2049" max="2049" width="2.875" style="884" customWidth="1"/>
    <col min="2050" max="2050" width="5.125" style="884" customWidth="1"/>
    <col min="2051" max="2051" width="0.875" style="884" customWidth="1"/>
    <col min="2052" max="2052" width="3.5" style="884" customWidth="1"/>
    <col min="2053" max="2053" width="2.5" style="884" customWidth="1"/>
    <col min="2054" max="2054" width="3.375" style="884" customWidth="1"/>
    <col min="2055" max="2055" width="8.875" style="884" customWidth="1"/>
    <col min="2056" max="2056" width="3.75" style="884" customWidth="1"/>
    <col min="2057" max="2057" width="6.625" style="884" customWidth="1"/>
    <col min="2058" max="2058" width="9.75" style="884" customWidth="1"/>
    <col min="2059" max="2060" width="2.125" style="884" customWidth="1"/>
    <col min="2061" max="2061" width="4.5" style="884" customWidth="1"/>
    <col min="2062" max="2062" width="2.75" style="884" customWidth="1"/>
    <col min="2063" max="2063" width="5.75" style="884" customWidth="1"/>
    <col min="2064" max="2064" width="2.125" style="884" customWidth="1"/>
    <col min="2065" max="2065" width="4.625" style="884" customWidth="1"/>
    <col min="2066" max="2066" width="13.125" style="884" customWidth="1"/>
    <col min="2067" max="2067" width="7.125" style="884" customWidth="1"/>
    <col min="2068" max="2068" width="7.875" style="884" customWidth="1"/>
    <col min="2069" max="2069" width="2" style="884" customWidth="1"/>
    <col min="2070" max="2070" width="0.5" style="884" customWidth="1"/>
    <col min="2071" max="2071" width="3.875" style="884" customWidth="1"/>
    <col min="2072" max="2072" width="0.75" style="884" customWidth="1"/>
    <col min="2073" max="2304" width="9" style="884"/>
    <col min="2305" max="2305" width="2.875" style="884" customWidth="1"/>
    <col min="2306" max="2306" width="5.125" style="884" customWidth="1"/>
    <col min="2307" max="2307" width="0.875" style="884" customWidth="1"/>
    <col min="2308" max="2308" width="3.5" style="884" customWidth="1"/>
    <col min="2309" max="2309" width="2.5" style="884" customWidth="1"/>
    <col min="2310" max="2310" width="3.375" style="884" customWidth="1"/>
    <col min="2311" max="2311" width="8.875" style="884" customWidth="1"/>
    <col min="2312" max="2312" width="3.75" style="884" customWidth="1"/>
    <col min="2313" max="2313" width="6.625" style="884" customWidth="1"/>
    <col min="2314" max="2314" width="9.75" style="884" customWidth="1"/>
    <col min="2315" max="2316" width="2.125" style="884" customWidth="1"/>
    <col min="2317" max="2317" width="4.5" style="884" customWidth="1"/>
    <col min="2318" max="2318" width="2.75" style="884" customWidth="1"/>
    <col min="2319" max="2319" width="5.75" style="884" customWidth="1"/>
    <col min="2320" max="2320" width="2.125" style="884" customWidth="1"/>
    <col min="2321" max="2321" width="4.625" style="884" customWidth="1"/>
    <col min="2322" max="2322" width="13.125" style="884" customWidth="1"/>
    <col min="2323" max="2323" width="7.125" style="884" customWidth="1"/>
    <col min="2324" max="2324" width="7.875" style="884" customWidth="1"/>
    <col min="2325" max="2325" width="2" style="884" customWidth="1"/>
    <col min="2326" max="2326" width="0.5" style="884" customWidth="1"/>
    <col min="2327" max="2327" width="3.875" style="884" customWidth="1"/>
    <col min="2328" max="2328" width="0.75" style="884" customWidth="1"/>
    <col min="2329" max="2560" width="9" style="884"/>
    <col min="2561" max="2561" width="2.875" style="884" customWidth="1"/>
    <col min="2562" max="2562" width="5.125" style="884" customWidth="1"/>
    <col min="2563" max="2563" width="0.875" style="884" customWidth="1"/>
    <col min="2564" max="2564" width="3.5" style="884" customWidth="1"/>
    <col min="2565" max="2565" width="2.5" style="884" customWidth="1"/>
    <col min="2566" max="2566" width="3.375" style="884" customWidth="1"/>
    <col min="2567" max="2567" width="8.875" style="884" customWidth="1"/>
    <col min="2568" max="2568" width="3.75" style="884" customWidth="1"/>
    <col min="2569" max="2569" width="6.625" style="884" customWidth="1"/>
    <col min="2570" max="2570" width="9.75" style="884" customWidth="1"/>
    <col min="2571" max="2572" width="2.125" style="884" customWidth="1"/>
    <col min="2573" max="2573" width="4.5" style="884" customWidth="1"/>
    <col min="2574" max="2574" width="2.75" style="884" customWidth="1"/>
    <col min="2575" max="2575" width="5.75" style="884" customWidth="1"/>
    <col min="2576" max="2576" width="2.125" style="884" customWidth="1"/>
    <col min="2577" max="2577" width="4.625" style="884" customWidth="1"/>
    <col min="2578" max="2578" width="13.125" style="884" customWidth="1"/>
    <col min="2579" max="2579" width="7.125" style="884" customWidth="1"/>
    <col min="2580" max="2580" width="7.875" style="884" customWidth="1"/>
    <col min="2581" max="2581" width="2" style="884" customWidth="1"/>
    <col min="2582" max="2582" width="0.5" style="884" customWidth="1"/>
    <col min="2583" max="2583" width="3.875" style="884" customWidth="1"/>
    <col min="2584" max="2584" width="0.75" style="884" customWidth="1"/>
    <col min="2585" max="2816" width="9" style="884"/>
    <col min="2817" max="2817" width="2.875" style="884" customWidth="1"/>
    <col min="2818" max="2818" width="5.125" style="884" customWidth="1"/>
    <col min="2819" max="2819" width="0.875" style="884" customWidth="1"/>
    <col min="2820" max="2820" width="3.5" style="884" customWidth="1"/>
    <col min="2821" max="2821" width="2.5" style="884" customWidth="1"/>
    <col min="2822" max="2822" width="3.375" style="884" customWidth="1"/>
    <col min="2823" max="2823" width="8.875" style="884" customWidth="1"/>
    <col min="2824" max="2824" width="3.75" style="884" customWidth="1"/>
    <col min="2825" max="2825" width="6.625" style="884" customWidth="1"/>
    <col min="2826" max="2826" width="9.75" style="884" customWidth="1"/>
    <col min="2827" max="2828" width="2.125" style="884" customWidth="1"/>
    <col min="2829" max="2829" width="4.5" style="884" customWidth="1"/>
    <col min="2830" max="2830" width="2.75" style="884" customWidth="1"/>
    <col min="2831" max="2831" width="5.75" style="884" customWidth="1"/>
    <col min="2832" max="2832" width="2.125" style="884" customWidth="1"/>
    <col min="2833" max="2833" width="4.625" style="884" customWidth="1"/>
    <col min="2834" max="2834" width="13.125" style="884" customWidth="1"/>
    <col min="2835" max="2835" width="7.125" style="884" customWidth="1"/>
    <col min="2836" max="2836" width="7.875" style="884" customWidth="1"/>
    <col min="2837" max="2837" width="2" style="884" customWidth="1"/>
    <col min="2838" max="2838" width="0.5" style="884" customWidth="1"/>
    <col min="2839" max="2839" width="3.875" style="884" customWidth="1"/>
    <col min="2840" max="2840" width="0.75" style="884" customWidth="1"/>
    <col min="2841" max="3072" width="9" style="884"/>
    <col min="3073" max="3073" width="2.875" style="884" customWidth="1"/>
    <col min="3074" max="3074" width="5.125" style="884" customWidth="1"/>
    <col min="3075" max="3075" width="0.875" style="884" customWidth="1"/>
    <col min="3076" max="3076" width="3.5" style="884" customWidth="1"/>
    <col min="3077" max="3077" width="2.5" style="884" customWidth="1"/>
    <col min="3078" max="3078" width="3.375" style="884" customWidth="1"/>
    <col min="3079" max="3079" width="8.875" style="884" customWidth="1"/>
    <col min="3080" max="3080" width="3.75" style="884" customWidth="1"/>
    <col min="3081" max="3081" width="6.625" style="884" customWidth="1"/>
    <col min="3082" max="3082" width="9.75" style="884" customWidth="1"/>
    <col min="3083" max="3084" width="2.125" style="884" customWidth="1"/>
    <col min="3085" max="3085" width="4.5" style="884" customWidth="1"/>
    <col min="3086" max="3086" width="2.75" style="884" customWidth="1"/>
    <col min="3087" max="3087" width="5.75" style="884" customWidth="1"/>
    <col min="3088" max="3088" width="2.125" style="884" customWidth="1"/>
    <col min="3089" max="3089" width="4.625" style="884" customWidth="1"/>
    <col min="3090" max="3090" width="13.125" style="884" customWidth="1"/>
    <col min="3091" max="3091" width="7.125" style="884" customWidth="1"/>
    <col min="3092" max="3092" width="7.875" style="884" customWidth="1"/>
    <col min="3093" max="3093" width="2" style="884" customWidth="1"/>
    <col min="3094" max="3094" width="0.5" style="884" customWidth="1"/>
    <col min="3095" max="3095" width="3.875" style="884" customWidth="1"/>
    <col min="3096" max="3096" width="0.75" style="884" customWidth="1"/>
    <col min="3097" max="3328" width="9" style="884"/>
    <col min="3329" max="3329" width="2.875" style="884" customWidth="1"/>
    <col min="3330" max="3330" width="5.125" style="884" customWidth="1"/>
    <col min="3331" max="3331" width="0.875" style="884" customWidth="1"/>
    <col min="3332" max="3332" width="3.5" style="884" customWidth="1"/>
    <col min="3333" max="3333" width="2.5" style="884" customWidth="1"/>
    <col min="3334" max="3334" width="3.375" style="884" customWidth="1"/>
    <col min="3335" max="3335" width="8.875" style="884" customWidth="1"/>
    <col min="3336" max="3336" width="3.75" style="884" customWidth="1"/>
    <col min="3337" max="3337" width="6.625" style="884" customWidth="1"/>
    <col min="3338" max="3338" width="9.75" style="884" customWidth="1"/>
    <col min="3339" max="3340" width="2.125" style="884" customWidth="1"/>
    <col min="3341" max="3341" width="4.5" style="884" customWidth="1"/>
    <col min="3342" max="3342" width="2.75" style="884" customWidth="1"/>
    <col min="3343" max="3343" width="5.75" style="884" customWidth="1"/>
    <col min="3344" max="3344" width="2.125" style="884" customWidth="1"/>
    <col min="3345" max="3345" width="4.625" style="884" customWidth="1"/>
    <col min="3346" max="3346" width="13.125" style="884" customWidth="1"/>
    <col min="3347" max="3347" width="7.125" style="884" customWidth="1"/>
    <col min="3348" max="3348" width="7.875" style="884" customWidth="1"/>
    <col min="3349" max="3349" width="2" style="884" customWidth="1"/>
    <col min="3350" max="3350" width="0.5" style="884" customWidth="1"/>
    <col min="3351" max="3351" width="3.875" style="884" customWidth="1"/>
    <col min="3352" max="3352" width="0.75" style="884" customWidth="1"/>
    <col min="3353" max="3584" width="9" style="884"/>
    <col min="3585" max="3585" width="2.875" style="884" customWidth="1"/>
    <col min="3586" max="3586" width="5.125" style="884" customWidth="1"/>
    <col min="3587" max="3587" width="0.875" style="884" customWidth="1"/>
    <col min="3588" max="3588" width="3.5" style="884" customWidth="1"/>
    <col min="3589" max="3589" width="2.5" style="884" customWidth="1"/>
    <col min="3590" max="3590" width="3.375" style="884" customWidth="1"/>
    <col min="3591" max="3591" width="8.875" style="884" customWidth="1"/>
    <col min="3592" max="3592" width="3.75" style="884" customWidth="1"/>
    <col min="3593" max="3593" width="6.625" style="884" customWidth="1"/>
    <col min="3594" max="3594" width="9.75" style="884" customWidth="1"/>
    <col min="3595" max="3596" width="2.125" style="884" customWidth="1"/>
    <col min="3597" max="3597" width="4.5" style="884" customWidth="1"/>
    <col min="3598" max="3598" width="2.75" style="884" customWidth="1"/>
    <col min="3599" max="3599" width="5.75" style="884" customWidth="1"/>
    <col min="3600" max="3600" width="2.125" style="884" customWidth="1"/>
    <col min="3601" max="3601" width="4.625" style="884" customWidth="1"/>
    <col min="3602" max="3602" width="13.125" style="884" customWidth="1"/>
    <col min="3603" max="3603" width="7.125" style="884" customWidth="1"/>
    <col min="3604" max="3604" width="7.875" style="884" customWidth="1"/>
    <col min="3605" max="3605" width="2" style="884" customWidth="1"/>
    <col min="3606" max="3606" width="0.5" style="884" customWidth="1"/>
    <col min="3607" max="3607" width="3.875" style="884" customWidth="1"/>
    <col min="3608" max="3608" width="0.75" style="884" customWidth="1"/>
    <col min="3609" max="3840" width="9" style="884"/>
    <col min="3841" max="3841" width="2.875" style="884" customWidth="1"/>
    <col min="3842" max="3842" width="5.125" style="884" customWidth="1"/>
    <col min="3843" max="3843" width="0.875" style="884" customWidth="1"/>
    <col min="3844" max="3844" width="3.5" style="884" customWidth="1"/>
    <col min="3845" max="3845" width="2.5" style="884" customWidth="1"/>
    <col min="3846" max="3846" width="3.375" style="884" customWidth="1"/>
    <col min="3847" max="3847" width="8.875" style="884" customWidth="1"/>
    <col min="3848" max="3848" width="3.75" style="884" customWidth="1"/>
    <col min="3849" max="3849" width="6.625" style="884" customWidth="1"/>
    <col min="3850" max="3850" width="9.75" style="884" customWidth="1"/>
    <col min="3851" max="3852" width="2.125" style="884" customWidth="1"/>
    <col min="3853" max="3853" width="4.5" style="884" customWidth="1"/>
    <col min="3854" max="3854" width="2.75" style="884" customWidth="1"/>
    <col min="3855" max="3855" width="5.75" style="884" customWidth="1"/>
    <col min="3856" max="3856" width="2.125" style="884" customWidth="1"/>
    <col min="3857" max="3857" width="4.625" style="884" customWidth="1"/>
    <col min="3858" max="3858" width="13.125" style="884" customWidth="1"/>
    <col min="3859" max="3859" width="7.125" style="884" customWidth="1"/>
    <col min="3860" max="3860" width="7.875" style="884" customWidth="1"/>
    <col min="3861" max="3861" width="2" style="884" customWidth="1"/>
    <col min="3862" max="3862" width="0.5" style="884" customWidth="1"/>
    <col min="3863" max="3863" width="3.875" style="884" customWidth="1"/>
    <col min="3864" max="3864" width="0.75" style="884" customWidth="1"/>
    <col min="3865" max="4096" width="9" style="884"/>
    <col min="4097" max="4097" width="2.875" style="884" customWidth="1"/>
    <col min="4098" max="4098" width="5.125" style="884" customWidth="1"/>
    <col min="4099" max="4099" width="0.875" style="884" customWidth="1"/>
    <col min="4100" max="4100" width="3.5" style="884" customWidth="1"/>
    <col min="4101" max="4101" width="2.5" style="884" customWidth="1"/>
    <col min="4102" max="4102" width="3.375" style="884" customWidth="1"/>
    <col min="4103" max="4103" width="8.875" style="884" customWidth="1"/>
    <col min="4104" max="4104" width="3.75" style="884" customWidth="1"/>
    <col min="4105" max="4105" width="6.625" style="884" customWidth="1"/>
    <col min="4106" max="4106" width="9.75" style="884" customWidth="1"/>
    <col min="4107" max="4108" width="2.125" style="884" customWidth="1"/>
    <col min="4109" max="4109" width="4.5" style="884" customWidth="1"/>
    <col min="4110" max="4110" width="2.75" style="884" customWidth="1"/>
    <col min="4111" max="4111" width="5.75" style="884" customWidth="1"/>
    <col min="4112" max="4112" width="2.125" style="884" customWidth="1"/>
    <col min="4113" max="4113" width="4.625" style="884" customWidth="1"/>
    <col min="4114" max="4114" width="13.125" style="884" customWidth="1"/>
    <col min="4115" max="4115" width="7.125" style="884" customWidth="1"/>
    <col min="4116" max="4116" width="7.875" style="884" customWidth="1"/>
    <col min="4117" max="4117" width="2" style="884" customWidth="1"/>
    <col min="4118" max="4118" width="0.5" style="884" customWidth="1"/>
    <col min="4119" max="4119" width="3.875" style="884" customWidth="1"/>
    <col min="4120" max="4120" width="0.75" style="884" customWidth="1"/>
    <col min="4121" max="4352" width="9" style="884"/>
    <col min="4353" max="4353" width="2.875" style="884" customWidth="1"/>
    <col min="4354" max="4354" width="5.125" style="884" customWidth="1"/>
    <col min="4355" max="4355" width="0.875" style="884" customWidth="1"/>
    <col min="4356" max="4356" width="3.5" style="884" customWidth="1"/>
    <col min="4357" max="4357" width="2.5" style="884" customWidth="1"/>
    <col min="4358" max="4358" width="3.375" style="884" customWidth="1"/>
    <col min="4359" max="4359" width="8.875" style="884" customWidth="1"/>
    <col min="4360" max="4360" width="3.75" style="884" customWidth="1"/>
    <col min="4361" max="4361" width="6.625" style="884" customWidth="1"/>
    <col min="4362" max="4362" width="9.75" style="884" customWidth="1"/>
    <col min="4363" max="4364" width="2.125" style="884" customWidth="1"/>
    <col min="4365" max="4365" width="4.5" style="884" customWidth="1"/>
    <col min="4366" max="4366" width="2.75" style="884" customWidth="1"/>
    <col min="4367" max="4367" width="5.75" style="884" customWidth="1"/>
    <col min="4368" max="4368" width="2.125" style="884" customWidth="1"/>
    <col min="4369" max="4369" width="4.625" style="884" customWidth="1"/>
    <col min="4370" max="4370" width="13.125" style="884" customWidth="1"/>
    <col min="4371" max="4371" width="7.125" style="884" customWidth="1"/>
    <col min="4372" max="4372" width="7.875" style="884" customWidth="1"/>
    <col min="4373" max="4373" width="2" style="884" customWidth="1"/>
    <col min="4374" max="4374" width="0.5" style="884" customWidth="1"/>
    <col min="4375" max="4375" width="3.875" style="884" customWidth="1"/>
    <col min="4376" max="4376" width="0.75" style="884" customWidth="1"/>
    <col min="4377" max="4608" width="9" style="884"/>
    <col min="4609" max="4609" width="2.875" style="884" customWidth="1"/>
    <col min="4610" max="4610" width="5.125" style="884" customWidth="1"/>
    <col min="4611" max="4611" width="0.875" style="884" customWidth="1"/>
    <col min="4612" max="4612" width="3.5" style="884" customWidth="1"/>
    <col min="4613" max="4613" width="2.5" style="884" customWidth="1"/>
    <col min="4614" max="4614" width="3.375" style="884" customWidth="1"/>
    <col min="4615" max="4615" width="8.875" style="884" customWidth="1"/>
    <col min="4616" max="4616" width="3.75" style="884" customWidth="1"/>
    <col min="4617" max="4617" width="6.625" style="884" customWidth="1"/>
    <col min="4618" max="4618" width="9.75" style="884" customWidth="1"/>
    <col min="4619" max="4620" width="2.125" style="884" customWidth="1"/>
    <col min="4621" max="4621" width="4.5" style="884" customWidth="1"/>
    <col min="4622" max="4622" width="2.75" style="884" customWidth="1"/>
    <col min="4623" max="4623" width="5.75" style="884" customWidth="1"/>
    <col min="4624" max="4624" width="2.125" style="884" customWidth="1"/>
    <col min="4625" max="4625" width="4.625" style="884" customWidth="1"/>
    <col min="4626" max="4626" width="13.125" style="884" customWidth="1"/>
    <col min="4627" max="4627" width="7.125" style="884" customWidth="1"/>
    <col min="4628" max="4628" width="7.875" style="884" customWidth="1"/>
    <col min="4629" max="4629" width="2" style="884" customWidth="1"/>
    <col min="4630" max="4630" width="0.5" style="884" customWidth="1"/>
    <col min="4631" max="4631" width="3.875" style="884" customWidth="1"/>
    <col min="4632" max="4632" width="0.75" style="884" customWidth="1"/>
    <col min="4633" max="4864" width="9" style="884"/>
    <col min="4865" max="4865" width="2.875" style="884" customWidth="1"/>
    <col min="4866" max="4866" width="5.125" style="884" customWidth="1"/>
    <col min="4867" max="4867" width="0.875" style="884" customWidth="1"/>
    <col min="4868" max="4868" width="3.5" style="884" customWidth="1"/>
    <col min="4869" max="4869" width="2.5" style="884" customWidth="1"/>
    <col min="4870" max="4870" width="3.375" style="884" customWidth="1"/>
    <col min="4871" max="4871" width="8.875" style="884" customWidth="1"/>
    <col min="4872" max="4872" width="3.75" style="884" customWidth="1"/>
    <col min="4873" max="4873" width="6.625" style="884" customWidth="1"/>
    <col min="4874" max="4874" width="9.75" style="884" customWidth="1"/>
    <col min="4875" max="4876" width="2.125" style="884" customWidth="1"/>
    <col min="4877" max="4877" width="4.5" style="884" customWidth="1"/>
    <col min="4878" max="4878" width="2.75" style="884" customWidth="1"/>
    <col min="4879" max="4879" width="5.75" style="884" customWidth="1"/>
    <col min="4880" max="4880" width="2.125" style="884" customWidth="1"/>
    <col min="4881" max="4881" width="4.625" style="884" customWidth="1"/>
    <col min="4882" max="4882" width="13.125" style="884" customWidth="1"/>
    <col min="4883" max="4883" width="7.125" style="884" customWidth="1"/>
    <col min="4884" max="4884" width="7.875" style="884" customWidth="1"/>
    <col min="4885" max="4885" width="2" style="884" customWidth="1"/>
    <col min="4886" max="4886" width="0.5" style="884" customWidth="1"/>
    <col min="4887" max="4887" width="3.875" style="884" customWidth="1"/>
    <col min="4888" max="4888" width="0.75" style="884" customWidth="1"/>
    <col min="4889" max="5120" width="9" style="884"/>
    <col min="5121" max="5121" width="2.875" style="884" customWidth="1"/>
    <col min="5122" max="5122" width="5.125" style="884" customWidth="1"/>
    <col min="5123" max="5123" width="0.875" style="884" customWidth="1"/>
    <col min="5124" max="5124" width="3.5" style="884" customWidth="1"/>
    <col min="5125" max="5125" width="2.5" style="884" customWidth="1"/>
    <col min="5126" max="5126" width="3.375" style="884" customWidth="1"/>
    <col min="5127" max="5127" width="8.875" style="884" customWidth="1"/>
    <col min="5128" max="5128" width="3.75" style="884" customWidth="1"/>
    <col min="5129" max="5129" width="6.625" style="884" customWidth="1"/>
    <col min="5130" max="5130" width="9.75" style="884" customWidth="1"/>
    <col min="5131" max="5132" width="2.125" style="884" customWidth="1"/>
    <col min="5133" max="5133" width="4.5" style="884" customWidth="1"/>
    <col min="5134" max="5134" width="2.75" style="884" customWidth="1"/>
    <col min="5135" max="5135" width="5.75" style="884" customWidth="1"/>
    <col min="5136" max="5136" width="2.125" style="884" customWidth="1"/>
    <col min="5137" max="5137" width="4.625" style="884" customWidth="1"/>
    <col min="5138" max="5138" width="13.125" style="884" customWidth="1"/>
    <col min="5139" max="5139" width="7.125" style="884" customWidth="1"/>
    <col min="5140" max="5140" width="7.875" style="884" customWidth="1"/>
    <col min="5141" max="5141" width="2" style="884" customWidth="1"/>
    <col min="5142" max="5142" width="0.5" style="884" customWidth="1"/>
    <col min="5143" max="5143" width="3.875" style="884" customWidth="1"/>
    <col min="5144" max="5144" width="0.75" style="884" customWidth="1"/>
    <col min="5145" max="5376" width="9" style="884"/>
    <col min="5377" max="5377" width="2.875" style="884" customWidth="1"/>
    <col min="5378" max="5378" width="5.125" style="884" customWidth="1"/>
    <col min="5379" max="5379" width="0.875" style="884" customWidth="1"/>
    <col min="5380" max="5380" width="3.5" style="884" customWidth="1"/>
    <col min="5381" max="5381" width="2.5" style="884" customWidth="1"/>
    <col min="5382" max="5382" width="3.375" style="884" customWidth="1"/>
    <col min="5383" max="5383" width="8.875" style="884" customWidth="1"/>
    <col min="5384" max="5384" width="3.75" style="884" customWidth="1"/>
    <col min="5385" max="5385" width="6.625" style="884" customWidth="1"/>
    <col min="5386" max="5386" width="9.75" style="884" customWidth="1"/>
    <col min="5387" max="5388" width="2.125" style="884" customWidth="1"/>
    <col min="5389" max="5389" width="4.5" style="884" customWidth="1"/>
    <col min="5390" max="5390" width="2.75" style="884" customWidth="1"/>
    <col min="5391" max="5391" width="5.75" style="884" customWidth="1"/>
    <col min="5392" max="5392" width="2.125" style="884" customWidth="1"/>
    <col min="5393" max="5393" width="4.625" style="884" customWidth="1"/>
    <col min="5394" max="5394" width="13.125" style="884" customWidth="1"/>
    <col min="5395" max="5395" width="7.125" style="884" customWidth="1"/>
    <col min="5396" max="5396" width="7.875" style="884" customWidth="1"/>
    <col min="5397" max="5397" width="2" style="884" customWidth="1"/>
    <col min="5398" max="5398" width="0.5" style="884" customWidth="1"/>
    <col min="5399" max="5399" width="3.875" style="884" customWidth="1"/>
    <col min="5400" max="5400" width="0.75" style="884" customWidth="1"/>
    <col min="5401" max="5632" width="9" style="884"/>
    <col min="5633" max="5633" width="2.875" style="884" customWidth="1"/>
    <col min="5634" max="5634" width="5.125" style="884" customWidth="1"/>
    <col min="5635" max="5635" width="0.875" style="884" customWidth="1"/>
    <col min="5636" max="5636" width="3.5" style="884" customWidth="1"/>
    <col min="5637" max="5637" width="2.5" style="884" customWidth="1"/>
    <col min="5638" max="5638" width="3.375" style="884" customWidth="1"/>
    <col min="5639" max="5639" width="8.875" style="884" customWidth="1"/>
    <col min="5640" max="5640" width="3.75" style="884" customWidth="1"/>
    <col min="5641" max="5641" width="6.625" style="884" customWidth="1"/>
    <col min="5642" max="5642" width="9.75" style="884" customWidth="1"/>
    <col min="5643" max="5644" width="2.125" style="884" customWidth="1"/>
    <col min="5645" max="5645" width="4.5" style="884" customWidth="1"/>
    <col min="5646" max="5646" width="2.75" style="884" customWidth="1"/>
    <col min="5647" max="5647" width="5.75" style="884" customWidth="1"/>
    <col min="5648" max="5648" width="2.125" style="884" customWidth="1"/>
    <col min="5649" max="5649" width="4.625" style="884" customWidth="1"/>
    <col min="5650" max="5650" width="13.125" style="884" customWidth="1"/>
    <col min="5651" max="5651" width="7.125" style="884" customWidth="1"/>
    <col min="5652" max="5652" width="7.875" style="884" customWidth="1"/>
    <col min="5653" max="5653" width="2" style="884" customWidth="1"/>
    <col min="5654" max="5654" width="0.5" style="884" customWidth="1"/>
    <col min="5655" max="5655" width="3.875" style="884" customWidth="1"/>
    <col min="5656" max="5656" width="0.75" style="884" customWidth="1"/>
    <col min="5657" max="5888" width="9" style="884"/>
    <col min="5889" max="5889" width="2.875" style="884" customWidth="1"/>
    <col min="5890" max="5890" width="5.125" style="884" customWidth="1"/>
    <col min="5891" max="5891" width="0.875" style="884" customWidth="1"/>
    <col min="5892" max="5892" width="3.5" style="884" customWidth="1"/>
    <col min="5893" max="5893" width="2.5" style="884" customWidth="1"/>
    <col min="5894" max="5894" width="3.375" style="884" customWidth="1"/>
    <col min="5895" max="5895" width="8.875" style="884" customWidth="1"/>
    <col min="5896" max="5896" width="3.75" style="884" customWidth="1"/>
    <col min="5897" max="5897" width="6.625" style="884" customWidth="1"/>
    <col min="5898" max="5898" width="9.75" style="884" customWidth="1"/>
    <col min="5899" max="5900" width="2.125" style="884" customWidth="1"/>
    <col min="5901" max="5901" width="4.5" style="884" customWidth="1"/>
    <col min="5902" max="5902" width="2.75" style="884" customWidth="1"/>
    <col min="5903" max="5903" width="5.75" style="884" customWidth="1"/>
    <col min="5904" max="5904" width="2.125" style="884" customWidth="1"/>
    <col min="5905" max="5905" width="4.625" style="884" customWidth="1"/>
    <col min="5906" max="5906" width="13.125" style="884" customWidth="1"/>
    <col min="5907" max="5907" width="7.125" style="884" customWidth="1"/>
    <col min="5908" max="5908" width="7.875" style="884" customWidth="1"/>
    <col min="5909" max="5909" width="2" style="884" customWidth="1"/>
    <col min="5910" max="5910" width="0.5" style="884" customWidth="1"/>
    <col min="5911" max="5911" width="3.875" style="884" customWidth="1"/>
    <col min="5912" max="5912" width="0.75" style="884" customWidth="1"/>
    <col min="5913" max="6144" width="9" style="884"/>
    <col min="6145" max="6145" width="2.875" style="884" customWidth="1"/>
    <col min="6146" max="6146" width="5.125" style="884" customWidth="1"/>
    <col min="6147" max="6147" width="0.875" style="884" customWidth="1"/>
    <col min="6148" max="6148" width="3.5" style="884" customWidth="1"/>
    <col min="6149" max="6149" width="2.5" style="884" customWidth="1"/>
    <col min="6150" max="6150" width="3.375" style="884" customWidth="1"/>
    <col min="6151" max="6151" width="8.875" style="884" customWidth="1"/>
    <col min="6152" max="6152" width="3.75" style="884" customWidth="1"/>
    <col min="6153" max="6153" width="6.625" style="884" customWidth="1"/>
    <col min="6154" max="6154" width="9.75" style="884" customWidth="1"/>
    <col min="6155" max="6156" width="2.125" style="884" customWidth="1"/>
    <col min="6157" max="6157" width="4.5" style="884" customWidth="1"/>
    <col min="6158" max="6158" width="2.75" style="884" customWidth="1"/>
    <col min="6159" max="6159" width="5.75" style="884" customWidth="1"/>
    <col min="6160" max="6160" width="2.125" style="884" customWidth="1"/>
    <col min="6161" max="6161" width="4.625" style="884" customWidth="1"/>
    <col min="6162" max="6162" width="13.125" style="884" customWidth="1"/>
    <col min="6163" max="6163" width="7.125" style="884" customWidth="1"/>
    <col min="6164" max="6164" width="7.875" style="884" customWidth="1"/>
    <col min="6165" max="6165" width="2" style="884" customWidth="1"/>
    <col min="6166" max="6166" width="0.5" style="884" customWidth="1"/>
    <col min="6167" max="6167" width="3.875" style="884" customWidth="1"/>
    <col min="6168" max="6168" width="0.75" style="884" customWidth="1"/>
    <col min="6169" max="6400" width="9" style="884"/>
    <col min="6401" max="6401" width="2.875" style="884" customWidth="1"/>
    <col min="6402" max="6402" width="5.125" style="884" customWidth="1"/>
    <col min="6403" max="6403" width="0.875" style="884" customWidth="1"/>
    <col min="6404" max="6404" width="3.5" style="884" customWidth="1"/>
    <col min="6405" max="6405" width="2.5" style="884" customWidth="1"/>
    <col min="6406" max="6406" width="3.375" style="884" customWidth="1"/>
    <col min="6407" max="6407" width="8.875" style="884" customWidth="1"/>
    <col min="6408" max="6408" width="3.75" style="884" customWidth="1"/>
    <col min="6409" max="6409" width="6.625" style="884" customWidth="1"/>
    <col min="6410" max="6410" width="9.75" style="884" customWidth="1"/>
    <col min="6411" max="6412" width="2.125" style="884" customWidth="1"/>
    <col min="6413" max="6413" width="4.5" style="884" customWidth="1"/>
    <col min="6414" max="6414" width="2.75" style="884" customWidth="1"/>
    <col min="6415" max="6415" width="5.75" style="884" customWidth="1"/>
    <col min="6416" max="6416" width="2.125" style="884" customWidth="1"/>
    <col min="6417" max="6417" width="4.625" style="884" customWidth="1"/>
    <col min="6418" max="6418" width="13.125" style="884" customWidth="1"/>
    <col min="6419" max="6419" width="7.125" style="884" customWidth="1"/>
    <col min="6420" max="6420" width="7.875" style="884" customWidth="1"/>
    <col min="6421" max="6421" width="2" style="884" customWidth="1"/>
    <col min="6422" max="6422" width="0.5" style="884" customWidth="1"/>
    <col min="6423" max="6423" width="3.875" style="884" customWidth="1"/>
    <col min="6424" max="6424" width="0.75" style="884" customWidth="1"/>
    <col min="6425" max="6656" width="9" style="884"/>
    <col min="6657" max="6657" width="2.875" style="884" customWidth="1"/>
    <col min="6658" max="6658" width="5.125" style="884" customWidth="1"/>
    <col min="6659" max="6659" width="0.875" style="884" customWidth="1"/>
    <col min="6660" max="6660" width="3.5" style="884" customWidth="1"/>
    <col min="6661" max="6661" width="2.5" style="884" customWidth="1"/>
    <col min="6662" max="6662" width="3.375" style="884" customWidth="1"/>
    <col min="6663" max="6663" width="8.875" style="884" customWidth="1"/>
    <col min="6664" max="6664" width="3.75" style="884" customWidth="1"/>
    <col min="6665" max="6665" width="6.625" style="884" customWidth="1"/>
    <col min="6666" max="6666" width="9.75" style="884" customWidth="1"/>
    <col min="6667" max="6668" width="2.125" style="884" customWidth="1"/>
    <col min="6669" max="6669" width="4.5" style="884" customWidth="1"/>
    <col min="6670" max="6670" width="2.75" style="884" customWidth="1"/>
    <col min="6671" max="6671" width="5.75" style="884" customWidth="1"/>
    <col min="6672" max="6672" width="2.125" style="884" customWidth="1"/>
    <col min="6673" max="6673" width="4.625" style="884" customWidth="1"/>
    <col min="6674" max="6674" width="13.125" style="884" customWidth="1"/>
    <col min="6675" max="6675" width="7.125" style="884" customWidth="1"/>
    <col min="6676" max="6676" width="7.875" style="884" customWidth="1"/>
    <col min="6677" max="6677" width="2" style="884" customWidth="1"/>
    <col min="6678" max="6678" width="0.5" style="884" customWidth="1"/>
    <col min="6679" max="6679" width="3.875" style="884" customWidth="1"/>
    <col min="6680" max="6680" width="0.75" style="884" customWidth="1"/>
    <col min="6681" max="6912" width="9" style="884"/>
    <col min="6913" max="6913" width="2.875" style="884" customWidth="1"/>
    <col min="6914" max="6914" width="5.125" style="884" customWidth="1"/>
    <col min="6915" max="6915" width="0.875" style="884" customWidth="1"/>
    <col min="6916" max="6916" width="3.5" style="884" customWidth="1"/>
    <col min="6917" max="6917" width="2.5" style="884" customWidth="1"/>
    <col min="6918" max="6918" width="3.375" style="884" customWidth="1"/>
    <col min="6919" max="6919" width="8.875" style="884" customWidth="1"/>
    <col min="6920" max="6920" width="3.75" style="884" customWidth="1"/>
    <col min="6921" max="6921" width="6.625" style="884" customWidth="1"/>
    <col min="6922" max="6922" width="9.75" style="884" customWidth="1"/>
    <col min="6923" max="6924" width="2.125" style="884" customWidth="1"/>
    <col min="6925" max="6925" width="4.5" style="884" customWidth="1"/>
    <col min="6926" max="6926" width="2.75" style="884" customWidth="1"/>
    <col min="6927" max="6927" width="5.75" style="884" customWidth="1"/>
    <col min="6928" max="6928" width="2.125" style="884" customWidth="1"/>
    <col min="6929" max="6929" width="4.625" style="884" customWidth="1"/>
    <col min="6930" max="6930" width="13.125" style="884" customWidth="1"/>
    <col min="6931" max="6931" width="7.125" style="884" customWidth="1"/>
    <col min="6932" max="6932" width="7.875" style="884" customWidth="1"/>
    <col min="6933" max="6933" width="2" style="884" customWidth="1"/>
    <col min="6934" max="6934" width="0.5" style="884" customWidth="1"/>
    <col min="6935" max="6935" width="3.875" style="884" customWidth="1"/>
    <col min="6936" max="6936" width="0.75" style="884" customWidth="1"/>
    <col min="6937" max="7168" width="9" style="884"/>
    <col min="7169" max="7169" width="2.875" style="884" customWidth="1"/>
    <col min="7170" max="7170" width="5.125" style="884" customWidth="1"/>
    <col min="7171" max="7171" width="0.875" style="884" customWidth="1"/>
    <col min="7172" max="7172" width="3.5" style="884" customWidth="1"/>
    <col min="7173" max="7173" width="2.5" style="884" customWidth="1"/>
    <col min="7174" max="7174" width="3.375" style="884" customWidth="1"/>
    <col min="7175" max="7175" width="8.875" style="884" customWidth="1"/>
    <col min="7176" max="7176" width="3.75" style="884" customWidth="1"/>
    <col min="7177" max="7177" width="6.625" style="884" customWidth="1"/>
    <col min="7178" max="7178" width="9.75" style="884" customWidth="1"/>
    <col min="7179" max="7180" width="2.125" style="884" customWidth="1"/>
    <col min="7181" max="7181" width="4.5" style="884" customWidth="1"/>
    <col min="7182" max="7182" width="2.75" style="884" customWidth="1"/>
    <col min="7183" max="7183" width="5.75" style="884" customWidth="1"/>
    <col min="7184" max="7184" width="2.125" style="884" customWidth="1"/>
    <col min="7185" max="7185" width="4.625" style="884" customWidth="1"/>
    <col min="7186" max="7186" width="13.125" style="884" customWidth="1"/>
    <col min="7187" max="7187" width="7.125" style="884" customWidth="1"/>
    <col min="7188" max="7188" width="7.875" style="884" customWidth="1"/>
    <col min="7189" max="7189" width="2" style="884" customWidth="1"/>
    <col min="7190" max="7190" width="0.5" style="884" customWidth="1"/>
    <col min="7191" max="7191" width="3.875" style="884" customWidth="1"/>
    <col min="7192" max="7192" width="0.75" style="884" customWidth="1"/>
    <col min="7193" max="7424" width="9" style="884"/>
    <col min="7425" max="7425" width="2.875" style="884" customWidth="1"/>
    <col min="7426" max="7426" width="5.125" style="884" customWidth="1"/>
    <col min="7427" max="7427" width="0.875" style="884" customWidth="1"/>
    <col min="7428" max="7428" width="3.5" style="884" customWidth="1"/>
    <col min="7429" max="7429" width="2.5" style="884" customWidth="1"/>
    <col min="7430" max="7430" width="3.375" style="884" customWidth="1"/>
    <col min="7431" max="7431" width="8.875" style="884" customWidth="1"/>
    <col min="7432" max="7432" width="3.75" style="884" customWidth="1"/>
    <col min="7433" max="7433" width="6.625" style="884" customWidth="1"/>
    <col min="7434" max="7434" width="9.75" style="884" customWidth="1"/>
    <col min="7435" max="7436" width="2.125" style="884" customWidth="1"/>
    <col min="7437" max="7437" width="4.5" style="884" customWidth="1"/>
    <col min="7438" max="7438" width="2.75" style="884" customWidth="1"/>
    <col min="7439" max="7439" width="5.75" style="884" customWidth="1"/>
    <col min="7440" max="7440" width="2.125" style="884" customWidth="1"/>
    <col min="7441" max="7441" width="4.625" style="884" customWidth="1"/>
    <col min="7442" max="7442" width="13.125" style="884" customWidth="1"/>
    <col min="7443" max="7443" width="7.125" style="884" customWidth="1"/>
    <col min="7444" max="7444" width="7.875" style="884" customWidth="1"/>
    <col min="7445" max="7445" width="2" style="884" customWidth="1"/>
    <col min="7446" max="7446" width="0.5" style="884" customWidth="1"/>
    <col min="7447" max="7447" width="3.875" style="884" customWidth="1"/>
    <col min="7448" max="7448" width="0.75" style="884" customWidth="1"/>
    <col min="7449" max="7680" width="9" style="884"/>
    <col min="7681" max="7681" width="2.875" style="884" customWidth="1"/>
    <col min="7682" max="7682" width="5.125" style="884" customWidth="1"/>
    <col min="7683" max="7683" width="0.875" style="884" customWidth="1"/>
    <col min="7684" max="7684" width="3.5" style="884" customWidth="1"/>
    <col min="7685" max="7685" width="2.5" style="884" customWidth="1"/>
    <col min="7686" max="7686" width="3.375" style="884" customWidth="1"/>
    <col min="7687" max="7687" width="8.875" style="884" customWidth="1"/>
    <col min="7688" max="7688" width="3.75" style="884" customWidth="1"/>
    <col min="7689" max="7689" width="6.625" style="884" customWidth="1"/>
    <col min="7690" max="7690" width="9.75" style="884" customWidth="1"/>
    <col min="7691" max="7692" width="2.125" style="884" customWidth="1"/>
    <col min="7693" max="7693" width="4.5" style="884" customWidth="1"/>
    <col min="7694" max="7694" width="2.75" style="884" customWidth="1"/>
    <col min="7695" max="7695" width="5.75" style="884" customWidth="1"/>
    <col min="7696" max="7696" width="2.125" style="884" customWidth="1"/>
    <col min="7697" max="7697" width="4.625" style="884" customWidth="1"/>
    <col min="7698" max="7698" width="13.125" style="884" customWidth="1"/>
    <col min="7699" max="7699" width="7.125" style="884" customWidth="1"/>
    <col min="7700" max="7700" width="7.875" style="884" customWidth="1"/>
    <col min="7701" max="7701" width="2" style="884" customWidth="1"/>
    <col min="7702" max="7702" width="0.5" style="884" customWidth="1"/>
    <col min="7703" max="7703" width="3.875" style="884" customWidth="1"/>
    <col min="7704" max="7704" width="0.75" style="884" customWidth="1"/>
    <col min="7705" max="7936" width="9" style="884"/>
    <col min="7937" max="7937" width="2.875" style="884" customWidth="1"/>
    <col min="7938" max="7938" width="5.125" style="884" customWidth="1"/>
    <col min="7939" max="7939" width="0.875" style="884" customWidth="1"/>
    <col min="7940" max="7940" width="3.5" style="884" customWidth="1"/>
    <col min="7941" max="7941" width="2.5" style="884" customWidth="1"/>
    <col min="7942" max="7942" width="3.375" style="884" customWidth="1"/>
    <col min="7943" max="7943" width="8.875" style="884" customWidth="1"/>
    <col min="7944" max="7944" width="3.75" style="884" customWidth="1"/>
    <col min="7945" max="7945" width="6.625" style="884" customWidth="1"/>
    <col min="7946" max="7946" width="9.75" style="884" customWidth="1"/>
    <col min="7947" max="7948" width="2.125" style="884" customWidth="1"/>
    <col min="7949" max="7949" width="4.5" style="884" customWidth="1"/>
    <col min="7950" max="7950" width="2.75" style="884" customWidth="1"/>
    <col min="7951" max="7951" width="5.75" style="884" customWidth="1"/>
    <col min="7952" max="7952" width="2.125" style="884" customWidth="1"/>
    <col min="7953" max="7953" width="4.625" style="884" customWidth="1"/>
    <col min="7954" max="7954" width="13.125" style="884" customWidth="1"/>
    <col min="7955" max="7955" width="7.125" style="884" customWidth="1"/>
    <col min="7956" max="7956" width="7.875" style="884" customWidth="1"/>
    <col min="7957" max="7957" width="2" style="884" customWidth="1"/>
    <col min="7958" max="7958" width="0.5" style="884" customWidth="1"/>
    <col min="7959" max="7959" width="3.875" style="884" customWidth="1"/>
    <col min="7960" max="7960" width="0.75" style="884" customWidth="1"/>
    <col min="7961" max="8192" width="9" style="884"/>
    <col min="8193" max="8193" width="2.875" style="884" customWidth="1"/>
    <col min="8194" max="8194" width="5.125" style="884" customWidth="1"/>
    <col min="8195" max="8195" width="0.875" style="884" customWidth="1"/>
    <col min="8196" max="8196" width="3.5" style="884" customWidth="1"/>
    <col min="8197" max="8197" width="2.5" style="884" customWidth="1"/>
    <col min="8198" max="8198" width="3.375" style="884" customWidth="1"/>
    <col min="8199" max="8199" width="8.875" style="884" customWidth="1"/>
    <col min="8200" max="8200" width="3.75" style="884" customWidth="1"/>
    <col min="8201" max="8201" width="6.625" style="884" customWidth="1"/>
    <col min="8202" max="8202" width="9.75" style="884" customWidth="1"/>
    <col min="8203" max="8204" width="2.125" style="884" customWidth="1"/>
    <col min="8205" max="8205" width="4.5" style="884" customWidth="1"/>
    <col min="8206" max="8206" width="2.75" style="884" customWidth="1"/>
    <col min="8207" max="8207" width="5.75" style="884" customWidth="1"/>
    <col min="8208" max="8208" width="2.125" style="884" customWidth="1"/>
    <col min="8209" max="8209" width="4.625" style="884" customWidth="1"/>
    <col min="8210" max="8210" width="13.125" style="884" customWidth="1"/>
    <col min="8211" max="8211" width="7.125" style="884" customWidth="1"/>
    <col min="8212" max="8212" width="7.875" style="884" customWidth="1"/>
    <col min="8213" max="8213" width="2" style="884" customWidth="1"/>
    <col min="8214" max="8214" width="0.5" style="884" customWidth="1"/>
    <col min="8215" max="8215" width="3.875" style="884" customWidth="1"/>
    <col min="8216" max="8216" width="0.75" style="884" customWidth="1"/>
    <col min="8217" max="8448" width="9" style="884"/>
    <col min="8449" max="8449" width="2.875" style="884" customWidth="1"/>
    <col min="8450" max="8450" width="5.125" style="884" customWidth="1"/>
    <col min="8451" max="8451" width="0.875" style="884" customWidth="1"/>
    <col min="8452" max="8452" width="3.5" style="884" customWidth="1"/>
    <col min="8453" max="8453" width="2.5" style="884" customWidth="1"/>
    <col min="8454" max="8454" width="3.375" style="884" customWidth="1"/>
    <col min="8455" max="8455" width="8.875" style="884" customWidth="1"/>
    <col min="8456" max="8456" width="3.75" style="884" customWidth="1"/>
    <col min="8457" max="8457" width="6.625" style="884" customWidth="1"/>
    <col min="8458" max="8458" width="9.75" style="884" customWidth="1"/>
    <col min="8459" max="8460" width="2.125" style="884" customWidth="1"/>
    <col min="8461" max="8461" width="4.5" style="884" customWidth="1"/>
    <col min="8462" max="8462" width="2.75" style="884" customWidth="1"/>
    <col min="8463" max="8463" width="5.75" style="884" customWidth="1"/>
    <col min="8464" max="8464" width="2.125" style="884" customWidth="1"/>
    <col min="8465" max="8465" width="4.625" style="884" customWidth="1"/>
    <col min="8466" max="8466" width="13.125" style="884" customWidth="1"/>
    <col min="8467" max="8467" width="7.125" style="884" customWidth="1"/>
    <col min="8468" max="8468" width="7.875" style="884" customWidth="1"/>
    <col min="8469" max="8469" width="2" style="884" customWidth="1"/>
    <col min="8470" max="8470" width="0.5" style="884" customWidth="1"/>
    <col min="8471" max="8471" width="3.875" style="884" customWidth="1"/>
    <col min="8472" max="8472" width="0.75" style="884" customWidth="1"/>
    <col min="8473" max="8704" width="9" style="884"/>
    <col min="8705" max="8705" width="2.875" style="884" customWidth="1"/>
    <col min="8706" max="8706" width="5.125" style="884" customWidth="1"/>
    <col min="8707" max="8707" width="0.875" style="884" customWidth="1"/>
    <col min="8708" max="8708" width="3.5" style="884" customWidth="1"/>
    <col min="8709" max="8709" width="2.5" style="884" customWidth="1"/>
    <col min="8710" max="8710" width="3.375" style="884" customWidth="1"/>
    <col min="8711" max="8711" width="8.875" style="884" customWidth="1"/>
    <col min="8712" max="8712" width="3.75" style="884" customWidth="1"/>
    <col min="8713" max="8713" width="6.625" style="884" customWidth="1"/>
    <col min="8714" max="8714" width="9.75" style="884" customWidth="1"/>
    <col min="8715" max="8716" width="2.125" style="884" customWidth="1"/>
    <col min="8717" max="8717" width="4.5" style="884" customWidth="1"/>
    <col min="8718" max="8718" width="2.75" style="884" customWidth="1"/>
    <col min="8719" max="8719" width="5.75" style="884" customWidth="1"/>
    <col min="8720" max="8720" width="2.125" style="884" customWidth="1"/>
    <col min="8721" max="8721" width="4.625" style="884" customWidth="1"/>
    <col min="8722" max="8722" width="13.125" style="884" customWidth="1"/>
    <col min="8723" max="8723" width="7.125" style="884" customWidth="1"/>
    <col min="8724" max="8724" width="7.875" style="884" customWidth="1"/>
    <col min="8725" max="8725" width="2" style="884" customWidth="1"/>
    <col min="8726" max="8726" width="0.5" style="884" customWidth="1"/>
    <col min="8727" max="8727" width="3.875" style="884" customWidth="1"/>
    <col min="8728" max="8728" width="0.75" style="884" customWidth="1"/>
    <col min="8729" max="8960" width="9" style="884"/>
    <col min="8961" max="8961" width="2.875" style="884" customWidth="1"/>
    <col min="8962" max="8962" width="5.125" style="884" customWidth="1"/>
    <col min="8963" max="8963" width="0.875" style="884" customWidth="1"/>
    <col min="8964" max="8964" width="3.5" style="884" customWidth="1"/>
    <col min="8965" max="8965" width="2.5" style="884" customWidth="1"/>
    <col min="8966" max="8966" width="3.375" style="884" customWidth="1"/>
    <col min="8967" max="8967" width="8.875" style="884" customWidth="1"/>
    <col min="8968" max="8968" width="3.75" style="884" customWidth="1"/>
    <col min="8969" max="8969" width="6.625" style="884" customWidth="1"/>
    <col min="8970" max="8970" width="9.75" style="884" customWidth="1"/>
    <col min="8971" max="8972" width="2.125" style="884" customWidth="1"/>
    <col min="8973" max="8973" width="4.5" style="884" customWidth="1"/>
    <col min="8974" max="8974" width="2.75" style="884" customWidth="1"/>
    <col min="8975" max="8975" width="5.75" style="884" customWidth="1"/>
    <col min="8976" max="8976" width="2.125" style="884" customWidth="1"/>
    <col min="8977" max="8977" width="4.625" style="884" customWidth="1"/>
    <col min="8978" max="8978" width="13.125" style="884" customWidth="1"/>
    <col min="8979" max="8979" width="7.125" style="884" customWidth="1"/>
    <col min="8980" max="8980" width="7.875" style="884" customWidth="1"/>
    <col min="8981" max="8981" width="2" style="884" customWidth="1"/>
    <col min="8982" max="8982" width="0.5" style="884" customWidth="1"/>
    <col min="8983" max="8983" width="3.875" style="884" customWidth="1"/>
    <col min="8984" max="8984" width="0.75" style="884" customWidth="1"/>
    <col min="8985" max="9216" width="9" style="884"/>
    <col min="9217" max="9217" width="2.875" style="884" customWidth="1"/>
    <col min="9218" max="9218" width="5.125" style="884" customWidth="1"/>
    <col min="9219" max="9219" width="0.875" style="884" customWidth="1"/>
    <col min="9220" max="9220" width="3.5" style="884" customWidth="1"/>
    <col min="9221" max="9221" width="2.5" style="884" customWidth="1"/>
    <col min="9222" max="9222" width="3.375" style="884" customWidth="1"/>
    <col min="9223" max="9223" width="8.875" style="884" customWidth="1"/>
    <col min="9224" max="9224" width="3.75" style="884" customWidth="1"/>
    <col min="9225" max="9225" width="6.625" style="884" customWidth="1"/>
    <col min="9226" max="9226" width="9.75" style="884" customWidth="1"/>
    <col min="9227" max="9228" width="2.125" style="884" customWidth="1"/>
    <col min="9229" max="9229" width="4.5" style="884" customWidth="1"/>
    <col min="9230" max="9230" width="2.75" style="884" customWidth="1"/>
    <col min="9231" max="9231" width="5.75" style="884" customWidth="1"/>
    <col min="9232" max="9232" width="2.125" style="884" customWidth="1"/>
    <col min="9233" max="9233" width="4.625" style="884" customWidth="1"/>
    <col min="9234" max="9234" width="13.125" style="884" customWidth="1"/>
    <col min="9235" max="9235" width="7.125" style="884" customWidth="1"/>
    <col min="9236" max="9236" width="7.875" style="884" customWidth="1"/>
    <col min="9237" max="9237" width="2" style="884" customWidth="1"/>
    <col min="9238" max="9238" width="0.5" style="884" customWidth="1"/>
    <col min="9239" max="9239" width="3.875" style="884" customWidth="1"/>
    <col min="9240" max="9240" width="0.75" style="884" customWidth="1"/>
    <col min="9241" max="9472" width="9" style="884"/>
    <col min="9473" max="9473" width="2.875" style="884" customWidth="1"/>
    <col min="9474" max="9474" width="5.125" style="884" customWidth="1"/>
    <col min="9475" max="9475" width="0.875" style="884" customWidth="1"/>
    <col min="9476" max="9476" width="3.5" style="884" customWidth="1"/>
    <col min="9477" max="9477" width="2.5" style="884" customWidth="1"/>
    <col min="9478" max="9478" width="3.375" style="884" customWidth="1"/>
    <col min="9479" max="9479" width="8.875" style="884" customWidth="1"/>
    <col min="9480" max="9480" width="3.75" style="884" customWidth="1"/>
    <col min="9481" max="9481" width="6.625" style="884" customWidth="1"/>
    <col min="9482" max="9482" width="9.75" style="884" customWidth="1"/>
    <col min="9483" max="9484" width="2.125" style="884" customWidth="1"/>
    <col min="9485" max="9485" width="4.5" style="884" customWidth="1"/>
    <col min="9486" max="9486" width="2.75" style="884" customWidth="1"/>
    <col min="9487" max="9487" width="5.75" style="884" customWidth="1"/>
    <col min="9488" max="9488" width="2.125" style="884" customWidth="1"/>
    <col min="9489" max="9489" width="4.625" style="884" customWidth="1"/>
    <col min="9490" max="9490" width="13.125" style="884" customWidth="1"/>
    <col min="9491" max="9491" width="7.125" style="884" customWidth="1"/>
    <col min="9492" max="9492" width="7.875" style="884" customWidth="1"/>
    <col min="9493" max="9493" width="2" style="884" customWidth="1"/>
    <col min="9494" max="9494" width="0.5" style="884" customWidth="1"/>
    <col min="9495" max="9495" width="3.875" style="884" customWidth="1"/>
    <col min="9496" max="9496" width="0.75" style="884" customWidth="1"/>
    <col min="9497" max="9728" width="9" style="884"/>
    <col min="9729" max="9729" width="2.875" style="884" customWidth="1"/>
    <col min="9730" max="9730" width="5.125" style="884" customWidth="1"/>
    <col min="9731" max="9731" width="0.875" style="884" customWidth="1"/>
    <col min="9732" max="9732" width="3.5" style="884" customWidth="1"/>
    <col min="9733" max="9733" width="2.5" style="884" customWidth="1"/>
    <col min="9734" max="9734" width="3.375" style="884" customWidth="1"/>
    <col min="9735" max="9735" width="8.875" style="884" customWidth="1"/>
    <col min="9736" max="9736" width="3.75" style="884" customWidth="1"/>
    <col min="9737" max="9737" width="6.625" style="884" customWidth="1"/>
    <col min="9738" max="9738" width="9.75" style="884" customWidth="1"/>
    <col min="9739" max="9740" width="2.125" style="884" customWidth="1"/>
    <col min="9741" max="9741" width="4.5" style="884" customWidth="1"/>
    <col min="9742" max="9742" width="2.75" style="884" customWidth="1"/>
    <col min="9743" max="9743" width="5.75" style="884" customWidth="1"/>
    <col min="9744" max="9744" width="2.125" style="884" customWidth="1"/>
    <col min="9745" max="9745" width="4.625" style="884" customWidth="1"/>
    <col min="9746" max="9746" width="13.125" style="884" customWidth="1"/>
    <col min="9747" max="9747" width="7.125" style="884" customWidth="1"/>
    <col min="9748" max="9748" width="7.875" style="884" customWidth="1"/>
    <col min="9749" max="9749" width="2" style="884" customWidth="1"/>
    <col min="9750" max="9750" width="0.5" style="884" customWidth="1"/>
    <col min="9751" max="9751" width="3.875" style="884" customWidth="1"/>
    <col min="9752" max="9752" width="0.75" style="884" customWidth="1"/>
    <col min="9753" max="9984" width="9" style="884"/>
    <col min="9985" max="9985" width="2.875" style="884" customWidth="1"/>
    <col min="9986" max="9986" width="5.125" style="884" customWidth="1"/>
    <col min="9987" max="9987" width="0.875" style="884" customWidth="1"/>
    <col min="9988" max="9988" width="3.5" style="884" customWidth="1"/>
    <col min="9989" max="9989" width="2.5" style="884" customWidth="1"/>
    <col min="9990" max="9990" width="3.375" style="884" customWidth="1"/>
    <col min="9991" max="9991" width="8.875" style="884" customWidth="1"/>
    <col min="9992" max="9992" width="3.75" style="884" customWidth="1"/>
    <col min="9993" max="9993" width="6.625" style="884" customWidth="1"/>
    <col min="9994" max="9994" width="9.75" style="884" customWidth="1"/>
    <col min="9995" max="9996" width="2.125" style="884" customWidth="1"/>
    <col min="9997" max="9997" width="4.5" style="884" customWidth="1"/>
    <col min="9998" max="9998" width="2.75" style="884" customWidth="1"/>
    <col min="9999" max="9999" width="5.75" style="884" customWidth="1"/>
    <col min="10000" max="10000" width="2.125" style="884" customWidth="1"/>
    <col min="10001" max="10001" width="4.625" style="884" customWidth="1"/>
    <col min="10002" max="10002" width="13.125" style="884" customWidth="1"/>
    <col min="10003" max="10003" width="7.125" style="884" customWidth="1"/>
    <col min="10004" max="10004" width="7.875" style="884" customWidth="1"/>
    <col min="10005" max="10005" width="2" style="884" customWidth="1"/>
    <col min="10006" max="10006" width="0.5" style="884" customWidth="1"/>
    <col min="10007" max="10007" width="3.875" style="884" customWidth="1"/>
    <col min="10008" max="10008" width="0.75" style="884" customWidth="1"/>
    <col min="10009" max="10240" width="9" style="884"/>
    <col min="10241" max="10241" width="2.875" style="884" customWidth="1"/>
    <col min="10242" max="10242" width="5.125" style="884" customWidth="1"/>
    <col min="10243" max="10243" width="0.875" style="884" customWidth="1"/>
    <col min="10244" max="10244" width="3.5" style="884" customWidth="1"/>
    <col min="10245" max="10245" width="2.5" style="884" customWidth="1"/>
    <col min="10246" max="10246" width="3.375" style="884" customWidth="1"/>
    <col min="10247" max="10247" width="8.875" style="884" customWidth="1"/>
    <col min="10248" max="10248" width="3.75" style="884" customWidth="1"/>
    <col min="10249" max="10249" width="6.625" style="884" customWidth="1"/>
    <col min="10250" max="10250" width="9.75" style="884" customWidth="1"/>
    <col min="10251" max="10252" width="2.125" style="884" customWidth="1"/>
    <col min="10253" max="10253" width="4.5" style="884" customWidth="1"/>
    <col min="10254" max="10254" width="2.75" style="884" customWidth="1"/>
    <col min="10255" max="10255" width="5.75" style="884" customWidth="1"/>
    <col min="10256" max="10256" width="2.125" style="884" customWidth="1"/>
    <col min="10257" max="10257" width="4.625" style="884" customWidth="1"/>
    <col min="10258" max="10258" width="13.125" style="884" customWidth="1"/>
    <col min="10259" max="10259" width="7.125" style="884" customWidth="1"/>
    <col min="10260" max="10260" width="7.875" style="884" customWidth="1"/>
    <col min="10261" max="10261" width="2" style="884" customWidth="1"/>
    <col min="10262" max="10262" width="0.5" style="884" customWidth="1"/>
    <col min="10263" max="10263" width="3.875" style="884" customWidth="1"/>
    <col min="10264" max="10264" width="0.75" style="884" customWidth="1"/>
    <col min="10265" max="10496" width="9" style="884"/>
    <col min="10497" max="10497" width="2.875" style="884" customWidth="1"/>
    <col min="10498" max="10498" width="5.125" style="884" customWidth="1"/>
    <col min="10499" max="10499" width="0.875" style="884" customWidth="1"/>
    <col min="10500" max="10500" width="3.5" style="884" customWidth="1"/>
    <col min="10501" max="10501" width="2.5" style="884" customWidth="1"/>
    <col min="10502" max="10502" width="3.375" style="884" customWidth="1"/>
    <col min="10503" max="10503" width="8.875" style="884" customWidth="1"/>
    <col min="10504" max="10504" width="3.75" style="884" customWidth="1"/>
    <col min="10505" max="10505" width="6.625" style="884" customWidth="1"/>
    <col min="10506" max="10506" width="9.75" style="884" customWidth="1"/>
    <col min="10507" max="10508" width="2.125" style="884" customWidth="1"/>
    <col min="10509" max="10509" width="4.5" style="884" customWidth="1"/>
    <col min="10510" max="10510" width="2.75" style="884" customWidth="1"/>
    <col min="10511" max="10511" width="5.75" style="884" customWidth="1"/>
    <col min="10512" max="10512" width="2.125" style="884" customWidth="1"/>
    <col min="10513" max="10513" width="4.625" style="884" customWidth="1"/>
    <col min="10514" max="10514" width="13.125" style="884" customWidth="1"/>
    <col min="10515" max="10515" width="7.125" style="884" customWidth="1"/>
    <col min="10516" max="10516" width="7.875" style="884" customWidth="1"/>
    <col min="10517" max="10517" width="2" style="884" customWidth="1"/>
    <col min="10518" max="10518" width="0.5" style="884" customWidth="1"/>
    <col min="10519" max="10519" width="3.875" style="884" customWidth="1"/>
    <col min="10520" max="10520" width="0.75" style="884" customWidth="1"/>
    <col min="10521" max="10752" width="9" style="884"/>
    <col min="10753" max="10753" width="2.875" style="884" customWidth="1"/>
    <col min="10754" max="10754" width="5.125" style="884" customWidth="1"/>
    <col min="10755" max="10755" width="0.875" style="884" customWidth="1"/>
    <col min="10756" max="10756" width="3.5" style="884" customWidth="1"/>
    <col min="10757" max="10757" width="2.5" style="884" customWidth="1"/>
    <col min="10758" max="10758" width="3.375" style="884" customWidth="1"/>
    <col min="10759" max="10759" width="8.875" style="884" customWidth="1"/>
    <col min="10760" max="10760" width="3.75" style="884" customWidth="1"/>
    <col min="10761" max="10761" width="6.625" style="884" customWidth="1"/>
    <col min="10762" max="10762" width="9.75" style="884" customWidth="1"/>
    <col min="10763" max="10764" width="2.125" style="884" customWidth="1"/>
    <col min="10765" max="10765" width="4.5" style="884" customWidth="1"/>
    <col min="10766" max="10766" width="2.75" style="884" customWidth="1"/>
    <col min="10767" max="10767" width="5.75" style="884" customWidth="1"/>
    <col min="10768" max="10768" width="2.125" style="884" customWidth="1"/>
    <col min="10769" max="10769" width="4.625" style="884" customWidth="1"/>
    <col min="10770" max="10770" width="13.125" style="884" customWidth="1"/>
    <col min="10771" max="10771" width="7.125" style="884" customWidth="1"/>
    <col min="10772" max="10772" width="7.875" style="884" customWidth="1"/>
    <col min="10773" max="10773" width="2" style="884" customWidth="1"/>
    <col min="10774" max="10774" width="0.5" style="884" customWidth="1"/>
    <col min="10775" max="10775" width="3.875" style="884" customWidth="1"/>
    <col min="10776" max="10776" width="0.75" style="884" customWidth="1"/>
    <col min="10777" max="11008" width="9" style="884"/>
    <col min="11009" max="11009" width="2.875" style="884" customWidth="1"/>
    <col min="11010" max="11010" width="5.125" style="884" customWidth="1"/>
    <col min="11011" max="11011" width="0.875" style="884" customWidth="1"/>
    <col min="11012" max="11012" width="3.5" style="884" customWidth="1"/>
    <col min="11013" max="11013" width="2.5" style="884" customWidth="1"/>
    <col min="11014" max="11014" width="3.375" style="884" customWidth="1"/>
    <col min="11015" max="11015" width="8.875" style="884" customWidth="1"/>
    <col min="11016" max="11016" width="3.75" style="884" customWidth="1"/>
    <col min="11017" max="11017" width="6.625" style="884" customWidth="1"/>
    <col min="11018" max="11018" width="9.75" style="884" customWidth="1"/>
    <col min="11019" max="11020" width="2.125" style="884" customWidth="1"/>
    <col min="11021" max="11021" width="4.5" style="884" customWidth="1"/>
    <col min="11022" max="11022" width="2.75" style="884" customWidth="1"/>
    <col min="11023" max="11023" width="5.75" style="884" customWidth="1"/>
    <col min="11024" max="11024" width="2.125" style="884" customWidth="1"/>
    <col min="11025" max="11025" width="4.625" style="884" customWidth="1"/>
    <col min="11026" max="11026" width="13.125" style="884" customWidth="1"/>
    <col min="11027" max="11027" width="7.125" style="884" customWidth="1"/>
    <col min="11028" max="11028" width="7.875" style="884" customWidth="1"/>
    <col min="11029" max="11029" width="2" style="884" customWidth="1"/>
    <col min="11030" max="11030" width="0.5" style="884" customWidth="1"/>
    <col min="11031" max="11031" width="3.875" style="884" customWidth="1"/>
    <col min="11032" max="11032" width="0.75" style="884" customWidth="1"/>
    <col min="11033" max="11264" width="9" style="884"/>
    <col min="11265" max="11265" width="2.875" style="884" customWidth="1"/>
    <col min="11266" max="11266" width="5.125" style="884" customWidth="1"/>
    <col min="11267" max="11267" width="0.875" style="884" customWidth="1"/>
    <col min="11268" max="11268" width="3.5" style="884" customWidth="1"/>
    <col min="11269" max="11269" width="2.5" style="884" customWidth="1"/>
    <col min="11270" max="11270" width="3.375" style="884" customWidth="1"/>
    <col min="11271" max="11271" width="8.875" style="884" customWidth="1"/>
    <col min="11272" max="11272" width="3.75" style="884" customWidth="1"/>
    <col min="11273" max="11273" width="6.625" style="884" customWidth="1"/>
    <col min="11274" max="11274" width="9.75" style="884" customWidth="1"/>
    <col min="11275" max="11276" width="2.125" style="884" customWidth="1"/>
    <col min="11277" max="11277" width="4.5" style="884" customWidth="1"/>
    <col min="11278" max="11278" width="2.75" style="884" customWidth="1"/>
    <col min="11279" max="11279" width="5.75" style="884" customWidth="1"/>
    <col min="11280" max="11280" width="2.125" style="884" customWidth="1"/>
    <col min="11281" max="11281" width="4.625" style="884" customWidth="1"/>
    <col min="11282" max="11282" width="13.125" style="884" customWidth="1"/>
    <col min="11283" max="11283" width="7.125" style="884" customWidth="1"/>
    <col min="11284" max="11284" width="7.875" style="884" customWidth="1"/>
    <col min="11285" max="11285" width="2" style="884" customWidth="1"/>
    <col min="11286" max="11286" width="0.5" style="884" customWidth="1"/>
    <col min="11287" max="11287" width="3.875" style="884" customWidth="1"/>
    <col min="11288" max="11288" width="0.75" style="884" customWidth="1"/>
    <col min="11289" max="11520" width="9" style="884"/>
    <col min="11521" max="11521" width="2.875" style="884" customWidth="1"/>
    <col min="11522" max="11522" width="5.125" style="884" customWidth="1"/>
    <col min="11523" max="11523" width="0.875" style="884" customWidth="1"/>
    <col min="11524" max="11524" width="3.5" style="884" customWidth="1"/>
    <col min="11525" max="11525" width="2.5" style="884" customWidth="1"/>
    <col min="11526" max="11526" width="3.375" style="884" customWidth="1"/>
    <col min="11527" max="11527" width="8.875" style="884" customWidth="1"/>
    <col min="11528" max="11528" width="3.75" style="884" customWidth="1"/>
    <col min="11529" max="11529" width="6.625" style="884" customWidth="1"/>
    <col min="11530" max="11530" width="9.75" style="884" customWidth="1"/>
    <col min="11531" max="11532" width="2.125" style="884" customWidth="1"/>
    <col min="11533" max="11533" width="4.5" style="884" customWidth="1"/>
    <col min="11534" max="11534" width="2.75" style="884" customWidth="1"/>
    <col min="11535" max="11535" width="5.75" style="884" customWidth="1"/>
    <col min="11536" max="11536" width="2.125" style="884" customWidth="1"/>
    <col min="11537" max="11537" width="4.625" style="884" customWidth="1"/>
    <col min="11538" max="11538" width="13.125" style="884" customWidth="1"/>
    <col min="11539" max="11539" width="7.125" style="884" customWidth="1"/>
    <col min="11540" max="11540" width="7.875" style="884" customWidth="1"/>
    <col min="11541" max="11541" width="2" style="884" customWidth="1"/>
    <col min="11542" max="11542" width="0.5" style="884" customWidth="1"/>
    <col min="11543" max="11543" width="3.875" style="884" customWidth="1"/>
    <col min="11544" max="11544" width="0.75" style="884" customWidth="1"/>
    <col min="11545" max="11776" width="9" style="884"/>
    <col min="11777" max="11777" width="2.875" style="884" customWidth="1"/>
    <col min="11778" max="11778" width="5.125" style="884" customWidth="1"/>
    <col min="11779" max="11779" width="0.875" style="884" customWidth="1"/>
    <col min="11780" max="11780" width="3.5" style="884" customWidth="1"/>
    <col min="11781" max="11781" width="2.5" style="884" customWidth="1"/>
    <col min="11782" max="11782" width="3.375" style="884" customWidth="1"/>
    <col min="11783" max="11783" width="8.875" style="884" customWidth="1"/>
    <col min="11784" max="11784" width="3.75" style="884" customWidth="1"/>
    <col min="11785" max="11785" width="6.625" style="884" customWidth="1"/>
    <col min="11786" max="11786" width="9.75" style="884" customWidth="1"/>
    <col min="11787" max="11788" width="2.125" style="884" customWidth="1"/>
    <col min="11789" max="11789" width="4.5" style="884" customWidth="1"/>
    <col min="11790" max="11790" width="2.75" style="884" customWidth="1"/>
    <col min="11791" max="11791" width="5.75" style="884" customWidth="1"/>
    <col min="11792" max="11792" width="2.125" style="884" customWidth="1"/>
    <col min="11793" max="11793" width="4.625" style="884" customWidth="1"/>
    <col min="11794" max="11794" width="13.125" style="884" customWidth="1"/>
    <col min="11795" max="11795" width="7.125" style="884" customWidth="1"/>
    <col min="11796" max="11796" width="7.875" style="884" customWidth="1"/>
    <col min="11797" max="11797" width="2" style="884" customWidth="1"/>
    <col min="11798" max="11798" width="0.5" style="884" customWidth="1"/>
    <col min="11799" max="11799" width="3.875" style="884" customWidth="1"/>
    <col min="11800" max="11800" width="0.75" style="884" customWidth="1"/>
    <col min="11801" max="12032" width="9" style="884"/>
    <col min="12033" max="12033" width="2.875" style="884" customWidth="1"/>
    <col min="12034" max="12034" width="5.125" style="884" customWidth="1"/>
    <col min="12035" max="12035" width="0.875" style="884" customWidth="1"/>
    <col min="12036" max="12036" width="3.5" style="884" customWidth="1"/>
    <col min="12037" max="12037" width="2.5" style="884" customWidth="1"/>
    <col min="12038" max="12038" width="3.375" style="884" customWidth="1"/>
    <col min="12039" max="12039" width="8.875" style="884" customWidth="1"/>
    <col min="12040" max="12040" width="3.75" style="884" customWidth="1"/>
    <col min="12041" max="12041" width="6.625" style="884" customWidth="1"/>
    <col min="12042" max="12042" width="9.75" style="884" customWidth="1"/>
    <col min="12043" max="12044" width="2.125" style="884" customWidth="1"/>
    <col min="12045" max="12045" width="4.5" style="884" customWidth="1"/>
    <col min="12046" max="12046" width="2.75" style="884" customWidth="1"/>
    <col min="12047" max="12047" width="5.75" style="884" customWidth="1"/>
    <col min="12048" max="12048" width="2.125" style="884" customWidth="1"/>
    <col min="12049" max="12049" width="4.625" style="884" customWidth="1"/>
    <col min="12050" max="12050" width="13.125" style="884" customWidth="1"/>
    <col min="12051" max="12051" width="7.125" style="884" customWidth="1"/>
    <col min="12052" max="12052" width="7.875" style="884" customWidth="1"/>
    <col min="12053" max="12053" width="2" style="884" customWidth="1"/>
    <col min="12054" max="12054" width="0.5" style="884" customWidth="1"/>
    <col min="12055" max="12055" width="3.875" style="884" customWidth="1"/>
    <col min="12056" max="12056" width="0.75" style="884" customWidth="1"/>
    <col min="12057" max="12288" width="9" style="884"/>
    <col min="12289" max="12289" width="2.875" style="884" customWidth="1"/>
    <col min="12290" max="12290" width="5.125" style="884" customWidth="1"/>
    <col min="12291" max="12291" width="0.875" style="884" customWidth="1"/>
    <col min="12292" max="12292" width="3.5" style="884" customWidth="1"/>
    <col min="12293" max="12293" width="2.5" style="884" customWidth="1"/>
    <col min="12294" max="12294" width="3.375" style="884" customWidth="1"/>
    <col min="12295" max="12295" width="8.875" style="884" customWidth="1"/>
    <col min="12296" max="12296" width="3.75" style="884" customWidth="1"/>
    <col min="12297" max="12297" width="6.625" style="884" customWidth="1"/>
    <col min="12298" max="12298" width="9.75" style="884" customWidth="1"/>
    <col min="12299" max="12300" width="2.125" style="884" customWidth="1"/>
    <col min="12301" max="12301" width="4.5" style="884" customWidth="1"/>
    <col min="12302" max="12302" width="2.75" style="884" customWidth="1"/>
    <col min="12303" max="12303" width="5.75" style="884" customWidth="1"/>
    <col min="12304" max="12304" width="2.125" style="884" customWidth="1"/>
    <col min="12305" max="12305" width="4.625" style="884" customWidth="1"/>
    <col min="12306" max="12306" width="13.125" style="884" customWidth="1"/>
    <col min="12307" max="12307" width="7.125" style="884" customWidth="1"/>
    <col min="12308" max="12308" width="7.875" style="884" customWidth="1"/>
    <col min="12309" max="12309" width="2" style="884" customWidth="1"/>
    <col min="12310" max="12310" width="0.5" style="884" customWidth="1"/>
    <col min="12311" max="12311" width="3.875" style="884" customWidth="1"/>
    <col min="12312" max="12312" width="0.75" style="884" customWidth="1"/>
    <col min="12313" max="12544" width="9" style="884"/>
    <col min="12545" max="12545" width="2.875" style="884" customWidth="1"/>
    <col min="12546" max="12546" width="5.125" style="884" customWidth="1"/>
    <col min="12547" max="12547" width="0.875" style="884" customWidth="1"/>
    <col min="12548" max="12548" width="3.5" style="884" customWidth="1"/>
    <col min="12549" max="12549" width="2.5" style="884" customWidth="1"/>
    <col min="12550" max="12550" width="3.375" style="884" customWidth="1"/>
    <col min="12551" max="12551" width="8.875" style="884" customWidth="1"/>
    <col min="12552" max="12552" width="3.75" style="884" customWidth="1"/>
    <col min="12553" max="12553" width="6.625" style="884" customWidth="1"/>
    <col min="12554" max="12554" width="9.75" style="884" customWidth="1"/>
    <col min="12555" max="12556" width="2.125" style="884" customWidth="1"/>
    <col min="12557" max="12557" width="4.5" style="884" customWidth="1"/>
    <col min="12558" max="12558" width="2.75" style="884" customWidth="1"/>
    <col min="12559" max="12559" width="5.75" style="884" customWidth="1"/>
    <col min="12560" max="12560" width="2.125" style="884" customWidth="1"/>
    <col min="12561" max="12561" width="4.625" style="884" customWidth="1"/>
    <col min="12562" max="12562" width="13.125" style="884" customWidth="1"/>
    <col min="12563" max="12563" width="7.125" style="884" customWidth="1"/>
    <col min="12564" max="12564" width="7.875" style="884" customWidth="1"/>
    <col min="12565" max="12565" width="2" style="884" customWidth="1"/>
    <col min="12566" max="12566" width="0.5" style="884" customWidth="1"/>
    <col min="12567" max="12567" width="3.875" style="884" customWidth="1"/>
    <col min="12568" max="12568" width="0.75" style="884" customWidth="1"/>
    <col min="12569" max="12800" width="9" style="884"/>
    <col min="12801" max="12801" width="2.875" style="884" customWidth="1"/>
    <col min="12802" max="12802" width="5.125" style="884" customWidth="1"/>
    <col min="12803" max="12803" width="0.875" style="884" customWidth="1"/>
    <col min="12804" max="12804" width="3.5" style="884" customWidth="1"/>
    <col min="12805" max="12805" width="2.5" style="884" customWidth="1"/>
    <col min="12806" max="12806" width="3.375" style="884" customWidth="1"/>
    <col min="12807" max="12807" width="8.875" style="884" customWidth="1"/>
    <col min="12808" max="12808" width="3.75" style="884" customWidth="1"/>
    <col min="12809" max="12809" width="6.625" style="884" customWidth="1"/>
    <col min="12810" max="12810" width="9.75" style="884" customWidth="1"/>
    <col min="12811" max="12812" width="2.125" style="884" customWidth="1"/>
    <col min="12813" max="12813" width="4.5" style="884" customWidth="1"/>
    <col min="12814" max="12814" width="2.75" style="884" customWidth="1"/>
    <col min="12815" max="12815" width="5.75" style="884" customWidth="1"/>
    <col min="12816" max="12816" width="2.125" style="884" customWidth="1"/>
    <col min="12817" max="12817" width="4.625" style="884" customWidth="1"/>
    <col min="12818" max="12818" width="13.125" style="884" customWidth="1"/>
    <col min="12819" max="12819" width="7.125" style="884" customWidth="1"/>
    <col min="12820" max="12820" width="7.875" style="884" customWidth="1"/>
    <col min="12821" max="12821" width="2" style="884" customWidth="1"/>
    <col min="12822" max="12822" width="0.5" style="884" customWidth="1"/>
    <col min="12823" max="12823" width="3.875" style="884" customWidth="1"/>
    <col min="12824" max="12824" width="0.75" style="884" customWidth="1"/>
    <col min="12825" max="13056" width="9" style="884"/>
    <col min="13057" max="13057" width="2.875" style="884" customWidth="1"/>
    <col min="13058" max="13058" width="5.125" style="884" customWidth="1"/>
    <col min="13059" max="13059" width="0.875" style="884" customWidth="1"/>
    <col min="13060" max="13060" width="3.5" style="884" customWidth="1"/>
    <col min="13061" max="13061" width="2.5" style="884" customWidth="1"/>
    <col min="13062" max="13062" width="3.375" style="884" customWidth="1"/>
    <col min="13063" max="13063" width="8.875" style="884" customWidth="1"/>
    <col min="13064" max="13064" width="3.75" style="884" customWidth="1"/>
    <col min="13065" max="13065" width="6.625" style="884" customWidth="1"/>
    <col min="13066" max="13066" width="9.75" style="884" customWidth="1"/>
    <col min="13067" max="13068" width="2.125" style="884" customWidth="1"/>
    <col min="13069" max="13069" width="4.5" style="884" customWidth="1"/>
    <col min="13070" max="13070" width="2.75" style="884" customWidth="1"/>
    <col min="13071" max="13071" width="5.75" style="884" customWidth="1"/>
    <col min="13072" max="13072" width="2.125" style="884" customWidth="1"/>
    <col min="13073" max="13073" width="4.625" style="884" customWidth="1"/>
    <col min="13074" max="13074" width="13.125" style="884" customWidth="1"/>
    <col min="13075" max="13075" width="7.125" style="884" customWidth="1"/>
    <col min="13076" max="13076" width="7.875" style="884" customWidth="1"/>
    <col min="13077" max="13077" width="2" style="884" customWidth="1"/>
    <col min="13078" max="13078" width="0.5" style="884" customWidth="1"/>
    <col min="13079" max="13079" width="3.875" style="884" customWidth="1"/>
    <col min="13080" max="13080" width="0.75" style="884" customWidth="1"/>
    <col min="13081" max="13312" width="9" style="884"/>
    <col min="13313" max="13313" width="2.875" style="884" customWidth="1"/>
    <col min="13314" max="13314" width="5.125" style="884" customWidth="1"/>
    <col min="13315" max="13315" width="0.875" style="884" customWidth="1"/>
    <col min="13316" max="13316" width="3.5" style="884" customWidth="1"/>
    <col min="13317" max="13317" width="2.5" style="884" customWidth="1"/>
    <col min="13318" max="13318" width="3.375" style="884" customWidth="1"/>
    <col min="13319" max="13319" width="8.875" style="884" customWidth="1"/>
    <col min="13320" max="13320" width="3.75" style="884" customWidth="1"/>
    <col min="13321" max="13321" width="6.625" style="884" customWidth="1"/>
    <col min="13322" max="13322" width="9.75" style="884" customWidth="1"/>
    <col min="13323" max="13324" width="2.125" style="884" customWidth="1"/>
    <col min="13325" max="13325" width="4.5" style="884" customWidth="1"/>
    <col min="13326" max="13326" width="2.75" style="884" customWidth="1"/>
    <col min="13327" max="13327" width="5.75" style="884" customWidth="1"/>
    <col min="13328" max="13328" width="2.125" style="884" customWidth="1"/>
    <col min="13329" max="13329" width="4.625" style="884" customWidth="1"/>
    <col min="13330" max="13330" width="13.125" style="884" customWidth="1"/>
    <col min="13331" max="13331" width="7.125" style="884" customWidth="1"/>
    <col min="13332" max="13332" width="7.875" style="884" customWidth="1"/>
    <col min="13333" max="13333" width="2" style="884" customWidth="1"/>
    <col min="13334" max="13334" width="0.5" style="884" customWidth="1"/>
    <col min="13335" max="13335" width="3.875" style="884" customWidth="1"/>
    <col min="13336" max="13336" width="0.75" style="884" customWidth="1"/>
    <col min="13337" max="13568" width="9" style="884"/>
    <col min="13569" max="13569" width="2.875" style="884" customWidth="1"/>
    <col min="13570" max="13570" width="5.125" style="884" customWidth="1"/>
    <col min="13571" max="13571" width="0.875" style="884" customWidth="1"/>
    <col min="13572" max="13572" width="3.5" style="884" customWidth="1"/>
    <col min="13573" max="13573" width="2.5" style="884" customWidth="1"/>
    <col min="13574" max="13574" width="3.375" style="884" customWidth="1"/>
    <col min="13575" max="13575" width="8.875" style="884" customWidth="1"/>
    <col min="13576" max="13576" width="3.75" style="884" customWidth="1"/>
    <col min="13577" max="13577" width="6.625" style="884" customWidth="1"/>
    <col min="13578" max="13578" width="9.75" style="884" customWidth="1"/>
    <col min="13579" max="13580" width="2.125" style="884" customWidth="1"/>
    <col min="13581" max="13581" width="4.5" style="884" customWidth="1"/>
    <col min="13582" max="13582" width="2.75" style="884" customWidth="1"/>
    <col min="13583" max="13583" width="5.75" style="884" customWidth="1"/>
    <col min="13584" max="13584" width="2.125" style="884" customWidth="1"/>
    <col min="13585" max="13585" width="4.625" style="884" customWidth="1"/>
    <col min="13586" max="13586" width="13.125" style="884" customWidth="1"/>
    <col min="13587" max="13587" width="7.125" style="884" customWidth="1"/>
    <col min="13588" max="13588" width="7.875" style="884" customWidth="1"/>
    <col min="13589" max="13589" width="2" style="884" customWidth="1"/>
    <col min="13590" max="13590" width="0.5" style="884" customWidth="1"/>
    <col min="13591" max="13591" width="3.875" style="884" customWidth="1"/>
    <col min="13592" max="13592" width="0.75" style="884" customWidth="1"/>
    <col min="13593" max="13824" width="9" style="884"/>
    <col min="13825" max="13825" width="2.875" style="884" customWidth="1"/>
    <col min="13826" max="13826" width="5.125" style="884" customWidth="1"/>
    <col min="13827" max="13827" width="0.875" style="884" customWidth="1"/>
    <col min="13828" max="13828" width="3.5" style="884" customWidth="1"/>
    <col min="13829" max="13829" width="2.5" style="884" customWidth="1"/>
    <col min="13830" max="13830" width="3.375" style="884" customWidth="1"/>
    <col min="13831" max="13831" width="8.875" style="884" customWidth="1"/>
    <col min="13832" max="13832" width="3.75" style="884" customWidth="1"/>
    <col min="13833" max="13833" width="6.625" style="884" customWidth="1"/>
    <col min="13834" max="13834" width="9.75" style="884" customWidth="1"/>
    <col min="13835" max="13836" width="2.125" style="884" customWidth="1"/>
    <col min="13837" max="13837" width="4.5" style="884" customWidth="1"/>
    <col min="13838" max="13838" width="2.75" style="884" customWidth="1"/>
    <col min="13839" max="13839" width="5.75" style="884" customWidth="1"/>
    <col min="13840" max="13840" width="2.125" style="884" customWidth="1"/>
    <col min="13841" max="13841" width="4.625" style="884" customWidth="1"/>
    <col min="13842" max="13842" width="13.125" style="884" customWidth="1"/>
    <col min="13843" max="13843" width="7.125" style="884" customWidth="1"/>
    <col min="13844" max="13844" width="7.875" style="884" customWidth="1"/>
    <col min="13845" max="13845" width="2" style="884" customWidth="1"/>
    <col min="13846" max="13846" width="0.5" style="884" customWidth="1"/>
    <col min="13847" max="13847" width="3.875" style="884" customWidth="1"/>
    <col min="13848" max="13848" width="0.75" style="884" customWidth="1"/>
    <col min="13849" max="14080" width="9" style="884"/>
    <col min="14081" max="14081" width="2.875" style="884" customWidth="1"/>
    <col min="14082" max="14082" width="5.125" style="884" customWidth="1"/>
    <col min="14083" max="14083" width="0.875" style="884" customWidth="1"/>
    <col min="14084" max="14084" width="3.5" style="884" customWidth="1"/>
    <col min="14085" max="14085" width="2.5" style="884" customWidth="1"/>
    <col min="14086" max="14086" width="3.375" style="884" customWidth="1"/>
    <col min="14087" max="14087" width="8.875" style="884" customWidth="1"/>
    <col min="14088" max="14088" width="3.75" style="884" customWidth="1"/>
    <col min="14089" max="14089" width="6.625" style="884" customWidth="1"/>
    <col min="14090" max="14090" width="9.75" style="884" customWidth="1"/>
    <col min="14091" max="14092" width="2.125" style="884" customWidth="1"/>
    <col min="14093" max="14093" width="4.5" style="884" customWidth="1"/>
    <col min="14094" max="14094" width="2.75" style="884" customWidth="1"/>
    <col min="14095" max="14095" width="5.75" style="884" customWidth="1"/>
    <col min="14096" max="14096" width="2.125" style="884" customWidth="1"/>
    <col min="14097" max="14097" width="4.625" style="884" customWidth="1"/>
    <col min="14098" max="14098" width="13.125" style="884" customWidth="1"/>
    <col min="14099" max="14099" width="7.125" style="884" customWidth="1"/>
    <col min="14100" max="14100" width="7.875" style="884" customWidth="1"/>
    <col min="14101" max="14101" width="2" style="884" customWidth="1"/>
    <col min="14102" max="14102" width="0.5" style="884" customWidth="1"/>
    <col min="14103" max="14103" width="3.875" style="884" customWidth="1"/>
    <col min="14104" max="14104" width="0.75" style="884" customWidth="1"/>
    <col min="14105" max="14336" width="9" style="884"/>
    <col min="14337" max="14337" width="2.875" style="884" customWidth="1"/>
    <col min="14338" max="14338" width="5.125" style="884" customWidth="1"/>
    <col min="14339" max="14339" width="0.875" style="884" customWidth="1"/>
    <col min="14340" max="14340" width="3.5" style="884" customWidth="1"/>
    <col min="14341" max="14341" width="2.5" style="884" customWidth="1"/>
    <col min="14342" max="14342" width="3.375" style="884" customWidth="1"/>
    <col min="14343" max="14343" width="8.875" style="884" customWidth="1"/>
    <col min="14344" max="14344" width="3.75" style="884" customWidth="1"/>
    <col min="14345" max="14345" width="6.625" style="884" customWidth="1"/>
    <col min="14346" max="14346" width="9.75" style="884" customWidth="1"/>
    <col min="14347" max="14348" width="2.125" style="884" customWidth="1"/>
    <col min="14349" max="14349" width="4.5" style="884" customWidth="1"/>
    <col min="14350" max="14350" width="2.75" style="884" customWidth="1"/>
    <col min="14351" max="14351" width="5.75" style="884" customWidth="1"/>
    <col min="14352" max="14352" width="2.125" style="884" customWidth="1"/>
    <col min="14353" max="14353" width="4.625" style="884" customWidth="1"/>
    <col min="14354" max="14354" width="13.125" style="884" customWidth="1"/>
    <col min="14355" max="14355" width="7.125" style="884" customWidth="1"/>
    <col min="14356" max="14356" width="7.875" style="884" customWidth="1"/>
    <col min="14357" max="14357" width="2" style="884" customWidth="1"/>
    <col min="14358" max="14358" width="0.5" style="884" customWidth="1"/>
    <col min="14359" max="14359" width="3.875" style="884" customWidth="1"/>
    <col min="14360" max="14360" width="0.75" style="884" customWidth="1"/>
    <col min="14361" max="14592" width="9" style="884"/>
    <col min="14593" max="14593" width="2.875" style="884" customWidth="1"/>
    <col min="14594" max="14594" width="5.125" style="884" customWidth="1"/>
    <col min="14595" max="14595" width="0.875" style="884" customWidth="1"/>
    <col min="14596" max="14596" width="3.5" style="884" customWidth="1"/>
    <col min="14597" max="14597" width="2.5" style="884" customWidth="1"/>
    <col min="14598" max="14598" width="3.375" style="884" customWidth="1"/>
    <col min="14599" max="14599" width="8.875" style="884" customWidth="1"/>
    <col min="14600" max="14600" width="3.75" style="884" customWidth="1"/>
    <col min="14601" max="14601" width="6.625" style="884" customWidth="1"/>
    <col min="14602" max="14602" width="9.75" style="884" customWidth="1"/>
    <col min="14603" max="14604" width="2.125" style="884" customWidth="1"/>
    <col min="14605" max="14605" width="4.5" style="884" customWidth="1"/>
    <col min="14606" max="14606" width="2.75" style="884" customWidth="1"/>
    <col min="14607" max="14607" width="5.75" style="884" customWidth="1"/>
    <col min="14608" max="14608" width="2.125" style="884" customWidth="1"/>
    <col min="14609" max="14609" width="4.625" style="884" customWidth="1"/>
    <col min="14610" max="14610" width="13.125" style="884" customWidth="1"/>
    <col min="14611" max="14611" width="7.125" style="884" customWidth="1"/>
    <col min="14612" max="14612" width="7.875" style="884" customWidth="1"/>
    <col min="14613" max="14613" width="2" style="884" customWidth="1"/>
    <col min="14614" max="14614" width="0.5" style="884" customWidth="1"/>
    <col min="14615" max="14615" width="3.875" style="884" customWidth="1"/>
    <col min="14616" max="14616" width="0.75" style="884" customWidth="1"/>
    <col min="14617" max="14848" width="9" style="884"/>
    <col min="14849" max="14849" width="2.875" style="884" customWidth="1"/>
    <col min="14850" max="14850" width="5.125" style="884" customWidth="1"/>
    <col min="14851" max="14851" width="0.875" style="884" customWidth="1"/>
    <col min="14852" max="14852" width="3.5" style="884" customWidth="1"/>
    <col min="14853" max="14853" width="2.5" style="884" customWidth="1"/>
    <col min="14854" max="14854" width="3.375" style="884" customWidth="1"/>
    <col min="14855" max="14855" width="8.875" style="884" customWidth="1"/>
    <col min="14856" max="14856" width="3.75" style="884" customWidth="1"/>
    <col min="14857" max="14857" width="6.625" style="884" customWidth="1"/>
    <col min="14858" max="14858" width="9.75" style="884" customWidth="1"/>
    <col min="14859" max="14860" width="2.125" style="884" customWidth="1"/>
    <col min="14861" max="14861" width="4.5" style="884" customWidth="1"/>
    <col min="14862" max="14862" width="2.75" style="884" customWidth="1"/>
    <col min="14863" max="14863" width="5.75" style="884" customWidth="1"/>
    <col min="14864" max="14864" width="2.125" style="884" customWidth="1"/>
    <col min="14865" max="14865" width="4.625" style="884" customWidth="1"/>
    <col min="14866" max="14866" width="13.125" style="884" customWidth="1"/>
    <col min="14867" max="14867" width="7.125" style="884" customWidth="1"/>
    <col min="14868" max="14868" width="7.875" style="884" customWidth="1"/>
    <col min="14869" max="14869" width="2" style="884" customWidth="1"/>
    <col min="14870" max="14870" width="0.5" style="884" customWidth="1"/>
    <col min="14871" max="14871" width="3.875" style="884" customWidth="1"/>
    <col min="14872" max="14872" width="0.75" style="884" customWidth="1"/>
    <col min="14873" max="15104" width="9" style="884"/>
    <col min="15105" max="15105" width="2.875" style="884" customWidth="1"/>
    <col min="15106" max="15106" width="5.125" style="884" customWidth="1"/>
    <col min="15107" max="15107" width="0.875" style="884" customWidth="1"/>
    <col min="15108" max="15108" width="3.5" style="884" customWidth="1"/>
    <col min="15109" max="15109" width="2.5" style="884" customWidth="1"/>
    <col min="15110" max="15110" width="3.375" style="884" customWidth="1"/>
    <col min="15111" max="15111" width="8.875" style="884" customWidth="1"/>
    <col min="15112" max="15112" width="3.75" style="884" customWidth="1"/>
    <col min="15113" max="15113" width="6.625" style="884" customWidth="1"/>
    <col min="15114" max="15114" width="9.75" style="884" customWidth="1"/>
    <col min="15115" max="15116" width="2.125" style="884" customWidth="1"/>
    <col min="15117" max="15117" width="4.5" style="884" customWidth="1"/>
    <col min="15118" max="15118" width="2.75" style="884" customWidth="1"/>
    <col min="15119" max="15119" width="5.75" style="884" customWidth="1"/>
    <col min="15120" max="15120" width="2.125" style="884" customWidth="1"/>
    <col min="15121" max="15121" width="4.625" style="884" customWidth="1"/>
    <col min="15122" max="15122" width="13.125" style="884" customWidth="1"/>
    <col min="15123" max="15123" width="7.125" style="884" customWidth="1"/>
    <col min="15124" max="15124" width="7.875" style="884" customWidth="1"/>
    <col min="15125" max="15125" width="2" style="884" customWidth="1"/>
    <col min="15126" max="15126" width="0.5" style="884" customWidth="1"/>
    <col min="15127" max="15127" width="3.875" style="884" customWidth="1"/>
    <col min="15128" max="15128" width="0.75" style="884" customWidth="1"/>
    <col min="15129" max="15360" width="9" style="884"/>
    <col min="15361" max="15361" width="2.875" style="884" customWidth="1"/>
    <col min="15362" max="15362" width="5.125" style="884" customWidth="1"/>
    <col min="15363" max="15363" width="0.875" style="884" customWidth="1"/>
    <col min="15364" max="15364" width="3.5" style="884" customWidth="1"/>
    <col min="15365" max="15365" width="2.5" style="884" customWidth="1"/>
    <col min="15366" max="15366" width="3.375" style="884" customWidth="1"/>
    <col min="15367" max="15367" width="8.875" style="884" customWidth="1"/>
    <col min="15368" max="15368" width="3.75" style="884" customWidth="1"/>
    <col min="15369" max="15369" width="6.625" style="884" customWidth="1"/>
    <col min="15370" max="15370" width="9.75" style="884" customWidth="1"/>
    <col min="15371" max="15372" width="2.125" style="884" customWidth="1"/>
    <col min="15373" max="15373" width="4.5" style="884" customWidth="1"/>
    <col min="15374" max="15374" width="2.75" style="884" customWidth="1"/>
    <col min="15375" max="15375" width="5.75" style="884" customWidth="1"/>
    <col min="15376" max="15376" width="2.125" style="884" customWidth="1"/>
    <col min="15377" max="15377" width="4.625" style="884" customWidth="1"/>
    <col min="15378" max="15378" width="13.125" style="884" customWidth="1"/>
    <col min="15379" max="15379" width="7.125" style="884" customWidth="1"/>
    <col min="15380" max="15380" width="7.875" style="884" customWidth="1"/>
    <col min="15381" max="15381" width="2" style="884" customWidth="1"/>
    <col min="15382" max="15382" width="0.5" style="884" customWidth="1"/>
    <col min="15383" max="15383" width="3.875" style="884" customWidth="1"/>
    <col min="15384" max="15384" width="0.75" style="884" customWidth="1"/>
    <col min="15385" max="15616" width="9" style="884"/>
    <col min="15617" max="15617" width="2.875" style="884" customWidth="1"/>
    <col min="15618" max="15618" width="5.125" style="884" customWidth="1"/>
    <col min="15619" max="15619" width="0.875" style="884" customWidth="1"/>
    <col min="15620" max="15620" width="3.5" style="884" customWidth="1"/>
    <col min="15621" max="15621" width="2.5" style="884" customWidth="1"/>
    <col min="15622" max="15622" width="3.375" style="884" customWidth="1"/>
    <col min="15623" max="15623" width="8.875" style="884" customWidth="1"/>
    <col min="15624" max="15624" width="3.75" style="884" customWidth="1"/>
    <col min="15625" max="15625" width="6.625" style="884" customWidth="1"/>
    <col min="15626" max="15626" width="9.75" style="884" customWidth="1"/>
    <col min="15627" max="15628" width="2.125" style="884" customWidth="1"/>
    <col min="15629" max="15629" width="4.5" style="884" customWidth="1"/>
    <col min="15630" max="15630" width="2.75" style="884" customWidth="1"/>
    <col min="15631" max="15631" width="5.75" style="884" customWidth="1"/>
    <col min="15632" max="15632" width="2.125" style="884" customWidth="1"/>
    <col min="15633" max="15633" width="4.625" style="884" customWidth="1"/>
    <col min="15634" max="15634" width="13.125" style="884" customWidth="1"/>
    <col min="15635" max="15635" width="7.125" style="884" customWidth="1"/>
    <col min="15636" max="15636" width="7.875" style="884" customWidth="1"/>
    <col min="15637" max="15637" width="2" style="884" customWidth="1"/>
    <col min="15638" max="15638" width="0.5" style="884" customWidth="1"/>
    <col min="15639" max="15639" width="3.875" style="884" customWidth="1"/>
    <col min="15640" max="15640" width="0.75" style="884" customWidth="1"/>
    <col min="15641" max="15872" width="9" style="884"/>
    <col min="15873" max="15873" width="2.875" style="884" customWidth="1"/>
    <col min="15874" max="15874" width="5.125" style="884" customWidth="1"/>
    <col min="15875" max="15875" width="0.875" style="884" customWidth="1"/>
    <col min="15876" max="15876" width="3.5" style="884" customWidth="1"/>
    <col min="15877" max="15877" width="2.5" style="884" customWidth="1"/>
    <col min="15878" max="15878" width="3.375" style="884" customWidth="1"/>
    <col min="15879" max="15879" width="8.875" style="884" customWidth="1"/>
    <col min="15880" max="15880" width="3.75" style="884" customWidth="1"/>
    <col min="15881" max="15881" width="6.625" style="884" customWidth="1"/>
    <col min="15882" max="15882" width="9.75" style="884" customWidth="1"/>
    <col min="15883" max="15884" width="2.125" style="884" customWidth="1"/>
    <col min="15885" max="15885" width="4.5" style="884" customWidth="1"/>
    <col min="15886" max="15886" width="2.75" style="884" customWidth="1"/>
    <col min="15887" max="15887" width="5.75" style="884" customWidth="1"/>
    <col min="15888" max="15888" width="2.125" style="884" customWidth="1"/>
    <col min="15889" max="15889" width="4.625" style="884" customWidth="1"/>
    <col min="15890" max="15890" width="13.125" style="884" customWidth="1"/>
    <col min="15891" max="15891" width="7.125" style="884" customWidth="1"/>
    <col min="15892" max="15892" width="7.875" style="884" customWidth="1"/>
    <col min="15893" max="15893" width="2" style="884" customWidth="1"/>
    <col min="15894" max="15894" width="0.5" style="884" customWidth="1"/>
    <col min="15895" max="15895" width="3.875" style="884" customWidth="1"/>
    <col min="15896" max="15896" width="0.75" style="884" customWidth="1"/>
    <col min="15897" max="16128" width="9" style="884"/>
    <col min="16129" max="16129" width="2.875" style="884" customWidth="1"/>
    <col min="16130" max="16130" width="5.125" style="884" customWidth="1"/>
    <col min="16131" max="16131" width="0.875" style="884" customWidth="1"/>
    <col min="16132" max="16132" width="3.5" style="884" customWidth="1"/>
    <col min="16133" max="16133" width="2.5" style="884" customWidth="1"/>
    <col min="16134" max="16134" width="3.375" style="884" customWidth="1"/>
    <col min="16135" max="16135" width="8.875" style="884" customWidth="1"/>
    <col min="16136" max="16136" width="3.75" style="884" customWidth="1"/>
    <col min="16137" max="16137" width="6.625" style="884" customWidth="1"/>
    <col min="16138" max="16138" width="9.75" style="884" customWidth="1"/>
    <col min="16139" max="16140" width="2.125" style="884" customWidth="1"/>
    <col min="16141" max="16141" width="4.5" style="884" customWidth="1"/>
    <col min="16142" max="16142" width="2.75" style="884" customWidth="1"/>
    <col min="16143" max="16143" width="5.75" style="884" customWidth="1"/>
    <col min="16144" max="16144" width="2.125" style="884" customWidth="1"/>
    <col min="16145" max="16145" width="4.625" style="884" customWidth="1"/>
    <col min="16146" max="16146" width="13.125" style="884" customWidth="1"/>
    <col min="16147" max="16147" width="7.125" style="884" customWidth="1"/>
    <col min="16148" max="16148" width="7.875" style="884" customWidth="1"/>
    <col min="16149" max="16149" width="2" style="884" customWidth="1"/>
    <col min="16150" max="16150" width="0.5" style="884" customWidth="1"/>
    <col min="16151" max="16151" width="3.875" style="884" customWidth="1"/>
    <col min="16152" max="16152" width="0.75" style="884" customWidth="1"/>
    <col min="16153" max="16384" width="9" style="884"/>
  </cols>
  <sheetData>
    <row r="1" spans="1:27" ht="12" customHeight="1">
      <c r="A1" s="883"/>
      <c r="B1" s="960" t="s">
        <v>513</v>
      </c>
      <c r="C1" s="960"/>
      <c r="D1" s="960"/>
      <c r="E1" s="960"/>
      <c r="F1" s="959"/>
      <c r="G1" s="883"/>
      <c r="H1" s="883"/>
      <c r="I1" s="883"/>
      <c r="J1" s="883"/>
      <c r="K1" s="883"/>
      <c r="L1" s="883"/>
      <c r="M1" s="883"/>
      <c r="N1" s="883"/>
      <c r="O1" s="883"/>
      <c r="P1" s="883"/>
      <c r="Q1" s="883"/>
      <c r="R1" s="883"/>
      <c r="S1" s="883"/>
      <c r="T1" s="883"/>
      <c r="U1" s="883"/>
      <c r="V1" s="883"/>
      <c r="W1" s="883"/>
      <c r="X1" s="883"/>
      <c r="Y1" s="883"/>
      <c r="Z1" s="883"/>
      <c r="AA1" s="883"/>
    </row>
    <row r="2" spans="1:27" s="886" customFormat="1" ht="27.75" customHeight="1">
      <c r="A2" s="885"/>
      <c r="B2" s="885"/>
      <c r="C2" s="885"/>
      <c r="D2" s="885"/>
      <c r="E2" s="885"/>
      <c r="F2" s="3406" t="s">
        <v>514</v>
      </c>
      <c r="G2" s="3406"/>
      <c r="H2" s="3406"/>
      <c r="I2" s="3406"/>
      <c r="J2" s="3406"/>
      <c r="K2" s="3406"/>
      <c r="L2" s="3406"/>
      <c r="M2" s="3406"/>
      <c r="N2" s="3406"/>
      <c r="O2" s="3406"/>
      <c r="P2" s="885"/>
      <c r="Q2" s="3392" t="s">
        <v>515</v>
      </c>
      <c r="R2" s="3392"/>
      <c r="S2" s="3392"/>
      <c r="T2" s="3392"/>
      <c r="U2" s="885"/>
      <c r="V2" s="885"/>
      <c r="W2" s="885"/>
      <c r="X2" s="885"/>
      <c r="Y2" s="885"/>
      <c r="Z2" s="885"/>
      <c r="AA2" s="885"/>
    </row>
    <row r="3" spans="1:27" s="886" customFormat="1" ht="9" customHeight="1">
      <c r="A3" s="885"/>
      <c r="B3" s="885"/>
      <c r="C3" s="885"/>
      <c r="D3" s="885"/>
      <c r="E3" s="885"/>
      <c r="F3" s="885"/>
      <c r="G3" s="885"/>
      <c r="H3" s="885"/>
      <c r="I3" s="885"/>
      <c r="J3" s="885"/>
      <c r="K3" s="885"/>
      <c r="L3" s="885"/>
      <c r="M3" s="885"/>
      <c r="N3" s="885"/>
      <c r="O3" s="885"/>
      <c r="P3" s="885"/>
      <c r="Q3" s="885"/>
      <c r="R3" s="885"/>
      <c r="S3" s="885"/>
      <c r="T3" s="885"/>
      <c r="U3" s="885"/>
      <c r="V3" s="885"/>
      <c r="W3" s="885"/>
      <c r="X3" s="885"/>
      <c r="Y3" s="885"/>
      <c r="Z3" s="885"/>
      <c r="AA3" s="885"/>
    </row>
    <row r="4" spans="1:27" s="886" customFormat="1" ht="33" customHeight="1">
      <c r="A4" s="885"/>
      <c r="B4" s="3398" t="s">
        <v>516</v>
      </c>
      <c r="C4" s="3399"/>
      <c r="D4" s="3399"/>
      <c r="E4" s="3400"/>
      <c r="F4" s="3404" t="str">
        <f>一般①入力用!E16&amp;"・"&amp;一般①入力用!G16&amp;"・"&amp;一般①入力用!I16&amp;"　～　"&amp;一般①入力用!E20&amp;"・"&amp;一般①入力用!G20&amp;"・"&amp;一般①入力用!I20</f>
        <v>06・01・01　～　06・12・31</v>
      </c>
      <c r="G4" s="3404"/>
      <c r="H4" s="3404"/>
      <c r="I4" s="3404"/>
      <c r="J4" s="3405"/>
      <c r="K4" s="887"/>
      <c r="L4" s="3393" t="s">
        <v>517</v>
      </c>
      <c r="M4" s="3394"/>
      <c r="N4" s="3395"/>
      <c r="O4" s="3396" t="str">
        <f>一般①入力用!G4</f>
        <v>東京都千代田区霞が関３－１－１</v>
      </c>
      <c r="P4" s="3396"/>
      <c r="Q4" s="3396"/>
      <c r="R4" s="3396"/>
      <c r="S4" s="3396"/>
      <c r="T4" s="3396"/>
      <c r="U4" s="3397"/>
      <c r="V4" s="885"/>
      <c r="W4" s="888"/>
      <c r="X4" s="885"/>
      <c r="Y4" s="885"/>
      <c r="Z4" s="885"/>
      <c r="AA4" s="885"/>
    </row>
    <row r="5" spans="1:27" s="886" customFormat="1" ht="31.5" customHeight="1">
      <c r="A5" s="885"/>
      <c r="B5" s="885"/>
      <c r="C5" s="885"/>
      <c r="D5" s="885"/>
      <c r="E5" s="885"/>
      <c r="F5" s="885"/>
      <c r="G5" s="885"/>
      <c r="H5" s="885"/>
      <c r="I5" s="885"/>
      <c r="J5" s="885"/>
      <c r="K5" s="885"/>
      <c r="L5" s="3398" t="s">
        <v>518</v>
      </c>
      <c r="M5" s="3399"/>
      <c r="N5" s="3400"/>
      <c r="O5" s="3401" t="str">
        <f>一般①入力用!G13</f>
        <v>甲野　太郎</v>
      </c>
      <c r="P5" s="3401"/>
      <c r="Q5" s="3401"/>
      <c r="R5" s="3401"/>
      <c r="S5" s="3401"/>
      <c r="T5" s="3401"/>
      <c r="U5" s="3402"/>
      <c r="V5" s="885"/>
      <c r="W5" s="888"/>
      <c r="X5" s="885"/>
      <c r="Y5" s="885"/>
      <c r="Z5" s="885"/>
      <c r="AA5" s="885"/>
    </row>
    <row r="6" spans="1:27" s="886" customFormat="1" ht="30" customHeight="1">
      <c r="A6" s="885"/>
      <c r="B6" s="885"/>
      <c r="C6" s="885"/>
      <c r="D6" s="885"/>
      <c r="E6" s="885"/>
      <c r="F6" s="885"/>
      <c r="G6" s="885"/>
      <c r="H6" s="885"/>
      <c r="I6" s="885"/>
      <c r="J6" s="885"/>
      <c r="K6" s="885"/>
      <c r="L6" s="885"/>
      <c r="M6" s="885"/>
      <c r="N6" s="885"/>
      <c r="O6" s="885"/>
      <c r="P6" s="885"/>
      <c r="Q6" s="885"/>
      <c r="R6" s="885"/>
      <c r="S6" s="885"/>
      <c r="T6" s="885"/>
      <c r="U6" s="885"/>
      <c r="V6" s="885"/>
      <c r="W6" s="888"/>
      <c r="X6" s="885"/>
      <c r="Y6" s="885"/>
      <c r="Z6" s="885"/>
      <c r="AA6" s="885"/>
    </row>
    <row r="7" spans="1:27" s="886" customFormat="1" ht="20.25" customHeight="1" thickBot="1">
      <c r="A7" s="885"/>
      <c r="B7" s="3403" t="s">
        <v>519</v>
      </c>
      <c r="C7" s="3403"/>
      <c r="D7" s="3403"/>
      <c r="E7" s="3403"/>
      <c r="F7" s="3403"/>
      <c r="G7" s="3403"/>
      <c r="H7" s="3403"/>
      <c r="I7" s="3403"/>
      <c r="J7" s="3403"/>
      <c r="K7" s="3403"/>
      <c r="L7" s="3403"/>
      <c r="M7" s="3403"/>
      <c r="N7" s="3403"/>
      <c r="O7" s="3403"/>
      <c r="P7" s="3403"/>
      <c r="Q7" s="3403"/>
      <c r="R7" s="3403"/>
      <c r="S7" s="3403"/>
      <c r="T7" s="3403"/>
      <c r="U7" s="885"/>
      <c r="V7" s="885"/>
      <c r="W7" s="888"/>
      <c r="X7" s="885"/>
      <c r="Y7" s="885"/>
      <c r="Z7" s="885"/>
      <c r="AA7" s="885"/>
    </row>
    <row r="8" spans="1:27" s="886" customFormat="1" ht="33.75" customHeight="1">
      <c r="A8" s="885"/>
      <c r="B8" s="889" t="s">
        <v>520</v>
      </c>
      <c r="C8" s="3407" t="s">
        <v>521</v>
      </c>
      <c r="D8" s="3408"/>
      <c r="E8" s="3408"/>
      <c r="F8" s="3408"/>
      <c r="G8" s="3408"/>
      <c r="H8" s="3408"/>
      <c r="I8" s="3408"/>
      <c r="J8" s="3408"/>
      <c r="K8" s="3408"/>
      <c r="L8" s="3409"/>
      <c r="M8" s="3410"/>
      <c r="N8" s="3412" t="s">
        <v>522</v>
      </c>
      <c r="O8" s="3412"/>
      <c r="P8" s="890"/>
      <c r="Q8" s="3414"/>
      <c r="R8" s="3414"/>
      <c r="S8" s="3414"/>
      <c r="T8" s="3414"/>
      <c r="U8" s="3416"/>
      <c r="V8" s="885"/>
      <c r="W8" s="888"/>
      <c r="X8" s="885"/>
      <c r="Y8" s="885"/>
      <c r="Z8" s="885"/>
      <c r="AA8" s="885"/>
    </row>
    <row r="9" spans="1:27" s="886" customFormat="1" ht="33.75" customHeight="1" thickBot="1">
      <c r="A9" s="885"/>
      <c r="B9" s="891"/>
      <c r="C9" s="3418" t="s">
        <v>523</v>
      </c>
      <c r="D9" s="3419"/>
      <c r="E9" s="3419"/>
      <c r="F9" s="3419"/>
      <c r="G9" s="3419"/>
      <c r="H9" s="3419"/>
      <c r="I9" s="3419"/>
      <c r="J9" s="3419"/>
      <c r="K9" s="3419"/>
      <c r="L9" s="3420"/>
      <c r="M9" s="3411"/>
      <c r="N9" s="3413"/>
      <c r="O9" s="3413"/>
      <c r="P9" s="892"/>
      <c r="Q9" s="3415"/>
      <c r="R9" s="3415"/>
      <c r="S9" s="3415"/>
      <c r="T9" s="3415"/>
      <c r="U9" s="3417"/>
      <c r="V9" s="885"/>
      <c r="W9" s="888"/>
      <c r="X9" s="885"/>
      <c r="Y9" s="885"/>
      <c r="Z9" s="885"/>
      <c r="AA9" s="885"/>
    </row>
    <row r="10" spans="1:27" s="886" customFormat="1" ht="11.25" customHeight="1">
      <c r="A10" s="885"/>
      <c r="B10" s="885"/>
      <c r="C10" s="885"/>
      <c r="D10" s="885"/>
      <c r="E10" s="893"/>
      <c r="F10" s="893"/>
      <c r="G10" s="893"/>
      <c r="H10" s="893"/>
      <c r="I10" s="893"/>
      <c r="J10" s="893"/>
      <c r="K10" s="893"/>
      <c r="L10" s="894"/>
      <c r="M10" s="894"/>
      <c r="N10" s="894"/>
      <c r="O10" s="894"/>
      <c r="P10" s="894"/>
      <c r="Q10" s="895"/>
      <c r="R10" s="895"/>
      <c r="S10" s="895"/>
      <c r="T10" s="895"/>
      <c r="U10" s="894"/>
      <c r="V10" s="885"/>
      <c r="W10" s="888"/>
      <c r="X10" s="885"/>
      <c r="Y10" s="885"/>
      <c r="Z10" s="885"/>
      <c r="AA10" s="885"/>
    </row>
    <row r="11" spans="1:27" s="886" customFormat="1" ht="27" customHeight="1">
      <c r="A11" s="885"/>
      <c r="B11" s="3403" t="s">
        <v>524</v>
      </c>
      <c r="C11" s="3403"/>
      <c r="D11" s="3403"/>
      <c r="E11" s="3403"/>
      <c r="F11" s="3403"/>
      <c r="G11" s="3403"/>
      <c r="H11" s="3403"/>
      <c r="I11" s="3403"/>
      <c r="J11" s="3403"/>
      <c r="K11" s="3403"/>
      <c r="L11" s="885"/>
      <c r="M11" s="885"/>
      <c r="N11" s="885"/>
      <c r="O11" s="885"/>
      <c r="P11" s="885"/>
      <c r="Q11" s="885"/>
      <c r="R11" s="885"/>
      <c r="S11" s="885"/>
      <c r="T11" s="885"/>
      <c r="U11" s="885"/>
      <c r="V11" s="885"/>
      <c r="W11" s="888"/>
      <c r="X11" s="885"/>
      <c r="Y11" s="885"/>
      <c r="Z11" s="885"/>
      <c r="AA11" s="885"/>
    </row>
    <row r="12" spans="1:27" s="886" customFormat="1" ht="23.25" customHeight="1" thickBot="1">
      <c r="A12" s="885"/>
      <c r="B12" s="3434" t="s">
        <v>525</v>
      </c>
      <c r="C12" s="3434"/>
      <c r="D12" s="3434"/>
      <c r="E12" s="3434"/>
      <c r="F12" s="3434"/>
      <c r="G12" s="3434"/>
      <c r="H12" s="3434"/>
      <c r="I12" s="3434"/>
      <c r="J12" s="3434"/>
      <c r="K12" s="3434"/>
      <c r="L12" s="3434"/>
      <c r="M12" s="3434"/>
      <c r="N12" s="3434"/>
      <c r="O12" s="3434"/>
      <c r="P12" s="3434"/>
      <c r="Q12" s="3434"/>
      <c r="R12" s="3434"/>
      <c r="S12" s="3434"/>
      <c r="T12" s="3434"/>
      <c r="U12" s="885"/>
      <c r="V12" s="885"/>
      <c r="W12" s="888"/>
      <c r="X12" s="885"/>
      <c r="Y12" s="885"/>
      <c r="Z12" s="885"/>
      <c r="AA12" s="885"/>
    </row>
    <row r="13" spans="1:27" s="886" customFormat="1" ht="23.25" customHeight="1">
      <c r="A13" s="885"/>
      <c r="B13" s="3435" t="s">
        <v>526</v>
      </c>
      <c r="C13" s="3412"/>
      <c r="D13" s="3412"/>
      <c r="E13" s="3436"/>
      <c r="F13" s="3437" t="s">
        <v>691</v>
      </c>
      <c r="G13" s="3438"/>
      <c r="H13" s="3439"/>
      <c r="I13" s="3440" t="s">
        <v>527</v>
      </c>
      <c r="J13" s="3436"/>
      <c r="K13" s="3437" t="s">
        <v>528</v>
      </c>
      <c r="L13" s="3438"/>
      <c r="M13" s="3438"/>
      <c r="N13" s="3438"/>
      <c r="O13" s="3439"/>
      <c r="P13" s="3437" t="s">
        <v>529</v>
      </c>
      <c r="Q13" s="3438"/>
      <c r="R13" s="3438"/>
      <c r="S13" s="3438"/>
      <c r="T13" s="3438"/>
      <c r="U13" s="3441"/>
      <c r="V13" s="885"/>
      <c r="W13" s="888"/>
      <c r="X13" s="885"/>
      <c r="Y13" s="885"/>
      <c r="Z13" s="885"/>
      <c r="AA13" s="885"/>
    </row>
    <row r="14" spans="1:27" s="886" customFormat="1" ht="22.5" customHeight="1">
      <c r="A14" s="885"/>
      <c r="B14" s="3443" t="s">
        <v>530</v>
      </c>
      <c r="C14" s="3444"/>
      <c r="D14" s="3444"/>
      <c r="E14" s="3445"/>
      <c r="F14" s="3421" t="s">
        <v>531</v>
      </c>
      <c r="G14" s="3422"/>
      <c r="H14" s="3423"/>
      <c r="I14" s="3446" t="s">
        <v>532</v>
      </c>
      <c r="J14" s="3445"/>
      <c r="K14" s="3421" t="s">
        <v>533</v>
      </c>
      <c r="L14" s="3422"/>
      <c r="M14" s="3422"/>
      <c r="N14" s="3422"/>
      <c r="O14" s="3423"/>
      <c r="P14" s="3421"/>
      <c r="Q14" s="3422"/>
      <c r="R14" s="3422"/>
      <c r="S14" s="3422"/>
      <c r="T14" s="3422"/>
      <c r="U14" s="3442"/>
      <c r="V14" s="885"/>
      <c r="W14" s="888"/>
      <c r="X14" s="885"/>
      <c r="Y14" s="885"/>
      <c r="Z14" s="885"/>
      <c r="AA14" s="885"/>
    </row>
    <row r="15" spans="1:27" s="886" customFormat="1" ht="32.450000000000003" customHeight="1">
      <c r="A15" s="885"/>
      <c r="B15" s="3424" t="s">
        <v>534</v>
      </c>
      <c r="C15" s="3425"/>
      <c r="D15" s="3425"/>
      <c r="E15" s="3426"/>
      <c r="F15" s="3427" t="s">
        <v>535</v>
      </c>
      <c r="G15" s="3428"/>
      <c r="H15" s="3429"/>
      <c r="I15" s="3430">
        <v>270000</v>
      </c>
      <c r="J15" s="3431"/>
      <c r="K15" s="3432" t="s">
        <v>536</v>
      </c>
      <c r="L15" s="3425"/>
      <c r="M15" s="3425"/>
      <c r="N15" s="3425"/>
      <c r="O15" s="3426"/>
      <c r="P15" s="3432" t="s">
        <v>537</v>
      </c>
      <c r="Q15" s="3425"/>
      <c r="R15" s="3425"/>
      <c r="S15" s="3425"/>
      <c r="T15" s="3425"/>
      <c r="U15" s="3433"/>
      <c r="V15" s="885"/>
      <c r="W15" s="888"/>
      <c r="X15" s="885"/>
      <c r="Y15" s="885"/>
      <c r="Z15" s="885"/>
      <c r="AA15" s="885"/>
    </row>
    <row r="16" spans="1:27" s="886" customFormat="1" ht="32.450000000000003" customHeight="1">
      <c r="A16" s="885"/>
      <c r="B16" s="3424" t="s">
        <v>538</v>
      </c>
      <c r="C16" s="3425"/>
      <c r="D16" s="3425"/>
      <c r="E16" s="3426"/>
      <c r="F16" s="3427" t="s">
        <v>535</v>
      </c>
      <c r="G16" s="3428"/>
      <c r="H16" s="3429"/>
      <c r="I16" s="3430">
        <v>130000</v>
      </c>
      <c r="J16" s="3431"/>
      <c r="K16" s="3432" t="s">
        <v>539</v>
      </c>
      <c r="L16" s="3425"/>
      <c r="M16" s="3425"/>
      <c r="N16" s="3425"/>
      <c r="O16" s="3426"/>
      <c r="P16" s="3432" t="s">
        <v>540</v>
      </c>
      <c r="Q16" s="3425"/>
      <c r="R16" s="3425"/>
      <c r="S16" s="3425"/>
      <c r="T16" s="3425"/>
      <c r="U16" s="3433"/>
      <c r="V16" s="885"/>
      <c r="W16" s="888"/>
      <c r="X16" s="885"/>
      <c r="Y16" s="885"/>
      <c r="Z16" s="885"/>
      <c r="AA16" s="885"/>
    </row>
    <row r="17" spans="1:27" s="886" customFormat="1" ht="32.450000000000003" customHeight="1">
      <c r="A17" s="885"/>
      <c r="B17" s="3424" t="s">
        <v>541</v>
      </c>
      <c r="C17" s="3425"/>
      <c r="D17" s="3425"/>
      <c r="E17" s="3426"/>
      <c r="F17" s="3427" t="s">
        <v>542</v>
      </c>
      <c r="G17" s="3428"/>
      <c r="H17" s="3429"/>
      <c r="I17" s="3430">
        <v>33500</v>
      </c>
      <c r="J17" s="3431"/>
      <c r="K17" s="3432" t="s">
        <v>543</v>
      </c>
      <c r="L17" s="3425"/>
      <c r="M17" s="3425"/>
      <c r="N17" s="3425"/>
      <c r="O17" s="3426"/>
      <c r="P17" s="3432" t="s">
        <v>544</v>
      </c>
      <c r="Q17" s="3425"/>
      <c r="R17" s="3425"/>
      <c r="S17" s="3425"/>
      <c r="T17" s="3425"/>
      <c r="U17" s="3433"/>
      <c r="V17" s="885"/>
      <c r="W17" s="888"/>
      <c r="X17" s="885"/>
      <c r="Y17" s="885"/>
      <c r="Z17" s="885"/>
      <c r="AA17" s="885"/>
    </row>
    <row r="18" spans="1:27" s="886" customFormat="1" ht="32.450000000000003" customHeight="1">
      <c r="A18" s="885"/>
      <c r="B18" s="3424" t="s">
        <v>545</v>
      </c>
      <c r="C18" s="3425"/>
      <c r="D18" s="3425"/>
      <c r="E18" s="3426"/>
      <c r="F18" s="3427" t="s">
        <v>546</v>
      </c>
      <c r="G18" s="3428"/>
      <c r="H18" s="3429"/>
      <c r="I18" s="3430">
        <v>1200</v>
      </c>
      <c r="J18" s="3431"/>
      <c r="K18" s="3432" t="s">
        <v>547</v>
      </c>
      <c r="L18" s="3425"/>
      <c r="M18" s="3425"/>
      <c r="N18" s="3425"/>
      <c r="O18" s="3426"/>
      <c r="P18" s="3432" t="s">
        <v>548</v>
      </c>
      <c r="Q18" s="3425"/>
      <c r="R18" s="3425"/>
      <c r="S18" s="3425"/>
      <c r="T18" s="3425"/>
      <c r="U18" s="3433"/>
      <c r="V18" s="885"/>
      <c r="W18" s="888"/>
      <c r="X18" s="885"/>
      <c r="Y18" s="885"/>
      <c r="Z18" s="885"/>
      <c r="AA18" s="885"/>
    </row>
    <row r="19" spans="1:27" s="886" customFormat="1" ht="32.450000000000003" customHeight="1" thickBot="1">
      <c r="A19" s="885"/>
      <c r="B19" s="3448"/>
      <c r="C19" s="3449"/>
      <c r="D19" s="3449"/>
      <c r="E19" s="3450"/>
      <c r="F19" s="3451"/>
      <c r="G19" s="3452"/>
      <c r="H19" s="3453"/>
      <c r="I19" s="3454"/>
      <c r="J19" s="3455"/>
      <c r="K19" s="3456"/>
      <c r="L19" s="3449"/>
      <c r="M19" s="3449"/>
      <c r="N19" s="3449"/>
      <c r="O19" s="3450"/>
      <c r="P19" s="3456"/>
      <c r="Q19" s="3449"/>
      <c r="R19" s="3449"/>
      <c r="S19" s="3449"/>
      <c r="T19" s="3449"/>
      <c r="U19" s="3457"/>
      <c r="V19" s="885"/>
      <c r="W19" s="888"/>
      <c r="X19" s="885"/>
      <c r="Y19" s="885"/>
      <c r="Z19" s="885"/>
      <c r="AA19" s="885"/>
    </row>
    <row r="20" spans="1:27" s="886" customFormat="1" ht="13.5" customHeight="1">
      <c r="A20" s="885"/>
      <c r="B20" s="3447" t="s">
        <v>692</v>
      </c>
      <c r="C20" s="3447"/>
      <c r="D20" s="3447"/>
      <c r="E20" s="3447"/>
      <c r="F20" s="3447"/>
      <c r="G20" s="3447"/>
      <c r="H20" s="3447"/>
      <c r="I20" s="3447"/>
      <c r="J20" s="3447"/>
      <c r="K20" s="3447"/>
      <c r="L20" s="3447"/>
      <c r="M20" s="3447"/>
      <c r="N20" s="3447"/>
      <c r="O20" s="3447"/>
      <c r="P20" s="3447"/>
      <c r="Q20" s="3447"/>
      <c r="R20" s="3447"/>
      <c r="S20" s="3447"/>
      <c r="T20" s="3447"/>
      <c r="U20" s="3447"/>
      <c r="V20" s="885"/>
      <c r="W20" s="888"/>
      <c r="X20" s="885"/>
      <c r="Y20" s="885"/>
      <c r="Z20" s="885"/>
      <c r="AA20" s="885"/>
    </row>
    <row r="21" spans="1:27" s="886" customFormat="1" ht="15" customHeight="1">
      <c r="A21" s="885"/>
      <c r="B21" s="3458" t="s">
        <v>1041</v>
      </c>
      <c r="C21" s="3458"/>
      <c r="D21" s="3458"/>
      <c r="E21" s="3458"/>
      <c r="F21" s="3458"/>
      <c r="G21" s="3458"/>
      <c r="H21" s="3458"/>
      <c r="I21" s="3458"/>
      <c r="J21" s="3458"/>
      <c r="K21" s="3458"/>
      <c r="L21" s="3458"/>
      <c r="M21" s="3458"/>
      <c r="N21" s="896"/>
      <c r="O21" s="897"/>
      <c r="P21" s="897"/>
      <c r="Q21" s="897"/>
      <c r="R21" s="897"/>
      <c r="S21" s="897"/>
      <c r="T21" s="897"/>
      <c r="U21" s="885"/>
      <c r="V21" s="885"/>
      <c r="W21" s="888"/>
      <c r="X21" s="885"/>
      <c r="Y21" s="885"/>
      <c r="Z21" s="885"/>
      <c r="AA21" s="885"/>
    </row>
    <row r="22" spans="1:27" s="886" customFormat="1" ht="33" customHeight="1" thickBot="1">
      <c r="A22" s="885"/>
      <c r="B22" s="3434" t="s">
        <v>623</v>
      </c>
      <c r="C22" s="3434"/>
      <c r="D22" s="3434"/>
      <c r="E22" s="3434"/>
      <c r="F22" s="3434"/>
      <c r="G22" s="3434"/>
      <c r="H22" s="3434"/>
      <c r="I22" s="3434"/>
      <c r="J22" s="3434"/>
      <c r="K22" s="3434"/>
      <c r="L22" s="3434"/>
      <c r="M22" s="3434"/>
      <c r="N22" s="3434"/>
      <c r="O22" s="3434"/>
      <c r="P22" s="3434"/>
      <c r="Q22" s="3434"/>
      <c r="R22" s="3434"/>
      <c r="S22" s="3434"/>
      <c r="T22" s="3434"/>
      <c r="U22" s="885"/>
      <c r="V22" s="885"/>
      <c r="W22" s="888"/>
      <c r="X22" s="885"/>
      <c r="Y22" s="885"/>
      <c r="Z22" s="885"/>
      <c r="AA22" s="885"/>
    </row>
    <row r="23" spans="1:27" s="886" customFormat="1" ht="23.25" customHeight="1">
      <c r="A23" s="885"/>
      <c r="B23" s="3459" t="s">
        <v>694</v>
      </c>
      <c r="C23" s="3460"/>
      <c r="D23" s="3460"/>
      <c r="E23" s="3460"/>
      <c r="F23" s="3461"/>
      <c r="G23" s="3437" t="s">
        <v>529</v>
      </c>
      <c r="H23" s="3438"/>
      <c r="I23" s="3438"/>
      <c r="J23" s="3438"/>
      <c r="K23" s="3438"/>
      <c r="L23" s="3439"/>
      <c r="M23" s="3462" t="s">
        <v>549</v>
      </c>
      <c r="N23" s="3463"/>
      <c r="O23" s="3464"/>
      <c r="P23" s="3462" t="s">
        <v>550</v>
      </c>
      <c r="Q23" s="3463"/>
      <c r="R23" s="3464"/>
      <c r="S23" s="3437" t="s">
        <v>551</v>
      </c>
      <c r="T23" s="3438"/>
      <c r="U23" s="3441"/>
      <c r="V23" s="885"/>
      <c r="W23" s="888"/>
      <c r="X23" s="885"/>
      <c r="Y23" s="885"/>
      <c r="Z23" s="885"/>
      <c r="AA23" s="885"/>
    </row>
    <row r="24" spans="1:27" s="886" customFormat="1" ht="23.25" customHeight="1">
      <c r="A24" s="885"/>
      <c r="B24" s="3468" t="s">
        <v>695</v>
      </c>
      <c r="C24" s="3469"/>
      <c r="D24" s="3469"/>
      <c r="E24" s="3469"/>
      <c r="F24" s="3470"/>
      <c r="G24" s="3421"/>
      <c r="H24" s="3422"/>
      <c r="I24" s="3422"/>
      <c r="J24" s="3422"/>
      <c r="K24" s="3422"/>
      <c r="L24" s="3423"/>
      <c r="M24" s="3465"/>
      <c r="N24" s="3466"/>
      <c r="O24" s="3467"/>
      <c r="P24" s="3465"/>
      <c r="Q24" s="3466"/>
      <c r="R24" s="3467"/>
      <c r="S24" s="3421" t="s">
        <v>552</v>
      </c>
      <c r="T24" s="3422"/>
      <c r="U24" s="3442"/>
      <c r="V24" s="885"/>
      <c r="W24" s="888"/>
      <c r="X24" s="885"/>
      <c r="Y24" s="885"/>
      <c r="Z24" s="885"/>
      <c r="AA24" s="885"/>
    </row>
    <row r="25" spans="1:27" s="886" customFormat="1" ht="32.450000000000003" customHeight="1">
      <c r="A25" s="885"/>
      <c r="B25" s="3424" t="s">
        <v>534</v>
      </c>
      <c r="C25" s="3425"/>
      <c r="D25" s="3425"/>
      <c r="E25" s="3425"/>
      <c r="F25" s="3426"/>
      <c r="G25" s="3471" t="s">
        <v>553</v>
      </c>
      <c r="H25" s="3472"/>
      <c r="I25" s="3472"/>
      <c r="J25" s="3472"/>
      <c r="K25" s="3472"/>
      <c r="L25" s="3473"/>
      <c r="M25" s="3474">
        <v>350000</v>
      </c>
      <c r="N25" s="3475"/>
      <c r="O25" s="3476"/>
      <c r="P25" s="3432" t="s">
        <v>534</v>
      </c>
      <c r="Q25" s="3425"/>
      <c r="R25" s="3426"/>
      <c r="S25" s="3477" t="s">
        <v>554</v>
      </c>
      <c r="T25" s="3478"/>
      <c r="U25" s="3479"/>
      <c r="V25" s="885"/>
      <c r="W25" s="888"/>
      <c r="X25" s="885"/>
      <c r="Y25" s="885"/>
      <c r="Z25" s="885"/>
      <c r="AA25" s="885"/>
    </row>
    <row r="26" spans="1:27" s="886" customFormat="1" ht="32.450000000000003" customHeight="1">
      <c r="A26" s="885"/>
      <c r="B26" s="3480" t="s">
        <v>538</v>
      </c>
      <c r="C26" s="3481"/>
      <c r="D26" s="3481"/>
      <c r="E26" s="3481"/>
      <c r="F26" s="3482"/>
      <c r="G26" s="3483" t="s">
        <v>555</v>
      </c>
      <c r="H26" s="3484"/>
      <c r="I26" s="3484"/>
      <c r="J26" s="3484"/>
      <c r="K26" s="3484"/>
      <c r="L26" s="3485"/>
      <c r="M26" s="3486">
        <v>280000</v>
      </c>
      <c r="N26" s="3487"/>
      <c r="O26" s="3488"/>
      <c r="P26" s="3432" t="s">
        <v>538</v>
      </c>
      <c r="Q26" s="3425"/>
      <c r="R26" s="3426"/>
      <c r="S26" s="3477" t="s">
        <v>554</v>
      </c>
      <c r="T26" s="3478"/>
      <c r="U26" s="3479"/>
      <c r="V26" s="885"/>
      <c r="W26" s="888"/>
      <c r="X26" s="885"/>
      <c r="Y26" s="885"/>
      <c r="Z26" s="885"/>
      <c r="AA26" s="885"/>
    </row>
    <row r="27" spans="1:27" s="886" customFormat="1" ht="32.450000000000003" customHeight="1">
      <c r="A27" s="885"/>
      <c r="B27" s="3424" t="s">
        <v>541</v>
      </c>
      <c r="C27" s="3425"/>
      <c r="D27" s="3425"/>
      <c r="E27" s="3425"/>
      <c r="F27" s="3426"/>
      <c r="G27" s="3471" t="s">
        <v>556</v>
      </c>
      <c r="H27" s="3472"/>
      <c r="I27" s="3472"/>
      <c r="J27" s="3472"/>
      <c r="K27" s="3472"/>
      <c r="L27" s="3473"/>
      <c r="M27" s="3489">
        <v>130000</v>
      </c>
      <c r="N27" s="3490"/>
      <c r="O27" s="3491"/>
      <c r="P27" s="3432" t="s">
        <v>541</v>
      </c>
      <c r="Q27" s="3425"/>
      <c r="R27" s="3426"/>
      <c r="S27" s="3477" t="s">
        <v>554</v>
      </c>
      <c r="T27" s="3478"/>
      <c r="U27" s="3479"/>
      <c r="V27" s="885"/>
      <c r="W27" s="888"/>
      <c r="X27" s="885"/>
      <c r="Y27" s="885"/>
      <c r="Z27" s="885"/>
      <c r="AA27" s="885"/>
    </row>
    <row r="28" spans="1:27" s="886" customFormat="1" ht="32.450000000000003" customHeight="1">
      <c r="A28" s="885"/>
      <c r="B28" s="3424" t="s">
        <v>545</v>
      </c>
      <c r="C28" s="3425"/>
      <c r="D28" s="3425"/>
      <c r="E28" s="3425"/>
      <c r="F28" s="3426"/>
      <c r="G28" s="3471" t="s">
        <v>557</v>
      </c>
      <c r="H28" s="3472"/>
      <c r="I28" s="3472"/>
      <c r="J28" s="3472"/>
      <c r="K28" s="3472"/>
      <c r="L28" s="3473"/>
      <c r="M28" s="3489">
        <v>80000</v>
      </c>
      <c r="N28" s="3490"/>
      <c r="O28" s="3491"/>
      <c r="P28" s="3432" t="s">
        <v>558</v>
      </c>
      <c r="Q28" s="3425"/>
      <c r="R28" s="3426"/>
      <c r="S28" s="3477" t="s">
        <v>554</v>
      </c>
      <c r="T28" s="3478"/>
      <c r="U28" s="3479"/>
      <c r="V28" s="885"/>
      <c r="W28" s="888"/>
      <c r="X28" s="885"/>
      <c r="Y28" s="885"/>
      <c r="Z28" s="885"/>
      <c r="AA28" s="885"/>
    </row>
    <row r="29" spans="1:27" s="886" customFormat="1" ht="32.450000000000003" customHeight="1" thickBot="1">
      <c r="A29" s="885"/>
      <c r="B29" s="3492"/>
      <c r="C29" s="3493"/>
      <c r="D29" s="3493"/>
      <c r="E29" s="3493"/>
      <c r="F29" s="3494"/>
      <c r="G29" s="3495"/>
      <c r="H29" s="3496"/>
      <c r="I29" s="3496"/>
      <c r="J29" s="3496"/>
      <c r="K29" s="3496"/>
      <c r="L29" s="3497"/>
      <c r="M29" s="3498"/>
      <c r="N29" s="3499"/>
      <c r="O29" s="3500"/>
      <c r="P29" s="3456"/>
      <c r="Q29" s="3449"/>
      <c r="R29" s="3450"/>
      <c r="S29" s="3451"/>
      <c r="T29" s="3452"/>
      <c r="U29" s="3501"/>
      <c r="V29" s="885"/>
      <c r="W29" s="885"/>
      <c r="X29" s="885"/>
      <c r="Y29" s="885"/>
      <c r="Z29" s="885"/>
      <c r="AA29" s="885"/>
    </row>
    <row r="30" spans="1:27" s="886" customFormat="1" ht="45" customHeight="1">
      <c r="A30" s="885"/>
      <c r="B30" s="3502" t="s">
        <v>559</v>
      </c>
      <c r="C30" s="898"/>
      <c r="D30" s="3504" t="s">
        <v>654</v>
      </c>
      <c r="E30" s="3504"/>
      <c r="F30" s="3505"/>
      <c r="G30" s="3508" t="s">
        <v>560</v>
      </c>
      <c r="H30" s="3509"/>
      <c r="I30" s="3509"/>
      <c r="J30" s="3509"/>
      <c r="K30" s="3510" t="s">
        <v>652</v>
      </c>
      <c r="L30" s="3510"/>
      <c r="M30" s="3510"/>
      <c r="N30" s="3511"/>
      <c r="O30" s="3508" t="s">
        <v>561</v>
      </c>
      <c r="P30" s="3509"/>
      <c r="Q30" s="3509"/>
      <c r="R30" s="3509"/>
      <c r="S30" s="3509"/>
      <c r="T30" s="3513" t="s">
        <v>653</v>
      </c>
      <c r="U30" s="3514"/>
      <c r="V30" s="885"/>
      <c r="W30" s="885"/>
      <c r="X30" s="885"/>
      <c r="Y30" s="885"/>
      <c r="Z30" s="885"/>
      <c r="AA30" s="885"/>
    </row>
    <row r="31" spans="1:27" s="886" customFormat="1" ht="45" customHeight="1">
      <c r="A31" s="885"/>
      <c r="B31" s="3502"/>
      <c r="C31" s="899"/>
      <c r="D31" s="3506"/>
      <c r="E31" s="3506"/>
      <c r="F31" s="3507"/>
      <c r="G31" s="3515" t="s">
        <v>562</v>
      </c>
      <c r="H31" s="3516"/>
      <c r="I31" s="3516"/>
      <c r="J31" s="923" t="s">
        <v>40</v>
      </c>
      <c r="K31" s="3517" t="s">
        <v>39</v>
      </c>
      <c r="L31" s="3518"/>
      <c r="M31" s="3518"/>
      <c r="N31" s="3519"/>
      <c r="O31" s="3520" t="s">
        <v>563</v>
      </c>
      <c r="P31" s="3521"/>
      <c r="Q31" s="3521"/>
      <c r="R31" s="3521"/>
      <c r="S31" s="3521"/>
      <c r="T31" s="3521"/>
      <c r="U31" s="3522"/>
      <c r="V31" s="885"/>
      <c r="W31" s="885"/>
      <c r="X31" s="885"/>
      <c r="Y31" s="885"/>
      <c r="Z31" s="885"/>
      <c r="AA31" s="885"/>
    </row>
    <row r="32" spans="1:27" s="886" customFormat="1" ht="45" customHeight="1">
      <c r="A32" s="885"/>
      <c r="B32" s="3502"/>
      <c r="C32" s="900"/>
      <c r="D32" s="3523" t="s">
        <v>655</v>
      </c>
      <c r="E32" s="3523"/>
      <c r="F32" s="3524"/>
      <c r="G32" s="3527" t="s">
        <v>564</v>
      </c>
      <c r="H32" s="3528"/>
      <c r="I32" s="3529"/>
      <c r="J32" s="3530" t="s">
        <v>565</v>
      </c>
      <c r="K32" s="3531"/>
      <c r="L32" s="3531"/>
      <c r="M32" s="3531"/>
      <c r="N32" s="3531"/>
      <c r="O32" s="3531"/>
      <c r="P32" s="3531"/>
      <c r="Q32" s="3531"/>
      <c r="R32" s="3531"/>
      <c r="S32" s="3531"/>
      <c r="T32" s="3531"/>
      <c r="U32" s="3532"/>
      <c r="V32" s="885"/>
      <c r="W32" s="885"/>
      <c r="X32" s="885"/>
      <c r="Y32" s="885"/>
      <c r="Z32" s="885"/>
      <c r="AA32" s="885"/>
    </row>
    <row r="33" spans="1:27" s="886" customFormat="1" ht="45" customHeight="1" thickBot="1">
      <c r="A33" s="885"/>
      <c r="B33" s="3503"/>
      <c r="C33" s="901"/>
      <c r="D33" s="3525"/>
      <c r="E33" s="3525"/>
      <c r="F33" s="3526"/>
      <c r="G33" s="3533" t="s">
        <v>566</v>
      </c>
      <c r="H33" s="3534"/>
      <c r="I33" s="3535"/>
      <c r="J33" s="3536" t="s">
        <v>567</v>
      </c>
      <c r="K33" s="3537"/>
      <c r="L33" s="3537"/>
      <c r="M33" s="3537"/>
      <c r="N33" s="3537"/>
      <c r="O33" s="3537"/>
      <c r="P33" s="3537"/>
      <c r="Q33" s="3537"/>
      <c r="R33" s="3537"/>
      <c r="S33" s="3537"/>
      <c r="T33" s="3537"/>
      <c r="U33" s="3538"/>
      <c r="V33" s="885"/>
      <c r="W33" s="885"/>
      <c r="X33" s="885"/>
      <c r="Y33" s="885"/>
      <c r="Z33" s="885"/>
      <c r="AA33" s="885"/>
    </row>
    <row r="34" spans="1:27" s="886" customFormat="1" ht="30" customHeight="1">
      <c r="A34" s="885"/>
      <c r="B34" s="885"/>
      <c r="C34" s="885"/>
      <c r="D34" s="885"/>
      <c r="E34" s="902"/>
      <c r="F34" s="902"/>
      <c r="G34" s="885"/>
      <c r="H34" s="885"/>
      <c r="I34" s="885"/>
      <c r="J34" s="885"/>
      <c r="K34" s="885"/>
      <c r="L34" s="885"/>
      <c r="M34" s="885"/>
      <c r="N34" s="885"/>
      <c r="O34" s="885"/>
      <c r="P34" s="885"/>
      <c r="Q34" s="885"/>
      <c r="R34" s="885"/>
      <c r="S34" s="885"/>
      <c r="T34" s="885"/>
      <c r="U34" s="885"/>
      <c r="V34" s="885"/>
      <c r="W34" s="885"/>
      <c r="X34" s="885"/>
      <c r="Y34" s="885"/>
      <c r="Z34" s="885"/>
      <c r="AA34" s="885"/>
    </row>
    <row r="35" spans="1:27" s="886" customFormat="1" ht="17.25">
      <c r="A35" s="885"/>
      <c r="B35" s="3512" t="s">
        <v>693</v>
      </c>
      <c r="C35" s="3512"/>
      <c r="D35" s="3512"/>
      <c r="E35" s="902"/>
      <c r="F35" s="902"/>
      <c r="G35" s="885"/>
      <c r="H35" s="885"/>
      <c r="I35" s="885"/>
      <c r="J35" s="885"/>
      <c r="K35" s="885"/>
      <c r="L35" s="885"/>
      <c r="M35" s="885"/>
      <c r="N35" s="885"/>
      <c r="O35" s="885"/>
      <c r="P35" s="885"/>
      <c r="Q35" s="885"/>
      <c r="R35" s="885"/>
      <c r="S35" s="885"/>
      <c r="T35" s="885"/>
      <c r="U35" s="885"/>
      <c r="V35" s="885"/>
      <c r="W35" s="885"/>
      <c r="X35" s="885"/>
      <c r="Y35" s="885"/>
      <c r="Z35" s="885"/>
      <c r="AA35" s="885"/>
    </row>
    <row r="36" spans="1:27" s="886" customFormat="1">
      <c r="A36" s="885"/>
      <c r="B36" s="885"/>
      <c r="C36" s="885"/>
      <c r="D36" s="885"/>
      <c r="E36" s="894"/>
      <c r="F36" s="894"/>
      <c r="G36" s="885"/>
      <c r="H36" s="885"/>
      <c r="I36" s="885"/>
      <c r="J36" s="885"/>
      <c r="K36" s="885"/>
      <c r="L36" s="885"/>
      <c r="M36" s="885"/>
      <c r="N36" s="885"/>
      <c r="O36" s="885"/>
      <c r="P36" s="885"/>
      <c r="Q36" s="885"/>
      <c r="R36" s="885"/>
      <c r="S36" s="885"/>
      <c r="T36" s="885"/>
      <c r="U36" s="885"/>
      <c r="V36" s="885"/>
      <c r="W36" s="885"/>
      <c r="X36" s="885"/>
      <c r="Y36" s="885"/>
      <c r="Z36" s="885"/>
      <c r="AA36" s="885"/>
    </row>
    <row r="37" spans="1:27" s="886" customFormat="1">
      <c r="A37" s="885"/>
      <c r="B37" s="885"/>
      <c r="C37" s="885"/>
      <c r="D37" s="885"/>
      <c r="E37" s="885"/>
      <c r="F37" s="885"/>
      <c r="G37" s="885"/>
      <c r="H37" s="885"/>
      <c r="I37" s="885"/>
      <c r="J37" s="885"/>
      <c r="K37" s="885"/>
      <c r="L37" s="885"/>
      <c r="M37" s="885"/>
      <c r="N37" s="885"/>
      <c r="O37" s="885"/>
      <c r="P37" s="885"/>
      <c r="Q37" s="885"/>
      <c r="R37" s="885"/>
      <c r="S37" s="885"/>
      <c r="T37" s="885"/>
      <c r="U37" s="885"/>
      <c r="V37" s="885"/>
      <c r="W37" s="885"/>
      <c r="X37" s="885"/>
      <c r="Y37" s="885"/>
      <c r="Z37" s="885"/>
      <c r="AA37" s="885"/>
    </row>
    <row r="38" spans="1:27" s="886" customFormat="1">
      <c r="A38" s="885"/>
      <c r="B38" s="885"/>
      <c r="C38" s="885"/>
      <c r="D38" s="885"/>
      <c r="E38" s="885"/>
      <c r="F38" s="885"/>
      <c r="G38" s="885"/>
      <c r="H38" s="885"/>
      <c r="I38" s="885"/>
      <c r="J38" s="885"/>
      <c r="K38" s="885"/>
      <c r="L38" s="885"/>
      <c r="M38" s="885"/>
      <c r="N38" s="885"/>
      <c r="O38" s="885"/>
      <c r="P38" s="885"/>
      <c r="Q38" s="885"/>
      <c r="R38" s="885"/>
      <c r="S38" s="885"/>
      <c r="T38" s="885"/>
      <c r="U38" s="885"/>
      <c r="V38" s="885"/>
      <c r="W38" s="885"/>
      <c r="X38" s="885"/>
      <c r="Y38" s="885"/>
      <c r="Z38" s="885"/>
      <c r="AA38" s="885"/>
    </row>
    <row r="39" spans="1:27" s="886" customFormat="1">
      <c r="A39" s="885"/>
      <c r="B39" s="885"/>
      <c r="C39" s="885"/>
      <c r="D39" s="885"/>
      <c r="E39" s="885"/>
      <c r="F39" s="885"/>
      <c r="G39" s="885"/>
      <c r="H39" s="885"/>
      <c r="I39" s="885"/>
      <c r="J39" s="885"/>
      <c r="K39" s="885"/>
      <c r="L39" s="885"/>
      <c r="M39" s="885"/>
      <c r="N39" s="885"/>
      <c r="O39" s="885"/>
      <c r="P39" s="885"/>
      <c r="Q39" s="885"/>
      <c r="R39" s="885"/>
      <c r="S39" s="885"/>
      <c r="T39" s="885"/>
      <c r="U39" s="885"/>
      <c r="V39" s="885"/>
      <c r="W39" s="885"/>
      <c r="X39" s="885"/>
      <c r="Y39" s="885"/>
      <c r="Z39" s="885"/>
      <c r="AA39" s="885"/>
    </row>
    <row r="40" spans="1:27" s="886" customFormat="1">
      <c r="A40" s="885"/>
      <c r="B40" s="885"/>
      <c r="C40" s="885"/>
      <c r="D40" s="885"/>
      <c r="E40" s="885"/>
      <c r="F40" s="885"/>
      <c r="G40" s="885"/>
      <c r="H40" s="885"/>
      <c r="I40" s="885"/>
      <c r="J40" s="885"/>
      <c r="K40" s="885"/>
      <c r="L40" s="885"/>
      <c r="M40" s="885"/>
      <c r="N40" s="885"/>
      <c r="O40" s="885"/>
      <c r="P40" s="885"/>
      <c r="Q40" s="885"/>
      <c r="R40" s="885"/>
      <c r="S40" s="885"/>
      <c r="T40" s="885"/>
      <c r="U40" s="885"/>
      <c r="V40" s="885"/>
      <c r="W40" s="885"/>
      <c r="X40" s="885"/>
      <c r="Y40" s="885"/>
      <c r="Z40" s="885"/>
      <c r="AA40" s="885"/>
    </row>
    <row r="41" spans="1:27" s="886" customFormat="1">
      <c r="A41" s="885"/>
      <c r="B41" s="885"/>
      <c r="C41" s="885"/>
      <c r="D41" s="885"/>
      <c r="E41" s="885"/>
      <c r="F41" s="885"/>
      <c r="G41" s="885"/>
      <c r="H41" s="885"/>
      <c r="I41" s="885"/>
      <c r="J41" s="885"/>
      <c r="K41" s="885"/>
      <c r="L41" s="885"/>
      <c r="M41" s="885"/>
      <c r="N41" s="885"/>
      <c r="O41" s="885"/>
      <c r="P41" s="885"/>
      <c r="Q41" s="885"/>
      <c r="R41" s="885"/>
      <c r="S41" s="885"/>
      <c r="T41" s="885"/>
      <c r="U41" s="885"/>
      <c r="V41" s="885"/>
      <c r="W41" s="885"/>
      <c r="X41" s="885"/>
      <c r="Y41" s="885"/>
      <c r="Z41" s="885"/>
      <c r="AA41" s="885"/>
    </row>
    <row r="42" spans="1:27" s="886" customFormat="1">
      <c r="A42" s="885"/>
      <c r="B42" s="885"/>
      <c r="C42" s="885"/>
      <c r="D42" s="885"/>
      <c r="E42" s="885"/>
      <c r="F42" s="885"/>
      <c r="G42" s="885"/>
      <c r="H42" s="885"/>
      <c r="I42" s="885"/>
      <c r="J42" s="885"/>
      <c r="K42" s="885"/>
      <c r="L42" s="885"/>
      <c r="M42" s="885"/>
      <c r="N42" s="885"/>
      <c r="O42" s="885"/>
      <c r="P42" s="885"/>
      <c r="Q42" s="885"/>
      <c r="R42" s="885"/>
      <c r="S42" s="885"/>
      <c r="T42" s="885"/>
      <c r="U42" s="885"/>
      <c r="V42" s="885"/>
      <c r="W42" s="885"/>
      <c r="X42" s="885"/>
      <c r="Y42" s="885"/>
      <c r="Z42" s="885"/>
      <c r="AA42" s="885"/>
    </row>
    <row r="43" spans="1:27" s="886" customFormat="1">
      <c r="A43" s="885"/>
      <c r="B43" s="885"/>
      <c r="C43" s="885"/>
      <c r="D43" s="885"/>
      <c r="E43" s="885"/>
      <c r="F43" s="885"/>
      <c r="G43" s="885"/>
      <c r="H43" s="885"/>
      <c r="I43" s="885"/>
      <c r="J43" s="885"/>
      <c r="K43" s="885"/>
      <c r="L43" s="885"/>
      <c r="M43" s="885"/>
      <c r="N43" s="885"/>
      <c r="O43" s="885"/>
      <c r="P43" s="885"/>
      <c r="Q43" s="885"/>
      <c r="R43" s="885"/>
      <c r="S43" s="885"/>
      <c r="T43" s="885"/>
      <c r="U43" s="885"/>
      <c r="V43" s="885"/>
      <c r="W43" s="885"/>
      <c r="X43" s="885"/>
      <c r="Y43" s="885"/>
      <c r="Z43" s="885"/>
      <c r="AA43" s="885"/>
    </row>
    <row r="44" spans="1:27" s="886" customFormat="1">
      <c r="A44" s="885"/>
      <c r="B44" s="885"/>
      <c r="C44" s="885"/>
      <c r="D44" s="885"/>
      <c r="E44" s="885"/>
      <c r="F44" s="885"/>
      <c r="G44" s="885"/>
      <c r="H44" s="885"/>
      <c r="I44" s="885"/>
      <c r="J44" s="885"/>
      <c r="K44" s="885"/>
      <c r="L44" s="885"/>
      <c r="M44" s="885"/>
      <c r="N44" s="885"/>
      <c r="O44" s="885"/>
      <c r="P44" s="885"/>
      <c r="Q44" s="885"/>
      <c r="R44" s="885"/>
      <c r="S44" s="885"/>
      <c r="T44" s="885"/>
      <c r="U44" s="885"/>
      <c r="V44" s="885"/>
      <c r="W44" s="885"/>
      <c r="X44" s="885"/>
      <c r="Y44" s="885"/>
      <c r="Z44" s="885"/>
      <c r="AA44" s="885"/>
    </row>
    <row r="45" spans="1:27" s="886" customFormat="1">
      <c r="A45" s="885"/>
      <c r="B45" s="885"/>
      <c r="C45" s="885"/>
      <c r="D45" s="885"/>
      <c r="E45" s="885"/>
      <c r="F45" s="885"/>
      <c r="G45" s="885"/>
      <c r="H45" s="885"/>
      <c r="I45" s="885"/>
      <c r="J45" s="885"/>
      <c r="K45" s="885"/>
      <c r="L45" s="885"/>
      <c r="M45" s="885"/>
      <c r="N45" s="885"/>
      <c r="O45" s="885"/>
      <c r="P45" s="885"/>
      <c r="Q45" s="885"/>
      <c r="R45" s="885"/>
      <c r="S45" s="885"/>
      <c r="T45" s="885"/>
      <c r="U45" s="885"/>
      <c r="V45" s="885"/>
      <c r="W45" s="885"/>
      <c r="X45" s="885"/>
      <c r="Y45" s="885"/>
      <c r="Z45" s="885"/>
      <c r="AA45" s="885"/>
    </row>
    <row r="46" spans="1:27" s="886" customFormat="1">
      <c r="A46" s="885"/>
      <c r="B46" s="885"/>
      <c r="C46" s="885"/>
      <c r="D46" s="885"/>
      <c r="E46" s="885"/>
      <c r="F46" s="885"/>
      <c r="G46" s="885"/>
      <c r="H46" s="885"/>
      <c r="I46" s="885"/>
      <c r="J46" s="885"/>
      <c r="K46" s="885"/>
      <c r="L46" s="885"/>
      <c r="M46" s="885"/>
      <c r="N46" s="885"/>
      <c r="O46" s="885"/>
      <c r="P46" s="885"/>
      <c r="Q46" s="885"/>
      <c r="R46" s="885"/>
      <c r="S46" s="885"/>
      <c r="T46" s="885"/>
      <c r="U46" s="885"/>
      <c r="V46" s="885"/>
      <c r="W46" s="885"/>
      <c r="X46" s="885"/>
      <c r="Y46" s="885"/>
      <c r="Z46" s="885"/>
      <c r="AA46" s="885"/>
    </row>
    <row r="47" spans="1:27" s="886" customFormat="1">
      <c r="A47" s="885"/>
      <c r="B47" s="885"/>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row>
    <row r="48" spans="1:27" s="886" customFormat="1">
      <c r="A48" s="885"/>
      <c r="B48" s="885"/>
      <c r="C48" s="885"/>
      <c r="D48" s="885"/>
      <c r="E48" s="885"/>
      <c r="F48" s="885"/>
      <c r="G48" s="885"/>
      <c r="H48" s="885"/>
      <c r="I48" s="885"/>
      <c r="J48" s="885"/>
      <c r="K48" s="885"/>
      <c r="L48" s="885"/>
      <c r="M48" s="885"/>
      <c r="N48" s="885"/>
      <c r="O48" s="885"/>
      <c r="P48" s="885"/>
      <c r="Q48" s="885"/>
      <c r="R48" s="885"/>
      <c r="S48" s="885"/>
      <c r="T48" s="885"/>
      <c r="U48" s="885"/>
      <c r="V48" s="885"/>
      <c r="W48" s="885"/>
      <c r="X48" s="885"/>
      <c r="Y48" s="885"/>
      <c r="Z48" s="885"/>
      <c r="AA48" s="885"/>
    </row>
    <row r="49" spans="1:27" s="886" customFormat="1">
      <c r="A49" s="885"/>
      <c r="B49" s="885"/>
      <c r="C49" s="885"/>
      <c r="D49" s="885"/>
      <c r="E49" s="885"/>
      <c r="F49" s="885"/>
      <c r="G49" s="885"/>
      <c r="H49" s="885"/>
      <c r="I49" s="885"/>
      <c r="J49" s="885"/>
      <c r="K49" s="885"/>
      <c r="L49" s="885"/>
      <c r="M49" s="885"/>
      <c r="N49" s="885"/>
      <c r="O49" s="885"/>
      <c r="P49" s="885"/>
      <c r="Q49" s="885"/>
      <c r="R49" s="885"/>
      <c r="S49" s="885"/>
      <c r="T49" s="885"/>
      <c r="U49" s="885"/>
      <c r="V49" s="885"/>
      <c r="W49" s="885"/>
      <c r="X49" s="885"/>
      <c r="Y49" s="885"/>
      <c r="Z49" s="885"/>
      <c r="AA49" s="885"/>
    </row>
    <row r="50" spans="1:27" s="886" customFormat="1">
      <c r="A50" s="885"/>
      <c r="B50" s="885"/>
      <c r="C50" s="885"/>
      <c r="D50" s="885"/>
      <c r="E50" s="885"/>
      <c r="F50" s="885"/>
      <c r="G50" s="885"/>
      <c r="H50" s="885"/>
      <c r="I50" s="885"/>
      <c r="J50" s="885"/>
      <c r="K50" s="885"/>
      <c r="L50" s="885"/>
      <c r="M50" s="885"/>
      <c r="N50" s="885"/>
      <c r="O50" s="885"/>
      <c r="P50" s="885"/>
      <c r="Q50" s="885"/>
      <c r="R50" s="885"/>
      <c r="S50" s="885"/>
      <c r="T50" s="885"/>
      <c r="U50" s="885"/>
      <c r="V50" s="885"/>
      <c r="W50" s="885"/>
      <c r="X50" s="885"/>
      <c r="Y50" s="885"/>
      <c r="Z50" s="885"/>
      <c r="AA50" s="885"/>
    </row>
    <row r="51" spans="1:27" s="886" customFormat="1"/>
  </sheetData>
  <mergeCells count="101">
    <mergeCell ref="B35:D35"/>
    <mergeCell ref="T30:U30"/>
    <mergeCell ref="G31:I31"/>
    <mergeCell ref="K31:N31"/>
    <mergeCell ref="O31:U31"/>
    <mergeCell ref="D32:F33"/>
    <mergeCell ref="G32:I32"/>
    <mergeCell ref="J32:U32"/>
    <mergeCell ref="G33:I33"/>
    <mergeCell ref="J33:U33"/>
    <mergeCell ref="B29:F29"/>
    <mergeCell ref="G29:L29"/>
    <mergeCell ref="M29:O29"/>
    <mergeCell ref="P29:R29"/>
    <mergeCell ref="S29:U29"/>
    <mergeCell ref="B30:B33"/>
    <mergeCell ref="D30:F31"/>
    <mergeCell ref="G30:J30"/>
    <mergeCell ref="K30:N30"/>
    <mergeCell ref="O30:S30"/>
    <mergeCell ref="B27:F27"/>
    <mergeCell ref="G27:L27"/>
    <mergeCell ref="M27:O27"/>
    <mergeCell ref="P27:R27"/>
    <mergeCell ref="S27:U27"/>
    <mergeCell ref="B28:F28"/>
    <mergeCell ref="G28:L28"/>
    <mergeCell ref="M28:O28"/>
    <mergeCell ref="P28:R28"/>
    <mergeCell ref="S28:U28"/>
    <mergeCell ref="B25:F25"/>
    <mergeCell ref="G25:L25"/>
    <mergeCell ref="M25:O25"/>
    <mergeCell ref="P25:R25"/>
    <mergeCell ref="S25:U25"/>
    <mergeCell ref="B26:F26"/>
    <mergeCell ref="G26:L26"/>
    <mergeCell ref="M26:O26"/>
    <mergeCell ref="P26:R26"/>
    <mergeCell ref="S26:U26"/>
    <mergeCell ref="B21:M21"/>
    <mergeCell ref="B22:T22"/>
    <mergeCell ref="B23:F23"/>
    <mergeCell ref="G23:L24"/>
    <mergeCell ref="M23:O24"/>
    <mergeCell ref="P23:R24"/>
    <mergeCell ref="S23:U23"/>
    <mergeCell ref="B24:F24"/>
    <mergeCell ref="S24:U24"/>
    <mergeCell ref="B20:U20"/>
    <mergeCell ref="B18:E18"/>
    <mergeCell ref="F18:H18"/>
    <mergeCell ref="I18:J18"/>
    <mergeCell ref="K18:O18"/>
    <mergeCell ref="P18:U18"/>
    <mergeCell ref="B19:E19"/>
    <mergeCell ref="F19:H19"/>
    <mergeCell ref="I19:J19"/>
    <mergeCell ref="K19:O19"/>
    <mergeCell ref="P19:U19"/>
    <mergeCell ref="B16:E16"/>
    <mergeCell ref="F16:H16"/>
    <mergeCell ref="I16:J16"/>
    <mergeCell ref="K16:O16"/>
    <mergeCell ref="P16:U16"/>
    <mergeCell ref="B17:E17"/>
    <mergeCell ref="F17:H17"/>
    <mergeCell ref="I17:J17"/>
    <mergeCell ref="K17:O17"/>
    <mergeCell ref="P17:U17"/>
    <mergeCell ref="C8:L8"/>
    <mergeCell ref="M8:M9"/>
    <mergeCell ref="N8:O9"/>
    <mergeCell ref="Q8:T9"/>
    <mergeCell ref="U8:U9"/>
    <mergeCell ref="C9:L9"/>
    <mergeCell ref="K14:O14"/>
    <mergeCell ref="B15:E15"/>
    <mergeCell ref="F15:H15"/>
    <mergeCell ref="I15:J15"/>
    <mergeCell ref="K15:O15"/>
    <mergeCell ref="P15:U15"/>
    <mergeCell ref="B11:K11"/>
    <mergeCell ref="B12:T12"/>
    <mergeCell ref="B13:E13"/>
    <mergeCell ref="F13:H13"/>
    <mergeCell ref="I13:J13"/>
    <mergeCell ref="K13:O13"/>
    <mergeCell ref="P13:U14"/>
    <mergeCell ref="B14:E14"/>
    <mergeCell ref="F14:H14"/>
    <mergeCell ref="I14:J14"/>
    <mergeCell ref="Q2:T2"/>
    <mergeCell ref="L4:N4"/>
    <mergeCell ref="O4:U4"/>
    <mergeCell ref="L5:N5"/>
    <mergeCell ref="O5:U5"/>
    <mergeCell ref="B7:T7"/>
    <mergeCell ref="F4:J4"/>
    <mergeCell ref="B4:E4"/>
    <mergeCell ref="F2:O2"/>
  </mergeCells>
  <phoneticPr fontId="2"/>
  <printOptions horizontalCentered="1" verticalCentered="1"/>
  <pageMargins left="0.59055118110236227" right="0" top="0.39370078740157483" bottom="0" header="0" footer="0"/>
  <pageSetup paperSize="9" scale="85" orientation="portrait" blackAndWhite="1" verticalDpi="18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6"/>
  <dimension ref="A1:AK65"/>
  <sheetViews>
    <sheetView showGridLines="0" showZeros="0" zoomScaleNormal="100" workbookViewId="0">
      <selection activeCell="AG91" sqref="AG91"/>
    </sheetView>
  </sheetViews>
  <sheetFormatPr defaultRowHeight="14.25"/>
  <cols>
    <col min="1" max="1" width="2.875" style="884" customWidth="1"/>
    <col min="2" max="2" width="5.125" style="884" customWidth="1"/>
    <col min="3" max="3" width="1" style="884" customWidth="1"/>
    <col min="4" max="4" width="6.5" style="884" customWidth="1"/>
    <col min="5" max="5" width="5" style="884" customWidth="1"/>
    <col min="6" max="6" width="4.75" style="884" customWidth="1"/>
    <col min="7" max="7" width="3.25" style="884" customWidth="1"/>
    <col min="8" max="8" width="1" style="884" customWidth="1"/>
    <col min="9" max="9" width="2.375" style="884" customWidth="1"/>
    <col min="10" max="10" width="2.25" style="884" customWidth="1"/>
    <col min="11" max="11" width="4.5" style="884" customWidth="1"/>
    <col min="12" max="25" width="1.75" style="884" customWidth="1"/>
    <col min="26" max="26" width="7.875" style="884" customWidth="1"/>
    <col min="27" max="27" width="2.125" style="884" customWidth="1"/>
    <col min="28" max="28" width="7.875" style="884" customWidth="1"/>
    <col min="29" max="29" width="2.625" style="884" customWidth="1"/>
    <col min="30" max="30" width="21.875" style="884" customWidth="1"/>
    <col min="31" max="31" width="2.625" style="884" customWidth="1"/>
    <col min="32" max="32" width="1" style="884" customWidth="1"/>
    <col min="33" max="33" width="4.25" style="884" customWidth="1"/>
    <col min="34" max="34" width="0.75" style="884" customWidth="1"/>
    <col min="35" max="270" width="9" style="884"/>
    <col min="271" max="271" width="2.875" style="884" customWidth="1"/>
    <col min="272" max="272" width="5.875" style="884" customWidth="1"/>
    <col min="273" max="273" width="1" style="884" customWidth="1"/>
    <col min="274" max="274" width="7.125" style="884" customWidth="1"/>
    <col min="275" max="275" width="13.625" style="884" customWidth="1"/>
    <col min="276" max="276" width="1" style="884" customWidth="1"/>
    <col min="277" max="277" width="2.375" style="884" customWidth="1"/>
    <col min="278" max="278" width="2.25" style="884" customWidth="1"/>
    <col min="279" max="279" width="16.375" style="884" customWidth="1"/>
    <col min="280" max="280" width="7.75" style="884" customWidth="1"/>
    <col min="281" max="281" width="3.5" style="884" customWidth="1"/>
    <col min="282" max="282" width="7.875" style="884" customWidth="1"/>
    <col min="283" max="283" width="2.125" style="884" customWidth="1"/>
    <col min="284" max="284" width="7.875" style="884" customWidth="1"/>
    <col min="285" max="285" width="2.625" style="884" customWidth="1"/>
    <col min="286" max="286" width="21.875" style="884" customWidth="1"/>
    <col min="287" max="287" width="2.625" style="884" customWidth="1"/>
    <col min="288" max="288" width="1" style="884" customWidth="1"/>
    <col min="289" max="289" width="4.25" style="884" customWidth="1"/>
    <col min="290" max="290" width="0.75" style="884" customWidth="1"/>
    <col min="291" max="526" width="9" style="884"/>
    <col min="527" max="527" width="2.875" style="884" customWidth="1"/>
    <col min="528" max="528" width="5.875" style="884" customWidth="1"/>
    <col min="529" max="529" width="1" style="884" customWidth="1"/>
    <col min="530" max="530" width="7.125" style="884" customWidth="1"/>
    <col min="531" max="531" width="13.625" style="884" customWidth="1"/>
    <col min="532" max="532" width="1" style="884" customWidth="1"/>
    <col min="533" max="533" width="2.375" style="884" customWidth="1"/>
    <col min="534" max="534" width="2.25" style="884" customWidth="1"/>
    <col min="535" max="535" width="16.375" style="884" customWidth="1"/>
    <col min="536" max="536" width="7.75" style="884" customWidth="1"/>
    <col min="537" max="537" width="3.5" style="884" customWidth="1"/>
    <col min="538" max="538" width="7.875" style="884" customWidth="1"/>
    <col min="539" max="539" width="2.125" style="884" customWidth="1"/>
    <col min="540" max="540" width="7.875" style="884" customWidth="1"/>
    <col min="541" max="541" width="2.625" style="884" customWidth="1"/>
    <col min="542" max="542" width="21.875" style="884" customWidth="1"/>
    <col min="543" max="543" width="2.625" style="884" customWidth="1"/>
    <col min="544" max="544" width="1" style="884" customWidth="1"/>
    <col min="545" max="545" width="4.25" style="884" customWidth="1"/>
    <col min="546" max="546" width="0.75" style="884" customWidth="1"/>
    <col min="547" max="782" width="9" style="884"/>
    <col min="783" max="783" width="2.875" style="884" customWidth="1"/>
    <col min="784" max="784" width="5.875" style="884" customWidth="1"/>
    <col min="785" max="785" width="1" style="884" customWidth="1"/>
    <col min="786" max="786" width="7.125" style="884" customWidth="1"/>
    <col min="787" max="787" width="13.625" style="884" customWidth="1"/>
    <col min="788" max="788" width="1" style="884" customWidth="1"/>
    <col min="789" max="789" width="2.375" style="884" customWidth="1"/>
    <col min="790" max="790" width="2.25" style="884" customWidth="1"/>
    <col min="791" max="791" width="16.375" style="884" customWidth="1"/>
    <col min="792" max="792" width="7.75" style="884" customWidth="1"/>
    <col min="793" max="793" width="3.5" style="884" customWidth="1"/>
    <col min="794" max="794" width="7.875" style="884" customWidth="1"/>
    <col min="795" max="795" width="2.125" style="884" customWidth="1"/>
    <col min="796" max="796" width="7.875" style="884" customWidth="1"/>
    <col min="797" max="797" width="2.625" style="884" customWidth="1"/>
    <col min="798" max="798" width="21.875" style="884" customWidth="1"/>
    <col min="799" max="799" width="2.625" style="884" customWidth="1"/>
    <col min="800" max="800" width="1" style="884" customWidth="1"/>
    <col min="801" max="801" width="4.25" style="884" customWidth="1"/>
    <col min="802" max="802" width="0.75" style="884" customWidth="1"/>
    <col min="803" max="1038" width="9" style="884"/>
    <col min="1039" max="1039" width="2.875" style="884" customWidth="1"/>
    <col min="1040" max="1040" width="5.875" style="884" customWidth="1"/>
    <col min="1041" max="1041" width="1" style="884" customWidth="1"/>
    <col min="1042" max="1042" width="7.125" style="884" customWidth="1"/>
    <col min="1043" max="1043" width="13.625" style="884" customWidth="1"/>
    <col min="1044" max="1044" width="1" style="884" customWidth="1"/>
    <col min="1045" max="1045" width="2.375" style="884" customWidth="1"/>
    <col min="1046" max="1046" width="2.25" style="884" customWidth="1"/>
    <col min="1047" max="1047" width="16.375" style="884" customWidth="1"/>
    <col min="1048" max="1048" width="7.75" style="884" customWidth="1"/>
    <col min="1049" max="1049" width="3.5" style="884" customWidth="1"/>
    <col min="1050" max="1050" width="7.875" style="884" customWidth="1"/>
    <col min="1051" max="1051" width="2.125" style="884" customWidth="1"/>
    <col min="1052" max="1052" width="7.875" style="884" customWidth="1"/>
    <col min="1053" max="1053" width="2.625" style="884" customWidth="1"/>
    <col min="1054" max="1054" width="21.875" style="884" customWidth="1"/>
    <col min="1055" max="1055" width="2.625" style="884" customWidth="1"/>
    <col min="1056" max="1056" width="1" style="884" customWidth="1"/>
    <col min="1057" max="1057" width="4.25" style="884" customWidth="1"/>
    <col min="1058" max="1058" width="0.75" style="884" customWidth="1"/>
    <col min="1059" max="1294" width="9" style="884"/>
    <col min="1295" max="1295" width="2.875" style="884" customWidth="1"/>
    <col min="1296" max="1296" width="5.875" style="884" customWidth="1"/>
    <col min="1297" max="1297" width="1" style="884" customWidth="1"/>
    <col min="1298" max="1298" width="7.125" style="884" customWidth="1"/>
    <col min="1299" max="1299" width="13.625" style="884" customWidth="1"/>
    <col min="1300" max="1300" width="1" style="884" customWidth="1"/>
    <col min="1301" max="1301" width="2.375" style="884" customWidth="1"/>
    <col min="1302" max="1302" width="2.25" style="884" customWidth="1"/>
    <col min="1303" max="1303" width="16.375" style="884" customWidth="1"/>
    <col min="1304" max="1304" width="7.75" style="884" customWidth="1"/>
    <col min="1305" max="1305" width="3.5" style="884" customWidth="1"/>
    <col min="1306" max="1306" width="7.875" style="884" customWidth="1"/>
    <col min="1307" max="1307" width="2.125" style="884" customWidth="1"/>
    <col min="1308" max="1308" width="7.875" style="884" customWidth="1"/>
    <col min="1309" max="1309" width="2.625" style="884" customWidth="1"/>
    <col min="1310" max="1310" width="21.875" style="884" customWidth="1"/>
    <col min="1311" max="1311" width="2.625" style="884" customWidth="1"/>
    <col min="1312" max="1312" width="1" style="884" customWidth="1"/>
    <col min="1313" max="1313" width="4.25" style="884" customWidth="1"/>
    <col min="1314" max="1314" width="0.75" style="884" customWidth="1"/>
    <col min="1315" max="1550" width="9" style="884"/>
    <col min="1551" max="1551" width="2.875" style="884" customWidth="1"/>
    <col min="1552" max="1552" width="5.875" style="884" customWidth="1"/>
    <col min="1553" max="1553" width="1" style="884" customWidth="1"/>
    <col min="1554" max="1554" width="7.125" style="884" customWidth="1"/>
    <col min="1555" max="1555" width="13.625" style="884" customWidth="1"/>
    <col min="1556" max="1556" width="1" style="884" customWidth="1"/>
    <col min="1557" max="1557" width="2.375" style="884" customWidth="1"/>
    <col min="1558" max="1558" width="2.25" style="884" customWidth="1"/>
    <col min="1559" max="1559" width="16.375" style="884" customWidth="1"/>
    <col min="1560" max="1560" width="7.75" style="884" customWidth="1"/>
    <col min="1561" max="1561" width="3.5" style="884" customWidth="1"/>
    <col min="1562" max="1562" width="7.875" style="884" customWidth="1"/>
    <col min="1563" max="1563" width="2.125" style="884" customWidth="1"/>
    <col min="1564" max="1564" width="7.875" style="884" customWidth="1"/>
    <col min="1565" max="1565" width="2.625" style="884" customWidth="1"/>
    <col min="1566" max="1566" width="21.875" style="884" customWidth="1"/>
    <col min="1567" max="1567" width="2.625" style="884" customWidth="1"/>
    <col min="1568" max="1568" width="1" style="884" customWidth="1"/>
    <col min="1569" max="1569" width="4.25" style="884" customWidth="1"/>
    <col min="1570" max="1570" width="0.75" style="884" customWidth="1"/>
    <col min="1571" max="1806" width="9" style="884"/>
    <col min="1807" max="1807" width="2.875" style="884" customWidth="1"/>
    <col min="1808" max="1808" width="5.875" style="884" customWidth="1"/>
    <col min="1809" max="1809" width="1" style="884" customWidth="1"/>
    <col min="1810" max="1810" width="7.125" style="884" customWidth="1"/>
    <col min="1811" max="1811" width="13.625" style="884" customWidth="1"/>
    <col min="1812" max="1812" width="1" style="884" customWidth="1"/>
    <col min="1813" max="1813" width="2.375" style="884" customWidth="1"/>
    <col min="1814" max="1814" width="2.25" style="884" customWidth="1"/>
    <col min="1815" max="1815" width="16.375" style="884" customWidth="1"/>
    <col min="1816" max="1816" width="7.75" style="884" customWidth="1"/>
    <col min="1817" max="1817" width="3.5" style="884" customWidth="1"/>
    <col min="1818" max="1818" width="7.875" style="884" customWidth="1"/>
    <col min="1819" max="1819" width="2.125" style="884" customWidth="1"/>
    <col min="1820" max="1820" width="7.875" style="884" customWidth="1"/>
    <col min="1821" max="1821" width="2.625" style="884" customWidth="1"/>
    <col min="1822" max="1822" width="21.875" style="884" customWidth="1"/>
    <col min="1823" max="1823" width="2.625" style="884" customWidth="1"/>
    <col min="1824" max="1824" width="1" style="884" customWidth="1"/>
    <col min="1825" max="1825" width="4.25" style="884" customWidth="1"/>
    <col min="1826" max="1826" width="0.75" style="884" customWidth="1"/>
    <col min="1827" max="2062" width="9" style="884"/>
    <col min="2063" max="2063" width="2.875" style="884" customWidth="1"/>
    <col min="2064" max="2064" width="5.875" style="884" customWidth="1"/>
    <col min="2065" max="2065" width="1" style="884" customWidth="1"/>
    <col min="2066" max="2066" width="7.125" style="884" customWidth="1"/>
    <col min="2067" max="2067" width="13.625" style="884" customWidth="1"/>
    <col min="2068" max="2068" width="1" style="884" customWidth="1"/>
    <col min="2069" max="2069" width="2.375" style="884" customWidth="1"/>
    <col min="2070" max="2070" width="2.25" style="884" customWidth="1"/>
    <col min="2071" max="2071" width="16.375" style="884" customWidth="1"/>
    <col min="2072" max="2072" width="7.75" style="884" customWidth="1"/>
    <col min="2073" max="2073" width="3.5" style="884" customWidth="1"/>
    <col min="2074" max="2074" width="7.875" style="884" customWidth="1"/>
    <col min="2075" max="2075" width="2.125" style="884" customWidth="1"/>
    <col min="2076" max="2076" width="7.875" style="884" customWidth="1"/>
    <col min="2077" max="2077" width="2.625" style="884" customWidth="1"/>
    <col min="2078" max="2078" width="21.875" style="884" customWidth="1"/>
    <col min="2079" max="2079" width="2.625" style="884" customWidth="1"/>
    <col min="2080" max="2080" width="1" style="884" customWidth="1"/>
    <col min="2081" max="2081" width="4.25" style="884" customWidth="1"/>
    <col min="2082" max="2082" width="0.75" style="884" customWidth="1"/>
    <col min="2083" max="2318" width="9" style="884"/>
    <col min="2319" max="2319" width="2.875" style="884" customWidth="1"/>
    <col min="2320" max="2320" width="5.875" style="884" customWidth="1"/>
    <col min="2321" max="2321" width="1" style="884" customWidth="1"/>
    <col min="2322" max="2322" width="7.125" style="884" customWidth="1"/>
    <col min="2323" max="2323" width="13.625" style="884" customWidth="1"/>
    <col min="2324" max="2324" width="1" style="884" customWidth="1"/>
    <col min="2325" max="2325" width="2.375" style="884" customWidth="1"/>
    <col min="2326" max="2326" width="2.25" style="884" customWidth="1"/>
    <col min="2327" max="2327" width="16.375" style="884" customWidth="1"/>
    <col min="2328" max="2328" width="7.75" style="884" customWidth="1"/>
    <col min="2329" max="2329" width="3.5" style="884" customWidth="1"/>
    <col min="2330" max="2330" width="7.875" style="884" customWidth="1"/>
    <col min="2331" max="2331" width="2.125" style="884" customWidth="1"/>
    <col min="2332" max="2332" width="7.875" style="884" customWidth="1"/>
    <col min="2333" max="2333" width="2.625" style="884" customWidth="1"/>
    <col min="2334" max="2334" width="21.875" style="884" customWidth="1"/>
    <col min="2335" max="2335" width="2.625" style="884" customWidth="1"/>
    <col min="2336" max="2336" width="1" style="884" customWidth="1"/>
    <col min="2337" max="2337" width="4.25" style="884" customWidth="1"/>
    <col min="2338" max="2338" width="0.75" style="884" customWidth="1"/>
    <col min="2339" max="2574" width="9" style="884"/>
    <col min="2575" max="2575" width="2.875" style="884" customWidth="1"/>
    <col min="2576" max="2576" width="5.875" style="884" customWidth="1"/>
    <col min="2577" max="2577" width="1" style="884" customWidth="1"/>
    <col min="2578" max="2578" width="7.125" style="884" customWidth="1"/>
    <col min="2579" max="2579" width="13.625" style="884" customWidth="1"/>
    <col min="2580" max="2580" width="1" style="884" customWidth="1"/>
    <col min="2581" max="2581" width="2.375" style="884" customWidth="1"/>
    <col min="2582" max="2582" width="2.25" style="884" customWidth="1"/>
    <col min="2583" max="2583" width="16.375" style="884" customWidth="1"/>
    <col min="2584" max="2584" width="7.75" style="884" customWidth="1"/>
    <col min="2585" max="2585" width="3.5" style="884" customWidth="1"/>
    <col min="2586" max="2586" width="7.875" style="884" customWidth="1"/>
    <col min="2587" max="2587" width="2.125" style="884" customWidth="1"/>
    <col min="2588" max="2588" width="7.875" style="884" customWidth="1"/>
    <col min="2589" max="2589" width="2.625" style="884" customWidth="1"/>
    <col min="2590" max="2590" width="21.875" style="884" customWidth="1"/>
    <col min="2591" max="2591" width="2.625" style="884" customWidth="1"/>
    <col min="2592" max="2592" width="1" style="884" customWidth="1"/>
    <col min="2593" max="2593" width="4.25" style="884" customWidth="1"/>
    <col min="2594" max="2594" width="0.75" style="884" customWidth="1"/>
    <col min="2595" max="2830" width="9" style="884"/>
    <col min="2831" max="2831" width="2.875" style="884" customWidth="1"/>
    <col min="2832" max="2832" width="5.875" style="884" customWidth="1"/>
    <col min="2833" max="2833" width="1" style="884" customWidth="1"/>
    <col min="2834" max="2834" width="7.125" style="884" customWidth="1"/>
    <col min="2835" max="2835" width="13.625" style="884" customWidth="1"/>
    <col min="2836" max="2836" width="1" style="884" customWidth="1"/>
    <col min="2837" max="2837" width="2.375" style="884" customWidth="1"/>
    <col min="2838" max="2838" width="2.25" style="884" customWidth="1"/>
    <col min="2839" max="2839" width="16.375" style="884" customWidth="1"/>
    <col min="2840" max="2840" width="7.75" style="884" customWidth="1"/>
    <col min="2841" max="2841" width="3.5" style="884" customWidth="1"/>
    <col min="2842" max="2842" width="7.875" style="884" customWidth="1"/>
    <col min="2843" max="2843" width="2.125" style="884" customWidth="1"/>
    <col min="2844" max="2844" width="7.875" style="884" customWidth="1"/>
    <col min="2845" max="2845" width="2.625" style="884" customWidth="1"/>
    <col min="2846" max="2846" width="21.875" style="884" customWidth="1"/>
    <col min="2847" max="2847" width="2.625" style="884" customWidth="1"/>
    <col min="2848" max="2848" width="1" style="884" customWidth="1"/>
    <col min="2849" max="2849" width="4.25" style="884" customWidth="1"/>
    <col min="2850" max="2850" width="0.75" style="884" customWidth="1"/>
    <col min="2851" max="3086" width="9" style="884"/>
    <col min="3087" max="3087" width="2.875" style="884" customWidth="1"/>
    <col min="3088" max="3088" width="5.875" style="884" customWidth="1"/>
    <col min="3089" max="3089" width="1" style="884" customWidth="1"/>
    <col min="3090" max="3090" width="7.125" style="884" customWidth="1"/>
    <col min="3091" max="3091" width="13.625" style="884" customWidth="1"/>
    <col min="3092" max="3092" width="1" style="884" customWidth="1"/>
    <col min="3093" max="3093" width="2.375" style="884" customWidth="1"/>
    <col min="3094" max="3094" width="2.25" style="884" customWidth="1"/>
    <col min="3095" max="3095" width="16.375" style="884" customWidth="1"/>
    <col min="3096" max="3096" width="7.75" style="884" customWidth="1"/>
    <col min="3097" max="3097" width="3.5" style="884" customWidth="1"/>
    <col min="3098" max="3098" width="7.875" style="884" customWidth="1"/>
    <col min="3099" max="3099" width="2.125" style="884" customWidth="1"/>
    <col min="3100" max="3100" width="7.875" style="884" customWidth="1"/>
    <col min="3101" max="3101" width="2.625" style="884" customWidth="1"/>
    <col min="3102" max="3102" width="21.875" style="884" customWidth="1"/>
    <col min="3103" max="3103" width="2.625" style="884" customWidth="1"/>
    <col min="3104" max="3104" width="1" style="884" customWidth="1"/>
    <col min="3105" max="3105" width="4.25" style="884" customWidth="1"/>
    <col min="3106" max="3106" width="0.75" style="884" customWidth="1"/>
    <col min="3107" max="3342" width="9" style="884"/>
    <col min="3343" max="3343" width="2.875" style="884" customWidth="1"/>
    <col min="3344" max="3344" width="5.875" style="884" customWidth="1"/>
    <col min="3345" max="3345" width="1" style="884" customWidth="1"/>
    <col min="3346" max="3346" width="7.125" style="884" customWidth="1"/>
    <col min="3347" max="3347" width="13.625" style="884" customWidth="1"/>
    <col min="3348" max="3348" width="1" style="884" customWidth="1"/>
    <col min="3349" max="3349" width="2.375" style="884" customWidth="1"/>
    <col min="3350" max="3350" width="2.25" style="884" customWidth="1"/>
    <col min="3351" max="3351" width="16.375" style="884" customWidth="1"/>
    <col min="3352" max="3352" width="7.75" style="884" customWidth="1"/>
    <col min="3353" max="3353" width="3.5" style="884" customWidth="1"/>
    <col min="3354" max="3354" width="7.875" style="884" customWidth="1"/>
    <col min="3355" max="3355" width="2.125" style="884" customWidth="1"/>
    <col min="3356" max="3356" width="7.875" style="884" customWidth="1"/>
    <col min="3357" max="3357" width="2.625" style="884" customWidth="1"/>
    <col min="3358" max="3358" width="21.875" style="884" customWidth="1"/>
    <col min="3359" max="3359" width="2.625" style="884" customWidth="1"/>
    <col min="3360" max="3360" width="1" style="884" customWidth="1"/>
    <col min="3361" max="3361" width="4.25" style="884" customWidth="1"/>
    <col min="3362" max="3362" width="0.75" style="884" customWidth="1"/>
    <col min="3363" max="3598" width="9" style="884"/>
    <col min="3599" max="3599" width="2.875" style="884" customWidth="1"/>
    <col min="3600" max="3600" width="5.875" style="884" customWidth="1"/>
    <col min="3601" max="3601" width="1" style="884" customWidth="1"/>
    <col min="3602" max="3602" width="7.125" style="884" customWidth="1"/>
    <col min="3603" max="3603" width="13.625" style="884" customWidth="1"/>
    <col min="3604" max="3604" width="1" style="884" customWidth="1"/>
    <col min="3605" max="3605" width="2.375" style="884" customWidth="1"/>
    <col min="3606" max="3606" width="2.25" style="884" customWidth="1"/>
    <col min="3607" max="3607" width="16.375" style="884" customWidth="1"/>
    <col min="3608" max="3608" width="7.75" style="884" customWidth="1"/>
    <col min="3609" max="3609" width="3.5" style="884" customWidth="1"/>
    <col min="3610" max="3610" width="7.875" style="884" customWidth="1"/>
    <col min="3611" max="3611" width="2.125" style="884" customWidth="1"/>
    <col min="3612" max="3612" width="7.875" style="884" customWidth="1"/>
    <col min="3613" max="3613" width="2.625" style="884" customWidth="1"/>
    <col min="3614" max="3614" width="21.875" style="884" customWidth="1"/>
    <col min="3615" max="3615" width="2.625" style="884" customWidth="1"/>
    <col min="3616" max="3616" width="1" style="884" customWidth="1"/>
    <col min="3617" max="3617" width="4.25" style="884" customWidth="1"/>
    <col min="3618" max="3618" width="0.75" style="884" customWidth="1"/>
    <col min="3619" max="3854" width="9" style="884"/>
    <col min="3855" max="3855" width="2.875" style="884" customWidth="1"/>
    <col min="3856" max="3856" width="5.875" style="884" customWidth="1"/>
    <col min="3857" max="3857" width="1" style="884" customWidth="1"/>
    <col min="3858" max="3858" width="7.125" style="884" customWidth="1"/>
    <col min="3859" max="3859" width="13.625" style="884" customWidth="1"/>
    <col min="3860" max="3860" width="1" style="884" customWidth="1"/>
    <col min="3861" max="3861" width="2.375" style="884" customWidth="1"/>
    <col min="3862" max="3862" width="2.25" style="884" customWidth="1"/>
    <col min="3863" max="3863" width="16.375" style="884" customWidth="1"/>
    <col min="3864" max="3864" width="7.75" style="884" customWidth="1"/>
    <col min="3865" max="3865" width="3.5" style="884" customWidth="1"/>
    <col min="3866" max="3866" width="7.875" style="884" customWidth="1"/>
    <col min="3867" max="3867" width="2.125" style="884" customWidth="1"/>
    <col min="3868" max="3868" width="7.875" style="884" customWidth="1"/>
    <col min="3869" max="3869" width="2.625" style="884" customWidth="1"/>
    <col min="3870" max="3870" width="21.875" style="884" customWidth="1"/>
    <col min="3871" max="3871" width="2.625" style="884" customWidth="1"/>
    <col min="3872" max="3872" width="1" style="884" customWidth="1"/>
    <col min="3873" max="3873" width="4.25" style="884" customWidth="1"/>
    <col min="3874" max="3874" width="0.75" style="884" customWidth="1"/>
    <col min="3875" max="4110" width="9" style="884"/>
    <col min="4111" max="4111" width="2.875" style="884" customWidth="1"/>
    <col min="4112" max="4112" width="5.875" style="884" customWidth="1"/>
    <col min="4113" max="4113" width="1" style="884" customWidth="1"/>
    <col min="4114" max="4114" width="7.125" style="884" customWidth="1"/>
    <col min="4115" max="4115" width="13.625" style="884" customWidth="1"/>
    <col min="4116" max="4116" width="1" style="884" customWidth="1"/>
    <col min="4117" max="4117" width="2.375" style="884" customWidth="1"/>
    <col min="4118" max="4118" width="2.25" style="884" customWidth="1"/>
    <col min="4119" max="4119" width="16.375" style="884" customWidth="1"/>
    <col min="4120" max="4120" width="7.75" style="884" customWidth="1"/>
    <col min="4121" max="4121" width="3.5" style="884" customWidth="1"/>
    <col min="4122" max="4122" width="7.875" style="884" customWidth="1"/>
    <col min="4123" max="4123" width="2.125" style="884" customWidth="1"/>
    <col min="4124" max="4124" width="7.875" style="884" customWidth="1"/>
    <col min="4125" max="4125" width="2.625" style="884" customWidth="1"/>
    <col min="4126" max="4126" width="21.875" style="884" customWidth="1"/>
    <col min="4127" max="4127" width="2.625" style="884" customWidth="1"/>
    <col min="4128" max="4128" width="1" style="884" customWidth="1"/>
    <col min="4129" max="4129" width="4.25" style="884" customWidth="1"/>
    <col min="4130" max="4130" width="0.75" style="884" customWidth="1"/>
    <col min="4131" max="4366" width="9" style="884"/>
    <col min="4367" max="4367" width="2.875" style="884" customWidth="1"/>
    <col min="4368" max="4368" width="5.875" style="884" customWidth="1"/>
    <col min="4369" max="4369" width="1" style="884" customWidth="1"/>
    <col min="4370" max="4370" width="7.125" style="884" customWidth="1"/>
    <col min="4371" max="4371" width="13.625" style="884" customWidth="1"/>
    <col min="4372" max="4372" width="1" style="884" customWidth="1"/>
    <col min="4373" max="4373" width="2.375" style="884" customWidth="1"/>
    <col min="4374" max="4374" width="2.25" style="884" customWidth="1"/>
    <col min="4375" max="4375" width="16.375" style="884" customWidth="1"/>
    <col min="4376" max="4376" width="7.75" style="884" customWidth="1"/>
    <col min="4377" max="4377" width="3.5" style="884" customWidth="1"/>
    <col min="4378" max="4378" width="7.875" style="884" customWidth="1"/>
    <col min="4379" max="4379" width="2.125" style="884" customWidth="1"/>
    <col min="4380" max="4380" width="7.875" style="884" customWidth="1"/>
    <col min="4381" max="4381" width="2.625" style="884" customWidth="1"/>
    <col min="4382" max="4382" width="21.875" style="884" customWidth="1"/>
    <col min="4383" max="4383" width="2.625" style="884" customWidth="1"/>
    <col min="4384" max="4384" width="1" style="884" customWidth="1"/>
    <col min="4385" max="4385" width="4.25" style="884" customWidth="1"/>
    <col min="4386" max="4386" width="0.75" style="884" customWidth="1"/>
    <col min="4387" max="4622" width="9" style="884"/>
    <col min="4623" max="4623" width="2.875" style="884" customWidth="1"/>
    <col min="4624" max="4624" width="5.875" style="884" customWidth="1"/>
    <col min="4625" max="4625" width="1" style="884" customWidth="1"/>
    <col min="4626" max="4626" width="7.125" style="884" customWidth="1"/>
    <col min="4627" max="4627" width="13.625" style="884" customWidth="1"/>
    <col min="4628" max="4628" width="1" style="884" customWidth="1"/>
    <col min="4629" max="4629" width="2.375" style="884" customWidth="1"/>
    <col min="4630" max="4630" width="2.25" style="884" customWidth="1"/>
    <col min="4631" max="4631" width="16.375" style="884" customWidth="1"/>
    <col min="4632" max="4632" width="7.75" style="884" customWidth="1"/>
    <col min="4633" max="4633" width="3.5" style="884" customWidth="1"/>
    <col min="4634" max="4634" width="7.875" style="884" customWidth="1"/>
    <col min="4635" max="4635" width="2.125" style="884" customWidth="1"/>
    <col min="4636" max="4636" width="7.875" style="884" customWidth="1"/>
    <col min="4637" max="4637" width="2.625" style="884" customWidth="1"/>
    <col min="4638" max="4638" width="21.875" style="884" customWidth="1"/>
    <col min="4639" max="4639" width="2.625" style="884" customWidth="1"/>
    <col min="4640" max="4640" width="1" style="884" customWidth="1"/>
    <col min="4641" max="4641" width="4.25" style="884" customWidth="1"/>
    <col min="4642" max="4642" width="0.75" style="884" customWidth="1"/>
    <col min="4643" max="4878" width="9" style="884"/>
    <col min="4879" max="4879" width="2.875" style="884" customWidth="1"/>
    <col min="4880" max="4880" width="5.875" style="884" customWidth="1"/>
    <col min="4881" max="4881" width="1" style="884" customWidth="1"/>
    <col min="4882" max="4882" width="7.125" style="884" customWidth="1"/>
    <col min="4883" max="4883" width="13.625" style="884" customWidth="1"/>
    <col min="4884" max="4884" width="1" style="884" customWidth="1"/>
    <col min="4885" max="4885" width="2.375" style="884" customWidth="1"/>
    <col min="4886" max="4886" width="2.25" style="884" customWidth="1"/>
    <col min="4887" max="4887" width="16.375" style="884" customWidth="1"/>
    <col min="4888" max="4888" width="7.75" style="884" customWidth="1"/>
    <col min="4889" max="4889" width="3.5" style="884" customWidth="1"/>
    <col min="4890" max="4890" width="7.875" style="884" customWidth="1"/>
    <col min="4891" max="4891" width="2.125" style="884" customWidth="1"/>
    <col min="4892" max="4892" width="7.875" style="884" customWidth="1"/>
    <col min="4893" max="4893" width="2.625" style="884" customWidth="1"/>
    <col min="4894" max="4894" width="21.875" style="884" customWidth="1"/>
    <col min="4895" max="4895" width="2.625" style="884" customWidth="1"/>
    <col min="4896" max="4896" width="1" style="884" customWidth="1"/>
    <col min="4897" max="4897" width="4.25" style="884" customWidth="1"/>
    <col min="4898" max="4898" width="0.75" style="884" customWidth="1"/>
    <col min="4899" max="5134" width="9" style="884"/>
    <col min="5135" max="5135" width="2.875" style="884" customWidth="1"/>
    <col min="5136" max="5136" width="5.875" style="884" customWidth="1"/>
    <col min="5137" max="5137" width="1" style="884" customWidth="1"/>
    <col min="5138" max="5138" width="7.125" style="884" customWidth="1"/>
    <col min="5139" max="5139" width="13.625" style="884" customWidth="1"/>
    <col min="5140" max="5140" width="1" style="884" customWidth="1"/>
    <col min="5141" max="5141" width="2.375" style="884" customWidth="1"/>
    <col min="5142" max="5142" width="2.25" style="884" customWidth="1"/>
    <col min="5143" max="5143" width="16.375" style="884" customWidth="1"/>
    <col min="5144" max="5144" width="7.75" style="884" customWidth="1"/>
    <col min="5145" max="5145" width="3.5" style="884" customWidth="1"/>
    <col min="5146" max="5146" width="7.875" style="884" customWidth="1"/>
    <col min="5147" max="5147" width="2.125" style="884" customWidth="1"/>
    <col min="5148" max="5148" width="7.875" style="884" customWidth="1"/>
    <col min="5149" max="5149" width="2.625" style="884" customWidth="1"/>
    <col min="5150" max="5150" width="21.875" style="884" customWidth="1"/>
    <col min="5151" max="5151" width="2.625" style="884" customWidth="1"/>
    <col min="5152" max="5152" width="1" style="884" customWidth="1"/>
    <col min="5153" max="5153" width="4.25" style="884" customWidth="1"/>
    <col min="5154" max="5154" width="0.75" style="884" customWidth="1"/>
    <col min="5155" max="5390" width="9" style="884"/>
    <col min="5391" max="5391" width="2.875" style="884" customWidth="1"/>
    <col min="5392" max="5392" width="5.875" style="884" customWidth="1"/>
    <col min="5393" max="5393" width="1" style="884" customWidth="1"/>
    <col min="5394" max="5394" width="7.125" style="884" customWidth="1"/>
    <col min="5395" max="5395" width="13.625" style="884" customWidth="1"/>
    <col min="5396" max="5396" width="1" style="884" customWidth="1"/>
    <col min="5397" max="5397" width="2.375" style="884" customWidth="1"/>
    <col min="5398" max="5398" width="2.25" style="884" customWidth="1"/>
    <col min="5399" max="5399" width="16.375" style="884" customWidth="1"/>
    <col min="5400" max="5400" width="7.75" style="884" customWidth="1"/>
    <col min="5401" max="5401" width="3.5" style="884" customWidth="1"/>
    <col min="5402" max="5402" width="7.875" style="884" customWidth="1"/>
    <col min="5403" max="5403" width="2.125" style="884" customWidth="1"/>
    <col min="5404" max="5404" width="7.875" style="884" customWidth="1"/>
    <col min="5405" max="5405" width="2.625" style="884" customWidth="1"/>
    <col min="5406" max="5406" width="21.875" style="884" customWidth="1"/>
    <col min="5407" max="5407" width="2.625" style="884" customWidth="1"/>
    <col min="5408" max="5408" width="1" style="884" customWidth="1"/>
    <col min="5409" max="5409" width="4.25" style="884" customWidth="1"/>
    <col min="5410" max="5410" width="0.75" style="884" customWidth="1"/>
    <col min="5411" max="5646" width="9" style="884"/>
    <col min="5647" max="5647" width="2.875" style="884" customWidth="1"/>
    <col min="5648" max="5648" width="5.875" style="884" customWidth="1"/>
    <col min="5649" max="5649" width="1" style="884" customWidth="1"/>
    <col min="5650" max="5650" width="7.125" style="884" customWidth="1"/>
    <col min="5651" max="5651" width="13.625" style="884" customWidth="1"/>
    <col min="5652" max="5652" width="1" style="884" customWidth="1"/>
    <col min="5653" max="5653" width="2.375" style="884" customWidth="1"/>
    <col min="5654" max="5654" width="2.25" style="884" customWidth="1"/>
    <col min="5655" max="5655" width="16.375" style="884" customWidth="1"/>
    <col min="5656" max="5656" width="7.75" style="884" customWidth="1"/>
    <col min="5657" max="5657" width="3.5" style="884" customWidth="1"/>
    <col min="5658" max="5658" width="7.875" style="884" customWidth="1"/>
    <col min="5659" max="5659" width="2.125" style="884" customWidth="1"/>
    <col min="5660" max="5660" width="7.875" style="884" customWidth="1"/>
    <col min="5661" max="5661" width="2.625" style="884" customWidth="1"/>
    <col min="5662" max="5662" width="21.875" style="884" customWidth="1"/>
    <col min="5663" max="5663" width="2.625" style="884" customWidth="1"/>
    <col min="5664" max="5664" width="1" style="884" customWidth="1"/>
    <col min="5665" max="5665" width="4.25" style="884" customWidth="1"/>
    <col min="5666" max="5666" width="0.75" style="884" customWidth="1"/>
    <col min="5667" max="5902" width="9" style="884"/>
    <col min="5903" max="5903" width="2.875" style="884" customWidth="1"/>
    <col min="5904" max="5904" width="5.875" style="884" customWidth="1"/>
    <col min="5905" max="5905" width="1" style="884" customWidth="1"/>
    <col min="5906" max="5906" width="7.125" style="884" customWidth="1"/>
    <col min="5907" max="5907" width="13.625" style="884" customWidth="1"/>
    <col min="5908" max="5908" width="1" style="884" customWidth="1"/>
    <col min="5909" max="5909" width="2.375" style="884" customWidth="1"/>
    <col min="5910" max="5910" width="2.25" style="884" customWidth="1"/>
    <col min="5911" max="5911" width="16.375" style="884" customWidth="1"/>
    <col min="5912" max="5912" width="7.75" style="884" customWidth="1"/>
    <col min="5913" max="5913" width="3.5" style="884" customWidth="1"/>
    <col min="5914" max="5914" width="7.875" style="884" customWidth="1"/>
    <col min="5915" max="5915" width="2.125" style="884" customWidth="1"/>
    <col min="5916" max="5916" width="7.875" style="884" customWidth="1"/>
    <col min="5917" max="5917" width="2.625" style="884" customWidth="1"/>
    <col min="5918" max="5918" width="21.875" style="884" customWidth="1"/>
    <col min="5919" max="5919" width="2.625" style="884" customWidth="1"/>
    <col min="5920" max="5920" width="1" style="884" customWidth="1"/>
    <col min="5921" max="5921" width="4.25" style="884" customWidth="1"/>
    <col min="5922" max="5922" width="0.75" style="884" customWidth="1"/>
    <col min="5923" max="6158" width="9" style="884"/>
    <col min="6159" max="6159" width="2.875" style="884" customWidth="1"/>
    <col min="6160" max="6160" width="5.875" style="884" customWidth="1"/>
    <col min="6161" max="6161" width="1" style="884" customWidth="1"/>
    <col min="6162" max="6162" width="7.125" style="884" customWidth="1"/>
    <col min="6163" max="6163" width="13.625" style="884" customWidth="1"/>
    <col min="6164" max="6164" width="1" style="884" customWidth="1"/>
    <col min="6165" max="6165" width="2.375" style="884" customWidth="1"/>
    <col min="6166" max="6166" width="2.25" style="884" customWidth="1"/>
    <col min="6167" max="6167" width="16.375" style="884" customWidth="1"/>
    <col min="6168" max="6168" width="7.75" style="884" customWidth="1"/>
    <col min="6169" max="6169" width="3.5" style="884" customWidth="1"/>
    <col min="6170" max="6170" width="7.875" style="884" customWidth="1"/>
    <col min="6171" max="6171" width="2.125" style="884" customWidth="1"/>
    <col min="6172" max="6172" width="7.875" style="884" customWidth="1"/>
    <col min="6173" max="6173" width="2.625" style="884" customWidth="1"/>
    <col min="6174" max="6174" width="21.875" style="884" customWidth="1"/>
    <col min="6175" max="6175" width="2.625" style="884" customWidth="1"/>
    <col min="6176" max="6176" width="1" style="884" customWidth="1"/>
    <col min="6177" max="6177" width="4.25" style="884" customWidth="1"/>
    <col min="6178" max="6178" width="0.75" style="884" customWidth="1"/>
    <col min="6179" max="6414" width="9" style="884"/>
    <col min="6415" max="6415" width="2.875" style="884" customWidth="1"/>
    <col min="6416" max="6416" width="5.875" style="884" customWidth="1"/>
    <col min="6417" max="6417" width="1" style="884" customWidth="1"/>
    <col min="6418" max="6418" width="7.125" style="884" customWidth="1"/>
    <col min="6419" max="6419" width="13.625" style="884" customWidth="1"/>
    <col min="6420" max="6420" width="1" style="884" customWidth="1"/>
    <col min="6421" max="6421" width="2.375" style="884" customWidth="1"/>
    <col min="6422" max="6422" width="2.25" style="884" customWidth="1"/>
    <col min="6423" max="6423" width="16.375" style="884" customWidth="1"/>
    <col min="6424" max="6424" width="7.75" style="884" customWidth="1"/>
    <col min="6425" max="6425" width="3.5" style="884" customWidth="1"/>
    <col min="6426" max="6426" width="7.875" style="884" customWidth="1"/>
    <col min="6427" max="6427" width="2.125" style="884" customWidth="1"/>
    <col min="6428" max="6428" width="7.875" style="884" customWidth="1"/>
    <col min="6429" max="6429" width="2.625" style="884" customWidth="1"/>
    <col min="6430" max="6430" width="21.875" style="884" customWidth="1"/>
    <col min="6431" max="6431" width="2.625" style="884" customWidth="1"/>
    <col min="6432" max="6432" width="1" style="884" customWidth="1"/>
    <col min="6433" max="6433" width="4.25" style="884" customWidth="1"/>
    <col min="6434" max="6434" width="0.75" style="884" customWidth="1"/>
    <col min="6435" max="6670" width="9" style="884"/>
    <col min="6671" max="6671" width="2.875" style="884" customWidth="1"/>
    <col min="6672" max="6672" width="5.875" style="884" customWidth="1"/>
    <col min="6673" max="6673" width="1" style="884" customWidth="1"/>
    <col min="6674" max="6674" width="7.125" style="884" customWidth="1"/>
    <col min="6675" max="6675" width="13.625" style="884" customWidth="1"/>
    <col min="6676" max="6676" width="1" style="884" customWidth="1"/>
    <col min="6677" max="6677" width="2.375" style="884" customWidth="1"/>
    <col min="6678" max="6678" width="2.25" style="884" customWidth="1"/>
    <col min="6679" max="6679" width="16.375" style="884" customWidth="1"/>
    <col min="6680" max="6680" width="7.75" style="884" customWidth="1"/>
    <col min="6681" max="6681" width="3.5" style="884" customWidth="1"/>
    <col min="6682" max="6682" width="7.875" style="884" customWidth="1"/>
    <col min="6683" max="6683" width="2.125" style="884" customWidth="1"/>
    <col min="6684" max="6684" width="7.875" style="884" customWidth="1"/>
    <col min="6685" max="6685" width="2.625" style="884" customWidth="1"/>
    <col min="6686" max="6686" width="21.875" style="884" customWidth="1"/>
    <col min="6687" max="6687" width="2.625" style="884" customWidth="1"/>
    <col min="6688" max="6688" width="1" style="884" customWidth="1"/>
    <col min="6689" max="6689" width="4.25" style="884" customWidth="1"/>
    <col min="6690" max="6690" width="0.75" style="884" customWidth="1"/>
    <col min="6691" max="6926" width="9" style="884"/>
    <col min="6927" max="6927" width="2.875" style="884" customWidth="1"/>
    <col min="6928" max="6928" width="5.875" style="884" customWidth="1"/>
    <col min="6929" max="6929" width="1" style="884" customWidth="1"/>
    <col min="6930" max="6930" width="7.125" style="884" customWidth="1"/>
    <col min="6931" max="6931" width="13.625" style="884" customWidth="1"/>
    <col min="6932" max="6932" width="1" style="884" customWidth="1"/>
    <col min="6933" max="6933" width="2.375" style="884" customWidth="1"/>
    <col min="6934" max="6934" width="2.25" style="884" customWidth="1"/>
    <col min="6935" max="6935" width="16.375" style="884" customWidth="1"/>
    <col min="6936" max="6936" width="7.75" style="884" customWidth="1"/>
    <col min="6937" max="6937" width="3.5" style="884" customWidth="1"/>
    <col min="6938" max="6938" width="7.875" style="884" customWidth="1"/>
    <col min="6939" max="6939" width="2.125" style="884" customWidth="1"/>
    <col min="6940" max="6940" width="7.875" style="884" customWidth="1"/>
    <col min="6941" max="6941" width="2.625" style="884" customWidth="1"/>
    <col min="6942" max="6942" width="21.875" style="884" customWidth="1"/>
    <col min="6943" max="6943" width="2.625" style="884" customWidth="1"/>
    <col min="6944" max="6944" width="1" style="884" customWidth="1"/>
    <col min="6945" max="6945" width="4.25" style="884" customWidth="1"/>
    <col min="6946" max="6946" width="0.75" style="884" customWidth="1"/>
    <col min="6947" max="7182" width="9" style="884"/>
    <col min="7183" max="7183" width="2.875" style="884" customWidth="1"/>
    <col min="7184" max="7184" width="5.875" style="884" customWidth="1"/>
    <col min="7185" max="7185" width="1" style="884" customWidth="1"/>
    <col min="7186" max="7186" width="7.125" style="884" customWidth="1"/>
    <col min="7187" max="7187" width="13.625" style="884" customWidth="1"/>
    <col min="7188" max="7188" width="1" style="884" customWidth="1"/>
    <col min="7189" max="7189" width="2.375" style="884" customWidth="1"/>
    <col min="7190" max="7190" width="2.25" style="884" customWidth="1"/>
    <col min="7191" max="7191" width="16.375" style="884" customWidth="1"/>
    <col min="7192" max="7192" width="7.75" style="884" customWidth="1"/>
    <col min="7193" max="7193" width="3.5" style="884" customWidth="1"/>
    <col min="7194" max="7194" width="7.875" style="884" customWidth="1"/>
    <col min="7195" max="7195" width="2.125" style="884" customWidth="1"/>
    <col min="7196" max="7196" width="7.875" style="884" customWidth="1"/>
    <col min="7197" max="7197" width="2.625" style="884" customWidth="1"/>
    <col min="7198" max="7198" width="21.875" style="884" customWidth="1"/>
    <col min="7199" max="7199" width="2.625" style="884" customWidth="1"/>
    <col min="7200" max="7200" width="1" style="884" customWidth="1"/>
    <col min="7201" max="7201" width="4.25" style="884" customWidth="1"/>
    <col min="7202" max="7202" width="0.75" style="884" customWidth="1"/>
    <col min="7203" max="7438" width="9" style="884"/>
    <col min="7439" max="7439" width="2.875" style="884" customWidth="1"/>
    <col min="7440" max="7440" width="5.875" style="884" customWidth="1"/>
    <col min="7441" max="7441" width="1" style="884" customWidth="1"/>
    <col min="7442" max="7442" width="7.125" style="884" customWidth="1"/>
    <col min="7443" max="7443" width="13.625" style="884" customWidth="1"/>
    <col min="7444" max="7444" width="1" style="884" customWidth="1"/>
    <col min="7445" max="7445" width="2.375" style="884" customWidth="1"/>
    <col min="7446" max="7446" width="2.25" style="884" customWidth="1"/>
    <col min="7447" max="7447" width="16.375" style="884" customWidth="1"/>
    <col min="7448" max="7448" width="7.75" style="884" customWidth="1"/>
    <col min="7449" max="7449" width="3.5" style="884" customWidth="1"/>
    <col min="7450" max="7450" width="7.875" style="884" customWidth="1"/>
    <col min="7451" max="7451" width="2.125" style="884" customWidth="1"/>
    <col min="7452" max="7452" width="7.875" style="884" customWidth="1"/>
    <col min="7453" max="7453" width="2.625" style="884" customWidth="1"/>
    <col min="7454" max="7454" width="21.875" style="884" customWidth="1"/>
    <col min="7455" max="7455" width="2.625" style="884" customWidth="1"/>
    <col min="7456" max="7456" width="1" style="884" customWidth="1"/>
    <col min="7457" max="7457" width="4.25" style="884" customWidth="1"/>
    <col min="7458" max="7458" width="0.75" style="884" customWidth="1"/>
    <col min="7459" max="7694" width="9" style="884"/>
    <col min="7695" max="7695" width="2.875" style="884" customWidth="1"/>
    <col min="7696" max="7696" width="5.875" style="884" customWidth="1"/>
    <col min="7697" max="7697" width="1" style="884" customWidth="1"/>
    <col min="7698" max="7698" width="7.125" style="884" customWidth="1"/>
    <col min="7699" max="7699" width="13.625" style="884" customWidth="1"/>
    <col min="7700" max="7700" width="1" style="884" customWidth="1"/>
    <col min="7701" max="7701" width="2.375" style="884" customWidth="1"/>
    <col min="7702" max="7702" width="2.25" style="884" customWidth="1"/>
    <col min="7703" max="7703" width="16.375" style="884" customWidth="1"/>
    <col min="7704" max="7704" width="7.75" style="884" customWidth="1"/>
    <col min="7705" max="7705" width="3.5" style="884" customWidth="1"/>
    <col min="7706" max="7706" width="7.875" style="884" customWidth="1"/>
    <col min="7707" max="7707" width="2.125" style="884" customWidth="1"/>
    <col min="7708" max="7708" width="7.875" style="884" customWidth="1"/>
    <col min="7709" max="7709" width="2.625" style="884" customWidth="1"/>
    <col min="7710" max="7710" width="21.875" style="884" customWidth="1"/>
    <col min="7711" max="7711" width="2.625" style="884" customWidth="1"/>
    <col min="7712" max="7712" width="1" style="884" customWidth="1"/>
    <col min="7713" max="7713" width="4.25" style="884" customWidth="1"/>
    <col min="7714" max="7714" width="0.75" style="884" customWidth="1"/>
    <col min="7715" max="7950" width="9" style="884"/>
    <col min="7951" max="7951" width="2.875" style="884" customWidth="1"/>
    <col min="7952" max="7952" width="5.875" style="884" customWidth="1"/>
    <col min="7953" max="7953" width="1" style="884" customWidth="1"/>
    <col min="7954" max="7954" width="7.125" style="884" customWidth="1"/>
    <col min="7955" max="7955" width="13.625" style="884" customWidth="1"/>
    <col min="7956" max="7956" width="1" style="884" customWidth="1"/>
    <col min="7957" max="7957" width="2.375" style="884" customWidth="1"/>
    <col min="7958" max="7958" width="2.25" style="884" customWidth="1"/>
    <col min="7959" max="7959" width="16.375" style="884" customWidth="1"/>
    <col min="7960" max="7960" width="7.75" style="884" customWidth="1"/>
    <col min="7961" max="7961" width="3.5" style="884" customWidth="1"/>
    <col min="7962" max="7962" width="7.875" style="884" customWidth="1"/>
    <col min="7963" max="7963" width="2.125" style="884" customWidth="1"/>
    <col min="7964" max="7964" width="7.875" style="884" customWidth="1"/>
    <col min="7965" max="7965" width="2.625" style="884" customWidth="1"/>
    <col min="7966" max="7966" width="21.875" style="884" customWidth="1"/>
    <col min="7967" max="7967" width="2.625" style="884" customWidth="1"/>
    <col min="7968" max="7968" width="1" style="884" customWidth="1"/>
    <col min="7969" max="7969" width="4.25" style="884" customWidth="1"/>
    <col min="7970" max="7970" width="0.75" style="884" customWidth="1"/>
    <col min="7971" max="8206" width="9" style="884"/>
    <col min="8207" max="8207" width="2.875" style="884" customWidth="1"/>
    <col min="8208" max="8208" width="5.875" style="884" customWidth="1"/>
    <col min="8209" max="8209" width="1" style="884" customWidth="1"/>
    <col min="8210" max="8210" width="7.125" style="884" customWidth="1"/>
    <col min="8211" max="8211" width="13.625" style="884" customWidth="1"/>
    <col min="8212" max="8212" width="1" style="884" customWidth="1"/>
    <col min="8213" max="8213" width="2.375" style="884" customWidth="1"/>
    <col min="8214" max="8214" width="2.25" style="884" customWidth="1"/>
    <col min="8215" max="8215" width="16.375" style="884" customWidth="1"/>
    <col min="8216" max="8216" width="7.75" style="884" customWidth="1"/>
    <col min="8217" max="8217" width="3.5" style="884" customWidth="1"/>
    <col min="8218" max="8218" width="7.875" style="884" customWidth="1"/>
    <col min="8219" max="8219" width="2.125" style="884" customWidth="1"/>
    <col min="8220" max="8220" width="7.875" style="884" customWidth="1"/>
    <col min="8221" max="8221" width="2.625" style="884" customWidth="1"/>
    <col min="8222" max="8222" width="21.875" style="884" customWidth="1"/>
    <col min="8223" max="8223" width="2.625" style="884" customWidth="1"/>
    <col min="8224" max="8224" width="1" style="884" customWidth="1"/>
    <col min="8225" max="8225" width="4.25" style="884" customWidth="1"/>
    <col min="8226" max="8226" width="0.75" style="884" customWidth="1"/>
    <col min="8227" max="8462" width="9" style="884"/>
    <col min="8463" max="8463" width="2.875" style="884" customWidth="1"/>
    <col min="8464" max="8464" width="5.875" style="884" customWidth="1"/>
    <col min="8465" max="8465" width="1" style="884" customWidth="1"/>
    <col min="8466" max="8466" width="7.125" style="884" customWidth="1"/>
    <col min="8467" max="8467" width="13.625" style="884" customWidth="1"/>
    <col min="8468" max="8468" width="1" style="884" customWidth="1"/>
    <col min="8469" max="8469" width="2.375" style="884" customWidth="1"/>
    <col min="8470" max="8470" width="2.25" style="884" customWidth="1"/>
    <col min="8471" max="8471" width="16.375" style="884" customWidth="1"/>
    <col min="8472" max="8472" width="7.75" style="884" customWidth="1"/>
    <col min="8473" max="8473" width="3.5" style="884" customWidth="1"/>
    <col min="8474" max="8474" width="7.875" style="884" customWidth="1"/>
    <col min="8475" max="8475" width="2.125" style="884" customWidth="1"/>
    <col min="8476" max="8476" width="7.875" style="884" customWidth="1"/>
    <col min="8477" max="8477" width="2.625" style="884" customWidth="1"/>
    <col min="8478" max="8478" width="21.875" style="884" customWidth="1"/>
    <col min="8479" max="8479" width="2.625" style="884" customWidth="1"/>
    <col min="8480" max="8480" width="1" style="884" customWidth="1"/>
    <col min="8481" max="8481" width="4.25" style="884" customWidth="1"/>
    <col min="8482" max="8482" width="0.75" style="884" customWidth="1"/>
    <col min="8483" max="8718" width="9" style="884"/>
    <col min="8719" max="8719" width="2.875" style="884" customWidth="1"/>
    <col min="8720" max="8720" width="5.875" style="884" customWidth="1"/>
    <col min="8721" max="8721" width="1" style="884" customWidth="1"/>
    <col min="8722" max="8722" width="7.125" style="884" customWidth="1"/>
    <col min="8723" max="8723" width="13.625" style="884" customWidth="1"/>
    <col min="8724" max="8724" width="1" style="884" customWidth="1"/>
    <col min="8725" max="8725" width="2.375" style="884" customWidth="1"/>
    <col min="8726" max="8726" width="2.25" style="884" customWidth="1"/>
    <col min="8727" max="8727" width="16.375" style="884" customWidth="1"/>
    <col min="8728" max="8728" width="7.75" style="884" customWidth="1"/>
    <col min="8729" max="8729" width="3.5" style="884" customWidth="1"/>
    <col min="8730" max="8730" width="7.875" style="884" customWidth="1"/>
    <col min="8731" max="8731" width="2.125" style="884" customWidth="1"/>
    <col min="8732" max="8732" width="7.875" style="884" customWidth="1"/>
    <col min="8733" max="8733" width="2.625" style="884" customWidth="1"/>
    <col min="8734" max="8734" width="21.875" style="884" customWidth="1"/>
    <col min="8735" max="8735" width="2.625" style="884" customWidth="1"/>
    <col min="8736" max="8736" width="1" style="884" customWidth="1"/>
    <col min="8737" max="8737" width="4.25" style="884" customWidth="1"/>
    <col min="8738" max="8738" width="0.75" style="884" customWidth="1"/>
    <col min="8739" max="8974" width="9" style="884"/>
    <col min="8975" max="8975" width="2.875" style="884" customWidth="1"/>
    <col min="8976" max="8976" width="5.875" style="884" customWidth="1"/>
    <col min="8977" max="8977" width="1" style="884" customWidth="1"/>
    <col min="8978" max="8978" width="7.125" style="884" customWidth="1"/>
    <col min="8979" max="8979" width="13.625" style="884" customWidth="1"/>
    <col min="8980" max="8980" width="1" style="884" customWidth="1"/>
    <col min="8981" max="8981" width="2.375" style="884" customWidth="1"/>
    <col min="8982" max="8982" width="2.25" style="884" customWidth="1"/>
    <col min="8983" max="8983" width="16.375" style="884" customWidth="1"/>
    <col min="8984" max="8984" width="7.75" style="884" customWidth="1"/>
    <col min="8985" max="8985" width="3.5" style="884" customWidth="1"/>
    <col min="8986" max="8986" width="7.875" style="884" customWidth="1"/>
    <col min="8987" max="8987" width="2.125" style="884" customWidth="1"/>
    <col min="8988" max="8988" width="7.875" style="884" customWidth="1"/>
    <col min="8989" max="8989" width="2.625" style="884" customWidth="1"/>
    <col min="8990" max="8990" width="21.875" style="884" customWidth="1"/>
    <col min="8991" max="8991" width="2.625" style="884" customWidth="1"/>
    <col min="8992" max="8992" width="1" style="884" customWidth="1"/>
    <col min="8993" max="8993" width="4.25" style="884" customWidth="1"/>
    <col min="8994" max="8994" width="0.75" style="884" customWidth="1"/>
    <col min="8995" max="9230" width="9" style="884"/>
    <col min="9231" max="9231" width="2.875" style="884" customWidth="1"/>
    <col min="9232" max="9232" width="5.875" style="884" customWidth="1"/>
    <col min="9233" max="9233" width="1" style="884" customWidth="1"/>
    <col min="9234" max="9234" width="7.125" style="884" customWidth="1"/>
    <col min="9235" max="9235" width="13.625" style="884" customWidth="1"/>
    <col min="9236" max="9236" width="1" style="884" customWidth="1"/>
    <col min="9237" max="9237" width="2.375" style="884" customWidth="1"/>
    <col min="9238" max="9238" width="2.25" style="884" customWidth="1"/>
    <col min="9239" max="9239" width="16.375" style="884" customWidth="1"/>
    <col min="9240" max="9240" width="7.75" style="884" customWidth="1"/>
    <col min="9241" max="9241" width="3.5" style="884" customWidth="1"/>
    <col min="9242" max="9242" width="7.875" style="884" customWidth="1"/>
    <col min="9243" max="9243" width="2.125" style="884" customWidth="1"/>
    <col min="9244" max="9244" width="7.875" style="884" customWidth="1"/>
    <col min="9245" max="9245" width="2.625" style="884" customWidth="1"/>
    <col min="9246" max="9246" width="21.875" style="884" customWidth="1"/>
    <col min="9247" max="9247" width="2.625" style="884" customWidth="1"/>
    <col min="9248" max="9248" width="1" style="884" customWidth="1"/>
    <col min="9249" max="9249" width="4.25" style="884" customWidth="1"/>
    <col min="9250" max="9250" width="0.75" style="884" customWidth="1"/>
    <col min="9251" max="9486" width="9" style="884"/>
    <col min="9487" max="9487" width="2.875" style="884" customWidth="1"/>
    <col min="9488" max="9488" width="5.875" style="884" customWidth="1"/>
    <col min="9489" max="9489" width="1" style="884" customWidth="1"/>
    <col min="9490" max="9490" width="7.125" style="884" customWidth="1"/>
    <col min="9491" max="9491" width="13.625" style="884" customWidth="1"/>
    <col min="9492" max="9492" width="1" style="884" customWidth="1"/>
    <col min="9493" max="9493" width="2.375" style="884" customWidth="1"/>
    <col min="9494" max="9494" width="2.25" style="884" customWidth="1"/>
    <col min="9495" max="9495" width="16.375" style="884" customWidth="1"/>
    <col min="9496" max="9496" width="7.75" style="884" customWidth="1"/>
    <col min="9497" max="9497" width="3.5" style="884" customWidth="1"/>
    <col min="9498" max="9498" width="7.875" style="884" customWidth="1"/>
    <col min="9499" max="9499" width="2.125" style="884" customWidth="1"/>
    <col min="9500" max="9500" width="7.875" style="884" customWidth="1"/>
    <col min="9501" max="9501" width="2.625" style="884" customWidth="1"/>
    <col min="9502" max="9502" width="21.875" style="884" customWidth="1"/>
    <col min="9503" max="9503" width="2.625" style="884" customWidth="1"/>
    <col min="9504" max="9504" width="1" style="884" customWidth="1"/>
    <col min="9505" max="9505" width="4.25" style="884" customWidth="1"/>
    <col min="9506" max="9506" width="0.75" style="884" customWidth="1"/>
    <col min="9507" max="9742" width="9" style="884"/>
    <col min="9743" max="9743" width="2.875" style="884" customWidth="1"/>
    <col min="9744" max="9744" width="5.875" style="884" customWidth="1"/>
    <col min="9745" max="9745" width="1" style="884" customWidth="1"/>
    <col min="9746" max="9746" width="7.125" style="884" customWidth="1"/>
    <col min="9747" max="9747" width="13.625" style="884" customWidth="1"/>
    <col min="9748" max="9748" width="1" style="884" customWidth="1"/>
    <col min="9749" max="9749" width="2.375" style="884" customWidth="1"/>
    <col min="9750" max="9750" width="2.25" style="884" customWidth="1"/>
    <col min="9751" max="9751" width="16.375" style="884" customWidth="1"/>
    <col min="9752" max="9752" width="7.75" style="884" customWidth="1"/>
    <col min="9753" max="9753" width="3.5" style="884" customWidth="1"/>
    <col min="9754" max="9754" width="7.875" style="884" customWidth="1"/>
    <col min="9755" max="9755" width="2.125" style="884" customWidth="1"/>
    <col min="9756" max="9756" width="7.875" style="884" customWidth="1"/>
    <col min="9757" max="9757" width="2.625" style="884" customWidth="1"/>
    <col min="9758" max="9758" width="21.875" style="884" customWidth="1"/>
    <col min="9759" max="9759" width="2.625" style="884" customWidth="1"/>
    <col min="9760" max="9760" width="1" style="884" customWidth="1"/>
    <col min="9761" max="9761" width="4.25" style="884" customWidth="1"/>
    <col min="9762" max="9762" width="0.75" style="884" customWidth="1"/>
    <col min="9763" max="9998" width="9" style="884"/>
    <col min="9999" max="9999" width="2.875" style="884" customWidth="1"/>
    <col min="10000" max="10000" width="5.875" style="884" customWidth="1"/>
    <col min="10001" max="10001" width="1" style="884" customWidth="1"/>
    <col min="10002" max="10002" width="7.125" style="884" customWidth="1"/>
    <col min="10003" max="10003" width="13.625" style="884" customWidth="1"/>
    <col min="10004" max="10004" width="1" style="884" customWidth="1"/>
    <col min="10005" max="10005" width="2.375" style="884" customWidth="1"/>
    <col min="10006" max="10006" width="2.25" style="884" customWidth="1"/>
    <col min="10007" max="10007" width="16.375" style="884" customWidth="1"/>
    <col min="10008" max="10008" width="7.75" style="884" customWidth="1"/>
    <col min="10009" max="10009" width="3.5" style="884" customWidth="1"/>
    <col min="10010" max="10010" width="7.875" style="884" customWidth="1"/>
    <col min="10011" max="10011" width="2.125" style="884" customWidth="1"/>
    <col min="10012" max="10012" width="7.875" style="884" customWidth="1"/>
    <col min="10013" max="10013" width="2.625" style="884" customWidth="1"/>
    <col min="10014" max="10014" width="21.875" style="884" customWidth="1"/>
    <col min="10015" max="10015" width="2.625" style="884" customWidth="1"/>
    <col min="10016" max="10016" width="1" style="884" customWidth="1"/>
    <col min="10017" max="10017" width="4.25" style="884" customWidth="1"/>
    <col min="10018" max="10018" width="0.75" style="884" customWidth="1"/>
    <col min="10019" max="10254" width="9" style="884"/>
    <col min="10255" max="10255" width="2.875" style="884" customWidth="1"/>
    <col min="10256" max="10256" width="5.875" style="884" customWidth="1"/>
    <col min="10257" max="10257" width="1" style="884" customWidth="1"/>
    <col min="10258" max="10258" width="7.125" style="884" customWidth="1"/>
    <col min="10259" max="10259" width="13.625" style="884" customWidth="1"/>
    <col min="10260" max="10260" width="1" style="884" customWidth="1"/>
    <col min="10261" max="10261" width="2.375" style="884" customWidth="1"/>
    <col min="10262" max="10262" width="2.25" style="884" customWidth="1"/>
    <col min="10263" max="10263" width="16.375" style="884" customWidth="1"/>
    <col min="10264" max="10264" width="7.75" style="884" customWidth="1"/>
    <col min="10265" max="10265" width="3.5" style="884" customWidth="1"/>
    <col min="10266" max="10266" width="7.875" style="884" customWidth="1"/>
    <col min="10267" max="10267" width="2.125" style="884" customWidth="1"/>
    <col min="10268" max="10268" width="7.875" style="884" customWidth="1"/>
    <col min="10269" max="10269" width="2.625" style="884" customWidth="1"/>
    <col min="10270" max="10270" width="21.875" style="884" customWidth="1"/>
    <col min="10271" max="10271" width="2.625" style="884" customWidth="1"/>
    <col min="10272" max="10272" width="1" style="884" customWidth="1"/>
    <col min="10273" max="10273" width="4.25" style="884" customWidth="1"/>
    <col min="10274" max="10274" width="0.75" style="884" customWidth="1"/>
    <col min="10275" max="10510" width="9" style="884"/>
    <col min="10511" max="10511" width="2.875" style="884" customWidth="1"/>
    <col min="10512" max="10512" width="5.875" style="884" customWidth="1"/>
    <col min="10513" max="10513" width="1" style="884" customWidth="1"/>
    <col min="10514" max="10514" width="7.125" style="884" customWidth="1"/>
    <col min="10515" max="10515" width="13.625" style="884" customWidth="1"/>
    <col min="10516" max="10516" width="1" style="884" customWidth="1"/>
    <col min="10517" max="10517" width="2.375" style="884" customWidth="1"/>
    <col min="10518" max="10518" width="2.25" style="884" customWidth="1"/>
    <col min="10519" max="10519" width="16.375" style="884" customWidth="1"/>
    <col min="10520" max="10520" width="7.75" style="884" customWidth="1"/>
    <col min="10521" max="10521" width="3.5" style="884" customWidth="1"/>
    <col min="10522" max="10522" width="7.875" style="884" customWidth="1"/>
    <col min="10523" max="10523" width="2.125" style="884" customWidth="1"/>
    <col min="10524" max="10524" width="7.875" style="884" customWidth="1"/>
    <col min="10525" max="10525" width="2.625" style="884" customWidth="1"/>
    <col min="10526" max="10526" width="21.875" style="884" customWidth="1"/>
    <col min="10527" max="10527" width="2.625" style="884" customWidth="1"/>
    <col min="10528" max="10528" width="1" style="884" customWidth="1"/>
    <col min="10529" max="10529" width="4.25" style="884" customWidth="1"/>
    <col min="10530" max="10530" width="0.75" style="884" customWidth="1"/>
    <col min="10531" max="10766" width="9" style="884"/>
    <col min="10767" max="10767" width="2.875" style="884" customWidth="1"/>
    <col min="10768" max="10768" width="5.875" style="884" customWidth="1"/>
    <col min="10769" max="10769" width="1" style="884" customWidth="1"/>
    <col min="10770" max="10770" width="7.125" style="884" customWidth="1"/>
    <col min="10771" max="10771" width="13.625" style="884" customWidth="1"/>
    <col min="10772" max="10772" width="1" style="884" customWidth="1"/>
    <col min="10773" max="10773" width="2.375" style="884" customWidth="1"/>
    <col min="10774" max="10774" width="2.25" style="884" customWidth="1"/>
    <col min="10775" max="10775" width="16.375" style="884" customWidth="1"/>
    <col min="10776" max="10776" width="7.75" style="884" customWidth="1"/>
    <col min="10777" max="10777" width="3.5" style="884" customWidth="1"/>
    <col min="10778" max="10778" width="7.875" style="884" customWidth="1"/>
    <col min="10779" max="10779" width="2.125" style="884" customWidth="1"/>
    <col min="10780" max="10780" width="7.875" style="884" customWidth="1"/>
    <col min="10781" max="10781" width="2.625" style="884" customWidth="1"/>
    <col min="10782" max="10782" width="21.875" style="884" customWidth="1"/>
    <col min="10783" max="10783" width="2.625" style="884" customWidth="1"/>
    <col min="10784" max="10784" width="1" style="884" customWidth="1"/>
    <col min="10785" max="10785" width="4.25" style="884" customWidth="1"/>
    <col min="10786" max="10786" width="0.75" style="884" customWidth="1"/>
    <col min="10787" max="11022" width="9" style="884"/>
    <col min="11023" max="11023" width="2.875" style="884" customWidth="1"/>
    <col min="11024" max="11024" width="5.875" style="884" customWidth="1"/>
    <col min="11025" max="11025" width="1" style="884" customWidth="1"/>
    <col min="11026" max="11026" width="7.125" style="884" customWidth="1"/>
    <col min="11027" max="11027" width="13.625" style="884" customWidth="1"/>
    <col min="11028" max="11028" width="1" style="884" customWidth="1"/>
    <col min="11029" max="11029" width="2.375" style="884" customWidth="1"/>
    <col min="11030" max="11030" width="2.25" style="884" customWidth="1"/>
    <col min="11031" max="11031" width="16.375" style="884" customWidth="1"/>
    <col min="11032" max="11032" width="7.75" style="884" customWidth="1"/>
    <col min="11033" max="11033" width="3.5" style="884" customWidth="1"/>
    <col min="11034" max="11034" width="7.875" style="884" customWidth="1"/>
    <col min="11035" max="11035" width="2.125" style="884" customWidth="1"/>
    <col min="11036" max="11036" width="7.875" style="884" customWidth="1"/>
    <col min="11037" max="11037" width="2.625" style="884" customWidth="1"/>
    <col min="11038" max="11038" width="21.875" style="884" customWidth="1"/>
    <col min="11039" max="11039" width="2.625" style="884" customWidth="1"/>
    <col min="11040" max="11040" width="1" style="884" customWidth="1"/>
    <col min="11041" max="11041" width="4.25" style="884" customWidth="1"/>
    <col min="11042" max="11042" width="0.75" style="884" customWidth="1"/>
    <col min="11043" max="11278" width="9" style="884"/>
    <col min="11279" max="11279" width="2.875" style="884" customWidth="1"/>
    <col min="11280" max="11280" width="5.875" style="884" customWidth="1"/>
    <col min="11281" max="11281" width="1" style="884" customWidth="1"/>
    <col min="11282" max="11282" width="7.125" style="884" customWidth="1"/>
    <col min="11283" max="11283" width="13.625" style="884" customWidth="1"/>
    <col min="11284" max="11284" width="1" style="884" customWidth="1"/>
    <col min="11285" max="11285" width="2.375" style="884" customWidth="1"/>
    <col min="11286" max="11286" width="2.25" style="884" customWidth="1"/>
    <col min="11287" max="11287" width="16.375" style="884" customWidth="1"/>
    <col min="11288" max="11288" width="7.75" style="884" customWidth="1"/>
    <col min="11289" max="11289" width="3.5" style="884" customWidth="1"/>
    <col min="11290" max="11290" width="7.875" style="884" customWidth="1"/>
    <col min="11291" max="11291" width="2.125" style="884" customWidth="1"/>
    <col min="11292" max="11292" width="7.875" style="884" customWidth="1"/>
    <col min="11293" max="11293" width="2.625" style="884" customWidth="1"/>
    <col min="11294" max="11294" width="21.875" style="884" customWidth="1"/>
    <col min="11295" max="11295" width="2.625" style="884" customWidth="1"/>
    <col min="11296" max="11296" width="1" style="884" customWidth="1"/>
    <col min="11297" max="11297" width="4.25" style="884" customWidth="1"/>
    <col min="11298" max="11298" width="0.75" style="884" customWidth="1"/>
    <col min="11299" max="11534" width="9" style="884"/>
    <col min="11535" max="11535" width="2.875" style="884" customWidth="1"/>
    <col min="11536" max="11536" width="5.875" style="884" customWidth="1"/>
    <col min="11537" max="11537" width="1" style="884" customWidth="1"/>
    <col min="11538" max="11538" width="7.125" style="884" customWidth="1"/>
    <col min="11539" max="11539" width="13.625" style="884" customWidth="1"/>
    <col min="11540" max="11540" width="1" style="884" customWidth="1"/>
    <col min="11541" max="11541" width="2.375" style="884" customWidth="1"/>
    <col min="11542" max="11542" width="2.25" style="884" customWidth="1"/>
    <col min="11543" max="11543" width="16.375" style="884" customWidth="1"/>
    <col min="11544" max="11544" width="7.75" style="884" customWidth="1"/>
    <col min="11545" max="11545" width="3.5" style="884" customWidth="1"/>
    <col min="11546" max="11546" width="7.875" style="884" customWidth="1"/>
    <col min="11547" max="11547" width="2.125" style="884" customWidth="1"/>
    <col min="11548" max="11548" width="7.875" style="884" customWidth="1"/>
    <col min="11549" max="11549" width="2.625" style="884" customWidth="1"/>
    <col min="11550" max="11550" width="21.875" style="884" customWidth="1"/>
    <col min="11551" max="11551" width="2.625" style="884" customWidth="1"/>
    <col min="11552" max="11552" width="1" style="884" customWidth="1"/>
    <col min="11553" max="11553" width="4.25" style="884" customWidth="1"/>
    <col min="11554" max="11554" width="0.75" style="884" customWidth="1"/>
    <col min="11555" max="11790" width="9" style="884"/>
    <col min="11791" max="11791" width="2.875" style="884" customWidth="1"/>
    <col min="11792" max="11792" width="5.875" style="884" customWidth="1"/>
    <col min="11793" max="11793" width="1" style="884" customWidth="1"/>
    <col min="11794" max="11794" width="7.125" style="884" customWidth="1"/>
    <col min="11795" max="11795" width="13.625" style="884" customWidth="1"/>
    <col min="11796" max="11796" width="1" style="884" customWidth="1"/>
    <col min="11797" max="11797" width="2.375" style="884" customWidth="1"/>
    <col min="11798" max="11798" width="2.25" style="884" customWidth="1"/>
    <col min="11799" max="11799" width="16.375" style="884" customWidth="1"/>
    <col min="11800" max="11800" width="7.75" style="884" customWidth="1"/>
    <col min="11801" max="11801" width="3.5" style="884" customWidth="1"/>
    <col min="11802" max="11802" width="7.875" style="884" customWidth="1"/>
    <col min="11803" max="11803" width="2.125" style="884" customWidth="1"/>
    <col min="11804" max="11804" width="7.875" style="884" customWidth="1"/>
    <col min="11805" max="11805" width="2.625" style="884" customWidth="1"/>
    <col min="11806" max="11806" width="21.875" style="884" customWidth="1"/>
    <col min="11807" max="11807" width="2.625" style="884" customWidth="1"/>
    <col min="11808" max="11808" width="1" style="884" customWidth="1"/>
    <col min="11809" max="11809" width="4.25" style="884" customWidth="1"/>
    <col min="11810" max="11810" width="0.75" style="884" customWidth="1"/>
    <col min="11811" max="12046" width="9" style="884"/>
    <col min="12047" max="12047" width="2.875" style="884" customWidth="1"/>
    <col min="12048" max="12048" width="5.875" style="884" customWidth="1"/>
    <col min="12049" max="12049" width="1" style="884" customWidth="1"/>
    <col min="12050" max="12050" width="7.125" style="884" customWidth="1"/>
    <col min="12051" max="12051" width="13.625" style="884" customWidth="1"/>
    <col min="12052" max="12052" width="1" style="884" customWidth="1"/>
    <col min="12053" max="12053" width="2.375" style="884" customWidth="1"/>
    <col min="12054" max="12054" width="2.25" style="884" customWidth="1"/>
    <col min="12055" max="12055" width="16.375" style="884" customWidth="1"/>
    <col min="12056" max="12056" width="7.75" style="884" customWidth="1"/>
    <col min="12057" max="12057" width="3.5" style="884" customWidth="1"/>
    <col min="12058" max="12058" width="7.875" style="884" customWidth="1"/>
    <col min="12059" max="12059" width="2.125" style="884" customWidth="1"/>
    <col min="12060" max="12060" width="7.875" style="884" customWidth="1"/>
    <col min="12061" max="12061" width="2.625" style="884" customWidth="1"/>
    <col min="12062" max="12062" width="21.875" style="884" customWidth="1"/>
    <col min="12063" max="12063" width="2.625" style="884" customWidth="1"/>
    <col min="12064" max="12064" width="1" style="884" customWidth="1"/>
    <col min="12065" max="12065" width="4.25" style="884" customWidth="1"/>
    <col min="12066" max="12066" width="0.75" style="884" customWidth="1"/>
    <col min="12067" max="12302" width="9" style="884"/>
    <col min="12303" max="12303" width="2.875" style="884" customWidth="1"/>
    <col min="12304" max="12304" width="5.875" style="884" customWidth="1"/>
    <col min="12305" max="12305" width="1" style="884" customWidth="1"/>
    <col min="12306" max="12306" width="7.125" style="884" customWidth="1"/>
    <col min="12307" max="12307" width="13.625" style="884" customWidth="1"/>
    <col min="12308" max="12308" width="1" style="884" customWidth="1"/>
    <col min="12309" max="12309" width="2.375" style="884" customWidth="1"/>
    <col min="12310" max="12310" width="2.25" style="884" customWidth="1"/>
    <col min="12311" max="12311" width="16.375" style="884" customWidth="1"/>
    <col min="12312" max="12312" width="7.75" style="884" customWidth="1"/>
    <col min="12313" max="12313" width="3.5" style="884" customWidth="1"/>
    <col min="12314" max="12314" width="7.875" style="884" customWidth="1"/>
    <col min="12315" max="12315" width="2.125" style="884" customWidth="1"/>
    <col min="12316" max="12316" width="7.875" style="884" customWidth="1"/>
    <col min="12317" max="12317" width="2.625" style="884" customWidth="1"/>
    <col min="12318" max="12318" width="21.875" style="884" customWidth="1"/>
    <col min="12319" max="12319" width="2.625" style="884" customWidth="1"/>
    <col min="12320" max="12320" width="1" style="884" customWidth="1"/>
    <col min="12321" max="12321" width="4.25" style="884" customWidth="1"/>
    <col min="12322" max="12322" width="0.75" style="884" customWidth="1"/>
    <col min="12323" max="12558" width="9" style="884"/>
    <col min="12559" max="12559" width="2.875" style="884" customWidth="1"/>
    <col min="12560" max="12560" width="5.875" style="884" customWidth="1"/>
    <col min="12561" max="12561" width="1" style="884" customWidth="1"/>
    <col min="12562" max="12562" width="7.125" style="884" customWidth="1"/>
    <col min="12563" max="12563" width="13.625" style="884" customWidth="1"/>
    <col min="12564" max="12564" width="1" style="884" customWidth="1"/>
    <col min="12565" max="12565" width="2.375" style="884" customWidth="1"/>
    <col min="12566" max="12566" width="2.25" style="884" customWidth="1"/>
    <col min="12567" max="12567" width="16.375" style="884" customWidth="1"/>
    <col min="12568" max="12568" width="7.75" style="884" customWidth="1"/>
    <col min="12569" max="12569" width="3.5" style="884" customWidth="1"/>
    <col min="12570" max="12570" width="7.875" style="884" customWidth="1"/>
    <col min="12571" max="12571" width="2.125" style="884" customWidth="1"/>
    <col min="12572" max="12572" width="7.875" style="884" customWidth="1"/>
    <col min="12573" max="12573" width="2.625" style="884" customWidth="1"/>
    <col min="12574" max="12574" width="21.875" style="884" customWidth="1"/>
    <col min="12575" max="12575" width="2.625" style="884" customWidth="1"/>
    <col min="12576" max="12576" width="1" style="884" customWidth="1"/>
    <col min="12577" max="12577" width="4.25" style="884" customWidth="1"/>
    <col min="12578" max="12578" width="0.75" style="884" customWidth="1"/>
    <col min="12579" max="12814" width="9" style="884"/>
    <col min="12815" max="12815" width="2.875" style="884" customWidth="1"/>
    <col min="12816" max="12816" width="5.875" style="884" customWidth="1"/>
    <col min="12817" max="12817" width="1" style="884" customWidth="1"/>
    <col min="12818" max="12818" width="7.125" style="884" customWidth="1"/>
    <col min="12819" max="12819" width="13.625" style="884" customWidth="1"/>
    <col min="12820" max="12820" width="1" style="884" customWidth="1"/>
    <col min="12821" max="12821" width="2.375" style="884" customWidth="1"/>
    <col min="12822" max="12822" width="2.25" style="884" customWidth="1"/>
    <col min="12823" max="12823" width="16.375" style="884" customWidth="1"/>
    <col min="12824" max="12824" width="7.75" style="884" customWidth="1"/>
    <col min="12825" max="12825" width="3.5" style="884" customWidth="1"/>
    <col min="12826" max="12826" width="7.875" style="884" customWidth="1"/>
    <col min="12827" max="12827" width="2.125" style="884" customWidth="1"/>
    <col min="12828" max="12828" width="7.875" style="884" customWidth="1"/>
    <col min="12829" max="12829" width="2.625" style="884" customWidth="1"/>
    <col min="12830" max="12830" width="21.875" style="884" customWidth="1"/>
    <col min="12831" max="12831" width="2.625" style="884" customWidth="1"/>
    <col min="12832" max="12832" width="1" style="884" customWidth="1"/>
    <col min="12833" max="12833" width="4.25" style="884" customWidth="1"/>
    <col min="12834" max="12834" width="0.75" style="884" customWidth="1"/>
    <col min="12835" max="13070" width="9" style="884"/>
    <col min="13071" max="13071" width="2.875" style="884" customWidth="1"/>
    <col min="13072" max="13072" width="5.875" style="884" customWidth="1"/>
    <col min="13073" max="13073" width="1" style="884" customWidth="1"/>
    <col min="13074" max="13074" width="7.125" style="884" customWidth="1"/>
    <col min="13075" max="13075" width="13.625" style="884" customWidth="1"/>
    <col min="13076" max="13076" width="1" style="884" customWidth="1"/>
    <col min="13077" max="13077" width="2.375" style="884" customWidth="1"/>
    <col min="13078" max="13078" width="2.25" style="884" customWidth="1"/>
    <col min="13079" max="13079" width="16.375" style="884" customWidth="1"/>
    <col min="13080" max="13080" width="7.75" style="884" customWidth="1"/>
    <col min="13081" max="13081" width="3.5" style="884" customWidth="1"/>
    <col min="13082" max="13082" width="7.875" style="884" customWidth="1"/>
    <col min="13083" max="13083" width="2.125" style="884" customWidth="1"/>
    <col min="13084" max="13084" width="7.875" style="884" customWidth="1"/>
    <col min="13085" max="13085" width="2.625" style="884" customWidth="1"/>
    <col min="13086" max="13086" width="21.875" style="884" customWidth="1"/>
    <col min="13087" max="13087" width="2.625" style="884" customWidth="1"/>
    <col min="13088" max="13088" width="1" style="884" customWidth="1"/>
    <col min="13089" max="13089" width="4.25" style="884" customWidth="1"/>
    <col min="13090" max="13090" width="0.75" style="884" customWidth="1"/>
    <col min="13091" max="13326" width="9" style="884"/>
    <col min="13327" max="13327" width="2.875" style="884" customWidth="1"/>
    <col min="13328" max="13328" width="5.875" style="884" customWidth="1"/>
    <col min="13329" max="13329" width="1" style="884" customWidth="1"/>
    <col min="13330" max="13330" width="7.125" style="884" customWidth="1"/>
    <col min="13331" max="13331" width="13.625" style="884" customWidth="1"/>
    <col min="13332" max="13332" width="1" style="884" customWidth="1"/>
    <col min="13333" max="13333" width="2.375" style="884" customWidth="1"/>
    <col min="13334" max="13334" width="2.25" style="884" customWidth="1"/>
    <col min="13335" max="13335" width="16.375" style="884" customWidth="1"/>
    <col min="13336" max="13336" width="7.75" style="884" customWidth="1"/>
    <col min="13337" max="13337" width="3.5" style="884" customWidth="1"/>
    <col min="13338" max="13338" width="7.875" style="884" customWidth="1"/>
    <col min="13339" max="13339" width="2.125" style="884" customWidth="1"/>
    <col min="13340" max="13340" width="7.875" style="884" customWidth="1"/>
    <col min="13341" max="13341" width="2.625" style="884" customWidth="1"/>
    <col min="13342" max="13342" width="21.875" style="884" customWidth="1"/>
    <col min="13343" max="13343" width="2.625" style="884" customWidth="1"/>
    <col min="13344" max="13344" width="1" style="884" customWidth="1"/>
    <col min="13345" max="13345" width="4.25" style="884" customWidth="1"/>
    <col min="13346" max="13346" width="0.75" style="884" customWidth="1"/>
    <col min="13347" max="13582" width="9" style="884"/>
    <col min="13583" max="13583" width="2.875" style="884" customWidth="1"/>
    <col min="13584" max="13584" width="5.875" style="884" customWidth="1"/>
    <col min="13585" max="13585" width="1" style="884" customWidth="1"/>
    <col min="13586" max="13586" width="7.125" style="884" customWidth="1"/>
    <col min="13587" max="13587" width="13.625" style="884" customWidth="1"/>
    <col min="13588" max="13588" width="1" style="884" customWidth="1"/>
    <col min="13589" max="13589" width="2.375" style="884" customWidth="1"/>
    <col min="13590" max="13590" width="2.25" style="884" customWidth="1"/>
    <col min="13591" max="13591" width="16.375" style="884" customWidth="1"/>
    <col min="13592" max="13592" width="7.75" style="884" customWidth="1"/>
    <col min="13593" max="13593" width="3.5" style="884" customWidth="1"/>
    <col min="13594" max="13594" width="7.875" style="884" customWidth="1"/>
    <col min="13595" max="13595" width="2.125" style="884" customWidth="1"/>
    <col min="13596" max="13596" width="7.875" style="884" customWidth="1"/>
    <col min="13597" max="13597" width="2.625" style="884" customWidth="1"/>
    <col min="13598" max="13598" width="21.875" style="884" customWidth="1"/>
    <col min="13599" max="13599" width="2.625" style="884" customWidth="1"/>
    <col min="13600" max="13600" width="1" style="884" customWidth="1"/>
    <col min="13601" max="13601" width="4.25" style="884" customWidth="1"/>
    <col min="13602" max="13602" width="0.75" style="884" customWidth="1"/>
    <col min="13603" max="13838" width="9" style="884"/>
    <col min="13839" max="13839" width="2.875" style="884" customWidth="1"/>
    <col min="13840" max="13840" width="5.875" style="884" customWidth="1"/>
    <col min="13841" max="13841" width="1" style="884" customWidth="1"/>
    <col min="13842" max="13842" width="7.125" style="884" customWidth="1"/>
    <col min="13843" max="13843" width="13.625" style="884" customWidth="1"/>
    <col min="13844" max="13844" width="1" style="884" customWidth="1"/>
    <col min="13845" max="13845" width="2.375" style="884" customWidth="1"/>
    <col min="13846" max="13846" width="2.25" style="884" customWidth="1"/>
    <col min="13847" max="13847" width="16.375" style="884" customWidth="1"/>
    <col min="13848" max="13848" width="7.75" style="884" customWidth="1"/>
    <col min="13849" max="13849" width="3.5" style="884" customWidth="1"/>
    <col min="13850" max="13850" width="7.875" style="884" customWidth="1"/>
    <col min="13851" max="13851" width="2.125" style="884" customWidth="1"/>
    <col min="13852" max="13852" width="7.875" style="884" customWidth="1"/>
    <col min="13853" max="13853" width="2.625" style="884" customWidth="1"/>
    <col min="13854" max="13854" width="21.875" style="884" customWidth="1"/>
    <col min="13855" max="13855" width="2.625" style="884" customWidth="1"/>
    <col min="13856" max="13856" width="1" style="884" customWidth="1"/>
    <col min="13857" max="13857" width="4.25" style="884" customWidth="1"/>
    <col min="13858" max="13858" width="0.75" style="884" customWidth="1"/>
    <col min="13859" max="14094" width="9" style="884"/>
    <col min="14095" max="14095" width="2.875" style="884" customWidth="1"/>
    <col min="14096" max="14096" width="5.875" style="884" customWidth="1"/>
    <col min="14097" max="14097" width="1" style="884" customWidth="1"/>
    <col min="14098" max="14098" width="7.125" style="884" customWidth="1"/>
    <col min="14099" max="14099" width="13.625" style="884" customWidth="1"/>
    <col min="14100" max="14100" width="1" style="884" customWidth="1"/>
    <col min="14101" max="14101" width="2.375" style="884" customWidth="1"/>
    <col min="14102" max="14102" width="2.25" style="884" customWidth="1"/>
    <col min="14103" max="14103" width="16.375" style="884" customWidth="1"/>
    <col min="14104" max="14104" width="7.75" style="884" customWidth="1"/>
    <col min="14105" max="14105" width="3.5" style="884" customWidth="1"/>
    <col min="14106" max="14106" width="7.875" style="884" customWidth="1"/>
    <col min="14107" max="14107" width="2.125" style="884" customWidth="1"/>
    <col min="14108" max="14108" width="7.875" style="884" customWidth="1"/>
    <col min="14109" max="14109" width="2.625" style="884" customWidth="1"/>
    <col min="14110" max="14110" width="21.875" style="884" customWidth="1"/>
    <col min="14111" max="14111" width="2.625" style="884" customWidth="1"/>
    <col min="14112" max="14112" width="1" style="884" customWidth="1"/>
    <col min="14113" max="14113" width="4.25" style="884" customWidth="1"/>
    <col min="14114" max="14114" width="0.75" style="884" customWidth="1"/>
    <col min="14115" max="14350" width="9" style="884"/>
    <col min="14351" max="14351" width="2.875" style="884" customWidth="1"/>
    <col min="14352" max="14352" width="5.875" style="884" customWidth="1"/>
    <col min="14353" max="14353" width="1" style="884" customWidth="1"/>
    <col min="14354" max="14354" width="7.125" style="884" customWidth="1"/>
    <col min="14355" max="14355" width="13.625" style="884" customWidth="1"/>
    <col min="14356" max="14356" width="1" style="884" customWidth="1"/>
    <col min="14357" max="14357" width="2.375" style="884" customWidth="1"/>
    <col min="14358" max="14358" width="2.25" style="884" customWidth="1"/>
    <col min="14359" max="14359" width="16.375" style="884" customWidth="1"/>
    <col min="14360" max="14360" width="7.75" style="884" customWidth="1"/>
    <col min="14361" max="14361" width="3.5" style="884" customWidth="1"/>
    <col min="14362" max="14362" width="7.875" style="884" customWidth="1"/>
    <col min="14363" max="14363" width="2.125" style="884" customWidth="1"/>
    <col min="14364" max="14364" width="7.875" style="884" customWidth="1"/>
    <col min="14365" max="14365" width="2.625" style="884" customWidth="1"/>
    <col min="14366" max="14366" width="21.875" style="884" customWidth="1"/>
    <col min="14367" max="14367" width="2.625" style="884" customWidth="1"/>
    <col min="14368" max="14368" width="1" style="884" customWidth="1"/>
    <col min="14369" max="14369" width="4.25" style="884" customWidth="1"/>
    <col min="14370" max="14370" width="0.75" style="884" customWidth="1"/>
    <col min="14371" max="14606" width="9" style="884"/>
    <col min="14607" max="14607" width="2.875" style="884" customWidth="1"/>
    <col min="14608" max="14608" width="5.875" style="884" customWidth="1"/>
    <col min="14609" max="14609" width="1" style="884" customWidth="1"/>
    <col min="14610" max="14610" width="7.125" style="884" customWidth="1"/>
    <col min="14611" max="14611" width="13.625" style="884" customWidth="1"/>
    <col min="14612" max="14612" width="1" style="884" customWidth="1"/>
    <col min="14613" max="14613" width="2.375" style="884" customWidth="1"/>
    <col min="14614" max="14614" width="2.25" style="884" customWidth="1"/>
    <col min="14615" max="14615" width="16.375" style="884" customWidth="1"/>
    <col min="14616" max="14616" width="7.75" style="884" customWidth="1"/>
    <col min="14617" max="14617" width="3.5" style="884" customWidth="1"/>
    <col min="14618" max="14618" width="7.875" style="884" customWidth="1"/>
    <col min="14619" max="14619" width="2.125" style="884" customWidth="1"/>
    <col min="14620" max="14620" width="7.875" style="884" customWidth="1"/>
    <col min="14621" max="14621" width="2.625" style="884" customWidth="1"/>
    <col min="14622" max="14622" width="21.875" style="884" customWidth="1"/>
    <col min="14623" max="14623" width="2.625" style="884" customWidth="1"/>
    <col min="14624" max="14624" width="1" style="884" customWidth="1"/>
    <col min="14625" max="14625" width="4.25" style="884" customWidth="1"/>
    <col min="14626" max="14626" width="0.75" style="884" customWidth="1"/>
    <col min="14627" max="14862" width="9" style="884"/>
    <col min="14863" max="14863" width="2.875" style="884" customWidth="1"/>
    <col min="14864" max="14864" width="5.875" style="884" customWidth="1"/>
    <col min="14865" max="14865" width="1" style="884" customWidth="1"/>
    <col min="14866" max="14866" width="7.125" style="884" customWidth="1"/>
    <col min="14867" max="14867" width="13.625" style="884" customWidth="1"/>
    <col min="14868" max="14868" width="1" style="884" customWidth="1"/>
    <col min="14869" max="14869" width="2.375" style="884" customWidth="1"/>
    <col min="14870" max="14870" width="2.25" style="884" customWidth="1"/>
    <col min="14871" max="14871" width="16.375" style="884" customWidth="1"/>
    <col min="14872" max="14872" width="7.75" style="884" customWidth="1"/>
    <col min="14873" max="14873" width="3.5" style="884" customWidth="1"/>
    <col min="14874" max="14874" width="7.875" style="884" customWidth="1"/>
    <col min="14875" max="14875" width="2.125" style="884" customWidth="1"/>
    <col min="14876" max="14876" width="7.875" style="884" customWidth="1"/>
    <col min="14877" max="14877" width="2.625" style="884" customWidth="1"/>
    <col min="14878" max="14878" width="21.875" style="884" customWidth="1"/>
    <col min="14879" max="14879" width="2.625" style="884" customWidth="1"/>
    <col min="14880" max="14880" width="1" style="884" customWidth="1"/>
    <col min="14881" max="14881" width="4.25" style="884" customWidth="1"/>
    <col min="14882" max="14882" width="0.75" style="884" customWidth="1"/>
    <col min="14883" max="15118" width="9" style="884"/>
    <col min="15119" max="15119" width="2.875" style="884" customWidth="1"/>
    <col min="15120" max="15120" width="5.875" style="884" customWidth="1"/>
    <col min="15121" max="15121" width="1" style="884" customWidth="1"/>
    <col min="15122" max="15122" width="7.125" style="884" customWidth="1"/>
    <col min="15123" max="15123" width="13.625" style="884" customWidth="1"/>
    <col min="15124" max="15124" width="1" style="884" customWidth="1"/>
    <col min="15125" max="15125" width="2.375" style="884" customWidth="1"/>
    <col min="15126" max="15126" width="2.25" style="884" customWidth="1"/>
    <col min="15127" max="15127" width="16.375" style="884" customWidth="1"/>
    <col min="15128" max="15128" width="7.75" style="884" customWidth="1"/>
    <col min="15129" max="15129" width="3.5" style="884" customWidth="1"/>
    <col min="15130" max="15130" width="7.875" style="884" customWidth="1"/>
    <col min="15131" max="15131" width="2.125" style="884" customWidth="1"/>
    <col min="15132" max="15132" width="7.875" style="884" customWidth="1"/>
    <col min="15133" max="15133" width="2.625" style="884" customWidth="1"/>
    <col min="15134" max="15134" width="21.875" style="884" customWidth="1"/>
    <col min="15135" max="15135" width="2.625" style="884" customWidth="1"/>
    <col min="15136" max="15136" width="1" style="884" customWidth="1"/>
    <col min="15137" max="15137" width="4.25" style="884" customWidth="1"/>
    <col min="15138" max="15138" width="0.75" style="884" customWidth="1"/>
    <col min="15139" max="15374" width="9" style="884"/>
    <col min="15375" max="15375" width="2.875" style="884" customWidth="1"/>
    <col min="15376" max="15376" width="5.875" style="884" customWidth="1"/>
    <col min="15377" max="15377" width="1" style="884" customWidth="1"/>
    <col min="15378" max="15378" width="7.125" style="884" customWidth="1"/>
    <col min="15379" max="15379" width="13.625" style="884" customWidth="1"/>
    <col min="15380" max="15380" width="1" style="884" customWidth="1"/>
    <col min="15381" max="15381" width="2.375" style="884" customWidth="1"/>
    <col min="15382" max="15382" width="2.25" style="884" customWidth="1"/>
    <col min="15383" max="15383" width="16.375" style="884" customWidth="1"/>
    <col min="15384" max="15384" width="7.75" style="884" customWidth="1"/>
    <col min="15385" max="15385" width="3.5" style="884" customWidth="1"/>
    <col min="15386" max="15386" width="7.875" style="884" customWidth="1"/>
    <col min="15387" max="15387" width="2.125" style="884" customWidth="1"/>
    <col min="15388" max="15388" width="7.875" style="884" customWidth="1"/>
    <col min="15389" max="15389" width="2.625" style="884" customWidth="1"/>
    <col min="15390" max="15390" width="21.875" style="884" customWidth="1"/>
    <col min="15391" max="15391" width="2.625" style="884" customWidth="1"/>
    <col min="15392" max="15392" width="1" style="884" customWidth="1"/>
    <col min="15393" max="15393" width="4.25" style="884" customWidth="1"/>
    <col min="15394" max="15394" width="0.75" style="884" customWidth="1"/>
    <col min="15395" max="15630" width="9" style="884"/>
    <col min="15631" max="15631" width="2.875" style="884" customWidth="1"/>
    <col min="15632" max="15632" width="5.875" style="884" customWidth="1"/>
    <col min="15633" max="15633" width="1" style="884" customWidth="1"/>
    <col min="15634" max="15634" width="7.125" style="884" customWidth="1"/>
    <col min="15635" max="15635" width="13.625" style="884" customWidth="1"/>
    <col min="15636" max="15636" width="1" style="884" customWidth="1"/>
    <col min="15637" max="15637" width="2.375" style="884" customWidth="1"/>
    <col min="15638" max="15638" width="2.25" style="884" customWidth="1"/>
    <col min="15639" max="15639" width="16.375" style="884" customWidth="1"/>
    <col min="15640" max="15640" width="7.75" style="884" customWidth="1"/>
    <col min="15641" max="15641" width="3.5" style="884" customWidth="1"/>
    <col min="15642" max="15642" width="7.875" style="884" customWidth="1"/>
    <col min="15643" max="15643" width="2.125" style="884" customWidth="1"/>
    <col min="15644" max="15644" width="7.875" style="884" customWidth="1"/>
    <col min="15645" max="15645" width="2.625" style="884" customWidth="1"/>
    <col min="15646" max="15646" width="21.875" style="884" customWidth="1"/>
    <col min="15647" max="15647" width="2.625" style="884" customWidth="1"/>
    <col min="15648" max="15648" width="1" style="884" customWidth="1"/>
    <col min="15649" max="15649" width="4.25" style="884" customWidth="1"/>
    <col min="15650" max="15650" width="0.75" style="884" customWidth="1"/>
    <col min="15651" max="15886" width="9" style="884"/>
    <col min="15887" max="15887" width="2.875" style="884" customWidth="1"/>
    <col min="15888" max="15888" width="5.875" style="884" customWidth="1"/>
    <col min="15889" max="15889" width="1" style="884" customWidth="1"/>
    <col min="15890" max="15890" width="7.125" style="884" customWidth="1"/>
    <col min="15891" max="15891" width="13.625" style="884" customWidth="1"/>
    <col min="15892" max="15892" width="1" style="884" customWidth="1"/>
    <col min="15893" max="15893" width="2.375" style="884" customWidth="1"/>
    <col min="15894" max="15894" width="2.25" style="884" customWidth="1"/>
    <col min="15895" max="15895" width="16.375" style="884" customWidth="1"/>
    <col min="15896" max="15896" width="7.75" style="884" customWidth="1"/>
    <col min="15897" max="15897" width="3.5" style="884" customWidth="1"/>
    <col min="15898" max="15898" width="7.875" style="884" customWidth="1"/>
    <col min="15899" max="15899" width="2.125" style="884" customWidth="1"/>
    <col min="15900" max="15900" width="7.875" style="884" customWidth="1"/>
    <col min="15901" max="15901" width="2.625" style="884" customWidth="1"/>
    <col min="15902" max="15902" width="21.875" style="884" customWidth="1"/>
    <col min="15903" max="15903" width="2.625" style="884" customWidth="1"/>
    <col min="15904" max="15904" width="1" style="884" customWidth="1"/>
    <col min="15905" max="15905" width="4.25" style="884" customWidth="1"/>
    <col min="15906" max="15906" width="0.75" style="884" customWidth="1"/>
    <col min="15907" max="16142" width="9" style="884"/>
    <col min="16143" max="16143" width="2.875" style="884" customWidth="1"/>
    <col min="16144" max="16144" width="5.875" style="884" customWidth="1"/>
    <col min="16145" max="16145" width="1" style="884" customWidth="1"/>
    <col min="16146" max="16146" width="7.125" style="884" customWidth="1"/>
    <col min="16147" max="16147" width="13.625" style="884" customWidth="1"/>
    <col min="16148" max="16148" width="1" style="884" customWidth="1"/>
    <col min="16149" max="16149" width="2.375" style="884" customWidth="1"/>
    <col min="16150" max="16150" width="2.25" style="884" customWidth="1"/>
    <col min="16151" max="16151" width="16.375" style="884" customWidth="1"/>
    <col min="16152" max="16152" width="7.75" style="884" customWidth="1"/>
    <col min="16153" max="16153" width="3.5" style="884" customWidth="1"/>
    <col min="16154" max="16154" width="7.875" style="884" customWidth="1"/>
    <col min="16155" max="16155" width="2.125" style="884" customWidth="1"/>
    <col min="16156" max="16156" width="7.875" style="884" customWidth="1"/>
    <col min="16157" max="16157" width="2.625" style="884" customWidth="1"/>
    <col min="16158" max="16158" width="21.875" style="884" customWidth="1"/>
    <col min="16159" max="16159" width="2.625" style="884" customWidth="1"/>
    <col min="16160" max="16160" width="1" style="884" customWidth="1"/>
    <col min="16161" max="16161" width="4.25" style="884" customWidth="1"/>
    <col min="16162" max="16162" width="0.75" style="884" customWidth="1"/>
    <col min="16163" max="16384" width="9" style="884"/>
  </cols>
  <sheetData>
    <row r="1" spans="1:37" s="886" customFormat="1" ht="12" customHeight="1">
      <c r="A1" s="885"/>
      <c r="B1" s="3539"/>
      <c r="C1" s="3539"/>
      <c r="D1" s="885"/>
      <c r="E1" s="885"/>
      <c r="F1" s="885"/>
      <c r="G1" s="885"/>
      <c r="H1" s="885"/>
      <c r="I1" s="885"/>
      <c r="J1" s="885"/>
      <c r="K1" s="885"/>
      <c r="L1" s="885"/>
      <c r="M1" s="885"/>
      <c r="N1" s="885"/>
      <c r="O1" s="885"/>
      <c r="P1" s="885"/>
      <c r="Q1" s="885"/>
      <c r="R1" s="885"/>
      <c r="S1" s="885"/>
      <c r="T1" s="885"/>
      <c r="U1" s="885"/>
      <c r="V1" s="885"/>
      <c r="W1" s="885"/>
      <c r="X1" s="885"/>
      <c r="Y1" s="885"/>
      <c r="Z1" s="885"/>
      <c r="AA1" s="885"/>
      <c r="AB1" s="885"/>
      <c r="AC1" s="885"/>
      <c r="AD1" s="885"/>
      <c r="AE1" s="885"/>
      <c r="AF1" s="885"/>
      <c r="AG1" s="885"/>
      <c r="AH1" s="885"/>
      <c r="AI1" s="885"/>
      <c r="AJ1" s="885"/>
      <c r="AK1" s="885"/>
    </row>
    <row r="2" spans="1:37" s="886" customFormat="1" ht="23.25" customHeight="1">
      <c r="A2" s="885"/>
      <c r="B2" s="3568" t="s">
        <v>568</v>
      </c>
      <c r="C2" s="3568"/>
      <c r="D2" s="3568"/>
      <c r="E2" s="3568"/>
      <c r="F2" s="3568"/>
      <c r="G2" s="3568"/>
      <c r="H2" s="3568"/>
      <c r="I2" s="3568"/>
      <c r="J2" s="3568"/>
      <c r="K2" s="3568"/>
      <c r="L2" s="903"/>
      <c r="M2" s="903"/>
      <c r="N2" s="903"/>
      <c r="O2" s="903"/>
      <c r="P2" s="903"/>
      <c r="Q2" s="903"/>
      <c r="R2" s="903"/>
      <c r="S2" s="903"/>
      <c r="T2" s="903"/>
      <c r="U2" s="903"/>
      <c r="V2" s="903"/>
      <c r="W2" s="885"/>
      <c r="X2" s="885"/>
      <c r="Y2" s="885"/>
      <c r="Z2" s="904"/>
      <c r="AA2" s="904"/>
      <c r="AB2" s="904"/>
      <c r="AC2" s="904"/>
      <c r="AD2" s="904"/>
      <c r="AE2" s="904"/>
      <c r="AF2" s="885"/>
      <c r="AG2" s="905"/>
      <c r="AH2" s="885"/>
      <c r="AI2" s="885"/>
      <c r="AJ2" s="885"/>
      <c r="AK2" s="885"/>
    </row>
    <row r="3" spans="1:37" s="886" customFormat="1" ht="23.25" customHeight="1" thickBot="1">
      <c r="A3" s="885"/>
      <c r="B3" s="3540" t="s">
        <v>569</v>
      </c>
      <c r="C3" s="3540"/>
      <c r="D3" s="3540"/>
      <c r="E3" s="3540"/>
      <c r="F3" s="3540"/>
      <c r="G3" s="3540"/>
      <c r="H3" s="903"/>
      <c r="I3" s="903"/>
      <c r="J3" s="903"/>
      <c r="K3" s="903"/>
      <c r="L3" s="903"/>
      <c r="M3" s="903"/>
      <c r="N3" s="903"/>
      <c r="O3" s="903"/>
      <c r="P3" s="903"/>
      <c r="Q3" s="903"/>
      <c r="R3" s="903"/>
      <c r="S3" s="903"/>
      <c r="T3" s="903"/>
      <c r="U3" s="903"/>
      <c r="V3" s="903"/>
      <c r="W3" s="885"/>
      <c r="X3" s="885"/>
      <c r="Y3" s="885"/>
      <c r="Z3" s="885"/>
      <c r="AA3" s="885"/>
      <c r="AB3" s="885"/>
      <c r="AC3" s="885"/>
      <c r="AD3" s="885"/>
      <c r="AE3" s="885"/>
      <c r="AF3" s="885"/>
      <c r="AG3" s="905"/>
      <c r="AH3" s="885"/>
      <c r="AI3" s="885"/>
      <c r="AJ3" s="885"/>
      <c r="AK3" s="885"/>
    </row>
    <row r="4" spans="1:37" s="886" customFormat="1" ht="18.75" customHeight="1">
      <c r="A4" s="885"/>
      <c r="B4" s="906"/>
      <c r="C4" s="3541" t="s">
        <v>570</v>
      </c>
      <c r="D4" s="3541"/>
      <c r="E4" s="3541"/>
      <c r="F4" s="3541"/>
      <c r="G4" s="3541"/>
      <c r="H4" s="907"/>
      <c r="I4" s="907"/>
      <c r="J4" s="908"/>
      <c r="K4" s="3543" t="s">
        <v>571</v>
      </c>
      <c r="L4" s="3544"/>
      <c r="M4" s="3544"/>
      <c r="N4" s="3544"/>
      <c r="O4" s="3544"/>
      <c r="P4" s="3544"/>
      <c r="Q4" s="3544"/>
      <c r="R4" s="3544"/>
      <c r="S4" s="3544"/>
      <c r="T4" s="3544"/>
      <c r="U4" s="3544"/>
      <c r="V4" s="3544"/>
      <c r="W4" s="3545"/>
      <c r="X4" s="1006"/>
      <c r="Y4" s="1006"/>
      <c r="Z4" s="3578" t="s">
        <v>572</v>
      </c>
      <c r="AA4" s="3578"/>
      <c r="AB4" s="3578"/>
      <c r="AC4" s="3579"/>
      <c r="AD4" s="3543" t="s">
        <v>573</v>
      </c>
      <c r="AE4" s="3549"/>
      <c r="AF4" s="885"/>
      <c r="AG4" s="905"/>
      <c r="AH4" s="885"/>
      <c r="AI4" s="885"/>
      <c r="AJ4" s="885"/>
      <c r="AK4" s="885"/>
    </row>
    <row r="5" spans="1:37" s="886" customFormat="1" ht="18.75" customHeight="1">
      <c r="A5" s="885"/>
      <c r="B5" s="909"/>
      <c r="C5" s="3542"/>
      <c r="D5" s="3542"/>
      <c r="E5" s="3542"/>
      <c r="F5" s="3542"/>
      <c r="G5" s="3542"/>
      <c r="H5" s="885"/>
      <c r="I5" s="885"/>
      <c r="J5" s="885"/>
      <c r="K5" s="3546"/>
      <c r="L5" s="3547"/>
      <c r="M5" s="3547"/>
      <c r="N5" s="3547"/>
      <c r="O5" s="3547"/>
      <c r="P5" s="3547"/>
      <c r="Q5" s="3547"/>
      <c r="R5" s="3547"/>
      <c r="S5" s="3547"/>
      <c r="T5" s="3547"/>
      <c r="U5" s="3547"/>
      <c r="V5" s="3547"/>
      <c r="W5" s="3548"/>
      <c r="X5" s="1007"/>
      <c r="Y5" s="1007"/>
      <c r="Z5" s="3580" t="s">
        <v>574</v>
      </c>
      <c r="AA5" s="3580"/>
      <c r="AB5" s="3580"/>
      <c r="AC5" s="3581"/>
      <c r="AD5" s="3546"/>
      <c r="AE5" s="3550"/>
      <c r="AF5" s="885"/>
      <c r="AG5" s="905"/>
      <c r="AH5" s="885"/>
      <c r="AI5" s="885"/>
      <c r="AJ5" s="885"/>
      <c r="AK5" s="885"/>
    </row>
    <row r="6" spans="1:37" s="886" customFormat="1" ht="15" customHeight="1">
      <c r="A6" s="885"/>
      <c r="B6" s="1004"/>
      <c r="C6" s="910"/>
      <c r="D6" s="3551" t="s">
        <v>482</v>
      </c>
      <c r="E6" s="3551"/>
      <c r="F6" s="3551"/>
      <c r="G6" s="3551"/>
      <c r="H6" s="911"/>
      <c r="I6" s="3552" t="s">
        <v>575</v>
      </c>
      <c r="J6" s="3553"/>
      <c r="K6" s="3556">
        <v>0</v>
      </c>
      <c r="L6" s="3557"/>
      <c r="M6" s="3557"/>
      <c r="N6" s="3557"/>
      <c r="O6" s="3557"/>
      <c r="P6" s="3557"/>
      <c r="Q6" s="3557"/>
      <c r="R6" s="3557"/>
      <c r="S6" s="3557"/>
      <c r="T6" s="3557"/>
      <c r="U6" s="3557"/>
      <c r="V6" s="3557"/>
      <c r="W6" s="3558"/>
      <c r="X6" s="3556">
        <v>0</v>
      </c>
      <c r="Y6" s="3557"/>
      <c r="Z6" s="3557"/>
      <c r="AA6" s="3557"/>
      <c r="AB6" s="3557"/>
      <c r="AC6" s="3562"/>
      <c r="AD6" s="3556">
        <f>K6-X6</f>
        <v>0</v>
      </c>
      <c r="AE6" s="3564"/>
      <c r="AF6" s="885"/>
      <c r="AG6" s="905"/>
      <c r="AH6" s="885"/>
      <c r="AI6" s="885"/>
      <c r="AJ6" s="885"/>
      <c r="AK6" s="885"/>
    </row>
    <row r="7" spans="1:37" s="886" customFormat="1" ht="17.25" customHeight="1">
      <c r="A7" s="885"/>
      <c r="B7" s="3567" t="s">
        <v>702</v>
      </c>
      <c r="C7" s="912"/>
      <c r="D7" s="3566" t="s">
        <v>576</v>
      </c>
      <c r="E7" s="3566"/>
      <c r="F7" s="3566"/>
      <c r="G7" s="3566"/>
      <c r="H7" s="913"/>
      <c r="I7" s="3554"/>
      <c r="J7" s="3555"/>
      <c r="K7" s="3559"/>
      <c r="L7" s="3560"/>
      <c r="M7" s="3560"/>
      <c r="N7" s="3560"/>
      <c r="O7" s="3560"/>
      <c r="P7" s="3560"/>
      <c r="Q7" s="3560"/>
      <c r="R7" s="3560"/>
      <c r="S7" s="3560"/>
      <c r="T7" s="3560"/>
      <c r="U7" s="3560"/>
      <c r="V7" s="3560"/>
      <c r="W7" s="3561"/>
      <c r="X7" s="3559"/>
      <c r="Y7" s="3560"/>
      <c r="Z7" s="3560"/>
      <c r="AA7" s="3560"/>
      <c r="AB7" s="3560"/>
      <c r="AC7" s="3563"/>
      <c r="AD7" s="3559"/>
      <c r="AE7" s="3565"/>
      <c r="AF7" s="885"/>
      <c r="AG7" s="905"/>
      <c r="AH7" s="885"/>
      <c r="AI7" s="885"/>
      <c r="AJ7" s="885"/>
      <c r="AK7" s="885"/>
    </row>
    <row r="8" spans="1:37" s="886" customFormat="1" ht="35.1" customHeight="1">
      <c r="A8" s="885"/>
      <c r="B8" s="3567"/>
      <c r="C8" s="914"/>
      <c r="D8" s="3569" t="s">
        <v>577</v>
      </c>
      <c r="E8" s="3569"/>
      <c r="F8" s="3569"/>
      <c r="G8" s="3569"/>
      <c r="H8" s="915"/>
      <c r="I8" s="3585" t="s">
        <v>578</v>
      </c>
      <c r="J8" s="3586"/>
      <c r="K8" s="3587">
        <v>0</v>
      </c>
      <c r="L8" s="3588"/>
      <c r="M8" s="3588"/>
      <c r="N8" s="3588"/>
      <c r="O8" s="3588"/>
      <c r="P8" s="3588"/>
      <c r="Q8" s="3588"/>
      <c r="R8" s="3588"/>
      <c r="S8" s="3588"/>
      <c r="T8" s="3588"/>
      <c r="U8" s="3588"/>
      <c r="V8" s="3588"/>
      <c r="W8" s="3589"/>
      <c r="X8" s="3587">
        <v>0</v>
      </c>
      <c r="Y8" s="3588"/>
      <c r="Z8" s="3588"/>
      <c r="AA8" s="3588"/>
      <c r="AB8" s="3588"/>
      <c r="AC8" s="3589"/>
      <c r="AD8" s="3587">
        <f>K8-X8</f>
        <v>0</v>
      </c>
      <c r="AE8" s="3606"/>
      <c r="AF8" s="885"/>
      <c r="AG8" s="905"/>
      <c r="AH8" s="885"/>
      <c r="AI8" s="885"/>
      <c r="AJ8" s="885"/>
      <c r="AK8" s="885"/>
    </row>
    <row r="9" spans="1:37" s="886" customFormat="1" ht="35.1" customHeight="1">
      <c r="A9" s="885"/>
      <c r="B9" s="3567"/>
      <c r="C9" s="914"/>
      <c r="D9" s="3608" t="s">
        <v>656</v>
      </c>
      <c r="E9" s="3608"/>
      <c r="F9" s="3608"/>
      <c r="G9" s="3609"/>
      <c r="H9" s="885"/>
      <c r="I9" s="3585" t="s">
        <v>579</v>
      </c>
      <c r="J9" s="3586"/>
      <c r="K9" s="3587">
        <v>0</v>
      </c>
      <c r="L9" s="3588"/>
      <c r="M9" s="3588"/>
      <c r="N9" s="3588"/>
      <c r="O9" s="3588"/>
      <c r="P9" s="3588"/>
      <c r="Q9" s="3588"/>
      <c r="R9" s="3588"/>
      <c r="S9" s="3588"/>
      <c r="T9" s="3588"/>
      <c r="U9" s="3588"/>
      <c r="V9" s="3588"/>
      <c r="W9" s="3589"/>
      <c r="X9" s="3603">
        <v>0</v>
      </c>
      <c r="Y9" s="3604"/>
      <c r="Z9" s="3604"/>
      <c r="AA9" s="3604"/>
      <c r="AB9" s="3604"/>
      <c r="AC9" s="3605"/>
      <c r="AD9" s="3587">
        <f>K9-X9</f>
        <v>0</v>
      </c>
      <c r="AE9" s="3606"/>
      <c r="AF9" s="885"/>
      <c r="AG9" s="905"/>
      <c r="AH9" s="885"/>
      <c r="AI9" s="885"/>
      <c r="AJ9" s="885"/>
      <c r="AK9" s="885"/>
    </row>
    <row r="10" spans="1:37" s="886" customFormat="1" ht="17.25" customHeight="1">
      <c r="A10" s="885"/>
      <c r="B10" s="3567"/>
      <c r="C10" s="916"/>
      <c r="D10" s="3551" t="s">
        <v>483</v>
      </c>
      <c r="E10" s="3551"/>
      <c r="F10" s="3551"/>
      <c r="G10" s="3551"/>
      <c r="H10" s="917"/>
      <c r="I10" s="3552" t="s">
        <v>580</v>
      </c>
      <c r="J10" s="3553"/>
      <c r="K10" s="3572">
        <f>SUM(K6:W9)</f>
        <v>0</v>
      </c>
      <c r="L10" s="3573"/>
      <c r="M10" s="3573"/>
      <c r="N10" s="3573"/>
      <c r="O10" s="3573"/>
      <c r="P10" s="3573"/>
      <c r="Q10" s="3573"/>
      <c r="R10" s="3573"/>
      <c r="S10" s="3573"/>
      <c r="T10" s="3573"/>
      <c r="U10" s="3573"/>
      <c r="V10" s="3573"/>
      <c r="W10" s="3574"/>
      <c r="X10" s="3572">
        <f>SUM(X6:AC9)</f>
        <v>0</v>
      </c>
      <c r="Y10" s="3573"/>
      <c r="Z10" s="3573"/>
      <c r="AA10" s="3573"/>
      <c r="AB10" s="3573"/>
      <c r="AC10" s="3574"/>
      <c r="AD10" s="3572">
        <f>SUM(AD6:AE9)</f>
        <v>0</v>
      </c>
      <c r="AE10" s="3582"/>
      <c r="AF10" s="885"/>
      <c r="AG10" s="905"/>
      <c r="AH10" s="885"/>
      <c r="AI10" s="885"/>
      <c r="AJ10" s="885"/>
      <c r="AK10" s="885"/>
    </row>
    <row r="11" spans="1:37" s="886" customFormat="1" ht="18.75" customHeight="1" thickBot="1">
      <c r="A11" s="885"/>
      <c r="B11" s="1005"/>
      <c r="C11" s="918"/>
      <c r="D11" s="3584" t="s">
        <v>581</v>
      </c>
      <c r="E11" s="3584"/>
      <c r="F11" s="3584"/>
      <c r="G11" s="3584"/>
      <c r="H11" s="919"/>
      <c r="I11" s="3570"/>
      <c r="J11" s="3571"/>
      <c r="K11" s="3575"/>
      <c r="L11" s="3576"/>
      <c r="M11" s="3576"/>
      <c r="N11" s="3576"/>
      <c r="O11" s="3576"/>
      <c r="P11" s="3576"/>
      <c r="Q11" s="3576"/>
      <c r="R11" s="3576"/>
      <c r="S11" s="3576"/>
      <c r="T11" s="3576"/>
      <c r="U11" s="3576"/>
      <c r="V11" s="3576"/>
      <c r="W11" s="3577"/>
      <c r="X11" s="3575"/>
      <c r="Y11" s="3576"/>
      <c r="Z11" s="3576"/>
      <c r="AA11" s="3576"/>
      <c r="AB11" s="3576"/>
      <c r="AC11" s="3577"/>
      <c r="AD11" s="3575"/>
      <c r="AE11" s="3583"/>
      <c r="AF11" s="885"/>
      <c r="AG11" s="905"/>
      <c r="AH11" s="885"/>
      <c r="AI11" s="885"/>
      <c r="AJ11" s="885"/>
      <c r="AK11" s="885"/>
    </row>
    <row r="12" spans="1:37" s="886" customFormat="1" ht="35.1" customHeight="1" thickTop="1">
      <c r="A12" s="885"/>
      <c r="B12" s="3590" t="s">
        <v>582</v>
      </c>
      <c r="C12" s="894"/>
      <c r="D12" s="3593" t="s">
        <v>577</v>
      </c>
      <c r="E12" s="3593"/>
      <c r="F12" s="3593"/>
      <c r="G12" s="3593"/>
      <c r="H12" s="894"/>
      <c r="I12" s="3594" t="s">
        <v>583</v>
      </c>
      <c r="J12" s="3595"/>
      <c r="K12" s="3596">
        <v>13885928</v>
      </c>
      <c r="L12" s="3597"/>
      <c r="M12" s="3597"/>
      <c r="N12" s="3597"/>
      <c r="O12" s="3597"/>
      <c r="P12" s="3597"/>
      <c r="Q12" s="3597"/>
      <c r="R12" s="3597"/>
      <c r="S12" s="3597"/>
      <c r="T12" s="3597"/>
      <c r="U12" s="3597"/>
      <c r="V12" s="3597"/>
      <c r="W12" s="3598"/>
      <c r="X12" s="3596">
        <v>11770414</v>
      </c>
      <c r="Y12" s="3597"/>
      <c r="Z12" s="3597"/>
      <c r="AA12" s="3597"/>
      <c r="AB12" s="3597"/>
      <c r="AC12" s="3598"/>
      <c r="AD12" s="3596">
        <f>K12-X12</f>
        <v>2115514</v>
      </c>
      <c r="AE12" s="3599"/>
      <c r="AF12" s="885"/>
      <c r="AG12" s="905"/>
      <c r="AH12" s="885"/>
      <c r="AI12" s="885"/>
      <c r="AJ12" s="885"/>
      <c r="AK12" s="885"/>
    </row>
    <row r="13" spans="1:37" s="886" customFormat="1" ht="35.1" customHeight="1">
      <c r="A13" s="885"/>
      <c r="B13" s="3591"/>
      <c r="C13" s="920"/>
      <c r="D13" s="3600" t="s">
        <v>656</v>
      </c>
      <c r="E13" s="3600"/>
      <c r="F13" s="3600"/>
      <c r="G13" s="3601"/>
      <c r="H13" s="915"/>
      <c r="I13" s="3585" t="s">
        <v>19</v>
      </c>
      <c r="J13" s="3586"/>
      <c r="K13" s="3587">
        <v>175000000</v>
      </c>
      <c r="L13" s="3588"/>
      <c r="M13" s="3588"/>
      <c r="N13" s="3588"/>
      <c r="O13" s="3588"/>
      <c r="P13" s="3588"/>
      <c r="Q13" s="3588"/>
      <c r="R13" s="3588"/>
      <c r="S13" s="3588"/>
      <c r="T13" s="3588"/>
      <c r="U13" s="3588"/>
      <c r="V13" s="3588"/>
      <c r="W13" s="3602"/>
      <c r="X13" s="3603">
        <v>0</v>
      </c>
      <c r="Y13" s="3604"/>
      <c r="Z13" s="3604"/>
      <c r="AA13" s="3604"/>
      <c r="AB13" s="3604"/>
      <c r="AC13" s="3605"/>
      <c r="AD13" s="3587">
        <f>K13-X13</f>
        <v>175000000</v>
      </c>
      <c r="AE13" s="3606"/>
      <c r="AF13" s="885"/>
      <c r="AG13" s="905"/>
      <c r="AH13" s="885"/>
      <c r="AI13" s="885"/>
      <c r="AJ13" s="885"/>
      <c r="AK13" s="885"/>
    </row>
    <row r="14" spans="1:37" s="886" customFormat="1" ht="21" customHeight="1">
      <c r="A14" s="885"/>
      <c r="B14" s="3591"/>
      <c r="C14" s="894"/>
      <c r="D14" s="3593" t="s">
        <v>483</v>
      </c>
      <c r="E14" s="3593"/>
      <c r="F14" s="3593"/>
      <c r="G14" s="3593"/>
      <c r="H14" s="894"/>
      <c r="I14" s="3552" t="s">
        <v>20</v>
      </c>
      <c r="J14" s="3553"/>
      <c r="K14" s="3572">
        <f>K12+K13</f>
        <v>188885928</v>
      </c>
      <c r="L14" s="3573"/>
      <c r="M14" s="3573"/>
      <c r="N14" s="3573"/>
      <c r="O14" s="3573"/>
      <c r="P14" s="3573"/>
      <c r="Q14" s="3573"/>
      <c r="R14" s="3573"/>
      <c r="S14" s="3573"/>
      <c r="T14" s="3573"/>
      <c r="U14" s="3573"/>
      <c r="V14" s="3573"/>
      <c r="W14" s="3574"/>
      <c r="X14" s="3572">
        <f>X12+X13</f>
        <v>11770414</v>
      </c>
      <c r="Y14" s="3573"/>
      <c r="Z14" s="3573"/>
      <c r="AA14" s="3573"/>
      <c r="AB14" s="3573"/>
      <c r="AC14" s="3574"/>
      <c r="AD14" s="3572">
        <f>AD12+AD13</f>
        <v>177115514</v>
      </c>
      <c r="AE14" s="3582"/>
      <c r="AF14" s="885"/>
      <c r="AG14" s="905"/>
      <c r="AH14" s="885"/>
      <c r="AI14" s="885"/>
      <c r="AJ14" s="885"/>
      <c r="AK14" s="885"/>
    </row>
    <row r="15" spans="1:37" s="886" customFormat="1" ht="15" customHeight="1" thickBot="1">
      <c r="A15" s="885"/>
      <c r="B15" s="3592"/>
      <c r="C15" s="885"/>
      <c r="D15" s="3607" t="s">
        <v>584</v>
      </c>
      <c r="E15" s="3607"/>
      <c r="F15" s="3607"/>
      <c r="G15" s="3607"/>
      <c r="H15" s="885"/>
      <c r="I15" s="3570"/>
      <c r="J15" s="3571"/>
      <c r="K15" s="3575"/>
      <c r="L15" s="3576"/>
      <c r="M15" s="3576"/>
      <c r="N15" s="3576"/>
      <c r="O15" s="3576"/>
      <c r="P15" s="3576"/>
      <c r="Q15" s="3576"/>
      <c r="R15" s="3576"/>
      <c r="S15" s="3576"/>
      <c r="T15" s="3576"/>
      <c r="U15" s="3576"/>
      <c r="V15" s="3576"/>
      <c r="W15" s="3577"/>
      <c r="X15" s="3575"/>
      <c r="Y15" s="3576"/>
      <c r="Z15" s="3576"/>
      <c r="AA15" s="3576"/>
      <c r="AB15" s="3576"/>
      <c r="AC15" s="3577"/>
      <c r="AD15" s="3575"/>
      <c r="AE15" s="3583"/>
      <c r="AF15" s="885"/>
      <c r="AG15" s="905"/>
      <c r="AH15" s="885"/>
      <c r="AI15" s="885"/>
      <c r="AJ15" s="885"/>
      <c r="AK15" s="885"/>
    </row>
    <row r="16" spans="1:37" s="886" customFormat="1" ht="35.1" customHeight="1" thickTop="1">
      <c r="A16" s="885"/>
      <c r="B16" s="3620"/>
      <c r="C16" s="921"/>
      <c r="D16" s="3622" t="s">
        <v>482</v>
      </c>
      <c r="E16" s="3622"/>
      <c r="F16" s="3622"/>
      <c r="G16" s="3622"/>
      <c r="H16" s="921"/>
      <c r="I16" s="3594" t="s">
        <v>585</v>
      </c>
      <c r="J16" s="3595"/>
      <c r="K16" s="3623"/>
      <c r="L16" s="3624"/>
      <c r="M16" s="3624"/>
      <c r="N16" s="3624"/>
      <c r="O16" s="3624"/>
      <c r="P16" s="3624"/>
      <c r="Q16" s="3624"/>
      <c r="R16" s="3624"/>
      <c r="S16" s="3624"/>
      <c r="T16" s="3624"/>
      <c r="U16" s="3624"/>
      <c r="V16" s="3624"/>
      <c r="W16" s="3625"/>
      <c r="X16" s="3623"/>
      <c r="Y16" s="3624"/>
      <c r="Z16" s="3624"/>
      <c r="AA16" s="3624"/>
      <c r="AB16" s="3624"/>
      <c r="AC16" s="3625"/>
      <c r="AD16" s="3626">
        <f>K16-X16</f>
        <v>0</v>
      </c>
      <c r="AE16" s="3627"/>
      <c r="AF16" s="885"/>
      <c r="AG16" s="905"/>
      <c r="AH16" s="885"/>
      <c r="AI16" s="885"/>
      <c r="AJ16" s="885"/>
      <c r="AK16" s="885"/>
    </row>
    <row r="17" spans="1:37" s="886" customFormat="1" ht="35.1" customHeight="1">
      <c r="A17" s="885"/>
      <c r="B17" s="3621"/>
      <c r="C17" s="922"/>
      <c r="D17" s="3569" t="s">
        <v>577</v>
      </c>
      <c r="E17" s="3569"/>
      <c r="F17" s="3569"/>
      <c r="G17" s="3569"/>
      <c r="H17" s="923"/>
      <c r="I17" s="3585" t="s">
        <v>586</v>
      </c>
      <c r="J17" s="3586"/>
      <c r="K17" s="3603"/>
      <c r="L17" s="3604"/>
      <c r="M17" s="3604"/>
      <c r="N17" s="3604"/>
      <c r="O17" s="3604"/>
      <c r="P17" s="3604"/>
      <c r="Q17" s="3604"/>
      <c r="R17" s="3604"/>
      <c r="S17" s="3604"/>
      <c r="T17" s="3604"/>
      <c r="U17" s="3604"/>
      <c r="V17" s="3604"/>
      <c r="W17" s="3605"/>
      <c r="X17" s="3603">
        <v>0</v>
      </c>
      <c r="Y17" s="3604"/>
      <c r="Z17" s="3604"/>
      <c r="AA17" s="3604"/>
      <c r="AB17" s="3604"/>
      <c r="AC17" s="3605"/>
      <c r="AD17" s="3587">
        <f>K17-X17</f>
        <v>0</v>
      </c>
      <c r="AE17" s="3606"/>
      <c r="AF17" s="885"/>
      <c r="AG17" s="905"/>
      <c r="AH17" s="885"/>
      <c r="AI17" s="885"/>
      <c r="AJ17" s="885"/>
      <c r="AK17" s="885"/>
    </row>
    <row r="18" spans="1:37" s="886" customFormat="1" ht="35.1" customHeight="1">
      <c r="A18" s="885"/>
      <c r="B18" s="3591" t="s">
        <v>701</v>
      </c>
      <c r="C18" s="893"/>
      <c r="D18" s="3600" t="s">
        <v>656</v>
      </c>
      <c r="E18" s="3600"/>
      <c r="F18" s="3600"/>
      <c r="G18" s="3601"/>
      <c r="H18" s="915"/>
      <c r="I18" s="3585" t="s">
        <v>38</v>
      </c>
      <c r="J18" s="3586"/>
      <c r="K18" s="3603">
        <v>0</v>
      </c>
      <c r="L18" s="3604"/>
      <c r="M18" s="3604"/>
      <c r="N18" s="3604"/>
      <c r="O18" s="3604"/>
      <c r="P18" s="3604"/>
      <c r="Q18" s="3604"/>
      <c r="R18" s="3604"/>
      <c r="S18" s="3604"/>
      <c r="T18" s="3604"/>
      <c r="U18" s="3604"/>
      <c r="V18" s="3604"/>
      <c r="W18" s="3605"/>
      <c r="X18" s="3603">
        <v>0</v>
      </c>
      <c r="Y18" s="3604"/>
      <c r="Z18" s="3604"/>
      <c r="AA18" s="3604"/>
      <c r="AB18" s="3604"/>
      <c r="AC18" s="3605"/>
      <c r="AD18" s="3587">
        <f>K18-X18</f>
        <v>0</v>
      </c>
      <c r="AE18" s="3606"/>
      <c r="AF18" s="885"/>
      <c r="AG18" s="905"/>
      <c r="AH18" s="885"/>
      <c r="AI18" s="885"/>
      <c r="AJ18" s="885"/>
      <c r="AK18" s="885"/>
    </row>
    <row r="19" spans="1:37" s="886" customFormat="1" ht="18" customHeight="1">
      <c r="A19" s="885"/>
      <c r="B19" s="3591"/>
      <c r="C19" s="911"/>
      <c r="D19" s="3551" t="s">
        <v>483</v>
      </c>
      <c r="E19" s="3551"/>
      <c r="F19" s="3551"/>
      <c r="G19" s="3551"/>
      <c r="H19" s="911"/>
      <c r="I19" s="3610" t="s">
        <v>416</v>
      </c>
      <c r="J19" s="3611"/>
      <c r="K19" s="3614">
        <f>SUM(K16:W18)</f>
        <v>0</v>
      </c>
      <c r="L19" s="3615"/>
      <c r="M19" s="3615"/>
      <c r="N19" s="3615"/>
      <c r="O19" s="3615"/>
      <c r="P19" s="3615"/>
      <c r="Q19" s="3615"/>
      <c r="R19" s="3615"/>
      <c r="S19" s="3615"/>
      <c r="T19" s="3615"/>
      <c r="U19" s="3615"/>
      <c r="V19" s="3615"/>
      <c r="W19" s="3616"/>
      <c r="X19" s="3614">
        <f>SUM(X16:AC18)</f>
        <v>0</v>
      </c>
      <c r="Y19" s="3615"/>
      <c r="Z19" s="3615"/>
      <c r="AA19" s="3615"/>
      <c r="AB19" s="3615"/>
      <c r="AC19" s="3616"/>
      <c r="AD19" s="3614">
        <f>SUM(AD16:AE18)</f>
        <v>0</v>
      </c>
      <c r="AE19" s="3643"/>
      <c r="AF19" s="885"/>
      <c r="AG19" s="905"/>
      <c r="AH19" s="885"/>
      <c r="AI19" s="885"/>
      <c r="AJ19" s="885"/>
      <c r="AK19" s="885"/>
    </row>
    <row r="20" spans="1:37" s="886" customFormat="1" ht="16.5" customHeight="1" thickBot="1">
      <c r="A20" s="885"/>
      <c r="B20" s="3592"/>
      <c r="C20" s="885"/>
      <c r="D20" s="3593" t="s">
        <v>587</v>
      </c>
      <c r="E20" s="3593"/>
      <c r="F20" s="3593"/>
      <c r="G20" s="3593"/>
      <c r="H20" s="885"/>
      <c r="I20" s="3612"/>
      <c r="J20" s="3613"/>
      <c r="K20" s="3617"/>
      <c r="L20" s="3618"/>
      <c r="M20" s="3618"/>
      <c r="N20" s="3618"/>
      <c r="O20" s="3618"/>
      <c r="P20" s="3618"/>
      <c r="Q20" s="3618"/>
      <c r="R20" s="3618"/>
      <c r="S20" s="3618"/>
      <c r="T20" s="3618"/>
      <c r="U20" s="3618"/>
      <c r="V20" s="3618"/>
      <c r="W20" s="3619"/>
      <c r="X20" s="3617"/>
      <c r="Y20" s="3618"/>
      <c r="Z20" s="3618"/>
      <c r="AA20" s="3618"/>
      <c r="AB20" s="3618"/>
      <c r="AC20" s="3619"/>
      <c r="AD20" s="3617"/>
      <c r="AE20" s="3644"/>
      <c r="AF20" s="885"/>
      <c r="AG20" s="924"/>
      <c r="AH20" s="885"/>
      <c r="AI20" s="885"/>
      <c r="AJ20" s="885"/>
      <c r="AK20" s="885"/>
    </row>
    <row r="21" spans="1:37" s="886" customFormat="1" ht="35.1" customHeight="1" thickTop="1" thickBot="1">
      <c r="A21" s="885"/>
      <c r="B21" s="3645" t="s">
        <v>588</v>
      </c>
      <c r="C21" s="3646"/>
      <c r="D21" s="3646"/>
      <c r="E21" s="3646"/>
      <c r="F21" s="3646"/>
      <c r="G21" s="3646"/>
      <c r="H21" s="925"/>
      <c r="I21" s="3647" t="s">
        <v>589</v>
      </c>
      <c r="J21" s="3648"/>
      <c r="K21" s="3649" t="s">
        <v>590</v>
      </c>
      <c r="L21" s="3650"/>
      <c r="M21" s="3650"/>
      <c r="N21" s="3650"/>
      <c r="O21" s="3650"/>
      <c r="P21" s="3650"/>
      <c r="Q21" s="3650"/>
      <c r="R21" s="3650"/>
      <c r="S21" s="3650"/>
      <c r="T21" s="3650"/>
      <c r="U21" s="3650"/>
      <c r="V21" s="3650"/>
      <c r="W21" s="3650"/>
      <c r="X21" s="3650"/>
      <c r="Y21" s="3650"/>
      <c r="Z21" s="3650"/>
      <c r="AA21" s="3650"/>
      <c r="AB21" s="3650"/>
      <c r="AC21" s="3651"/>
      <c r="AD21" s="3652">
        <f>AD10+AD14+AD19</f>
        <v>177115514</v>
      </c>
      <c r="AE21" s="3653"/>
      <c r="AF21" s="885"/>
      <c r="AG21" s="924"/>
      <c r="AH21" s="885"/>
      <c r="AI21" s="885"/>
      <c r="AJ21" s="885"/>
      <c r="AK21" s="885"/>
    </row>
    <row r="22" spans="1:37" s="886" customFormat="1" ht="35.1" customHeight="1" thickTop="1" thickBot="1">
      <c r="A22" s="885"/>
      <c r="B22" s="3628" t="s">
        <v>591</v>
      </c>
      <c r="C22" s="3629"/>
      <c r="D22" s="3629"/>
      <c r="E22" s="3629"/>
      <c r="F22" s="3629"/>
      <c r="G22" s="3629"/>
      <c r="H22" s="3630"/>
      <c r="I22" s="3631" t="s">
        <v>418</v>
      </c>
      <c r="J22" s="3632"/>
      <c r="K22" s="3633" t="s">
        <v>592</v>
      </c>
      <c r="L22" s="3634"/>
      <c r="M22" s="3634"/>
      <c r="N22" s="3634"/>
      <c r="O22" s="3634"/>
      <c r="P22" s="3634"/>
      <c r="Q22" s="3634"/>
      <c r="R22" s="3634"/>
      <c r="S22" s="3634"/>
      <c r="T22" s="3634"/>
      <c r="U22" s="3634"/>
      <c r="V22" s="3634"/>
      <c r="W22" s="3634"/>
      <c r="X22" s="3634"/>
      <c r="Y22" s="3634"/>
      <c r="Z22" s="3634"/>
      <c r="AA22" s="3634"/>
      <c r="AB22" s="3634"/>
      <c r="AC22" s="3635"/>
      <c r="AD22" s="3636">
        <v>3655289</v>
      </c>
      <c r="AE22" s="3637"/>
      <c r="AF22" s="885"/>
      <c r="AG22" s="926"/>
      <c r="AH22" s="885"/>
      <c r="AI22" s="927" t="s">
        <v>593</v>
      </c>
      <c r="AJ22" s="885"/>
      <c r="AK22" s="885"/>
    </row>
    <row r="23" spans="1:37" s="886" customFormat="1" ht="27" customHeight="1" thickBot="1">
      <c r="A23" s="885"/>
      <c r="B23" s="3540" t="s">
        <v>712</v>
      </c>
      <c r="C23" s="3540"/>
      <c r="D23" s="3540"/>
      <c r="E23" s="3540"/>
      <c r="F23" s="3540"/>
      <c r="G23" s="3540"/>
      <c r="H23" s="3540"/>
      <c r="I23" s="3540"/>
      <c r="J23" s="3540"/>
      <c r="K23" s="3540"/>
      <c r="L23" s="3540"/>
      <c r="M23" s="3540"/>
      <c r="N23" s="3540"/>
      <c r="O23" s="3540"/>
      <c r="P23" s="3540"/>
      <c r="Q23" s="3540"/>
      <c r="R23" s="3540"/>
      <c r="S23" s="3540"/>
      <c r="T23" s="3540"/>
      <c r="U23" s="3540"/>
      <c r="V23" s="3540"/>
      <c r="W23" s="3540"/>
      <c r="X23" s="3540"/>
      <c r="Y23" s="3540"/>
      <c r="Z23" s="3540"/>
      <c r="AA23" s="3540"/>
      <c r="AB23" s="3540"/>
      <c r="AC23" s="3540"/>
      <c r="AD23" s="3540"/>
      <c r="AE23" s="885"/>
      <c r="AF23" s="885"/>
      <c r="AG23" s="924"/>
      <c r="AH23" s="885"/>
      <c r="AI23" s="3691" t="s">
        <v>699</v>
      </c>
      <c r="AJ23" s="885"/>
      <c r="AK23" s="885"/>
    </row>
    <row r="24" spans="1:37" s="886" customFormat="1" ht="15.75" customHeight="1">
      <c r="A24" s="885"/>
      <c r="B24" s="3638" t="s">
        <v>526</v>
      </c>
      <c r="C24" s="3639"/>
      <c r="D24" s="3640"/>
      <c r="E24" s="3656" t="s">
        <v>689</v>
      </c>
      <c r="F24" s="3640"/>
      <c r="G24" s="3641" t="s">
        <v>527</v>
      </c>
      <c r="H24" s="3641"/>
      <c r="I24" s="3641"/>
      <c r="J24" s="3641"/>
      <c r="K24" s="3641"/>
      <c r="L24" s="3462" t="s">
        <v>697</v>
      </c>
      <c r="M24" s="3463"/>
      <c r="N24" s="3463"/>
      <c r="O24" s="3463"/>
      <c r="P24" s="3463"/>
      <c r="Q24" s="3463"/>
      <c r="R24" s="3463"/>
      <c r="S24" s="3463"/>
      <c r="T24" s="3463"/>
      <c r="U24" s="3463"/>
      <c r="V24" s="3463"/>
      <c r="W24" s="3463"/>
      <c r="X24" s="3463"/>
      <c r="Y24" s="3464"/>
      <c r="Z24" s="3642" t="s">
        <v>594</v>
      </c>
      <c r="AA24" s="3642"/>
      <c r="AB24" s="3642"/>
      <c r="AC24" s="3642"/>
      <c r="AD24" s="3654" t="s">
        <v>705</v>
      </c>
      <c r="AE24" s="3655"/>
      <c r="AF24" s="885"/>
      <c r="AG24" s="928"/>
      <c r="AH24" s="885"/>
      <c r="AI24" s="3691"/>
      <c r="AJ24" s="885"/>
      <c r="AK24" s="885"/>
    </row>
    <row r="25" spans="1:37" s="886" customFormat="1" ht="15.75" customHeight="1">
      <c r="A25" s="885"/>
      <c r="B25" s="3443" t="s">
        <v>530</v>
      </c>
      <c r="C25" s="3444"/>
      <c r="D25" s="3445"/>
      <c r="E25" s="3446" t="s">
        <v>531</v>
      </c>
      <c r="F25" s="3445"/>
      <c r="G25" s="3660" t="s">
        <v>532</v>
      </c>
      <c r="H25" s="3660"/>
      <c r="I25" s="3660"/>
      <c r="J25" s="3660"/>
      <c r="K25" s="3660"/>
      <c r="L25" s="3465"/>
      <c r="M25" s="3466"/>
      <c r="N25" s="3466"/>
      <c r="O25" s="3466"/>
      <c r="P25" s="3466"/>
      <c r="Q25" s="3466"/>
      <c r="R25" s="3466"/>
      <c r="S25" s="3466"/>
      <c r="T25" s="3466"/>
      <c r="U25" s="3466"/>
      <c r="V25" s="3466"/>
      <c r="W25" s="3466"/>
      <c r="X25" s="3466"/>
      <c r="Y25" s="3467"/>
      <c r="Z25" s="3660" t="s">
        <v>595</v>
      </c>
      <c r="AA25" s="3660"/>
      <c r="AB25" s="3660"/>
      <c r="AC25" s="3660"/>
      <c r="AD25" s="3682" t="s">
        <v>706</v>
      </c>
      <c r="AE25" s="3683"/>
      <c r="AF25" s="885"/>
      <c r="AG25" s="928"/>
      <c r="AH25" s="885"/>
      <c r="AI25" s="3692"/>
      <c r="AJ25" s="885"/>
      <c r="AK25" s="885"/>
    </row>
    <row r="26" spans="1:37" s="886" customFormat="1" ht="27.75" customHeight="1">
      <c r="A26" s="885"/>
      <c r="B26" s="3657" t="s">
        <v>538</v>
      </c>
      <c r="C26" s="3658"/>
      <c r="D26" s="3659"/>
      <c r="E26" s="3664" t="s">
        <v>535</v>
      </c>
      <c r="F26" s="3665"/>
      <c r="G26" s="3662">
        <v>500000</v>
      </c>
      <c r="H26" s="3662"/>
      <c r="I26" s="3662"/>
      <c r="J26" s="3662"/>
      <c r="K26" s="3662"/>
      <c r="L26" s="997" t="s">
        <v>696</v>
      </c>
      <c r="M26" s="995"/>
      <c r="N26" s="999"/>
      <c r="O26" s="999"/>
      <c r="P26" s="999"/>
      <c r="Q26" s="999"/>
      <c r="R26" s="999"/>
      <c r="S26" s="999"/>
      <c r="T26" s="999"/>
      <c r="U26" s="999"/>
      <c r="V26" s="999"/>
      <c r="W26" s="1000"/>
      <c r="X26" s="991"/>
      <c r="Y26" s="990"/>
      <c r="Z26" s="3663" t="s">
        <v>596</v>
      </c>
      <c r="AA26" s="3663"/>
      <c r="AB26" s="3663"/>
      <c r="AC26" s="3663"/>
      <c r="AD26" s="3668" t="s">
        <v>597</v>
      </c>
      <c r="AE26" s="3669"/>
      <c r="AF26" s="885"/>
      <c r="AG26" s="928"/>
      <c r="AH26" s="885"/>
      <c r="AI26" s="1003"/>
      <c r="AJ26" s="885"/>
      <c r="AK26" s="885"/>
    </row>
    <row r="27" spans="1:37" s="886" customFormat="1" ht="27.75" customHeight="1">
      <c r="A27" s="885"/>
      <c r="B27" s="3657" t="s">
        <v>598</v>
      </c>
      <c r="C27" s="3658"/>
      <c r="D27" s="3659"/>
      <c r="E27" s="3664" t="s">
        <v>535</v>
      </c>
      <c r="F27" s="3665"/>
      <c r="G27" s="3661">
        <v>300000</v>
      </c>
      <c r="H27" s="3661"/>
      <c r="I27" s="3661"/>
      <c r="J27" s="3661"/>
      <c r="K27" s="3661"/>
      <c r="L27" s="997" t="s">
        <v>696</v>
      </c>
      <c r="M27" s="995"/>
      <c r="N27" s="999"/>
      <c r="O27" s="999"/>
      <c r="P27" s="999"/>
      <c r="Q27" s="999"/>
      <c r="R27" s="999"/>
      <c r="S27" s="999"/>
      <c r="T27" s="999"/>
      <c r="U27" s="999"/>
      <c r="V27" s="999"/>
      <c r="W27" s="1000"/>
      <c r="X27" s="991"/>
      <c r="Y27" s="993"/>
      <c r="Z27" s="3663" t="s">
        <v>599</v>
      </c>
      <c r="AA27" s="3663"/>
      <c r="AB27" s="3663"/>
      <c r="AC27" s="3663"/>
      <c r="AD27" s="3668" t="s">
        <v>600</v>
      </c>
      <c r="AE27" s="3669"/>
      <c r="AF27" s="885"/>
      <c r="AG27" s="929"/>
      <c r="AH27" s="885"/>
      <c r="AI27" s="1003"/>
      <c r="AJ27" s="885"/>
      <c r="AK27" s="885"/>
    </row>
    <row r="28" spans="1:37" s="886" customFormat="1" ht="27.75" customHeight="1">
      <c r="A28" s="885"/>
      <c r="B28" s="3657" t="s">
        <v>601</v>
      </c>
      <c r="C28" s="3658"/>
      <c r="D28" s="3659"/>
      <c r="E28" s="3664" t="s">
        <v>535</v>
      </c>
      <c r="F28" s="3665"/>
      <c r="G28" s="3661">
        <v>400000</v>
      </c>
      <c r="H28" s="3661"/>
      <c r="I28" s="3661"/>
      <c r="J28" s="3661"/>
      <c r="K28" s="3661"/>
      <c r="L28" s="997" t="s">
        <v>696</v>
      </c>
      <c r="M28" s="995"/>
      <c r="N28" s="999"/>
      <c r="O28" s="999"/>
      <c r="P28" s="999"/>
      <c r="Q28" s="999"/>
      <c r="R28" s="999"/>
      <c r="S28" s="999"/>
      <c r="T28" s="999"/>
      <c r="U28" s="999"/>
      <c r="V28" s="999"/>
      <c r="W28" s="1000"/>
      <c r="X28" s="991"/>
      <c r="Y28" s="993"/>
      <c r="Z28" s="3663" t="s">
        <v>602</v>
      </c>
      <c r="AA28" s="3663"/>
      <c r="AB28" s="3663"/>
      <c r="AC28" s="3663"/>
      <c r="AD28" s="3668" t="s">
        <v>603</v>
      </c>
      <c r="AE28" s="3669"/>
      <c r="AF28" s="885"/>
      <c r="AG28" s="929"/>
      <c r="AH28" s="885"/>
      <c r="AI28" s="1003"/>
      <c r="AJ28" s="885"/>
      <c r="AK28" s="885"/>
    </row>
    <row r="29" spans="1:37" s="886" customFormat="1" ht="27.75" customHeight="1">
      <c r="A29" s="885"/>
      <c r="B29" s="3657" t="s">
        <v>604</v>
      </c>
      <c r="C29" s="3658"/>
      <c r="D29" s="3659"/>
      <c r="E29" s="3664" t="s">
        <v>605</v>
      </c>
      <c r="F29" s="3665"/>
      <c r="G29" s="3661">
        <v>20000</v>
      </c>
      <c r="H29" s="3661"/>
      <c r="I29" s="3661"/>
      <c r="J29" s="3661"/>
      <c r="K29" s="3661"/>
      <c r="L29" s="997" t="s">
        <v>696</v>
      </c>
      <c r="M29" s="995"/>
      <c r="N29" s="999"/>
      <c r="O29" s="999"/>
      <c r="P29" s="999"/>
      <c r="Q29" s="999"/>
      <c r="R29" s="999"/>
      <c r="S29" s="999"/>
      <c r="T29" s="999"/>
      <c r="U29" s="999"/>
      <c r="V29" s="999"/>
      <c r="W29" s="1000"/>
      <c r="X29" s="991"/>
      <c r="Y29" s="993"/>
      <c r="Z29" s="3663" t="s">
        <v>606</v>
      </c>
      <c r="AA29" s="3663"/>
      <c r="AB29" s="3663"/>
      <c r="AC29" s="3663"/>
      <c r="AD29" s="3668" t="s">
        <v>607</v>
      </c>
      <c r="AE29" s="3669"/>
      <c r="AF29" s="885"/>
      <c r="AG29" s="885"/>
      <c r="AH29" s="885"/>
      <c r="AI29" s="1003"/>
      <c r="AJ29" s="885"/>
      <c r="AK29" s="885"/>
    </row>
    <row r="30" spans="1:37" s="886" customFormat="1" ht="27.75" customHeight="1" thickBot="1">
      <c r="A30" s="885"/>
      <c r="B30" s="3680" t="s">
        <v>608</v>
      </c>
      <c r="C30" s="3537"/>
      <c r="D30" s="3681"/>
      <c r="E30" s="3670" t="s">
        <v>535</v>
      </c>
      <c r="F30" s="3671"/>
      <c r="G30" s="3666">
        <v>50000</v>
      </c>
      <c r="H30" s="3666"/>
      <c r="I30" s="3666"/>
      <c r="J30" s="3666"/>
      <c r="K30" s="3666"/>
      <c r="L30" s="998" t="s">
        <v>696</v>
      </c>
      <c r="M30" s="996"/>
      <c r="N30" s="1001"/>
      <c r="O30" s="1001"/>
      <c r="P30" s="1001"/>
      <c r="Q30" s="1001"/>
      <c r="R30" s="1001"/>
      <c r="S30" s="1001"/>
      <c r="T30" s="1001"/>
      <c r="U30" s="1001"/>
      <c r="V30" s="1001"/>
      <c r="W30" s="1002"/>
      <c r="X30" s="992"/>
      <c r="Y30" s="994"/>
      <c r="Z30" s="3667" t="s">
        <v>609</v>
      </c>
      <c r="AA30" s="3667"/>
      <c r="AB30" s="3667"/>
      <c r="AC30" s="3667"/>
      <c r="AD30" s="3536" t="s">
        <v>610</v>
      </c>
      <c r="AE30" s="3538"/>
      <c r="AF30" s="885"/>
      <c r="AG30" s="885"/>
      <c r="AH30" s="885"/>
      <c r="AI30" s="1003"/>
      <c r="AJ30" s="885"/>
      <c r="AK30" s="885"/>
    </row>
    <row r="31" spans="1:37" s="886" customFormat="1" ht="19.5" customHeight="1">
      <c r="A31" s="885"/>
      <c r="B31" s="3684" t="s">
        <v>708</v>
      </c>
      <c r="C31" s="3684"/>
      <c r="D31" s="3684"/>
      <c r="E31" s="3684"/>
      <c r="F31" s="3684"/>
      <c r="G31" s="3684"/>
      <c r="H31" s="3684"/>
      <c r="I31" s="3684"/>
      <c r="J31" s="3684"/>
      <c r="K31" s="3684"/>
      <c r="L31" s="3684"/>
      <c r="M31" s="3684"/>
      <c r="N31" s="3684"/>
      <c r="O31" s="3684"/>
      <c r="P31" s="3684"/>
      <c r="Q31" s="3684"/>
      <c r="R31" s="3684"/>
      <c r="S31" s="3684"/>
      <c r="T31" s="3684"/>
      <c r="U31" s="3684"/>
      <c r="V31" s="3684"/>
      <c r="W31" s="3684"/>
      <c r="X31" s="3684"/>
      <c r="Y31" s="3684"/>
      <c r="Z31" s="3684"/>
      <c r="AA31" s="3684"/>
      <c r="AB31" s="3684"/>
      <c r="AC31" s="3684"/>
      <c r="AD31" s="3684"/>
      <c r="AE31" s="3684"/>
      <c r="AF31" s="3684"/>
      <c r="AG31" s="885"/>
      <c r="AH31" s="885"/>
      <c r="AI31" s="885"/>
      <c r="AJ31" s="885"/>
      <c r="AK31" s="885"/>
    </row>
    <row r="32" spans="1:37" s="886" customFormat="1" ht="15.75" customHeight="1">
      <c r="A32" s="885"/>
      <c r="B32" s="3672" t="s">
        <v>709</v>
      </c>
      <c r="C32" s="3672"/>
      <c r="D32" s="3672"/>
      <c r="E32" s="3672"/>
      <c r="F32" s="3672"/>
      <c r="G32" s="3672"/>
      <c r="H32" s="1013"/>
      <c r="I32" s="1013"/>
      <c r="J32" s="1013"/>
      <c r="K32" s="1014"/>
      <c r="L32" s="1014"/>
      <c r="M32" s="1014"/>
      <c r="N32" s="1014"/>
      <c r="O32" s="1014"/>
      <c r="P32" s="1014"/>
      <c r="Q32" s="1014"/>
      <c r="R32" s="1014"/>
      <c r="S32" s="1014"/>
      <c r="T32" s="1014"/>
      <c r="U32" s="1014"/>
      <c r="V32" s="1014"/>
      <c r="W32" s="1014"/>
      <c r="X32" s="1015"/>
      <c r="Y32" s="1015"/>
      <c r="Z32" s="1015"/>
      <c r="AA32" s="1015"/>
      <c r="AB32" s="1015"/>
      <c r="AC32" s="1015"/>
      <c r="AD32" s="1015"/>
      <c r="AE32" s="930"/>
      <c r="AF32" s="885"/>
      <c r="AG32" s="885"/>
      <c r="AH32" s="885"/>
      <c r="AI32" s="885"/>
      <c r="AJ32" s="885"/>
      <c r="AK32" s="885"/>
    </row>
    <row r="33" spans="1:37" s="886" customFormat="1" ht="15.75" customHeight="1">
      <c r="A33" s="885"/>
      <c r="B33" s="3684" t="s">
        <v>710</v>
      </c>
      <c r="C33" s="3684"/>
      <c r="D33" s="3684"/>
      <c r="E33" s="3684"/>
      <c r="F33" s="3684"/>
      <c r="G33" s="3684"/>
      <c r="H33" s="3684"/>
      <c r="I33" s="3684"/>
      <c r="J33" s="3684"/>
      <c r="K33" s="3684"/>
      <c r="L33" s="3684"/>
      <c r="M33" s="3684"/>
      <c r="N33" s="3684"/>
      <c r="O33" s="3684"/>
      <c r="P33" s="3684"/>
      <c r="Q33" s="3684"/>
      <c r="R33" s="3684"/>
      <c r="S33" s="3684"/>
      <c r="T33" s="3684"/>
      <c r="U33" s="3684"/>
      <c r="V33" s="3684"/>
      <c r="W33" s="3684"/>
      <c r="X33" s="3684"/>
      <c r="Y33" s="3684"/>
      <c r="Z33" s="3684"/>
      <c r="AA33" s="3684"/>
      <c r="AB33" s="3684"/>
      <c r="AC33" s="3684"/>
      <c r="AD33" s="3684"/>
      <c r="AE33" s="3684"/>
      <c r="AF33" s="3684"/>
      <c r="AG33" s="885"/>
      <c r="AH33" s="885"/>
      <c r="AI33" s="885"/>
      <c r="AJ33" s="885"/>
      <c r="AK33" s="885"/>
    </row>
    <row r="34" spans="1:37" s="886" customFormat="1" ht="15.75" customHeight="1">
      <c r="A34" s="885"/>
      <c r="B34" s="3684" t="s">
        <v>711</v>
      </c>
      <c r="C34" s="3684"/>
      <c r="D34" s="3684"/>
      <c r="E34" s="3684"/>
      <c r="F34" s="3684"/>
      <c r="G34" s="3684"/>
      <c r="H34" s="3684"/>
      <c r="I34" s="3684"/>
      <c r="J34" s="3684"/>
      <c r="K34" s="3684"/>
      <c r="L34" s="3684"/>
      <c r="M34" s="3684"/>
      <c r="N34" s="3684"/>
      <c r="O34" s="3684"/>
      <c r="P34" s="3684"/>
      <c r="Q34" s="3684"/>
      <c r="R34" s="3684"/>
      <c r="S34" s="3684"/>
      <c r="T34" s="3684"/>
      <c r="U34" s="3684"/>
      <c r="V34" s="3684"/>
      <c r="W34" s="3684"/>
      <c r="X34" s="3684"/>
      <c r="Y34" s="3684"/>
      <c r="Z34" s="3684"/>
      <c r="AA34" s="3684"/>
      <c r="AB34" s="3684"/>
      <c r="AC34" s="3684"/>
      <c r="AD34" s="1015"/>
      <c r="AE34" s="930"/>
      <c r="AF34" s="885"/>
      <c r="AG34" s="885"/>
      <c r="AH34" s="885"/>
      <c r="AI34" s="885"/>
      <c r="AJ34" s="885"/>
      <c r="AK34" s="885"/>
    </row>
    <row r="35" spans="1:37" s="886" customFormat="1" ht="22.5" customHeight="1" thickBot="1">
      <c r="A35" s="885"/>
      <c r="B35" s="3673" t="s">
        <v>611</v>
      </c>
      <c r="C35" s="3673"/>
      <c r="D35" s="3673"/>
      <c r="E35" s="3673"/>
      <c r="F35" s="3673"/>
      <c r="G35" s="3673"/>
      <c r="H35" s="3673"/>
      <c r="I35" s="3673"/>
      <c r="J35" s="3673"/>
      <c r="K35" s="3673"/>
      <c r="L35" s="3673"/>
      <c r="M35" s="3673"/>
      <c r="N35" s="3673"/>
      <c r="O35" s="3673"/>
      <c r="P35" s="3673"/>
      <c r="Q35" s="3673"/>
      <c r="R35" s="3673"/>
      <c r="S35" s="3673"/>
      <c r="T35" s="3673"/>
      <c r="U35" s="3673"/>
      <c r="V35" s="3673"/>
      <c r="W35" s="3673"/>
      <c r="X35" s="3673"/>
      <c r="Y35" s="3673"/>
      <c r="Z35" s="3673"/>
      <c r="AA35" s="3673"/>
      <c r="AB35" s="3673"/>
      <c r="AC35" s="3673"/>
      <c r="AD35" s="3673"/>
      <c r="AE35" s="3673"/>
      <c r="AF35" s="885"/>
      <c r="AG35" s="885"/>
      <c r="AH35" s="885"/>
      <c r="AI35" s="3691" t="s">
        <v>699</v>
      </c>
      <c r="AJ35" s="885"/>
      <c r="AK35" s="885"/>
    </row>
    <row r="36" spans="1:37" s="886" customFormat="1" ht="20.25" customHeight="1">
      <c r="A36" s="885"/>
      <c r="B36" s="3638" t="s">
        <v>612</v>
      </c>
      <c r="C36" s="3639"/>
      <c r="D36" s="3640"/>
      <c r="E36" s="3656" t="s">
        <v>690</v>
      </c>
      <c r="F36" s="3640"/>
      <c r="G36" s="3677" t="s">
        <v>707</v>
      </c>
      <c r="H36" s="3678"/>
      <c r="I36" s="3678"/>
      <c r="J36" s="3678"/>
      <c r="K36" s="3679"/>
      <c r="L36" s="3462" t="s">
        <v>698</v>
      </c>
      <c r="M36" s="3463"/>
      <c r="N36" s="3463"/>
      <c r="O36" s="3463"/>
      <c r="P36" s="3463"/>
      <c r="Q36" s="3463"/>
      <c r="R36" s="3463"/>
      <c r="S36" s="3463"/>
      <c r="T36" s="3463"/>
      <c r="U36" s="3463"/>
      <c r="V36" s="3463"/>
      <c r="W36" s="3463"/>
      <c r="X36" s="3463"/>
      <c r="Y36" s="3464"/>
      <c r="Z36" s="3656" t="s">
        <v>613</v>
      </c>
      <c r="AA36" s="3639"/>
      <c r="AB36" s="3639"/>
      <c r="AC36" s="3640"/>
      <c r="AD36" s="3654" t="s">
        <v>703</v>
      </c>
      <c r="AE36" s="3655"/>
      <c r="AF36" s="885"/>
      <c r="AG36" s="885"/>
      <c r="AH36" s="885"/>
      <c r="AI36" s="3691"/>
      <c r="AJ36" s="885"/>
      <c r="AK36" s="885"/>
    </row>
    <row r="37" spans="1:37" s="886" customFormat="1" ht="19.5" customHeight="1">
      <c r="A37" s="885"/>
      <c r="B37" s="3443" t="s">
        <v>614</v>
      </c>
      <c r="C37" s="3444"/>
      <c r="D37" s="3445"/>
      <c r="E37" s="3446" t="s">
        <v>615</v>
      </c>
      <c r="F37" s="3445"/>
      <c r="G37" s="3446" t="s">
        <v>532</v>
      </c>
      <c r="H37" s="3444"/>
      <c r="I37" s="3444"/>
      <c r="J37" s="3444"/>
      <c r="K37" s="3445"/>
      <c r="L37" s="3465"/>
      <c r="M37" s="3466"/>
      <c r="N37" s="3466"/>
      <c r="O37" s="3466"/>
      <c r="P37" s="3466"/>
      <c r="Q37" s="3466"/>
      <c r="R37" s="3466"/>
      <c r="S37" s="3466"/>
      <c r="T37" s="3466"/>
      <c r="U37" s="3466"/>
      <c r="V37" s="3466"/>
      <c r="W37" s="3466"/>
      <c r="X37" s="3466"/>
      <c r="Y37" s="3467"/>
      <c r="Z37" s="3446" t="s">
        <v>616</v>
      </c>
      <c r="AA37" s="3444"/>
      <c r="AB37" s="3444"/>
      <c r="AC37" s="3445"/>
      <c r="AD37" s="3682" t="s">
        <v>704</v>
      </c>
      <c r="AE37" s="3683"/>
      <c r="AF37" s="885"/>
      <c r="AG37" s="885"/>
      <c r="AH37" s="885"/>
      <c r="AI37" s="3692"/>
      <c r="AJ37" s="885"/>
      <c r="AK37" s="885"/>
    </row>
    <row r="38" spans="1:37" s="886" customFormat="1" ht="27.75" customHeight="1">
      <c r="A38" s="885"/>
      <c r="B38" s="3657" t="s">
        <v>617</v>
      </c>
      <c r="C38" s="3658"/>
      <c r="D38" s="3659"/>
      <c r="E38" s="3664" t="s">
        <v>618</v>
      </c>
      <c r="F38" s="3665"/>
      <c r="G38" s="3674">
        <v>30000</v>
      </c>
      <c r="H38" s="3675"/>
      <c r="I38" s="3675"/>
      <c r="J38" s="3675"/>
      <c r="K38" s="3676"/>
      <c r="L38" s="997" t="s">
        <v>696</v>
      </c>
      <c r="M38" s="995"/>
      <c r="N38" s="999"/>
      <c r="O38" s="999"/>
      <c r="P38" s="999"/>
      <c r="Q38" s="999"/>
      <c r="R38" s="999"/>
      <c r="S38" s="999"/>
      <c r="T38" s="999"/>
      <c r="U38" s="999"/>
      <c r="V38" s="999"/>
      <c r="W38" s="1000"/>
      <c r="X38" s="991"/>
      <c r="Y38" s="993"/>
      <c r="Z38" s="3663" t="s">
        <v>619</v>
      </c>
      <c r="AA38" s="3663"/>
      <c r="AB38" s="3663"/>
      <c r="AC38" s="3663"/>
      <c r="AD38" s="3668" t="s">
        <v>620</v>
      </c>
      <c r="AE38" s="3669"/>
      <c r="AF38" s="885"/>
      <c r="AG38" s="885"/>
      <c r="AH38" s="885"/>
      <c r="AI38" s="1003"/>
      <c r="AJ38" s="885"/>
      <c r="AK38" s="885"/>
    </row>
    <row r="39" spans="1:37" s="886" customFormat="1" ht="27.75" customHeight="1">
      <c r="A39" s="885"/>
      <c r="B39" s="3657"/>
      <c r="C39" s="3658"/>
      <c r="D39" s="3659"/>
      <c r="E39" s="3664" t="s">
        <v>621</v>
      </c>
      <c r="F39" s="3665"/>
      <c r="G39" s="3661"/>
      <c r="H39" s="3661"/>
      <c r="I39" s="3661"/>
      <c r="J39" s="3661"/>
      <c r="K39" s="3661"/>
      <c r="L39" s="997" t="s">
        <v>696</v>
      </c>
      <c r="M39" s="995"/>
      <c r="N39" s="999"/>
      <c r="O39" s="999"/>
      <c r="P39" s="999"/>
      <c r="Q39" s="999"/>
      <c r="R39" s="999"/>
      <c r="S39" s="999"/>
      <c r="T39" s="999"/>
      <c r="U39" s="999"/>
      <c r="V39" s="999"/>
      <c r="W39" s="1000"/>
      <c r="X39" s="991"/>
      <c r="Y39" s="993"/>
      <c r="Z39" s="3663"/>
      <c r="AA39" s="3663"/>
      <c r="AB39" s="3663"/>
      <c r="AC39" s="3663"/>
      <c r="AD39" s="3668"/>
      <c r="AE39" s="3669"/>
      <c r="AF39" s="885"/>
      <c r="AG39" s="885"/>
      <c r="AH39" s="885"/>
      <c r="AI39" s="1003"/>
      <c r="AJ39" s="885"/>
      <c r="AK39" s="885"/>
    </row>
    <row r="40" spans="1:37" s="886" customFormat="1" ht="27.75" customHeight="1">
      <c r="A40" s="885"/>
      <c r="B40" s="3657"/>
      <c r="C40" s="3658"/>
      <c r="D40" s="3659"/>
      <c r="E40" s="3664" t="s">
        <v>621</v>
      </c>
      <c r="F40" s="3665"/>
      <c r="G40" s="3661"/>
      <c r="H40" s="3661"/>
      <c r="I40" s="3661"/>
      <c r="J40" s="3661"/>
      <c r="K40" s="3661"/>
      <c r="L40" s="997" t="s">
        <v>696</v>
      </c>
      <c r="M40" s="995"/>
      <c r="N40" s="999"/>
      <c r="O40" s="999"/>
      <c r="P40" s="999"/>
      <c r="Q40" s="999"/>
      <c r="R40" s="999"/>
      <c r="S40" s="999"/>
      <c r="T40" s="999"/>
      <c r="U40" s="999"/>
      <c r="V40" s="999"/>
      <c r="W40" s="1000"/>
      <c r="X40" s="991"/>
      <c r="Y40" s="993"/>
      <c r="Z40" s="3663"/>
      <c r="AA40" s="3663"/>
      <c r="AB40" s="3663"/>
      <c r="AC40" s="3663"/>
      <c r="AD40" s="3668"/>
      <c r="AE40" s="3669"/>
      <c r="AF40" s="885"/>
      <c r="AG40" s="885"/>
      <c r="AH40" s="885"/>
      <c r="AI40" s="1003"/>
      <c r="AJ40" s="885"/>
      <c r="AK40" s="885"/>
    </row>
    <row r="41" spans="1:37" s="886" customFormat="1" ht="27.75" customHeight="1">
      <c r="A41" s="885"/>
      <c r="B41" s="3686"/>
      <c r="C41" s="3531"/>
      <c r="D41" s="3687"/>
      <c r="E41" s="3664" t="s">
        <v>621</v>
      </c>
      <c r="F41" s="3665"/>
      <c r="G41" s="3661"/>
      <c r="H41" s="3661"/>
      <c r="I41" s="3661"/>
      <c r="J41" s="3661"/>
      <c r="K41" s="3661"/>
      <c r="L41" s="997" t="s">
        <v>696</v>
      </c>
      <c r="M41" s="995"/>
      <c r="N41" s="999"/>
      <c r="O41" s="999"/>
      <c r="P41" s="999"/>
      <c r="Q41" s="999"/>
      <c r="R41" s="999"/>
      <c r="S41" s="999"/>
      <c r="T41" s="999"/>
      <c r="U41" s="999"/>
      <c r="V41" s="999"/>
      <c r="W41" s="1000"/>
      <c r="X41" s="991"/>
      <c r="Y41" s="993"/>
      <c r="Z41" s="3663"/>
      <c r="AA41" s="3663"/>
      <c r="AB41" s="3663"/>
      <c r="AC41" s="3663"/>
      <c r="AD41" s="3668"/>
      <c r="AE41" s="3669"/>
      <c r="AF41" s="885"/>
      <c r="AG41" s="885"/>
      <c r="AH41" s="885"/>
      <c r="AI41" s="1003"/>
      <c r="AJ41" s="885"/>
      <c r="AK41" s="885"/>
    </row>
    <row r="42" spans="1:37" s="886" customFormat="1" ht="27.75" customHeight="1" thickBot="1">
      <c r="A42" s="885"/>
      <c r="B42" s="3688"/>
      <c r="C42" s="3689"/>
      <c r="D42" s="3689"/>
      <c r="E42" s="3670" t="s">
        <v>621</v>
      </c>
      <c r="F42" s="3671"/>
      <c r="G42" s="3666"/>
      <c r="H42" s="3666"/>
      <c r="I42" s="3666"/>
      <c r="J42" s="3666"/>
      <c r="K42" s="3666"/>
      <c r="L42" s="998" t="s">
        <v>696</v>
      </c>
      <c r="M42" s="996"/>
      <c r="N42" s="1001"/>
      <c r="O42" s="1001"/>
      <c r="P42" s="1001"/>
      <c r="Q42" s="1001"/>
      <c r="R42" s="1001"/>
      <c r="S42" s="1001"/>
      <c r="T42" s="1001"/>
      <c r="U42" s="1001"/>
      <c r="V42" s="1001"/>
      <c r="W42" s="1002"/>
      <c r="X42" s="992"/>
      <c r="Y42" s="994"/>
      <c r="Z42" s="3667"/>
      <c r="AA42" s="3667"/>
      <c r="AB42" s="3667"/>
      <c r="AC42" s="3667"/>
      <c r="AD42" s="3536"/>
      <c r="AE42" s="3538"/>
      <c r="AF42" s="885"/>
      <c r="AG42" s="885"/>
      <c r="AH42" s="885"/>
      <c r="AI42" s="1003"/>
      <c r="AJ42" s="885"/>
      <c r="AK42" s="885"/>
    </row>
    <row r="43" spans="1:37" s="886" customFormat="1" ht="9.75" customHeight="1">
      <c r="A43" s="885"/>
      <c r="B43" s="885"/>
      <c r="C43" s="885"/>
      <c r="D43" s="885"/>
      <c r="E43" s="885"/>
      <c r="F43" s="885"/>
      <c r="G43" s="885"/>
      <c r="H43" s="885"/>
      <c r="I43" s="885"/>
      <c r="J43" s="885"/>
      <c r="K43" s="885"/>
      <c r="L43" s="885"/>
      <c r="M43" s="885"/>
      <c r="N43" s="885"/>
      <c r="O43" s="885"/>
      <c r="P43" s="885"/>
      <c r="Q43" s="885"/>
      <c r="R43" s="885"/>
      <c r="S43" s="885"/>
      <c r="T43" s="885"/>
      <c r="U43" s="885"/>
      <c r="V43" s="885"/>
      <c r="W43" s="885"/>
      <c r="X43" s="885"/>
      <c r="Y43" s="885"/>
      <c r="Z43" s="885"/>
      <c r="AA43" s="885"/>
      <c r="AB43" s="885"/>
      <c r="AC43" s="885"/>
      <c r="AD43" s="885"/>
      <c r="AE43" s="885"/>
      <c r="AF43" s="885"/>
      <c r="AG43" s="885"/>
      <c r="AH43" s="885"/>
      <c r="AI43" s="885"/>
      <c r="AJ43" s="885"/>
      <c r="AK43" s="885"/>
    </row>
    <row r="44" spans="1:37" s="886" customFormat="1" ht="17.25">
      <c r="A44" s="885"/>
      <c r="B44" s="3690" t="s">
        <v>700</v>
      </c>
      <c r="C44" s="3690"/>
      <c r="D44" s="3690"/>
      <c r="E44" s="1008" t="str">
        <f>一般①入力用!E20</f>
        <v>06</v>
      </c>
      <c r="F44" s="1009" t="s">
        <v>622</v>
      </c>
      <c r="G44" s="1010"/>
      <c r="H44" s="1011"/>
      <c r="I44" s="1011"/>
      <c r="J44" s="1011"/>
      <c r="K44" s="1011"/>
      <c r="L44" s="1011"/>
      <c r="M44" s="1011"/>
      <c r="N44" s="1011"/>
      <c r="O44" s="1011"/>
      <c r="P44" s="1011"/>
      <c r="Q44" s="1011"/>
      <c r="R44" s="1011"/>
      <c r="S44" s="1011"/>
      <c r="T44" s="1011"/>
      <c r="U44" s="1011"/>
      <c r="V44" s="1011"/>
      <c r="W44" s="1012"/>
      <c r="X44" s="1012"/>
      <c r="Y44" s="1012"/>
      <c r="Z44" s="1012"/>
      <c r="AA44" s="885"/>
      <c r="AB44" s="885"/>
      <c r="AC44" s="885"/>
      <c r="AD44" s="885"/>
      <c r="AE44" s="885"/>
      <c r="AF44" s="885"/>
      <c r="AG44" s="885"/>
      <c r="AH44" s="885"/>
      <c r="AI44" s="885"/>
      <c r="AJ44" s="885"/>
      <c r="AK44" s="885"/>
    </row>
    <row r="45" spans="1:37" s="886" customFormat="1" ht="11.25" customHeight="1">
      <c r="A45" s="885"/>
      <c r="B45" s="885"/>
      <c r="C45" s="885"/>
      <c r="D45" s="3685"/>
      <c r="E45" s="3685"/>
      <c r="F45" s="3685"/>
      <c r="G45" s="3685"/>
      <c r="H45" s="3685"/>
      <c r="I45" s="3685"/>
      <c r="J45" s="3685"/>
      <c r="K45" s="3685"/>
      <c r="L45" s="3685"/>
      <c r="M45" s="3685"/>
      <c r="N45" s="3685"/>
      <c r="O45" s="3685"/>
      <c r="P45" s="3685"/>
      <c r="Q45" s="3685"/>
      <c r="R45" s="3685"/>
      <c r="S45" s="3685"/>
      <c r="T45" s="3685"/>
      <c r="U45" s="3685"/>
      <c r="V45" s="3685"/>
      <c r="W45" s="3685"/>
      <c r="X45" s="3685"/>
      <c r="Y45" s="3685"/>
      <c r="Z45" s="3685"/>
      <c r="AA45" s="3685"/>
      <c r="AB45" s="3685"/>
      <c r="AC45" s="3685"/>
      <c r="AD45" s="3685"/>
      <c r="AE45" s="885"/>
      <c r="AF45" s="885"/>
      <c r="AG45" s="885"/>
      <c r="AH45" s="885"/>
      <c r="AI45" s="885"/>
      <c r="AJ45" s="885"/>
      <c r="AK45" s="885"/>
    </row>
    <row r="46" spans="1:37" s="886" customFormat="1">
      <c r="A46" s="885"/>
      <c r="B46" s="885"/>
      <c r="C46" s="885"/>
      <c r="D46" s="3685"/>
      <c r="E46" s="3685"/>
      <c r="F46" s="3685"/>
      <c r="G46" s="3685"/>
      <c r="H46" s="3685"/>
      <c r="I46" s="3685"/>
      <c r="J46" s="3685"/>
      <c r="K46" s="3685"/>
      <c r="L46" s="3685"/>
      <c r="M46" s="3685"/>
      <c r="N46" s="3685"/>
      <c r="O46" s="3685"/>
      <c r="P46" s="3685"/>
      <c r="Q46" s="3685"/>
      <c r="R46" s="3685"/>
      <c r="S46" s="3685"/>
      <c r="T46" s="3685"/>
      <c r="U46" s="3685"/>
      <c r="V46" s="3685"/>
      <c r="W46" s="3685"/>
      <c r="X46" s="3685"/>
      <c r="Y46" s="3685"/>
      <c r="Z46" s="3685"/>
      <c r="AA46" s="3685"/>
      <c r="AB46" s="3685"/>
      <c r="AC46" s="3685"/>
      <c r="AD46" s="3685"/>
      <c r="AE46" s="885"/>
      <c r="AF46" s="885"/>
      <c r="AG46" s="885"/>
      <c r="AH46" s="885"/>
      <c r="AI46" s="885"/>
      <c r="AJ46" s="885"/>
      <c r="AK46" s="885"/>
    </row>
    <row r="47" spans="1:37" s="886" customFormat="1" ht="10.5" customHeight="1">
      <c r="A47" s="885"/>
      <c r="B47" s="885"/>
      <c r="C47" s="885"/>
      <c r="D47" s="3685"/>
      <c r="E47" s="3685"/>
      <c r="F47" s="3685"/>
      <c r="G47" s="3685"/>
      <c r="H47" s="3685"/>
      <c r="I47" s="3685"/>
      <c r="J47" s="3685"/>
      <c r="K47" s="3685"/>
      <c r="L47" s="3685"/>
      <c r="M47" s="3685"/>
      <c r="N47" s="3685"/>
      <c r="O47" s="3685"/>
      <c r="P47" s="3685"/>
      <c r="Q47" s="3685"/>
      <c r="R47" s="3685"/>
      <c r="S47" s="3685"/>
      <c r="T47" s="3685"/>
      <c r="U47" s="3685"/>
      <c r="V47" s="3685"/>
      <c r="W47" s="3685"/>
      <c r="X47" s="3685"/>
      <c r="Y47" s="3685"/>
      <c r="Z47" s="3685"/>
      <c r="AA47" s="3685"/>
      <c r="AB47" s="3685"/>
      <c r="AC47" s="3685"/>
      <c r="AD47" s="3685"/>
      <c r="AE47" s="885"/>
      <c r="AF47" s="885"/>
      <c r="AG47" s="885"/>
      <c r="AH47" s="885"/>
      <c r="AI47" s="885"/>
      <c r="AJ47" s="885"/>
      <c r="AK47" s="885"/>
    </row>
    <row r="48" spans="1:37" s="886" customFormat="1" ht="11.25" customHeight="1">
      <c r="A48" s="885"/>
      <c r="B48" s="885"/>
      <c r="C48" s="885"/>
      <c r="D48" s="3685"/>
      <c r="E48" s="3685"/>
      <c r="F48" s="3685"/>
      <c r="G48" s="3685"/>
      <c r="H48" s="3685"/>
      <c r="I48" s="3685"/>
      <c r="J48" s="3685"/>
      <c r="K48" s="3685"/>
      <c r="L48" s="3685"/>
      <c r="M48" s="3685"/>
      <c r="N48" s="3685"/>
      <c r="O48" s="3685"/>
      <c r="P48" s="3685"/>
      <c r="Q48" s="3685"/>
      <c r="R48" s="3685"/>
      <c r="S48" s="3685"/>
      <c r="T48" s="3685"/>
      <c r="U48" s="3685"/>
      <c r="V48" s="3685"/>
      <c r="W48" s="3685"/>
      <c r="X48" s="3685"/>
      <c r="Y48" s="3685"/>
      <c r="Z48" s="3685"/>
      <c r="AA48" s="3685"/>
      <c r="AB48" s="3685"/>
      <c r="AC48" s="3685"/>
      <c r="AD48" s="3685"/>
      <c r="AE48" s="885"/>
      <c r="AF48" s="885"/>
      <c r="AG48" s="885"/>
      <c r="AH48" s="885"/>
      <c r="AI48" s="885"/>
      <c r="AJ48" s="885"/>
      <c r="AK48" s="885"/>
    </row>
    <row r="49" spans="1:37" s="886" customFormat="1" ht="12.75" customHeight="1">
      <c r="A49" s="885"/>
      <c r="B49" s="885"/>
      <c r="C49" s="885"/>
      <c r="D49" s="3685"/>
      <c r="E49" s="3685"/>
      <c r="F49" s="3685"/>
      <c r="G49" s="3685"/>
      <c r="H49" s="3685"/>
      <c r="I49" s="3685"/>
      <c r="J49" s="3685"/>
      <c r="K49" s="3685"/>
      <c r="L49" s="3685"/>
      <c r="M49" s="3685"/>
      <c r="N49" s="3685"/>
      <c r="O49" s="3685"/>
      <c r="P49" s="3685"/>
      <c r="Q49" s="3685"/>
      <c r="R49" s="3685"/>
      <c r="S49" s="3685"/>
      <c r="T49" s="3685"/>
      <c r="U49" s="3685"/>
      <c r="V49" s="3685"/>
      <c r="W49" s="3685"/>
      <c r="X49" s="3685"/>
      <c r="Y49" s="3685"/>
      <c r="Z49" s="3685"/>
      <c r="AA49" s="3685"/>
      <c r="AB49" s="3685"/>
      <c r="AC49" s="3685"/>
      <c r="AD49" s="3685"/>
      <c r="AE49" s="885"/>
      <c r="AF49" s="885"/>
      <c r="AG49" s="885"/>
      <c r="AH49" s="885"/>
      <c r="AI49" s="885"/>
      <c r="AJ49" s="885"/>
      <c r="AK49" s="885"/>
    </row>
    <row r="50" spans="1:37" s="886" customFormat="1" ht="17.25">
      <c r="A50" s="885"/>
      <c r="B50" s="3512" t="s">
        <v>713</v>
      </c>
      <c r="C50" s="3512"/>
      <c r="D50" s="3512"/>
      <c r="E50" s="989"/>
      <c r="F50" s="989"/>
      <c r="G50" s="885"/>
      <c r="H50" s="885"/>
      <c r="I50" s="885"/>
      <c r="J50" s="885"/>
      <c r="K50" s="885"/>
      <c r="L50" s="885"/>
      <c r="M50" s="885"/>
      <c r="N50" s="885"/>
      <c r="O50" s="885"/>
      <c r="P50" s="885"/>
      <c r="Q50" s="885"/>
      <c r="R50" s="885"/>
      <c r="S50" s="885"/>
      <c r="T50" s="885"/>
      <c r="U50" s="885"/>
      <c r="V50" s="885"/>
      <c r="W50" s="885"/>
      <c r="X50" s="885"/>
      <c r="Y50" s="885"/>
      <c r="Z50" s="885"/>
      <c r="AA50" s="885"/>
      <c r="AB50" s="885"/>
      <c r="AC50" s="885"/>
      <c r="AD50" s="885"/>
      <c r="AE50" s="885"/>
      <c r="AF50" s="885"/>
      <c r="AG50" s="885"/>
      <c r="AH50" s="885"/>
      <c r="AI50" s="885"/>
      <c r="AJ50" s="885"/>
      <c r="AK50" s="885"/>
    </row>
    <row r="51" spans="1:37" s="886" customFormat="1">
      <c r="A51" s="885"/>
      <c r="B51" s="885"/>
      <c r="C51" s="885"/>
      <c r="D51" s="885"/>
      <c r="E51" s="885"/>
      <c r="F51" s="885"/>
      <c r="G51" s="885"/>
      <c r="H51" s="885"/>
      <c r="I51" s="885"/>
      <c r="J51" s="885"/>
      <c r="K51" s="885"/>
      <c r="L51" s="885"/>
      <c r="M51" s="885"/>
      <c r="N51" s="885"/>
      <c r="O51" s="885"/>
      <c r="P51" s="885"/>
      <c r="Q51" s="885"/>
      <c r="R51" s="885"/>
      <c r="S51" s="885"/>
      <c r="T51" s="885"/>
      <c r="U51" s="885"/>
      <c r="V51" s="885"/>
      <c r="W51" s="885"/>
      <c r="X51" s="885"/>
      <c r="Y51" s="885"/>
      <c r="Z51" s="885"/>
      <c r="AA51" s="885"/>
      <c r="AB51" s="885"/>
      <c r="AC51" s="885"/>
      <c r="AD51" s="885"/>
      <c r="AE51" s="885"/>
      <c r="AF51" s="885"/>
      <c r="AG51" s="885"/>
      <c r="AH51" s="885"/>
      <c r="AI51" s="885"/>
      <c r="AJ51" s="885"/>
      <c r="AK51" s="885"/>
    </row>
    <row r="52" spans="1:37" s="886" customFormat="1">
      <c r="A52" s="885"/>
      <c r="B52" s="885"/>
      <c r="C52" s="885"/>
      <c r="D52" s="885"/>
      <c r="E52" s="885"/>
      <c r="F52" s="885"/>
      <c r="G52" s="885"/>
      <c r="H52" s="885"/>
      <c r="I52" s="885"/>
      <c r="J52" s="885"/>
      <c r="K52" s="885"/>
      <c r="L52" s="885"/>
      <c r="M52" s="885"/>
      <c r="N52" s="885"/>
      <c r="O52" s="885"/>
      <c r="P52" s="885"/>
      <c r="Q52" s="885"/>
      <c r="R52" s="885"/>
      <c r="S52" s="885"/>
      <c r="T52" s="885"/>
      <c r="U52" s="885"/>
      <c r="V52" s="885"/>
      <c r="W52" s="885"/>
      <c r="X52" s="885"/>
      <c r="Y52" s="885"/>
      <c r="Z52" s="885"/>
      <c r="AA52" s="885"/>
      <c r="AB52" s="885"/>
      <c r="AC52" s="885"/>
      <c r="AD52" s="885"/>
      <c r="AE52" s="885"/>
      <c r="AF52" s="885"/>
      <c r="AG52" s="885"/>
      <c r="AH52" s="885"/>
      <c r="AI52" s="885"/>
      <c r="AJ52" s="885"/>
      <c r="AK52" s="885"/>
    </row>
    <row r="53" spans="1:37" s="886" customFormat="1">
      <c r="A53" s="885"/>
      <c r="B53" s="885"/>
      <c r="C53" s="885"/>
      <c r="D53" s="885"/>
      <c r="E53" s="885"/>
      <c r="F53" s="885"/>
      <c r="G53" s="885"/>
      <c r="H53" s="885"/>
      <c r="I53" s="885"/>
      <c r="J53" s="885"/>
      <c r="K53" s="885"/>
      <c r="L53" s="885"/>
      <c r="M53" s="885"/>
      <c r="N53" s="885"/>
      <c r="O53" s="885"/>
      <c r="P53" s="885"/>
      <c r="Q53" s="885"/>
      <c r="R53" s="885"/>
      <c r="S53" s="885"/>
      <c r="T53" s="885"/>
      <c r="U53" s="885"/>
      <c r="V53" s="885"/>
      <c r="W53" s="885"/>
      <c r="X53" s="885"/>
      <c r="Y53" s="885"/>
      <c r="Z53" s="885"/>
      <c r="AA53" s="885"/>
      <c r="AB53" s="885"/>
      <c r="AC53" s="885"/>
      <c r="AD53" s="885"/>
      <c r="AE53" s="885"/>
      <c r="AF53" s="885"/>
      <c r="AG53" s="885"/>
      <c r="AH53" s="885"/>
      <c r="AI53" s="885"/>
      <c r="AJ53" s="885"/>
      <c r="AK53" s="885"/>
    </row>
    <row r="54" spans="1:37" s="886" customFormat="1">
      <c r="A54" s="885"/>
      <c r="B54" s="885"/>
      <c r="C54" s="885"/>
      <c r="D54" s="885"/>
      <c r="E54" s="885"/>
      <c r="F54" s="885"/>
      <c r="G54" s="885"/>
      <c r="H54" s="885"/>
      <c r="I54" s="885"/>
      <c r="J54" s="885"/>
      <c r="K54" s="885"/>
      <c r="L54" s="885"/>
      <c r="M54" s="885"/>
      <c r="N54" s="885"/>
      <c r="O54" s="885"/>
      <c r="P54" s="885"/>
      <c r="Q54" s="885"/>
      <c r="R54" s="885"/>
      <c r="S54" s="885"/>
      <c r="T54" s="885"/>
      <c r="U54" s="885"/>
      <c r="V54" s="885"/>
      <c r="W54" s="885"/>
      <c r="X54" s="885"/>
      <c r="Y54" s="885"/>
      <c r="Z54" s="885"/>
      <c r="AA54" s="885"/>
      <c r="AB54" s="885"/>
      <c r="AC54" s="885"/>
      <c r="AD54" s="885"/>
      <c r="AE54" s="885"/>
      <c r="AF54" s="885"/>
      <c r="AG54" s="885"/>
      <c r="AH54" s="885"/>
      <c r="AI54" s="885"/>
      <c r="AJ54" s="885"/>
      <c r="AK54" s="885"/>
    </row>
    <row r="55" spans="1:37" s="886" customFormat="1">
      <c r="A55" s="885"/>
      <c r="B55" s="885"/>
      <c r="C55" s="885"/>
      <c r="D55" s="885"/>
      <c r="E55" s="885"/>
      <c r="F55" s="885"/>
      <c r="G55" s="885"/>
      <c r="H55" s="885"/>
      <c r="I55" s="885"/>
      <c r="J55" s="885"/>
      <c r="K55" s="885"/>
      <c r="L55" s="885"/>
      <c r="M55" s="885"/>
      <c r="N55" s="885"/>
      <c r="O55" s="885"/>
      <c r="P55" s="885"/>
      <c r="Q55" s="885"/>
      <c r="R55" s="885"/>
      <c r="S55" s="885"/>
      <c r="T55" s="885"/>
      <c r="U55" s="885"/>
      <c r="V55" s="885"/>
      <c r="W55" s="885"/>
      <c r="X55" s="885"/>
      <c r="Y55" s="885"/>
      <c r="Z55" s="885"/>
      <c r="AA55" s="885"/>
      <c r="AB55" s="885"/>
      <c r="AC55" s="885"/>
      <c r="AD55" s="885"/>
      <c r="AE55" s="885"/>
      <c r="AF55" s="885"/>
      <c r="AG55" s="885"/>
      <c r="AH55" s="885"/>
      <c r="AI55" s="885"/>
      <c r="AJ55" s="885"/>
      <c r="AK55" s="885"/>
    </row>
    <row r="56" spans="1:37" s="886" customFormat="1">
      <c r="A56" s="885"/>
      <c r="B56" s="885"/>
      <c r="C56" s="885"/>
      <c r="D56" s="885"/>
      <c r="E56" s="885"/>
      <c r="F56" s="885"/>
      <c r="G56" s="885"/>
      <c r="H56" s="885"/>
      <c r="I56" s="885"/>
      <c r="J56" s="885"/>
      <c r="K56" s="885"/>
      <c r="L56" s="885"/>
      <c r="M56" s="885"/>
      <c r="N56" s="885"/>
      <c r="O56" s="885"/>
      <c r="P56" s="885"/>
      <c r="Q56" s="885"/>
      <c r="R56" s="885"/>
      <c r="S56" s="885"/>
      <c r="T56" s="885"/>
      <c r="U56" s="885"/>
      <c r="V56" s="885"/>
      <c r="W56" s="885"/>
      <c r="X56" s="885"/>
      <c r="Y56" s="885"/>
      <c r="Z56" s="885"/>
      <c r="AA56" s="885"/>
      <c r="AB56" s="885"/>
      <c r="AC56" s="885"/>
      <c r="AD56" s="885"/>
      <c r="AE56" s="885"/>
      <c r="AF56" s="885"/>
      <c r="AG56" s="885"/>
      <c r="AH56" s="885"/>
      <c r="AI56" s="885"/>
      <c r="AJ56" s="885"/>
      <c r="AK56" s="885"/>
    </row>
    <row r="57" spans="1:37" s="886" customFormat="1">
      <c r="A57" s="885"/>
      <c r="B57" s="885"/>
      <c r="C57" s="885"/>
      <c r="D57" s="885"/>
      <c r="E57" s="885"/>
      <c r="F57" s="885"/>
      <c r="G57" s="885"/>
      <c r="H57" s="885"/>
      <c r="I57" s="885"/>
      <c r="J57" s="885"/>
      <c r="K57" s="885"/>
      <c r="L57" s="885"/>
      <c r="M57" s="885"/>
      <c r="N57" s="885"/>
      <c r="O57" s="885"/>
      <c r="P57" s="885"/>
      <c r="Q57" s="885"/>
      <c r="R57" s="885"/>
      <c r="S57" s="885"/>
      <c r="T57" s="885"/>
      <c r="U57" s="885"/>
      <c r="V57" s="885"/>
      <c r="W57" s="885"/>
      <c r="X57" s="885"/>
      <c r="Y57" s="885"/>
      <c r="Z57" s="885"/>
      <c r="AA57" s="885"/>
      <c r="AB57" s="885"/>
      <c r="AC57" s="885"/>
      <c r="AD57" s="885"/>
      <c r="AE57" s="885"/>
      <c r="AF57" s="885"/>
      <c r="AG57" s="885"/>
      <c r="AH57" s="885"/>
      <c r="AI57" s="885"/>
      <c r="AJ57" s="885"/>
      <c r="AK57" s="885"/>
    </row>
    <row r="58" spans="1:37" s="886" customFormat="1">
      <c r="A58" s="885"/>
      <c r="B58" s="885"/>
      <c r="C58" s="885"/>
      <c r="D58" s="885"/>
      <c r="E58" s="885"/>
      <c r="F58" s="885"/>
      <c r="G58" s="885"/>
      <c r="H58" s="885"/>
      <c r="I58" s="885"/>
      <c r="J58" s="885"/>
      <c r="K58" s="885"/>
      <c r="L58" s="885"/>
      <c r="M58" s="885"/>
      <c r="N58" s="885"/>
      <c r="O58" s="885"/>
      <c r="P58" s="885"/>
      <c r="Q58" s="885"/>
      <c r="R58" s="885"/>
      <c r="S58" s="885"/>
      <c r="T58" s="885"/>
      <c r="U58" s="885"/>
      <c r="V58" s="885"/>
      <c r="W58" s="885"/>
      <c r="X58" s="885"/>
      <c r="Y58" s="885"/>
      <c r="Z58" s="885"/>
      <c r="AA58" s="885"/>
      <c r="AB58" s="885"/>
      <c r="AC58" s="885"/>
      <c r="AD58" s="885"/>
      <c r="AE58" s="885"/>
      <c r="AF58" s="885"/>
      <c r="AG58" s="885"/>
      <c r="AH58" s="885"/>
      <c r="AI58" s="885"/>
      <c r="AJ58" s="885"/>
      <c r="AK58" s="885"/>
    </row>
    <row r="59" spans="1:37" s="886" customFormat="1">
      <c r="A59" s="885"/>
      <c r="B59" s="885"/>
      <c r="C59" s="885"/>
      <c r="D59" s="885"/>
      <c r="E59" s="885"/>
      <c r="F59" s="885"/>
      <c r="G59" s="885"/>
      <c r="H59" s="885"/>
      <c r="I59" s="885"/>
      <c r="J59" s="885"/>
      <c r="K59" s="885"/>
      <c r="L59" s="885"/>
      <c r="M59" s="885"/>
      <c r="N59" s="885"/>
      <c r="O59" s="885"/>
      <c r="P59" s="885"/>
      <c r="Q59" s="885"/>
      <c r="R59" s="885"/>
      <c r="S59" s="885"/>
      <c r="T59" s="885"/>
      <c r="U59" s="885"/>
      <c r="V59" s="885"/>
      <c r="W59" s="885"/>
      <c r="X59" s="885"/>
      <c r="Y59" s="885"/>
      <c r="Z59" s="885"/>
      <c r="AA59" s="885"/>
      <c r="AB59" s="885"/>
      <c r="AC59" s="885"/>
      <c r="AD59" s="885"/>
      <c r="AE59" s="885"/>
      <c r="AF59" s="885"/>
      <c r="AG59" s="885"/>
      <c r="AH59" s="885"/>
      <c r="AI59" s="885"/>
      <c r="AJ59" s="885"/>
      <c r="AK59" s="885"/>
    </row>
    <row r="60" spans="1:37" s="886" customFormat="1">
      <c r="A60" s="885"/>
      <c r="B60" s="885"/>
      <c r="C60" s="885"/>
      <c r="D60" s="885"/>
      <c r="E60" s="885"/>
      <c r="F60" s="885"/>
      <c r="G60" s="885"/>
      <c r="H60" s="885"/>
      <c r="I60" s="885"/>
      <c r="J60" s="885"/>
      <c r="K60" s="885"/>
      <c r="L60" s="885"/>
      <c r="M60" s="885"/>
      <c r="N60" s="885"/>
      <c r="O60" s="885"/>
      <c r="P60" s="885"/>
      <c r="Q60" s="885"/>
      <c r="R60" s="885"/>
      <c r="S60" s="885"/>
      <c r="T60" s="885"/>
      <c r="U60" s="885"/>
      <c r="V60" s="885"/>
      <c r="W60" s="885"/>
      <c r="X60" s="885"/>
      <c r="Y60" s="885"/>
      <c r="Z60" s="885"/>
      <c r="AA60" s="885"/>
      <c r="AB60" s="885"/>
      <c r="AC60" s="885"/>
      <c r="AD60" s="885"/>
      <c r="AE60" s="885"/>
      <c r="AF60" s="885"/>
      <c r="AG60" s="885"/>
      <c r="AH60" s="885"/>
      <c r="AI60" s="885"/>
      <c r="AJ60" s="885"/>
      <c r="AK60" s="885"/>
    </row>
    <row r="61" spans="1:37" s="886" customFormat="1">
      <c r="A61" s="885"/>
      <c r="B61" s="885"/>
      <c r="C61" s="885"/>
      <c r="D61" s="885"/>
      <c r="E61" s="885"/>
      <c r="F61" s="885"/>
      <c r="G61" s="885"/>
      <c r="H61" s="885"/>
      <c r="I61" s="885"/>
      <c r="J61" s="885"/>
      <c r="K61" s="885"/>
      <c r="L61" s="885"/>
      <c r="M61" s="885"/>
      <c r="N61" s="885"/>
      <c r="O61" s="885"/>
      <c r="P61" s="885"/>
      <c r="Q61" s="885"/>
      <c r="R61" s="885"/>
      <c r="S61" s="885"/>
      <c r="T61" s="885"/>
      <c r="U61" s="885"/>
      <c r="V61" s="885"/>
      <c r="W61" s="885"/>
      <c r="X61" s="885"/>
      <c r="Y61" s="885"/>
      <c r="Z61" s="885"/>
      <c r="AA61" s="885"/>
      <c r="AB61" s="885"/>
      <c r="AC61" s="885"/>
      <c r="AD61" s="885"/>
      <c r="AE61" s="885"/>
      <c r="AF61" s="885"/>
      <c r="AG61" s="885"/>
      <c r="AH61" s="885"/>
      <c r="AI61" s="885"/>
      <c r="AJ61" s="885"/>
      <c r="AK61" s="885"/>
    </row>
    <row r="62" spans="1:37" s="886" customFormat="1">
      <c r="A62" s="885"/>
      <c r="B62" s="885"/>
      <c r="C62" s="885"/>
      <c r="D62" s="885"/>
      <c r="E62" s="885"/>
      <c r="F62" s="885"/>
      <c r="G62" s="885"/>
      <c r="H62" s="885"/>
      <c r="I62" s="885"/>
      <c r="J62" s="885"/>
      <c r="K62" s="885"/>
      <c r="L62" s="885"/>
      <c r="M62" s="885"/>
      <c r="N62" s="885"/>
      <c r="O62" s="885"/>
      <c r="P62" s="885"/>
      <c r="Q62" s="885"/>
      <c r="R62" s="885"/>
      <c r="S62" s="885"/>
      <c r="T62" s="885"/>
      <c r="U62" s="885"/>
      <c r="V62" s="885"/>
      <c r="W62" s="885"/>
      <c r="X62" s="885"/>
      <c r="Y62" s="885"/>
      <c r="Z62" s="885"/>
      <c r="AA62" s="885"/>
      <c r="AB62" s="885"/>
      <c r="AC62" s="885"/>
      <c r="AD62" s="885"/>
      <c r="AE62" s="885"/>
      <c r="AF62" s="885"/>
      <c r="AG62" s="885"/>
      <c r="AH62" s="885"/>
      <c r="AI62" s="885"/>
      <c r="AJ62" s="885"/>
      <c r="AK62" s="885"/>
    </row>
    <row r="63" spans="1:37" s="886" customFormat="1"/>
    <row r="64" spans="1:37" s="886" customFormat="1"/>
    <row r="65" s="886" customFormat="1"/>
  </sheetData>
  <mergeCells count="162">
    <mergeCell ref="AD27:AE27"/>
    <mergeCell ref="AD26:AE26"/>
    <mergeCell ref="L24:Y25"/>
    <mergeCell ref="L36:Y37"/>
    <mergeCell ref="AI23:AI25"/>
    <mergeCell ref="AI35:AI37"/>
    <mergeCell ref="Z40:AC40"/>
    <mergeCell ref="Z39:AC39"/>
    <mergeCell ref="Z38:AC38"/>
    <mergeCell ref="Z37:AC37"/>
    <mergeCell ref="Z36:AC36"/>
    <mergeCell ref="AD25:AE25"/>
    <mergeCell ref="AD42:AE42"/>
    <mergeCell ref="AD41:AE41"/>
    <mergeCell ref="AD40:AE40"/>
    <mergeCell ref="AD39:AE39"/>
    <mergeCell ref="AD38:AE38"/>
    <mergeCell ref="D45:AD49"/>
    <mergeCell ref="B50:D50"/>
    <mergeCell ref="B41:D41"/>
    <mergeCell ref="B42:D42"/>
    <mergeCell ref="G42:K42"/>
    <mergeCell ref="G41:K41"/>
    <mergeCell ref="Z42:AC42"/>
    <mergeCell ref="Z41:AC41"/>
    <mergeCell ref="B39:D39"/>
    <mergeCell ref="B40:D40"/>
    <mergeCell ref="G40:K40"/>
    <mergeCell ref="G39:K39"/>
    <mergeCell ref="B38:D38"/>
    <mergeCell ref="B44:D44"/>
    <mergeCell ref="E42:F42"/>
    <mergeCell ref="E41:F41"/>
    <mergeCell ref="E40:F40"/>
    <mergeCell ref="E39:F39"/>
    <mergeCell ref="B32:G32"/>
    <mergeCell ref="B35:AE35"/>
    <mergeCell ref="B36:D36"/>
    <mergeCell ref="B37:D37"/>
    <mergeCell ref="G38:K38"/>
    <mergeCell ref="G37:K37"/>
    <mergeCell ref="G36:K36"/>
    <mergeCell ref="B30:D30"/>
    <mergeCell ref="AD36:AE36"/>
    <mergeCell ref="AD37:AE37"/>
    <mergeCell ref="E37:F37"/>
    <mergeCell ref="E36:F36"/>
    <mergeCell ref="E38:F38"/>
    <mergeCell ref="B31:AF31"/>
    <mergeCell ref="B33:AF33"/>
    <mergeCell ref="B34:AC34"/>
    <mergeCell ref="B28:D28"/>
    <mergeCell ref="B29:D29"/>
    <mergeCell ref="G30:K30"/>
    <mergeCell ref="G29:K29"/>
    <mergeCell ref="G28:K28"/>
    <mergeCell ref="Z30:AC30"/>
    <mergeCell ref="Z29:AC29"/>
    <mergeCell ref="Z28:AC28"/>
    <mergeCell ref="AD30:AE30"/>
    <mergeCell ref="AD29:AE29"/>
    <mergeCell ref="AD28:AE28"/>
    <mergeCell ref="E30:F30"/>
    <mergeCell ref="E29:F29"/>
    <mergeCell ref="E28:F28"/>
    <mergeCell ref="B27:D27"/>
    <mergeCell ref="B25:D25"/>
    <mergeCell ref="B26:D26"/>
    <mergeCell ref="G25:K25"/>
    <mergeCell ref="G27:K27"/>
    <mergeCell ref="G26:K26"/>
    <mergeCell ref="Z25:AC25"/>
    <mergeCell ref="Z27:AC27"/>
    <mergeCell ref="Z26:AC26"/>
    <mergeCell ref="E26:F26"/>
    <mergeCell ref="E25:F25"/>
    <mergeCell ref="E27:F27"/>
    <mergeCell ref="I17:J17"/>
    <mergeCell ref="K17:W17"/>
    <mergeCell ref="X17:AC17"/>
    <mergeCell ref="B22:H22"/>
    <mergeCell ref="I22:J22"/>
    <mergeCell ref="K22:AC22"/>
    <mergeCell ref="AD22:AE22"/>
    <mergeCell ref="B23:AD23"/>
    <mergeCell ref="B24:D24"/>
    <mergeCell ref="G24:K24"/>
    <mergeCell ref="Z24:AC24"/>
    <mergeCell ref="X19:AC20"/>
    <mergeCell ref="AD19:AE20"/>
    <mergeCell ref="D20:G20"/>
    <mergeCell ref="B21:G21"/>
    <mergeCell ref="I21:J21"/>
    <mergeCell ref="K21:AC21"/>
    <mergeCell ref="AD21:AE21"/>
    <mergeCell ref="AD24:AE24"/>
    <mergeCell ref="E24:F24"/>
    <mergeCell ref="X8:AC8"/>
    <mergeCell ref="AD8:AE8"/>
    <mergeCell ref="D9:G9"/>
    <mergeCell ref="I9:J9"/>
    <mergeCell ref="K9:W9"/>
    <mergeCell ref="X9:AC9"/>
    <mergeCell ref="AD9:AE9"/>
    <mergeCell ref="AD17:AE17"/>
    <mergeCell ref="B18:B20"/>
    <mergeCell ref="D18:G18"/>
    <mergeCell ref="I18:J18"/>
    <mergeCell ref="K18:W18"/>
    <mergeCell ref="X18:AC18"/>
    <mergeCell ref="AD18:AE18"/>
    <mergeCell ref="D19:G19"/>
    <mergeCell ref="I19:J20"/>
    <mergeCell ref="K19:W20"/>
    <mergeCell ref="B16:B17"/>
    <mergeCell ref="D16:G16"/>
    <mergeCell ref="I16:J16"/>
    <mergeCell ref="K16:W16"/>
    <mergeCell ref="X16:AC16"/>
    <mergeCell ref="AD16:AE16"/>
    <mergeCell ref="D17:G17"/>
    <mergeCell ref="B12:B15"/>
    <mergeCell ref="D12:G12"/>
    <mergeCell ref="I12:J12"/>
    <mergeCell ref="K12:W12"/>
    <mergeCell ref="X12:AC12"/>
    <mergeCell ref="AD12:AE12"/>
    <mergeCell ref="D13:G13"/>
    <mergeCell ref="I13:J13"/>
    <mergeCell ref="K13:W13"/>
    <mergeCell ref="X13:AC13"/>
    <mergeCell ref="AD13:AE13"/>
    <mergeCell ref="D14:G14"/>
    <mergeCell ref="I14:J15"/>
    <mergeCell ref="K14:W15"/>
    <mergeCell ref="X14:AC15"/>
    <mergeCell ref="AD14:AE15"/>
    <mergeCell ref="D15:G15"/>
    <mergeCell ref="B1:C1"/>
    <mergeCell ref="B3:G3"/>
    <mergeCell ref="C4:G5"/>
    <mergeCell ref="K4:W5"/>
    <mergeCell ref="AD4:AE5"/>
    <mergeCell ref="D6:G6"/>
    <mergeCell ref="I6:J7"/>
    <mergeCell ref="K6:W7"/>
    <mergeCell ref="X6:AC7"/>
    <mergeCell ref="AD6:AE7"/>
    <mergeCell ref="D7:G7"/>
    <mergeCell ref="B7:B10"/>
    <mergeCell ref="B2:K2"/>
    <mergeCell ref="D8:G8"/>
    <mergeCell ref="D10:G10"/>
    <mergeCell ref="I10:J11"/>
    <mergeCell ref="K10:W11"/>
    <mergeCell ref="Z4:AC4"/>
    <mergeCell ref="Z5:AC5"/>
    <mergeCell ref="X10:AC11"/>
    <mergeCell ref="AD10:AE11"/>
    <mergeCell ref="D11:G11"/>
    <mergeCell ref="I8:J8"/>
    <mergeCell ref="K8:W8"/>
  </mergeCells>
  <phoneticPr fontId="2"/>
  <printOptions horizontalCentered="1" verticalCentered="1"/>
  <pageMargins left="0.59055118110236227" right="0" top="0.19685039370078741" bottom="0" header="0" footer="0"/>
  <pageSetup paperSize="9" scale="78" orientation="portrait" blackAndWhite="1" verticalDpi="18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N50"/>
  <sheetViews>
    <sheetView zoomScale="120" zoomScaleNormal="120" workbookViewId="0">
      <selection activeCell="K64" sqref="K64"/>
    </sheetView>
  </sheetViews>
  <sheetFormatPr defaultRowHeight="13.5"/>
  <cols>
    <col min="1" max="1" width="10.625" style="822" customWidth="1"/>
    <col min="2" max="2" width="9" style="822"/>
    <col min="3" max="3" width="9.375" style="822" bestFit="1" customWidth="1"/>
    <col min="4" max="7" width="9" style="822"/>
    <col min="8" max="8" width="10.375" style="822" bestFit="1" customWidth="1"/>
    <col min="9" max="16384" width="9" style="822"/>
  </cols>
  <sheetData>
    <row r="1" spans="1:14">
      <c r="A1" s="62" t="s">
        <v>90</v>
      </c>
      <c r="B1" s="63"/>
      <c r="C1" s="63"/>
      <c r="D1" s="63"/>
      <c r="E1" s="63"/>
      <c r="F1" s="63"/>
      <c r="G1" s="63"/>
      <c r="H1" s="63"/>
      <c r="I1" s="63"/>
      <c r="J1" s="63"/>
      <c r="K1" s="63"/>
      <c r="L1" s="63"/>
      <c r="M1" s="63"/>
      <c r="N1" s="63"/>
    </row>
    <row r="2" spans="1:14">
      <c r="A2" s="63"/>
      <c r="B2" s="85" t="str">
        <f>"令和 "&amp;一般①入力用!E20</f>
        <v>令和 06</v>
      </c>
      <c r="C2" s="62" t="s">
        <v>8</v>
      </c>
      <c r="D2" s="63"/>
      <c r="E2" s="63"/>
      <c r="F2" s="64"/>
      <c r="G2" s="64"/>
      <c r="H2" s="65" t="s">
        <v>26</v>
      </c>
      <c r="I2" s="63"/>
      <c r="J2" s="63"/>
      <c r="K2" s="63"/>
      <c r="L2" s="63"/>
      <c r="M2" s="63"/>
      <c r="N2" s="63"/>
    </row>
    <row r="3" spans="1:14">
      <c r="A3" s="63"/>
      <c r="B3" s="862" t="s">
        <v>36</v>
      </c>
      <c r="C3" s="862" t="s">
        <v>87</v>
      </c>
      <c r="D3" s="862" t="s">
        <v>28</v>
      </c>
      <c r="E3" s="862"/>
      <c r="F3" s="862"/>
      <c r="G3" s="862"/>
      <c r="H3" s="63"/>
      <c r="I3" s="63"/>
      <c r="J3" s="63"/>
      <c r="K3" s="63"/>
      <c r="L3" s="63"/>
      <c r="M3" s="63"/>
      <c r="N3" s="63"/>
    </row>
    <row r="4" spans="1:14">
      <c r="A4" s="62" t="s">
        <v>24</v>
      </c>
      <c r="B4" s="863">
        <v>0</v>
      </c>
      <c r="C4" s="864">
        <v>0</v>
      </c>
      <c r="D4" s="864">
        <v>0</v>
      </c>
      <c r="E4" s="864"/>
      <c r="F4" s="864"/>
      <c r="G4" s="864"/>
      <c r="H4" s="66">
        <f>SUM(B4:G4)</f>
        <v>0</v>
      </c>
      <c r="I4" s="63"/>
      <c r="J4" s="67"/>
      <c r="K4" s="68"/>
      <c r="L4" s="69"/>
      <c r="M4" s="63"/>
      <c r="N4" s="63"/>
    </row>
    <row r="5" spans="1:14">
      <c r="A5" s="62"/>
      <c r="B5" s="865" t="s">
        <v>80</v>
      </c>
      <c r="C5" s="865" t="s">
        <v>81</v>
      </c>
      <c r="D5" s="862" t="s">
        <v>29</v>
      </c>
      <c r="E5" s="862"/>
      <c r="F5" s="862"/>
      <c r="G5" s="862"/>
      <c r="H5" s="63"/>
      <c r="I5" s="63"/>
      <c r="J5" s="63"/>
      <c r="K5" s="63"/>
      <c r="L5" s="63"/>
      <c r="M5" s="63"/>
      <c r="N5" s="63"/>
    </row>
    <row r="6" spans="1:14">
      <c r="A6" s="62" t="s">
        <v>25</v>
      </c>
      <c r="B6" s="864">
        <v>0</v>
      </c>
      <c r="C6" s="864">
        <v>0</v>
      </c>
      <c r="D6" s="864">
        <v>0</v>
      </c>
      <c r="E6" s="864"/>
      <c r="F6" s="864"/>
      <c r="G6" s="864"/>
      <c r="H6" s="66">
        <f>SUM(B6:G6)</f>
        <v>0</v>
      </c>
      <c r="I6" s="63"/>
      <c r="J6" s="63"/>
      <c r="K6" s="63"/>
      <c r="L6" s="63"/>
      <c r="M6" s="63"/>
      <c r="N6" s="63"/>
    </row>
    <row r="7" spans="1:14">
      <c r="A7" s="62"/>
      <c r="B7" s="862" t="s">
        <v>91</v>
      </c>
      <c r="C7" s="862" t="s">
        <v>88</v>
      </c>
      <c r="D7" s="865" t="s">
        <v>83</v>
      </c>
      <c r="E7" s="862" t="s">
        <v>92</v>
      </c>
      <c r="F7" s="865" t="s">
        <v>84</v>
      </c>
      <c r="G7" s="862"/>
      <c r="H7" s="63"/>
      <c r="I7" s="63"/>
      <c r="J7" s="63"/>
      <c r="K7" s="63"/>
      <c r="L7" s="63"/>
      <c r="M7" s="63"/>
      <c r="N7" s="63"/>
    </row>
    <row r="8" spans="1:14">
      <c r="A8" s="62" t="s">
        <v>82</v>
      </c>
      <c r="B8" s="866">
        <v>0</v>
      </c>
      <c r="C8" s="866">
        <v>0</v>
      </c>
      <c r="D8" s="866">
        <v>0</v>
      </c>
      <c r="E8" s="866">
        <v>0</v>
      </c>
      <c r="F8" s="866">
        <v>0</v>
      </c>
      <c r="G8" s="866"/>
      <c r="H8" s="70">
        <f>SUM(B8:G8)</f>
        <v>0</v>
      </c>
      <c r="I8" s="63"/>
      <c r="J8" s="63"/>
      <c r="K8" s="63"/>
      <c r="L8" s="63"/>
      <c r="M8" s="63"/>
      <c r="N8" s="63"/>
    </row>
    <row r="9" spans="1:14">
      <c r="A9" s="62"/>
      <c r="B9" s="862" t="s">
        <v>89</v>
      </c>
      <c r="C9" s="862"/>
      <c r="D9" s="865"/>
      <c r="E9" s="862"/>
      <c r="F9" s="862"/>
      <c r="G9" s="862"/>
      <c r="H9" s="63"/>
      <c r="I9" s="63"/>
      <c r="J9" s="63"/>
      <c r="K9" s="63"/>
      <c r="L9" s="63"/>
      <c r="M9" s="63"/>
      <c r="N9" s="63"/>
    </row>
    <row r="10" spans="1:14">
      <c r="A10" s="62" t="s">
        <v>86</v>
      </c>
      <c r="B10" s="864">
        <v>0</v>
      </c>
      <c r="C10" s="864"/>
      <c r="D10" s="864"/>
      <c r="E10" s="864"/>
      <c r="F10" s="864"/>
      <c r="G10" s="864"/>
      <c r="H10" s="66">
        <f>SUM(B10:G10)</f>
        <v>0</v>
      </c>
      <c r="I10" s="63"/>
      <c r="J10" s="63"/>
      <c r="K10" s="63"/>
      <c r="L10" s="63"/>
      <c r="M10" s="63"/>
      <c r="N10" s="63"/>
    </row>
    <row r="11" spans="1:14">
      <c r="A11" s="62"/>
      <c r="B11" s="862" t="s">
        <v>122</v>
      </c>
      <c r="C11" s="862" t="s">
        <v>123</v>
      </c>
      <c r="D11" s="862" t="s">
        <v>85</v>
      </c>
      <c r="E11" s="862" t="s">
        <v>85</v>
      </c>
      <c r="F11" s="862"/>
      <c r="G11" s="862"/>
      <c r="H11" s="63"/>
      <c r="I11" s="63"/>
      <c r="J11" s="63"/>
      <c r="K11" s="63"/>
      <c r="L11" s="63"/>
      <c r="M11" s="63"/>
      <c r="N11" s="63"/>
    </row>
    <row r="12" spans="1:14">
      <c r="A12" s="62" t="s">
        <v>121</v>
      </c>
      <c r="B12" s="864"/>
      <c r="C12" s="864"/>
      <c r="D12" s="864">
        <v>0</v>
      </c>
      <c r="E12" s="864">
        <v>0</v>
      </c>
      <c r="F12" s="864">
        <v>0</v>
      </c>
      <c r="G12" s="864"/>
      <c r="H12" s="66">
        <f>SUM(B12:G12)</f>
        <v>0</v>
      </c>
      <c r="I12" s="63"/>
      <c r="J12" s="63"/>
      <c r="K12" s="63"/>
      <c r="L12" s="63"/>
      <c r="M12" s="63"/>
      <c r="N12" s="63"/>
    </row>
    <row r="13" spans="1:14">
      <c r="A13" s="62"/>
      <c r="B13" s="862" t="s">
        <v>118</v>
      </c>
      <c r="C13" s="862" t="s">
        <v>119</v>
      </c>
      <c r="D13" s="862"/>
      <c r="E13" s="862"/>
      <c r="F13" s="862"/>
      <c r="G13" s="862"/>
      <c r="H13" s="63"/>
      <c r="I13" s="63"/>
      <c r="J13" s="63"/>
      <c r="K13" s="63"/>
      <c r="L13" s="63"/>
      <c r="M13" s="63"/>
      <c r="N13" s="63"/>
    </row>
    <row r="14" spans="1:14">
      <c r="A14" s="62" t="s">
        <v>27</v>
      </c>
      <c r="B14" s="864"/>
      <c r="C14" s="864"/>
      <c r="D14" s="864"/>
      <c r="E14" s="864"/>
      <c r="F14" s="864"/>
      <c r="G14" s="864"/>
      <c r="H14" s="66">
        <f>SUM(B14:G14)</f>
        <v>0</v>
      </c>
      <c r="I14" s="63"/>
      <c r="J14" s="63"/>
      <c r="K14" s="63"/>
      <c r="L14" s="63"/>
      <c r="M14" s="63"/>
      <c r="N14" s="63"/>
    </row>
    <row r="15" spans="1:14">
      <c r="A15" s="63"/>
      <c r="B15" s="63"/>
      <c r="C15" s="63"/>
      <c r="D15" s="63"/>
      <c r="E15" s="63"/>
      <c r="F15" s="63"/>
      <c r="G15" s="63"/>
      <c r="H15" s="63"/>
      <c r="I15" s="63"/>
      <c r="J15" s="63"/>
      <c r="K15" s="63"/>
      <c r="L15" s="63"/>
      <c r="M15" s="63"/>
      <c r="N15" s="63"/>
    </row>
    <row r="16" spans="1:14">
      <c r="A16" s="63"/>
      <c r="B16" s="63"/>
      <c r="C16" s="63"/>
      <c r="D16" s="63"/>
      <c r="E16" s="63"/>
      <c r="F16" s="63"/>
      <c r="G16" s="63"/>
      <c r="H16" s="63"/>
      <c r="I16" s="63"/>
      <c r="J16" s="63"/>
      <c r="K16" s="63"/>
      <c r="L16" s="63"/>
      <c r="M16" s="63"/>
      <c r="N16" s="63"/>
    </row>
    <row r="17" spans="1:14">
      <c r="A17" s="63"/>
      <c r="B17" s="63"/>
      <c r="C17" s="63"/>
      <c r="D17" s="63"/>
      <c r="E17" s="63"/>
      <c r="F17" s="63"/>
      <c r="G17" s="63"/>
      <c r="H17" s="66">
        <f>SUM(H4:H14)</f>
        <v>0</v>
      </c>
      <c r="I17" s="63"/>
      <c r="J17" s="63"/>
      <c r="K17" s="63"/>
      <c r="L17" s="63"/>
      <c r="M17" s="63"/>
      <c r="N17" s="63"/>
    </row>
    <row r="18" spans="1:14">
      <c r="A18" s="63"/>
      <c r="B18" s="63"/>
      <c r="C18" s="63"/>
      <c r="D18" s="63"/>
      <c r="E18" s="63"/>
      <c r="F18" s="63"/>
      <c r="G18" s="63"/>
      <c r="H18" s="63"/>
      <c r="I18" s="63"/>
      <c r="J18" s="63"/>
      <c r="K18" s="63"/>
      <c r="L18" s="63"/>
      <c r="M18" s="63"/>
      <c r="N18" s="63"/>
    </row>
    <row r="19" spans="1:14">
      <c r="A19" s="63"/>
      <c r="B19" s="71"/>
      <c r="C19" s="71"/>
      <c r="D19" s="71"/>
      <c r="E19" s="71"/>
      <c r="F19" s="71"/>
      <c r="G19" s="71"/>
      <c r="H19" s="63"/>
      <c r="I19" s="63"/>
      <c r="J19" s="63"/>
      <c r="K19" s="63"/>
      <c r="L19" s="63"/>
      <c r="M19" s="63"/>
      <c r="N19" s="63"/>
    </row>
    <row r="20" spans="1:14">
      <c r="A20" s="63"/>
      <c r="B20" s="71"/>
      <c r="C20" s="71"/>
      <c r="D20" s="71"/>
      <c r="E20" s="71"/>
      <c r="F20" s="71"/>
      <c r="G20" s="71"/>
      <c r="H20" s="63"/>
      <c r="I20" s="63"/>
      <c r="J20" s="63"/>
      <c r="K20" s="63"/>
      <c r="L20" s="63"/>
      <c r="M20" s="63"/>
      <c r="N20" s="63"/>
    </row>
    <row r="21" spans="1:14">
      <c r="A21" s="63"/>
      <c r="B21" s="71"/>
      <c r="C21" s="71"/>
      <c r="D21" s="71"/>
      <c r="E21" s="71"/>
      <c r="F21" s="71"/>
      <c r="G21" s="71"/>
      <c r="H21" s="63"/>
      <c r="I21" s="63"/>
      <c r="J21" s="63"/>
      <c r="K21" s="63"/>
      <c r="L21" s="63"/>
      <c r="M21" s="63"/>
      <c r="N21" s="63"/>
    </row>
    <row r="22" spans="1:14">
      <c r="A22" s="63"/>
      <c r="B22" s="71"/>
      <c r="C22" s="71"/>
      <c r="D22" s="71"/>
      <c r="E22" s="71"/>
      <c r="F22" s="71"/>
      <c r="G22" s="71"/>
      <c r="H22" s="63"/>
      <c r="I22" s="63"/>
      <c r="J22" s="63"/>
      <c r="K22" s="63"/>
      <c r="L22" s="63"/>
      <c r="M22" s="63"/>
      <c r="N22" s="63"/>
    </row>
    <row r="23" spans="1:14">
      <c r="A23" s="63"/>
      <c r="B23" s="71"/>
      <c r="C23" s="71"/>
      <c r="D23" s="71"/>
      <c r="E23" s="71"/>
      <c r="F23" s="71"/>
      <c r="G23" s="71"/>
      <c r="H23" s="63"/>
      <c r="I23" s="63"/>
      <c r="J23" s="63"/>
      <c r="K23" s="63"/>
      <c r="L23" s="63"/>
      <c r="M23" s="63"/>
      <c r="N23" s="63"/>
    </row>
    <row r="24" spans="1:14">
      <c r="A24" s="63"/>
      <c r="B24" s="71"/>
      <c r="C24" s="71"/>
      <c r="D24" s="71"/>
      <c r="E24" s="71"/>
      <c r="F24" s="71"/>
      <c r="G24" s="71"/>
      <c r="H24" s="63"/>
      <c r="I24" s="63"/>
      <c r="J24" s="63"/>
      <c r="K24" s="63"/>
      <c r="L24" s="63"/>
      <c r="M24" s="63"/>
      <c r="N24" s="63"/>
    </row>
    <row r="25" spans="1:14">
      <c r="A25" s="63"/>
      <c r="B25" s="71"/>
      <c r="C25" s="71"/>
      <c r="D25" s="71"/>
      <c r="E25" s="71"/>
      <c r="F25" s="71"/>
      <c r="G25" s="71"/>
      <c r="H25" s="63"/>
      <c r="I25" s="63"/>
      <c r="J25" s="63"/>
      <c r="K25" s="63"/>
      <c r="L25" s="63"/>
      <c r="M25" s="63"/>
      <c r="N25" s="63"/>
    </row>
    <row r="26" spans="1:14">
      <c r="A26" s="63"/>
      <c r="B26" s="63"/>
      <c r="C26" s="63"/>
      <c r="D26" s="63"/>
      <c r="E26" s="63"/>
      <c r="F26" s="63"/>
      <c r="G26" s="63"/>
      <c r="H26" s="63"/>
      <c r="I26" s="63"/>
      <c r="J26" s="63"/>
      <c r="K26" s="63"/>
      <c r="L26" s="63"/>
      <c r="M26" s="63"/>
      <c r="N26" s="63"/>
    </row>
    <row r="27" spans="1:14">
      <c r="A27" s="63"/>
      <c r="B27" s="63"/>
      <c r="C27" s="63"/>
      <c r="D27" s="63"/>
      <c r="E27" s="63"/>
      <c r="F27" s="63"/>
      <c r="G27" s="63"/>
      <c r="H27" s="63"/>
      <c r="I27" s="63"/>
      <c r="J27" s="63"/>
      <c r="K27" s="63"/>
      <c r="L27" s="63"/>
      <c r="M27" s="63"/>
      <c r="N27" s="63"/>
    </row>
    <row r="28" spans="1:14">
      <c r="A28" s="63"/>
      <c r="B28" s="63"/>
      <c r="C28" s="63"/>
      <c r="D28" s="63"/>
      <c r="E28" s="63"/>
      <c r="F28" s="63"/>
      <c r="G28" s="63"/>
      <c r="H28" s="63"/>
      <c r="I28" s="63"/>
      <c r="J28" s="63"/>
      <c r="K28" s="63"/>
      <c r="L28" s="63"/>
      <c r="M28" s="63"/>
      <c r="N28" s="63"/>
    </row>
    <row r="29" spans="1:14">
      <c r="A29" s="63"/>
      <c r="B29" s="63"/>
      <c r="C29" s="63"/>
      <c r="D29" s="63"/>
      <c r="E29" s="63"/>
      <c r="F29" s="63"/>
      <c r="G29" s="63"/>
      <c r="H29" s="63"/>
      <c r="I29" s="63"/>
      <c r="J29" s="63"/>
      <c r="K29" s="63"/>
      <c r="L29" s="63"/>
      <c r="M29" s="63"/>
      <c r="N29" s="63"/>
    </row>
    <row r="30" spans="1:14">
      <c r="A30" s="63"/>
      <c r="B30" s="63"/>
      <c r="C30" s="63"/>
      <c r="D30" s="63"/>
      <c r="E30" s="63"/>
      <c r="F30" s="63"/>
      <c r="G30" s="63"/>
      <c r="H30" s="63"/>
      <c r="I30" s="63"/>
      <c r="J30" s="63"/>
      <c r="K30" s="63"/>
      <c r="L30" s="63"/>
      <c r="M30" s="63"/>
      <c r="N30" s="63"/>
    </row>
    <row r="31" spans="1:14">
      <c r="A31" s="63"/>
      <c r="B31" s="63"/>
      <c r="C31" s="63"/>
      <c r="D31" s="63"/>
      <c r="E31" s="63"/>
      <c r="F31" s="63"/>
      <c r="G31" s="63"/>
      <c r="H31" s="63"/>
      <c r="I31" s="63"/>
      <c r="J31" s="63"/>
      <c r="K31" s="63"/>
      <c r="L31" s="63"/>
      <c r="M31" s="63"/>
      <c r="N31" s="63"/>
    </row>
    <row r="32" spans="1:14">
      <c r="A32" s="63"/>
      <c r="B32" s="63"/>
      <c r="C32" s="63"/>
      <c r="D32" s="63"/>
      <c r="E32" s="63"/>
      <c r="F32" s="63"/>
      <c r="G32" s="63"/>
      <c r="H32" s="63"/>
      <c r="I32" s="63"/>
      <c r="J32" s="63"/>
      <c r="K32" s="63"/>
      <c r="L32" s="63"/>
      <c r="M32" s="63"/>
      <c r="N32" s="63"/>
    </row>
    <row r="33" spans="1:14">
      <c r="A33" s="63"/>
      <c r="B33" s="63"/>
      <c r="C33" s="63"/>
      <c r="D33" s="63"/>
      <c r="E33" s="63"/>
      <c r="F33" s="63"/>
      <c r="G33" s="63"/>
      <c r="H33" s="63"/>
      <c r="I33" s="63"/>
      <c r="J33" s="63"/>
      <c r="K33" s="63"/>
      <c r="L33" s="63"/>
      <c r="M33" s="63"/>
      <c r="N33" s="63"/>
    </row>
    <row r="34" spans="1:14">
      <c r="A34" s="63"/>
      <c r="B34" s="63"/>
      <c r="C34" s="63"/>
      <c r="D34" s="63"/>
      <c r="E34" s="63"/>
      <c r="F34" s="63"/>
      <c r="G34" s="63"/>
      <c r="H34" s="63"/>
      <c r="I34" s="63"/>
      <c r="J34" s="63"/>
      <c r="K34" s="63"/>
      <c r="L34" s="63"/>
      <c r="M34" s="63"/>
      <c r="N34" s="63"/>
    </row>
    <row r="35" spans="1:14">
      <c r="A35" s="63"/>
      <c r="B35" s="63"/>
      <c r="C35" s="63"/>
      <c r="D35" s="63"/>
      <c r="E35" s="63"/>
      <c r="F35" s="63"/>
      <c r="G35" s="63"/>
      <c r="H35" s="63"/>
      <c r="I35" s="63"/>
      <c r="J35" s="63"/>
      <c r="K35" s="63"/>
      <c r="L35" s="63"/>
      <c r="M35" s="63"/>
      <c r="N35" s="63"/>
    </row>
    <row r="36" spans="1:14">
      <c r="A36" s="63"/>
      <c r="B36" s="63"/>
      <c r="C36" s="63"/>
      <c r="D36" s="63"/>
      <c r="E36" s="63"/>
      <c r="F36" s="63"/>
      <c r="G36" s="63"/>
      <c r="H36" s="63"/>
      <c r="I36" s="63"/>
      <c r="J36" s="63"/>
      <c r="K36" s="63"/>
      <c r="L36" s="63"/>
      <c r="M36" s="63"/>
      <c r="N36" s="63"/>
    </row>
    <row r="37" spans="1:14">
      <c r="A37" s="63"/>
      <c r="B37" s="63"/>
      <c r="C37" s="63"/>
      <c r="D37" s="63"/>
      <c r="E37" s="63"/>
      <c r="F37" s="63"/>
      <c r="G37" s="63"/>
      <c r="H37" s="63"/>
      <c r="I37" s="63"/>
      <c r="J37" s="63"/>
      <c r="K37" s="63"/>
      <c r="L37" s="63"/>
      <c r="M37" s="63"/>
      <c r="N37" s="63"/>
    </row>
    <row r="38" spans="1:14">
      <c r="A38" s="63"/>
      <c r="B38" s="63"/>
      <c r="C38" s="63"/>
      <c r="D38" s="63"/>
      <c r="E38" s="63"/>
      <c r="F38" s="63"/>
      <c r="G38" s="63"/>
      <c r="H38" s="63"/>
      <c r="I38" s="63"/>
      <c r="J38" s="63"/>
      <c r="K38" s="63"/>
      <c r="L38" s="63"/>
      <c r="M38" s="63"/>
      <c r="N38" s="63"/>
    </row>
    <row r="39" spans="1:14">
      <c r="A39" s="63"/>
      <c r="B39" s="63"/>
      <c r="C39" s="63"/>
      <c r="D39" s="63"/>
      <c r="E39" s="63"/>
      <c r="F39" s="63"/>
      <c r="G39" s="63"/>
      <c r="H39" s="63"/>
      <c r="I39" s="63"/>
      <c r="J39" s="63"/>
      <c r="K39" s="63"/>
      <c r="L39" s="63"/>
      <c r="M39" s="63"/>
      <c r="N39" s="63"/>
    </row>
    <row r="40" spans="1:14">
      <c r="A40" s="63"/>
      <c r="B40" s="63"/>
      <c r="C40" s="63"/>
      <c r="D40" s="63"/>
      <c r="E40" s="63"/>
      <c r="F40" s="63"/>
      <c r="G40" s="63"/>
      <c r="H40" s="63"/>
      <c r="I40" s="63"/>
      <c r="J40" s="63"/>
      <c r="K40" s="63"/>
      <c r="L40" s="63"/>
      <c r="M40" s="63"/>
      <c r="N40" s="63"/>
    </row>
    <row r="41" spans="1:14">
      <c r="A41" s="63"/>
      <c r="B41" s="63"/>
      <c r="C41" s="63"/>
      <c r="D41" s="63"/>
      <c r="E41" s="63"/>
      <c r="F41" s="63"/>
      <c r="G41" s="63"/>
      <c r="H41" s="63"/>
      <c r="I41" s="63"/>
      <c r="J41" s="63"/>
      <c r="K41" s="63"/>
      <c r="L41" s="63"/>
      <c r="M41" s="63"/>
      <c r="N41" s="63"/>
    </row>
    <row r="42" spans="1:14">
      <c r="A42" s="63"/>
      <c r="B42" s="63"/>
      <c r="C42" s="63"/>
      <c r="D42" s="63"/>
      <c r="E42" s="63"/>
      <c r="F42" s="63"/>
      <c r="G42" s="63"/>
      <c r="H42" s="63"/>
      <c r="I42" s="63"/>
      <c r="J42" s="63"/>
      <c r="K42" s="63"/>
      <c r="L42" s="63"/>
      <c r="M42" s="63"/>
      <c r="N42" s="63"/>
    </row>
    <row r="43" spans="1:14">
      <c r="A43" s="63"/>
      <c r="B43" s="63"/>
      <c r="C43" s="63"/>
      <c r="D43" s="63"/>
      <c r="E43" s="63"/>
      <c r="F43" s="63"/>
      <c r="G43" s="63"/>
      <c r="H43" s="63"/>
      <c r="I43" s="63"/>
      <c r="J43" s="63"/>
      <c r="K43" s="63"/>
      <c r="L43" s="63"/>
      <c r="M43" s="63"/>
      <c r="N43" s="63"/>
    </row>
    <row r="44" spans="1:14">
      <c r="A44" s="63"/>
      <c r="B44" s="63"/>
      <c r="C44" s="63"/>
      <c r="D44" s="63"/>
      <c r="E44" s="63"/>
      <c r="F44" s="63"/>
      <c r="G44" s="63"/>
      <c r="H44" s="63"/>
      <c r="I44" s="63"/>
      <c r="J44" s="63"/>
      <c r="K44" s="63"/>
      <c r="L44" s="63"/>
      <c r="M44" s="63"/>
      <c r="N44" s="63"/>
    </row>
    <row r="45" spans="1:14">
      <c r="A45" s="63"/>
      <c r="B45" s="63"/>
      <c r="C45" s="63"/>
      <c r="D45" s="63"/>
      <c r="E45" s="63"/>
      <c r="F45" s="63"/>
      <c r="G45" s="63"/>
      <c r="H45" s="63"/>
      <c r="I45" s="63"/>
      <c r="J45" s="63"/>
      <c r="K45" s="63"/>
      <c r="L45" s="63"/>
      <c r="M45" s="63"/>
      <c r="N45" s="63"/>
    </row>
    <row r="46" spans="1:14">
      <c r="A46" s="63"/>
      <c r="B46" s="63"/>
      <c r="C46" s="63"/>
      <c r="D46" s="63"/>
      <c r="E46" s="63"/>
      <c r="F46" s="63"/>
      <c r="G46" s="63"/>
      <c r="H46" s="63"/>
      <c r="I46" s="63"/>
      <c r="J46" s="63"/>
      <c r="K46" s="63"/>
      <c r="L46" s="63"/>
      <c r="M46" s="63"/>
      <c r="N46" s="63"/>
    </row>
    <row r="47" spans="1:14">
      <c r="A47" s="63"/>
      <c r="B47" s="63"/>
      <c r="C47" s="63"/>
      <c r="D47" s="63"/>
      <c r="E47" s="63"/>
      <c r="F47" s="63"/>
      <c r="G47" s="63"/>
      <c r="H47" s="63"/>
      <c r="I47" s="63"/>
      <c r="J47" s="63"/>
      <c r="K47" s="63"/>
      <c r="L47" s="63"/>
      <c r="M47" s="63"/>
      <c r="N47" s="63"/>
    </row>
    <row r="48" spans="1:14">
      <c r="A48" s="63"/>
      <c r="B48" s="63"/>
      <c r="C48" s="63"/>
      <c r="D48" s="63"/>
      <c r="E48" s="63"/>
      <c r="F48" s="63"/>
      <c r="G48" s="63"/>
      <c r="H48" s="63"/>
      <c r="I48" s="63"/>
      <c r="J48" s="63"/>
      <c r="K48" s="63"/>
      <c r="L48" s="63"/>
      <c r="M48" s="63"/>
      <c r="N48" s="63"/>
    </row>
    <row r="49" spans="1:14">
      <c r="A49" s="63"/>
      <c r="B49" s="63"/>
      <c r="C49" s="63"/>
      <c r="D49" s="63"/>
      <c r="E49" s="63"/>
      <c r="F49" s="63"/>
      <c r="G49" s="63"/>
      <c r="H49" s="63"/>
      <c r="I49" s="63"/>
      <c r="J49" s="63"/>
      <c r="K49" s="63"/>
      <c r="L49" s="63"/>
      <c r="M49" s="63"/>
      <c r="N49" s="63"/>
    </row>
    <row r="50" spans="1:14">
      <c r="A50" s="63"/>
      <c r="B50" s="63"/>
      <c r="C50" s="63"/>
      <c r="D50" s="63"/>
      <c r="E50" s="63"/>
      <c r="F50" s="63"/>
      <c r="G50" s="63"/>
      <c r="H50" s="63"/>
      <c r="I50" s="63"/>
      <c r="J50" s="63"/>
      <c r="K50" s="63"/>
      <c r="L50" s="63"/>
      <c r="M50" s="63"/>
      <c r="N50" s="63"/>
    </row>
  </sheetData>
  <phoneticPr fontId="2"/>
  <printOptions horizontalCentered="1"/>
  <pageMargins left="0" right="0" top="0.98425196850393704" bottom="0" header="0" footer="0"/>
  <pageSetup paperSize="8" scale="140" orientation="portrait" blackAndWhite="1" verticalDpi="36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13</vt:i4>
      </vt:variant>
    </vt:vector>
  </HeadingPairs>
  <TitlesOfParts>
    <vt:vector size="26" baseType="lpstr">
      <vt:lpstr>表イ-1</vt:lpstr>
      <vt:lpstr>表イ-2</vt:lpstr>
      <vt:lpstr>表イ-3</vt:lpstr>
      <vt:lpstr>一般①入力用</vt:lpstr>
      <vt:lpstr>①OCR</vt:lpstr>
      <vt:lpstr>②入力用</vt:lpstr>
      <vt:lpstr>②OCR</vt:lpstr>
      <vt:lpstr>付表1-3</vt:lpstr>
      <vt:lpstr>付表2-3</vt:lpstr>
      <vt:lpstr>付表6</vt:lpstr>
      <vt:lpstr>還付申告１</vt:lpstr>
      <vt:lpstr>還付申告２</vt:lpstr>
      <vt:lpstr>課税取引にならない金額</vt:lpstr>
      <vt:lpstr>①OCR!Print_Area</vt:lpstr>
      <vt:lpstr>②OCR!Print_Area</vt:lpstr>
      <vt:lpstr>②入力用!Print_Area</vt:lpstr>
      <vt:lpstr>一般①入力用!Print_Area</vt:lpstr>
      <vt:lpstr>課税取引にならない金額!Print_Area</vt:lpstr>
      <vt:lpstr>還付申告１!Print_Area</vt:lpstr>
      <vt:lpstr>還付申告２!Print_Area</vt:lpstr>
      <vt:lpstr>'表イ-1'!Print_Area</vt:lpstr>
      <vt:lpstr>'表イ-2'!Print_Area</vt:lpstr>
      <vt:lpstr>'表イ-3'!Print_Area</vt:lpstr>
      <vt:lpstr>'付表1-3'!Print_Area</vt:lpstr>
      <vt:lpstr>'付表2-3'!Print_Area</vt:lpstr>
      <vt:lpstr>付表6!Print_Area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2023-11-14T03:04:59Z</cp:lastPrinted>
  <dcterms:created xsi:type="dcterms:W3CDTF">2001-03-23T10:02:25Z</dcterms:created>
  <dcterms:modified xsi:type="dcterms:W3CDTF">2025-01-17T10:25:46Z</dcterms:modified>
</cp:coreProperties>
</file>