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omments3.xml" ContentType="application/vnd.openxmlformats-officedocument.spreadsheetml.comments+xml"/>
  <Override PartName="/xl/drawings/drawing2.xml" ContentType="application/vnd.openxmlformats-officedocument.drawing+xml"/>
  <Override PartName="/xl/comments4.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codeName="ThisWorkbook"/>
  <mc:AlternateContent xmlns:mc="http://schemas.openxmlformats.org/markup-compatibility/2006">
    <mc:Choice Requires="x15">
      <x15ac:absPath xmlns:x15ac="http://schemas.microsoft.com/office/spreadsheetml/2010/11/ac" url="C:\Users\OWNER\Desktop\aoirokessan6\"/>
    </mc:Choice>
  </mc:AlternateContent>
  <xr:revisionPtr revIDLastSave="0" documentId="13_ncr:1_{686AC165-F976-4716-BCD7-198C6ABA780B}" xr6:coauthVersionLast="47" xr6:coauthVersionMax="47" xr10:uidLastSave="{00000000-0000-0000-0000-000000000000}"/>
  <workbookProtection workbookAlgorithmName="SHA-512" workbookHashValue="YEdqZkh7C5rrC0xfA9FlR7Ddalwz64QJcjnTR/QdrrjOAnti4Atv/I3qULCGxCpJXBTHDyNpEIznJeSQ6/HjHg==" workbookSaltValue="B2NZ2wppMSwOWoaTffqnpQ==" workbookSpinCount="100000" lockStructure="1"/>
  <bookViews>
    <workbookView xWindow="-120" yWindow="-120" windowWidth="19440" windowHeight="14880" tabRatio="920" activeTab="1" xr2:uid="{00000000-000D-0000-FFFF-FFFF00000000}"/>
  </bookViews>
  <sheets>
    <sheet name="使い方" sheetId="69" r:id="rId1"/>
    <sheet name="定額1" sheetId="25" r:id="rId2"/>
    <sheet name="定額2" sheetId="34" r:id="rId3"/>
    <sheet name="定額3" sheetId="35" r:id="rId4"/>
    <sheet name="定額4" sheetId="36" r:id="rId5"/>
    <sheet name="定額5" sheetId="37" r:id="rId6"/>
    <sheet name="定額6" sheetId="38" r:id="rId7"/>
    <sheet name="定額7" sheetId="39" r:id="rId8"/>
    <sheet name="定額8" sheetId="40" r:id="rId9"/>
    <sheet name="定額9" sheetId="41" r:id="rId10"/>
    <sheet name="定額10" sheetId="42" r:id="rId11"/>
    <sheet name="定率1" sheetId="32" r:id="rId12"/>
    <sheet name="定率2" sheetId="45" r:id="rId13"/>
    <sheet name="定率3" sheetId="46" r:id="rId14"/>
    <sheet name="定率4" sheetId="47" r:id="rId15"/>
    <sheet name="定率5" sheetId="48" r:id="rId16"/>
    <sheet name="定率6" sheetId="70" r:id="rId17"/>
    <sheet name="定率7" sheetId="71" r:id="rId18"/>
    <sheet name="定率8" sheetId="72" r:id="rId19"/>
    <sheet name="定率9" sheetId="73" r:id="rId20"/>
    <sheet name="定率10" sheetId="74" r:id="rId21"/>
    <sheet name="明細合計" sheetId="43" r:id="rId22"/>
    <sheet name="明細貼付用" sheetId="50" r:id="rId23"/>
    <sheet name="明細移動用" sheetId="65" r:id="rId24"/>
    <sheet name="償却率表" sheetId="20" r:id="rId25"/>
  </sheets>
  <externalReferences>
    <externalReference r:id="rId26"/>
  </externalReferences>
  <definedNames>
    <definedName name="_Fill" localSheetId="0" hidden="1">[1]①!#REF!</definedName>
    <definedName name="_Fill" localSheetId="20" hidden="1">[1]①!#REF!</definedName>
    <definedName name="_Fill" localSheetId="12" hidden="1">[1]①!#REF!</definedName>
    <definedName name="_Fill" localSheetId="13" hidden="1">[1]①!#REF!</definedName>
    <definedName name="_Fill" localSheetId="14" hidden="1">[1]①!#REF!</definedName>
    <definedName name="_Fill" localSheetId="15" hidden="1">[1]①!#REF!</definedName>
    <definedName name="_Fill" localSheetId="17" hidden="1">[1]①!#REF!</definedName>
    <definedName name="_Fill" localSheetId="18" hidden="1">[1]①!#REF!</definedName>
    <definedName name="_Fill" localSheetId="19" hidden="1">[1]①!#REF!</definedName>
    <definedName name="_Fill" localSheetId="23" hidden="1">[1]①!#REF!</definedName>
    <definedName name="_Fill" localSheetId="22" hidden="1">[1]①!#REF!</definedName>
    <definedName name="_Fill" hidden="1">[1]①!#REF!</definedName>
    <definedName name="_xlnm.Print_Area" localSheetId="0">使い方!$B$2:$AB$86</definedName>
    <definedName name="_xlnm.Print_Area" localSheetId="1">定額1!$A$1:$V$126</definedName>
    <definedName name="_xlnm.Print_Area" localSheetId="10">定額10!$A$1:$V$126</definedName>
    <definedName name="_xlnm.Print_Area" localSheetId="2">定額2!$A$1:$V$126</definedName>
    <definedName name="_xlnm.Print_Area" localSheetId="3">定額3!$A$1:$V$126</definedName>
    <definedName name="_xlnm.Print_Area" localSheetId="4">定額4!$A$1:$V$126</definedName>
    <definedName name="_xlnm.Print_Area" localSheetId="5">定額5!$A$1:$V$126</definedName>
    <definedName name="_xlnm.Print_Area" localSheetId="6">定額6!$A$1:$V$126</definedName>
    <definedName name="_xlnm.Print_Area" localSheetId="7">定額7!$A$1:$V$126</definedName>
    <definedName name="_xlnm.Print_Area" localSheetId="8">定額8!$A$1:$V$126</definedName>
    <definedName name="_xlnm.Print_Area" localSheetId="9">定額9!$A$1:$V$126</definedName>
    <definedName name="_xlnm.Print_Area" localSheetId="11">定率1!$A$1:$V$127</definedName>
    <definedName name="_xlnm.Print_Area" localSheetId="20">定率10!$A$1:$V$127</definedName>
    <definedName name="_xlnm.Print_Area" localSheetId="12">定率2!$A$1:$V$127</definedName>
    <definedName name="_xlnm.Print_Area" localSheetId="13">定率3!$A$1:$V$127</definedName>
    <definedName name="_xlnm.Print_Area" localSheetId="14">定率4!$A$1:$V$127</definedName>
    <definedName name="_xlnm.Print_Area" localSheetId="15">定率5!$A$1:$V$127</definedName>
    <definedName name="_xlnm.Print_Area" localSheetId="16">定率6!$A$1:$V$127</definedName>
    <definedName name="_xlnm.Print_Area" localSheetId="17">定率7!$A$1:$V$127</definedName>
    <definedName name="_xlnm.Print_Area" localSheetId="18">定率8!$A$1:$V$127</definedName>
    <definedName name="_xlnm.Print_Area" localSheetId="19">定率9!$A$1:$V$127</definedName>
    <definedName name="_xlnm.Print_Area" localSheetId="23">明細移動用!$A$1:$V$51</definedName>
    <definedName name="_xlnm.Print_Area" localSheetId="21">明細合計!$A$1:$V$51</definedName>
    <definedName name="_xlnm.Print_Area" localSheetId="22">明細貼付用!$A$1:$V$51</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5" i="25" l="1"/>
  <c r="W7" i="25" s="1"/>
  <c r="W9" i="25" s="1"/>
  <c r="W11" i="25" s="1"/>
  <c r="W13" i="25" s="1"/>
  <c r="W15" i="25" s="1"/>
  <c r="W17" i="25" s="1"/>
  <c r="W19" i="25" s="1"/>
  <c r="W21" i="25" s="1"/>
  <c r="W23" i="25" s="1"/>
  <c r="W25" i="25" s="1"/>
  <c r="W27" i="25" s="1"/>
  <c r="W29" i="25" s="1"/>
  <c r="W31" i="25" s="1"/>
  <c r="W33" i="25" s="1"/>
  <c r="W35" i="25" s="1"/>
  <c r="W37" i="25" s="1"/>
  <c r="W39" i="25" s="1"/>
  <c r="W41" i="25" s="1"/>
  <c r="W43" i="25" s="1"/>
  <c r="W45" i="25" s="1"/>
  <c r="W47" i="25" s="1"/>
  <c r="W49" i="25" s="1"/>
  <c r="W51" i="25" s="1"/>
  <c r="W53" i="25" s="1"/>
  <c r="W55" i="25" s="1"/>
  <c r="W57" i="25" s="1"/>
  <c r="W59" i="25" s="1"/>
  <c r="W61" i="25" s="1"/>
  <c r="W63" i="25" s="1"/>
  <c r="W65" i="25" s="1"/>
  <c r="W67" i="25" s="1"/>
  <c r="W69" i="25" s="1"/>
  <c r="W71" i="25" s="1"/>
  <c r="W73" i="25" s="1"/>
  <c r="W75" i="25" s="1"/>
  <c r="W77" i="25" s="1"/>
  <c r="W79" i="25" s="1"/>
  <c r="W81" i="25" s="1"/>
  <c r="W83" i="25" s="1"/>
  <c r="W85" i="25" s="1"/>
  <c r="W87" i="25" s="1"/>
  <c r="W89" i="25" s="1"/>
  <c r="W91" i="25" s="1"/>
  <c r="W93" i="25" s="1"/>
  <c r="W95" i="25" s="1"/>
  <c r="W97" i="25" s="1"/>
  <c r="W99" i="25" s="1"/>
  <c r="W101" i="25" s="1"/>
  <c r="W103" i="25" s="1"/>
  <c r="W105" i="25" s="1"/>
  <c r="W107" i="25" s="1"/>
  <c r="W109" i="25" s="1"/>
  <c r="W111" i="25" s="1"/>
  <c r="W113" i="25" s="1"/>
  <c r="W115" i="25" s="1"/>
  <c r="W117" i="25" s="1"/>
  <c r="W119" i="25" s="1"/>
  <c r="W121" i="25" s="1"/>
  <c r="W123" i="25" s="1"/>
  <c r="Z123" i="35"/>
  <c r="Z121" i="35"/>
  <c r="Z119" i="35"/>
  <c r="Z117" i="35"/>
  <c r="Z115" i="35"/>
  <c r="Z113" i="35"/>
  <c r="Z111" i="35"/>
  <c r="Z109" i="35"/>
  <c r="Z107" i="35"/>
  <c r="Z105" i="35"/>
  <c r="Z103" i="35"/>
  <c r="Z101" i="35"/>
  <c r="Z99" i="35"/>
  <c r="Z97" i="35"/>
  <c r="Z95" i="35"/>
  <c r="Z93" i="35"/>
  <c r="Z91" i="35"/>
  <c r="Z89" i="35"/>
  <c r="Z87" i="35"/>
  <c r="Z85" i="35"/>
  <c r="Z83" i="35"/>
  <c r="Z81" i="35"/>
  <c r="Z79" i="35"/>
  <c r="Z77" i="35"/>
  <c r="Z75" i="35"/>
  <c r="Z73" i="35"/>
  <c r="Z71" i="35"/>
  <c r="Z69" i="35"/>
  <c r="Z67" i="35"/>
  <c r="Z65" i="35"/>
  <c r="Z63" i="35"/>
  <c r="Z61" i="35"/>
  <c r="Z59" i="35"/>
  <c r="Z57" i="35"/>
  <c r="Z55" i="35"/>
  <c r="Z53" i="35"/>
  <c r="Z51" i="35"/>
  <c r="Z49" i="35"/>
  <c r="Z123" i="36"/>
  <c r="Z121" i="36"/>
  <c r="Z119" i="36"/>
  <c r="Z117" i="36"/>
  <c r="Z115" i="36"/>
  <c r="Z113" i="36"/>
  <c r="Z111" i="36"/>
  <c r="Z109" i="36"/>
  <c r="Z107" i="36"/>
  <c r="Z105" i="36"/>
  <c r="Z103" i="36"/>
  <c r="Z101" i="36"/>
  <c r="Z99" i="36"/>
  <c r="Z97" i="36"/>
  <c r="Z95" i="36"/>
  <c r="Z93" i="36"/>
  <c r="Z91" i="36"/>
  <c r="Z89" i="36"/>
  <c r="Z87" i="36"/>
  <c r="Z85" i="36"/>
  <c r="Z83" i="36"/>
  <c r="Z81" i="36"/>
  <c r="Z79" i="36"/>
  <c r="Z77" i="36"/>
  <c r="Z75" i="36"/>
  <c r="Z73" i="36"/>
  <c r="Z71" i="36"/>
  <c r="Z69" i="36"/>
  <c r="Z67" i="36"/>
  <c r="Z65" i="36"/>
  <c r="Z63" i="36"/>
  <c r="Z61" i="36"/>
  <c r="Z59" i="36"/>
  <c r="Z57" i="36"/>
  <c r="Z55" i="36"/>
  <c r="Z53" i="36"/>
  <c r="Z51" i="36"/>
  <c r="Z49" i="36"/>
  <c r="Z123" i="37"/>
  <c r="Z121" i="37"/>
  <c r="Z119" i="37"/>
  <c r="Z117" i="37"/>
  <c r="Z115" i="37"/>
  <c r="Z113" i="37"/>
  <c r="Z111" i="37"/>
  <c r="Z109" i="37"/>
  <c r="Z107" i="37"/>
  <c r="Z105" i="37"/>
  <c r="Z103" i="37"/>
  <c r="Z101" i="37"/>
  <c r="Z99" i="37"/>
  <c r="Z97" i="37"/>
  <c r="Z95" i="37"/>
  <c r="Z93" i="37"/>
  <c r="Z91" i="37"/>
  <c r="Z89" i="37"/>
  <c r="Z87" i="37"/>
  <c r="Z85" i="37"/>
  <c r="Z83" i="37"/>
  <c r="Z81" i="37"/>
  <c r="Z79" i="37"/>
  <c r="Z77" i="37"/>
  <c r="Z75" i="37"/>
  <c r="Z73" i="37"/>
  <c r="Z71" i="37"/>
  <c r="Z69" i="37"/>
  <c r="Z67" i="37"/>
  <c r="Z65" i="37"/>
  <c r="Z63" i="37"/>
  <c r="Z61" i="37"/>
  <c r="Z59" i="37"/>
  <c r="Z57" i="37"/>
  <c r="Z55" i="37"/>
  <c r="Z53" i="37"/>
  <c r="Z51" i="37"/>
  <c r="Z49" i="37"/>
  <c r="Z123" i="38"/>
  <c r="Z121" i="38"/>
  <c r="Z119" i="38"/>
  <c r="Z117" i="38"/>
  <c r="Z115" i="38"/>
  <c r="Z113" i="38"/>
  <c r="Z111" i="38"/>
  <c r="Z109" i="38"/>
  <c r="Z107" i="38"/>
  <c r="Z105" i="38"/>
  <c r="Z103" i="38"/>
  <c r="Z101" i="38"/>
  <c r="Z99" i="38"/>
  <c r="Z97" i="38"/>
  <c r="Z95" i="38"/>
  <c r="Z93" i="38"/>
  <c r="Z91" i="38"/>
  <c r="Z89" i="38"/>
  <c r="Z87" i="38"/>
  <c r="Z85" i="38"/>
  <c r="Z83" i="38"/>
  <c r="Z81" i="38"/>
  <c r="Z79" i="38"/>
  <c r="Z77" i="38"/>
  <c r="Z75" i="38"/>
  <c r="Z73" i="38"/>
  <c r="Z71" i="38"/>
  <c r="Z69" i="38"/>
  <c r="Z67" i="38"/>
  <c r="Z65" i="38"/>
  <c r="Z63" i="38"/>
  <c r="Z61" i="38"/>
  <c r="Z59" i="38"/>
  <c r="Z57" i="38"/>
  <c r="Z55" i="38"/>
  <c r="Z53" i="38"/>
  <c r="Z51" i="38"/>
  <c r="Z49" i="38"/>
  <c r="Z123" i="39"/>
  <c r="Z121" i="39"/>
  <c r="Z119" i="39"/>
  <c r="Z117" i="39"/>
  <c r="Z115" i="39"/>
  <c r="Z113" i="39"/>
  <c r="Z111" i="39"/>
  <c r="Z109" i="39"/>
  <c r="Z107" i="39"/>
  <c r="Z105" i="39"/>
  <c r="Z103" i="39"/>
  <c r="Z101" i="39"/>
  <c r="Z99" i="39"/>
  <c r="Z97" i="39"/>
  <c r="Z95" i="39"/>
  <c r="Z93" i="39"/>
  <c r="Z91" i="39"/>
  <c r="Z89" i="39"/>
  <c r="Z87" i="39"/>
  <c r="Z85" i="39"/>
  <c r="Z83" i="39"/>
  <c r="Z81" i="39"/>
  <c r="Z79" i="39"/>
  <c r="Z77" i="39"/>
  <c r="Z75" i="39"/>
  <c r="Z73" i="39"/>
  <c r="Z71" i="39"/>
  <c r="Z69" i="39"/>
  <c r="Z67" i="39"/>
  <c r="Z65" i="39"/>
  <c r="Z63" i="39"/>
  <c r="Z61" i="39"/>
  <c r="Z59" i="39"/>
  <c r="Z57" i="39"/>
  <c r="Z55" i="39"/>
  <c r="Z53" i="39"/>
  <c r="Z51" i="39"/>
  <c r="Z49" i="39"/>
  <c r="Z123" i="40"/>
  <c r="Z121" i="40"/>
  <c r="Z119" i="40"/>
  <c r="Z117" i="40"/>
  <c r="Z115" i="40"/>
  <c r="Z113" i="40"/>
  <c r="Z111" i="40"/>
  <c r="Z109" i="40"/>
  <c r="Z107" i="40"/>
  <c r="Z105" i="40"/>
  <c r="Z103" i="40"/>
  <c r="Z101" i="40"/>
  <c r="Z99" i="40"/>
  <c r="Z97" i="40"/>
  <c r="Z95" i="40"/>
  <c r="Z93" i="40"/>
  <c r="Z91" i="40"/>
  <c r="Z89" i="40"/>
  <c r="Z87" i="40"/>
  <c r="Z85" i="40"/>
  <c r="Z83" i="40"/>
  <c r="Z81" i="40"/>
  <c r="Z79" i="40"/>
  <c r="Z77" i="40"/>
  <c r="Z75" i="40"/>
  <c r="Z73" i="40"/>
  <c r="Z71" i="40"/>
  <c r="Z69" i="40"/>
  <c r="Z67" i="40"/>
  <c r="Z65" i="40"/>
  <c r="Z63" i="40"/>
  <c r="Z61" i="40"/>
  <c r="Z59" i="40"/>
  <c r="Z57" i="40"/>
  <c r="Z55" i="40"/>
  <c r="Z53" i="40"/>
  <c r="Z51" i="40"/>
  <c r="Z49" i="40"/>
  <c r="Z123" i="41"/>
  <c r="Z121" i="41"/>
  <c r="Z119" i="41"/>
  <c r="Z117" i="41"/>
  <c r="Z115" i="41"/>
  <c r="Z113" i="41"/>
  <c r="Z111" i="41"/>
  <c r="Z109" i="41"/>
  <c r="Z107" i="41"/>
  <c r="Z105" i="41"/>
  <c r="Z103" i="41"/>
  <c r="Z101" i="41"/>
  <c r="Z99" i="41"/>
  <c r="Z97" i="41"/>
  <c r="Z95" i="41"/>
  <c r="Z93" i="41"/>
  <c r="Z91" i="41"/>
  <c r="Z89" i="41"/>
  <c r="Z87" i="41"/>
  <c r="Z85" i="41"/>
  <c r="Z83" i="41"/>
  <c r="Z81" i="41"/>
  <c r="Z79" i="41"/>
  <c r="Z77" i="41"/>
  <c r="Z75" i="41"/>
  <c r="Z73" i="41"/>
  <c r="Z71" i="41"/>
  <c r="Z69" i="41"/>
  <c r="Z67" i="41"/>
  <c r="Z65" i="41"/>
  <c r="Z63" i="41"/>
  <c r="Z61" i="41"/>
  <c r="Z59" i="41"/>
  <c r="Z57" i="41"/>
  <c r="Z55" i="41"/>
  <c r="Z53" i="41"/>
  <c r="Z51" i="41"/>
  <c r="Z49" i="41"/>
  <c r="Z123" i="42"/>
  <c r="Z121" i="42"/>
  <c r="Z119" i="42"/>
  <c r="Z117" i="42"/>
  <c r="Z115" i="42"/>
  <c r="Z113" i="42"/>
  <c r="Z111" i="42"/>
  <c r="Z109" i="42"/>
  <c r="Z107" i="42"/>
  <c r="Z105" i="42"/>
  <c r="Z103" i="42"/>
  <c r="Z101" i="42"/>
  <c r="Z99" i="42"/>
  <c r="Z97" i="42"/>
  <c r="Z95" i="42"/>
  <c r="Z93" i="42"/>
  <c r="Z91" i="42"/>
  <c r="Z89" i="42"/>
  <c r="Z87" i="42"/>
  <c r="Z85" i="42"/>
  <c r="Z83" i="42"/>
  <c r="Z81" i="42"/>
  <c r="Z79" i="42"/>
  <c r="Z77" i="42"/>
  <c r="Z75" i="42"/>
  <c r="Z73" i="42"/>
  <c r="Z71" i="42"/>
  <c r="Z69" i="42"/>
  <c r="Z67" i="42"/>
  <c r="Z65" i="42"/>
  <c r="Z63" i="42"/>
  <c r="Z61" i="42"/>
  <c r="Z59" i="42"/>
  <c r="Z57" i="42"/>
  <c r="Z55" i="42"/>
  <c r="Z53" i="42"/>
  <c r="Z51" i="42"/>
  <c r="Z49" i="42"/>
  <c r="Z123" i="34"/>
  <c r="Z121" i="34"/>
  <c r="Z119" i="34"/>
  <c r="Z117" i="34"/>
  <c r="Z115" i="34"/>
  <c r="Z113" i="34"/>
  <c r="Z111" i="34"/>
  <c r="Z109" i="34"/>
  <c r="Z107" i="34"/>
  <c r="Z105" i="34"/>
  <c r="Z103" i="34"/>
  <c r="Z101" i="34"/>
  <c r="Z99" i="34"/>
  <c r="Z97" i="34"/>
  <c r="Z95" i="34"/>
  <c r="Z93" i="34"/>
  <c r="Z91" i="34"/>
  <c r="Z89" i="34"/>
  <c r="Z87" i="34"/>
  <c r="Z85" i="34"/>
  <c r="Z83" i="34"/>
  <c r="Z81" i="34"/>
  <c r="Z79" i="34"/>
  <c r="Z77" i="34"/>
  <c r="Z75" i="34"/>
  <c r="Z73" i="34"/>
  <c r="Z71" i="34"/>
  <c r="Z69" i="34"/>
  <c r="Z67" i="34"/>
  <c r="Z65" i="34"/>
  <c r="Z63" i="34"/>
  <c r="Z61" i="34"/>
  <c r="Z59" i="34"/>
  <c r="Z57" i="34"/>
  <c r="Z55" i="34"/>
  <c r="Z53" i="34"/>
  <c r="Z51" i="34"/>
  <c r="Z49" i="34"/>
  <c r="O6" i="40"/>
  <c r="O6" i="41"/>
  <c r="W7" i="43" l="1"/>
  <c r="W9" i="43" s="1"/>
  <c r="W11" i="43" s="1"/>
  <c r="W13" i="43" s="1"/>
  <c r="W15" i="43" s="1"/>
  <c r="W17" i="43" s="1"/>
  <c r="W19" i="43" s="1"/>
  <c r="W21" i="43" s="1"/>
  <c r="W23" i="43" s="1"/>
  <c r="W25" i="43" s="1"/>
  <c r="W27" i="43" s="1"/>
  <c r="W29" i="43" s="1"/>
  <c r="W31" i="43" s="1"/>
  <c r="W33" i="43" s="1"/>
  <c r="W35" i="43" s="1"/>
  <c r="W37" i="43" s="1"/>
  <c r="W39" i="43" s="1"/>
  <c r="W41" i="43" s="1"/>
  <c r="W43" i="43" s="1"/>
  <c r="J2" i="45" l="1"/>
  <c r="J2" i="46"/>
  <c r="J2" i="47"/>
  <c r="J2" i="48"/>
  <c r="J2" i="70"/>
  <c r="J2" i="71"/>
  <c r="J2" i="72"/>
  <c r="J2" i="73"/>
  <c r="J2" i="74"/>
  <c r="J2" i="32"/>
  <c r="AD6" i="47" l="1"/>
  <c r="AD6" i="48"/>
  <c r="AD6" i="70"/>
  <c r="AD6" i="71"/>
  <c r="AD6" i="72"/>
  <c r="AD6" i="73"/>
  <c r="AD6" i="74"/>
  <c r="C49" i="50" l="1"/>
  <c r="C49" i="65"/>
  <c r="Z5" i="48" l="1"/>
  <c r="AA75" i="43" s="1"/>
  <c r="Z5" i="47"/>
  <c r="AA74" i="43" s="1"/>
  <c r="Z5" i="46"/>
  <c r="AA73" i="43" s="1"/>
  <c r="Z5" i="45"/>
  <c r="AA72" i="43" s="1"/>
  <c r="Z5" i="32"/>
  <c r="AA71" i="43" s="1"/>
  <c r="AI19" i="74"/>
  <c r="O7" i="74"/>
  <c r="J7" i="74"/>
  <c r="J9" i="74" s="1"/>
  <c r="I7" i="74"/>
  <c r="I9" i="74" s="1"/>
  <c r="I11" i="74" s="1"/>
  <c r="I13" i="74" s="1"/>
  <c r="I15" i="74" s="1"/>
  <c r="I17" i="74" s="1"/>
  <c r="I19" i="74" s="1"/>
  <c r="I21" i="74" s="1"/>
  <c r="I23" i="74" s="1"/>
  <c r="I25" i="74" s="1"/>
  <c r="I27" i="74" s="1"/>
  <c r="I29" i="74" s="1"/>
  <c r="I31" i="74" s="1"/>
  <c r="I33" i="74" s="1"/>
  <c r="I35" i="74" s="1"/>
  <c r="I37" i="74" s="1"/>
  <c r="I39" i="74" s="1"/>
  <c r="I41" i="74" s="1"/>
  <c r="I43" i="74" s="1"/>
  <c r="I45" i="74" s="1"/>
  <c r="I47" i="74" s="1"/>
  <c r="I49" i="74" s="1"/>
  <c r="I51" i="74" s="1"/>
  <c r="I53" i="74" s="1"/>
  <c r="I55" i="74" s="1"/>
  <c r="I57" i="74" s="1"/>
  <c r="I59" i="74" s="1"/>
  <c r="I61" i="74" s="1"/>
  <c r="I63" i="74" s="1"/>
  <c r="I65" i="74" s="1"/>
  <c r="I67" i="74" s="1"/>
  <c r="I69" i="74" s="1"/>
  <c r="I71" i="74" s="1"/>
  <c r="I73" i="74" s="1"/>
  <c r="I75" i="74" s="1"/>
  <c r="I77" i="74" s="1"/>
  <c r="I79" i="74" s="1"/>
  <c r="I81" i="74" s="1"/>
  <c r="I83" i="74" s="1"/>
  <c r="I85" i="74" s="1"/>
  <c r="I87" i="74" s="1"/>
  <c r="I89" i="74" s="1"/>
  <c r="I91" i="74" s="1"/>
  <c r="I93" i="74" s="1"/>
  <c r="I95" i="74" s="1"/>
  <c r="I97" i="74" s="1"/>
  <c r="I99" i="74" s="1"/>
  <c r="I101" i="74" s="1"/>
  <c r="I103" i="74" s="1"/>
  <c r="I105" i="74" s="1"/>
  <c r="I107" i="74" s="1"/>
  <c r="I109" i="74" s="1"/>
  <c r="I111" i="74" s="1"/>
  <c r="I113" i="74" s="1"/>
  <c r="I115" i="74" s="1"/>
  <c r="I117" i="74" s="1"/>
  <c r="I119" i="74" s="1"/>
  <c r="I121" i="74" s="1"/>
  <c r="I123" i="74" s="1"/>
  <c r="G7" i="74"/>
  <c r="G9" i="74" s="1"/>
  <c r="G11" i="74" s="1"/>
  <c r="G13" i="74" s="1"/>
  <c r="G15" i="74" s="1"/>
  <c r="G17" i="74" s="1"/>
  <c r="G19" i="74" s="1"/>
  <c r="G21" i="74" s="1"/>
  <c r="G23" i="74" s="1"/>
  <c r="G25" i="74" s="1"/>
  <c r="G27" i="74" s="1"/>
  <c r="G29" i="74" s="1"/>
  <c r="G31" i="74" s="1"/>
  <c r="G33" i="74" s="1"/>
  <c r="G35" i="74" s="1"/>
  <c r="G37" i="74" s="1"/>
  <c r="G39" i="74" s="1"/>
  <c r="G41" i="74" s="1"/>
  <c r="G43" i="74" s="1"/>
  <c r="G45" i="74" s="1"/>
  <c r="G47" i="74" s="1"/>
  <c r="G49" i="74" s="1"/>
  <c r="G51" i="74" s="1"/>
  <c r="G53" i="74" s="1"/>
  <c r="G55" i="74" s="1"/>
  <c r="G57" i="74" s="1"/>
  <c r="G59" i="74" s="1"/>
  <c r="G61" i="74" s="1"/>
  <c r="G63" i="74" s="1"/>
  <c r="G65" i="74" s="1"/>
  <c r="G67" i="74" s="1"/>
  <c r="G69" i="74" s="1"/>
  <c r="G71" i="74" s="1"/>
  <c r="G73" i="74" s="1"/>
  <c r="G75" i="74" s="1"/>
  <c r="G77" i="74" s="1"/>
  <c r="G79" i="74" s="1"/>
  <c r="G81" i="74" s="1"/>
  <c r="G83" i="74" s="1"/>
  <c r="G85" i="74" s="1"/>
  <c r="G87" i="74" s="1"/>
  <c r="G89" i="74" s="1"/>
  <c r="G91" i="74" s="1"/>
  <c r="G93" i="74" s="1"/>
  <c r="G95" i="74" s="1"/>
  <c r="G97" i="74" s="1"/>
  <c r="G99" i="74" s="1"/>
  <c r="G101" i="74" s="1"/>
  <c r="G103" i="74" s="1"/>
  <c r="G105" i="74" s="1"/>
  <c r="G107" i="74" s="1"/>
  <c r="G109" i="74" s="1"/>
  <c r="G111" i="74" s="1"/>
  <c r="G113" i="74" s="1"/>
  <c r="G115" i="74" s="1"/>
  <c r="G117" i="74" s="1"/>
  <c r="G119" i="74" s="1"/>
  <c r="G121" i="74" s="1"/>
  <c r="G123" i="74" s="1"/>
  <c r="F7" i="74"/>
  <c r="F9" i="74" s="1"/>
  <c r="F11" i="74" s="1"/>
  <c r="F13" i="74" s="1"/>
  <c r="F15" i="74" s="1"/>
  <c r="F17" i="74" s="1"/>
  <c r="F19" i="74" s="1"/>
  <c r="F21" i="74" s="1"/>
  <c r="F23" i="74" s="1"/>
  <c r="F25" i="74" s="1"/>
  <c r="F27" i="74" s="1"/>
  <c r="F29" i="74" s="1"/>
  <c r="F31" i="74" s="1"/>
  <c r="F33" i="74" s="1"/>
  <c r="F35" i="74" s="1"/>
  <c r="F37" i="74" s="1"/>
  <c r="F39" i="74" s="1"/>
  <c r="F41" i="74" s="1"/>
  <c r="F43" i="74" s="1"/>
  <c r="F45" i="74" s="1"/>
  <c r="F47" i="74" s="1"/>
  <c r="F49" i="74" s="1"/>
  <c r="F51" i="74" s="1"/>
  <c r="F53" i="74" s="1"/>
  <c r="F55" i="74" s="1"/>
  <c r="F57" i="74" s="1"/>
  <c r="F59" i="74" s="1"/>
  <c r="F61" i="74" s="1"/>
  <c r="F63" i="74" s="1"/>
  <c r="F65" i="74" s="1"/>
  <c r="F67" i="74" s="1"/>
  <c r="F69" i="74" s="1"/>
  <c r="F71" i="74" s="1"/>
  <c r="F73" i="74" s="1"/>
  <c r="F75" i="74" s="1"/>
  <c r="F77" i="74" s="1"/>
  <c r="F79" i="74" s="1"/>
  <c r="F81" i="74" s="1"/>
  <c r="F83" i="74" s="1"/>
  <c r="F85" i="74" s="1"/>
  <c r="F87" i="74" s="1"/>
  <c r="F89" i="74" s="1"/>
  <c r="F91" i="74" s="1"/>
  <c r="F93" i="74" s="1"/>
  <c r="F95" i="74" s="1"/>
  <c r="F97" i="74" s="1"/>
  <c r="F99" i="74" s="1"/>
  <c r="F101" i="74" s="1"/>
  <c r="F103" i="74" s="1"/>
  <c r="F105" i="74" s="1"/>
  <c r="F107" i="74" s="1"/>
  <c r="F109" i="74" s="1"/>
  <c r="F111" i="74" s="1"/>
  <c r="F113" i="74" s="1"/>
  <c r="F115" i="74" s="1"/>
  <c r="F117" i="74" s="1"/>
  <c r="F119" i="74" s="1"/>
  <c r="F121" i="74" s="1"/>
  <c r="F123" i="74" s="1"/>
  <c r="E7" i="74"/>
  <c r="E9" i="74" s="1"/>
  <c r="AB9" i="74" s="1"/>
  <c r="D7" i="74"/>
  <c r="D9" i="74" s="1"/>
  <c r="D11" i="74" s="1"/>
  <c r="D13" i="74" s="1"/>
  <c r="D15" i="74" s="1"/>
  <c r="D17" i="74" s="1"/>
  <c r="D19" i="74" s="1"/>
  <c r="D21" i="74" s="1"/>
  <c r="D23" i="74" s="1"/>
  <c r="D25" i="74" s="1"/>
  <c r="D27" i="74" s="1"/>
  <c r="D29" i="74" s="1"/>
  <c r="D31" i="74" s="1"/>
  <c r="D33" i="74" s="1"/>
  <c r="D35" i="74" s="1"/>
  <c r="D37" i="74" s="1"/>
  <c r="D39" i="74" s="1"/>
  <c r="D41" i="74" s="1"/>
  <c r="D43" i="74" s="1"/>
  <c r="D45" i="74" s="1"/>
  <c r="D47" i="74" s="1"/>
  <c r="D49" i="74" s="1"/>
  <c r="D51" i="74" s="1"/>
  <c r="D53" i="74" s="1"/>
  <c r="D55" i="74" s="1"/>
  <c r="D57" i="74" s="1"/>
  <c r="D59" i="74" s="1"/>
  <c r="D61" i="74" s="1"/>
  <c r="D63" i="74" s="1"/>
  <c r="D65" i="74" s="1"/>
  <c r="D67" i="74" s="1"/>
  <c r="D69" i="74" s="1"/>
  <c r="D71" i="74" s="1"/>
  <c r="D73" i="74" s="1"/>
  <c r="D75" i="74" s="1"/>
  <c r="D77" i="74" s="1"/>
  <c r="D79" i="74" s="1"/>
  <c r="D81" i="74" s="1"/>
  <c r="D83" i="74" s="1"/>
  <c r="D85" i="74" s="1"/>
  <c r="D87" i="74" s="1"/>
  <c r="D89" i="74" s="1"/>
  <c r="D91" i="74" s="1"/>
  <c r="D93" i="74" s="1"/>
  <c r="D95" i="74" s="1"/>
  <c r="D97" i="74" s="1"/>
  <c r="D99" i="74" s="1"/>
  <c r="D101" i="74" s="1"/>
  <c r="D103" i="74" s="1"/>
  <c r="D105" i="74" s="1"/>
  <c r="D107" i="74" s="1"/>
  <c r="D109" i="74" s="1"/>
  <c r="D111" i="74" s="1"/>
  <c r="D113" i="74" s="1"/>
  <c r="D115" i="74" s="1"/>
  <c r="D117" i="74" s="1"/>
  <c r="D119" i="74" s="1"/>
  <c r="D121" i="74" s="1"/>
  <c r="D123" i="74" s="1"/>
  <c r="C7" i="74"/>
  <c r="C9" i="74" s="1"/>
  <c r="C11" i="74" s="1"/>
  <c r="C13" i="74" s="1"/>
  <c r="C15" i="74" s="1"/>
  <c r="C17" i="74" s="1"/>
  <c r="C19" i="74" s="1"/>
  <c r="C21" i="74" s="1"/>
  <c r="C23" i="74" s="1"/>
  <c r="C25" i="74" s="1"/>
  <c r="C27" i="74" s="1"/>
  <c r="C29" i="74" s="1"/>
  <c r="C31" i="74" s="1"/>
  <c r="C33" i="74" s="1"/>
  <c r="C35" i="74" s="1"/>
  <c r="C37" i="74" s="1"/>
  <c r="C39" i="74" s="1"/>
  <c r="C41" i="74" s="1"/>
  <c r="C43" i="74" s="1"/>
  <c r="C45" i="74" s="1"/>
  <c r="C47" i="74" s="1"/>
  <c r="C49" i="74" s="1"/>
  <c r="C51" i="74" s="1"/>
  <c r="C53" i="74" s="1"/>
  <c r="C55" i="74" s="1"/>
  <c r="C57" i="74" s="1"/>
  <c r="C59" i="74" s="1"/>
  <c r="C61" i="74" s="1"/>
  <c r="C63" i="74" s="1"/>
  <c r="C65" i="74" s="1"/>
  <c r="C67" i="74" s="1"/>
  <c r="C69" i="74" s="1"/>
  <c r="C71" i="74" s="1"/>
  <c r="C73" i="74" s="1"/>
  <c r="C75" i="74" s="1"/>
  <c r="C77" i="74" s="1"/>
  <c r="C79" i="74" s="1"/>
  <c r="C81" i="74" s="1"/>
  <c r="C83" i="74" s="1"/>
  <c r="C85" i="74" s="1"/>
  <c r="C87" i="74" s="1"/>
  <c r="C89" i="74" s="1"/>
  <c r="C91" i="74" s="1"/>
  <c r="C93" i="74" s="1"/>
  <c r="C95" i="74" s="1"/>
  <c r="C97" i="74" s="1"/>
  <c r="C99" i="74" s="1"/>
  <c r="C101" i="74" s="1"/>
  <c r="C103" i="74" s="1"/>
  <c r="C105" i="74" s="1"/>
  <c r="C107" i="74" s="1"/>
  <c r="C109" i="74" s="1"/>
  <c r="C111" i="74" s="1"/>
  <c r="C113" i="74" s="1"/>
  <c r="C115" i="74" s="1"/>
  <c r="C117" i="74" s="1"/>
  <c r="C119" i="74" s="1"/>
  <c r="C121" i="74" s="1"/>
  <c r="C123" i="74" s="1"/>
  <c r="AB5" i="74"/>
  <c r="Z5" i="74"/>
  <c r="AA80" i="43" s="1"/>
  <c r="L5" i="74"/>
  <c r="V2" i="74"/>
  <c r="G2" i="74"/>
  <c r="W5" i="74" s="1"/>
  <c r="W7" i="74" s="1"/>
  <c r="W9" i="74" s="1"/>
  <c r="W11" i="74" s="1"/>
  <c r="W13" i="74" s="1"/>
  <c r="W15" i="74" s="1"/>
  <c r="W17" i="74" s="1"/>
  <c r="W19" i="74" s="1"/>
  <c r="W21" i="74" s="1"/>
  <c r="W23" i="74" s="1"/>
  <c r="W25" i="74" s="1"/>
  <c r="W27" i="74" s="1"/>
  <c r="W29" i="74" s="1"/>
  <c r="W31" i="74" s="1"/>
  <c r="W33" i="74" s="1"/>
  <c r="W35" i="74" s="1"/>
  <c r="W37" i="74" s="1"/>
  <c r="W39" i="74" s="1"/>
  <c r="W41" i="74" s="1"/>
  <c r="W43" i="74" s="1"/>
  <c r="W45" i="74" s="1"/>
  <c r="W47" i="74" s="1"/>
  <c r="W49" i="74" s="1"/>
  <c r="W51" i="74" s="1"/>
  <c r="W53" i="74" s="1"/>
  <c r="W55" i="74" s="1"/>
  <c r="W57" i="74" s="1"/>
  <c r="W59" i="74" s="1"/>
  <c r="W61" i="74" s="1"/>
  <c r="W63" i="74" s="1"/>
  <c r="W65" i="74" s="1"/>
  <c r="W67" i="74" s="1"/>
  <c r="W69" i="74" s="1"/>
  <c r="W71" i="74" s="1"/>
  <c r="W73" i="74" s="1"/>
  <c r="W75" i="74" s="1"/>
  <c r="W77" i="74" s="1"/>
  <c r="W79" i="74" s="1"/>
  <c r="W81" i="74" s="1"/>
  <c r="W83" i="74" s="1"/>
  <c r="W85" i="74" s="1"/>
  <c r="W87" i="74" s="1"/>
  <c r="W89" i="74" s="1"/>
  <c r="W91" i="74" s="1"/>
  <c r="W93" i="74" s="1"/>
  <c r="W95" i="74" s="1"/>
  <c r="W97" i="74" s="1"/>
  <c r="W99" i="74" s="1"/>
  <c r="W101" i="74" s="1"/>
  <c r="W103" i="74" s="1"/>
  <c r="W105" i="74" s="1"/>
  <c r="W107" i="74" s="1"/>
  <c r="W109" i="74" s="1"/>
  <c r="W111" i="74" s="1"/>
  <c r="W113" i="74" s="1"/>
  <c r="W115" i="74" s="1"/>
  <c r="W117" i="74" s="1"/>
  <c r="W119" i="74" s="1"/>
  <c r="W121" i="74" s="1"/>
  <c r="W123" i="74" s="1"/>
  <c r="E2" i="74"/>
  <c r="AI19" i="73"/>
  <c r="O7" i="73"/>
  <c r="J7" i="73"/>
  <c r="J9" i="73" s="1"/>
  <c r="J11" i="73" s="1"/>
  <c r="J13" i="73" s="1"/>
  <c r="J15" i="73" s="1"/>
  <c r="J17" i="73" s="1"/>
  <c r="J19" i="73" s="1"/>
  <c r="J21" i="73" s="1"/>
  <c r="I7" i="73"/>
  <c r="I9" i="73" s="1"/>
  <c r="I11" i="73" s="1"/>
  <c r="I13" i="73" s="1"/>
  <c r="I15" i="73" s="1"/>
  <c r="I17" i="73" s="1"/>
  <c r="I19" i="73" s="1"/>
  <c r="I21" i="73" s="1"/>
  <c r="I23" i="73" s="1"/>
  <c r="I25" i="73" s="1"/>
  <c r="I27" i="73" s="1"/>
  <c r="I29" i="73" s="1"/>
  <c r="I31" i="73" s="1"/>
  <c r="I33" i="73" s="1"/>
  <c r="I35" i="73" s="1"/>
  <c r="I37" i="73" s="1"/>
  <c r="I39" i="73" s="1"/>
  <c r="I41" i="73" s="1"/>
  <c r="I43" i="73" s="1"/>
  <c r="I45" i="73" s="1"/>
  <c r="I47" i="73" s="1"/>
  <c r="I49" i="73" s="1"/>
  <c r="I51" i="73" s="1"/>
  <c r="I53" i="73" s="1"/>
  <c r="I55" i="73" s="1"/>
  <c r="I57" i="73" s="1"/>
  <c r="I59" i="73" s="1"/>
  <c r="I61" i="73" s="1"/>
  <c r="I63" i="73" s="1"/>
  <c r="I65" i="73" s="1"/>
  <c r="I67" i="73" s="1"/>
  <c r="I69" i="73" s="1"/>
  <c r="I71" i="73" s="1"/>
  <c r="I73" i="73" s="1"/>
  <c r="I75" i="73" s="1"/>
  <c r="I77" i="73" s="1"/>
  <c r="I79" i="73" s="1"/>
  <c r="I81" i="73" s="1"/>
  <c r="I83" i="73" s="1"/>
  <c r="I85" i="73" s="1"/>
  <c r="I87" i="73" s="1"/>
  <c r="I89" i="73" s="1"/>
  <c r="I91" i="73" s="1"/>
  <c r="I93" i="73" s="1"/>
  <c r="I95" i="73" s="1"/>
  <c r="I97" i="73" s="1"/>
  <c r="I99" i="73" s="1"/>
  <c r="I101" i="73" s="1"/>
  <c r="I103" i="73" s="1"/>
  <c r="I105" i="73" s="1"/>
  <c r="I107" i="73" s="1"/>
  <c r="I109" i="73" s="1"/>
  <c r="I111" i="73" s="1"/>
  <c r="I113" i="73" s="1"/>
  <c r="I115" i="73" s="1"/>
  <c r="I117" i="73" s="1"/>
  <c r="I119" i="73" s="1"/>
  <c r="I121" i="73" s="1"/>
  <c r="I123" i="73" s="1"/>
  <c r="G7" i="73"/>
  <c r="G9" i="73" s="1"/>
  <c r="G11" i="73" s="1"/>
  <c r="G13" i="73" s="1"/>
  <c r="G15" i="73" s="1"/>
  <c r="G17" i="73" s="1"/>
  <c r="G19" i="73" s="1"/>
  <c r="G21" i="73" s="1"/>
  <c r="G23" i="73" s="1"/>
  <c r="G25" i="73" s="1"/>
  <c r="G27" i="73" s="1"/>
  <c r="G29" i="73" s="1"/>
  <c r="G31" i="73" s="1"/>
  <c r="G33" i="73" s="1"/>
  <c r="G35" i="73" s="1"/>
  <c r="G37" i="73" s="1"/>
  <c r="G39" i="73" s="1"/>
  <c r="G41" i="73" s="1"/>
  <c r="G43" i="73" s="1"/>
  <c r="G45" i="73" s="1"/>
  <c r="G47" i="73" s="1"/>
  <c r="G49" i="73" s="1"/>
  <c r="G51" i="73" s="1"/>
  <c r="G53" i="73" s="1"/>
  <c r="G55" i="73" s="1"/>
  <c r="G57" i="73" s="1"/>
  <c r="G59" i="73" s="1"/>
  <c r="G61" i="73" s="1"/>
  <c r="G63" i="73" s="1"/>
  <c r="G65" i="73" s="1"/>
  <c r="G67" i="73" s="1"/>
  <c r="G69" i="73" s="1"/>
  <c r="G71" i="73" s="1"/>
  <c r="G73" i="73" s="1"/>
  <c r="G75" i="73" s="1"/>
  <c r="G77" i="73" s="1"/>
  <c r="G79" i="73" s="1"/>
  <c r="G81" i="73" s="1"/>
  <c r="G83" i="73" s="1"/>
  <c r="G85" i="73" s="1"/>
  <c r="G87" i="73" s="1"/>
  <c r="G89" i="73" s="1"/>
  <c r="G91" i="73" s="1"/>
  <c r="G93" i="73" s="1"/>
  <c r="G95" i="73" s="1"/>
  <c r="G97" i="73" s="1"/>
  <c r="G99" i="73" s="1"/>
  <c r="G101" i="73" s="1"/>
  <c r="G103" i="73" s="1"/>
  <c r="G105" i="73" s="1"/>
  <c r="G107" i="73" s="1"/>
  <c r="G109" i="73" s="1"/>
  <c r="G111" i="73" s="1"/>
  <c r="G113" i="73" s="1"/>
  <c r="G115" i="73" s="1"/>
  <c r="G117" i="73" s="1"/>
  <c r="G119" i="73" s="1"/>
  <c r="G121" i="73" s="1"/>
  <c r="G123" i="73" s="1"/>
  <c r="F7" i="73"/>
  <c r="F9" i="73" s="1"/>
  <c r="F11" i="73" s="1"/>
  <c r="F13" i="73" s="1"/>
  <c r="F15" i="73" s="1"/>
  <c r="F17" i="73" s="1"/>
  <c r="F19" i="73" s="1"/>
  <c r="F21" i="73" s="1"/>
  <c r="F23" i="73" s="1"/>
  <c r="F25" i="73" s="1"/>
  <c r="F27" i="73" s="1"/>
  <c r="F29" i="73" s="1"/>
  <c r="F31" i="73" s="1"/>
  <c r="F33" i="73" s="1"/>
  <c r="F35" i="73" s="1"/>
  <c r="F37" i="73" s="1"/>
  <c r="F39" i="73" s="1"/>
  <c r="F41" i="73" s="1"/>
  <c r="F43" i="73" s="1"/>
  <c r="F45" i="73" s="1"/>
  <c r="F47" i="73" s="1"/>
  <c r="F49" i="73" s="1"/>
  <c r="F51" i="73" s="1"/>
  <c r="F53" i="73" s="1"/>
  <c r="F55" i="73" s="1"/>
  <c r="F57" i="73" s="1"/>
  <c r="F59" i="73" s="1"/>
  <c r="F61" i="73" s="1"/>
  <c r="F63" i="73" s="1"/>
  <c r="F65" i="73" s="1"/>
  <c r="F67" i="73" s="1"/>
  <c r="F69" i="73" s="1"/>
  <c r="F71" i="73" s="1"/>
  <c r="F73" i="73" s="1"/>
  <c r="F75" i="73" s="1"/>
  <c r="F77" i="73" s="1"/>
  <c r="F79" i="73" s="1"/>
  <c r="F81" i="73" s="1"/>
  <c r="F83" i="73" s="1"/>
  <c r="F85" i="73" s="1"/>
  <c r="F87" i="73" s="1"/>
  <c r="F89" i="73" s="1"/>
  <c r="F91" i="73" s="1"/>
  <c r="F93" i="73" s="1"/>
  <c r="F95" i="73" s="1"/>
  <c r="F97" i="73" s="1"/>
  <c r="F99" i="73" s="1"/>
  <c r="F101" i="73" s="1"/>
  <c r="F103" i="73" s="1"/>
  <c r="F105" i="73" s="1"/>
  <c r="F107" i="73" s="1"/>
  <c r="F109" i="73" s="1"/>
  <c r="F111" i="73" s="1"/>
  <c r="F113" i="73" s="1"/>
  <c r="F115" i="73" s="1"/>
  <c r="F117" i="73" s="1"/>
  <c r="F119" i="73" s="1"/>
  <c r="F121" i="73" s="1"/>
  <c r="F123" i="73" s="1"/>
  <c r="E7" i="73"/>
  <c r="AB7" i="73" s="1"/>
  <c r="D7" i="73"/>
  <c r="D9" i="73" s="1"/>
  <c r="D11" i="73" s="1"/>
  <c r="D13" i="73" s="1"/>
  <c r="D15" i="73" s="1"/>
  <c r="D17" i="73" s="1"/>
  <c r="D19" i="73" s="1"/>
  <c r="D21" i="73" s="1"/>
  <c r="D23" i="73" s="1"/>
  <c r="D25" i="73" s="1"/>
  <c r="D27" i="73" s="1"/>
  <c r="D29" i="73" s="1"/>
  <c r="D31" i="73" s="1"/>
  <c r="D33" i="73" s="1"/>
  <c r="D35" i="73" s="1"/>
  <c r="D37" i="73" s="1"/>
  <c r="D39" i="73" s="1"/>
  <c r="D41" i="73" s="1"/>
  <c r="D43" i="73" s="1"/>
  <c r="D45" i="73" s="1"/>
  <c r="D47" i="73" s="1"/>
  <c r="D49" i="73" s="1"/>
  <c r="D51" i="73" s="1"/>
  <c r="D53" i="73" s="1"/>
  <c r="D55" i="73" s="1"/>
  <c r="D57" i="73" s="1"/>
  <c r="D59" i="73" s="1"/>
  <c r="D61" i="73" s="1"/>
  <c r="D63" i="73" s="1"/>
  <c r="D65" i="73" s="1"/>
  <c r="D67" i="73" s="1"/>
  <c r="D69" i="73" s="1"/>
  <c r="D71" i="73" s="1"/>
  <c r="D73" i="73" s="1"/>
  <c r="D75" i="73" s="1"/>
  <c r="D77" i="73" s="1"/>
  <c r="D79" i="73" s="1"/>
  <c r="D81" i="73" s="1"/>
  <c r="D83" i="73" s="1"/>
  <c r="D85" i="73" s="1"/>
  <c r="D87" i="73" s="1"/>
  <c r="D89" i="73" s="1"/>
  <c r="D91" i="73" s="1"/>
  <c r="D93" i="73" s="1"/>
  <c r="D95" i="73" s="1"/>
  <c r="D97" i="73" s="1"/>
  <c r="D99" i="73" s="1"/>
  <c r="D101" i="73" s="1"/>
  <c r="D103" i="73" s="1"/>
  <c r="D105" i="73" s="1"/>
  <c r="D107" i="73" s="1"/>
  <c r="D109" i="73" s="1"/>
  <c r="D111" i="73" s="1"/>
  <c r="D113" i="73" s="1"/>
  <c r="D115" i="73" s="1"/>
  <c r="D117" i="73" s="1"/>
  <c r="D119" i="73" s="1"/>
  <c r="D121" i="73" s="1"/>
  <c r="D123" i="73" s="1"/>
  <c r="C7" i="73"/>
  <c r="C9" i="73" s="1"/>
  <c r="C11" i="73" s="1"/>
  <c r="C13" i="73" s="1"/>
  <c r="C15" i="73" s="1"/>
  <c r="C17" i="73" s="1"/>
  <c r="C19" i="73" s="1"/>
  <c r="C21" i="73" s="1"/>
  <c r="C23" i="73" s="1"/>
  <c r="C25" i="73" s="1"/>
  <c r="C27" i="73" s="1"/>
  <c r="C29" i="73" s="1"/>
  <c r="C31" i="73" s="1"/>
  <c r="C33" i="73" s="1"/>
  <c r="C35" i="73" s="1"/>
  <c r="C37" i="73" s="1"/>
  <c r="C39" i="73" s="1"/>
  <c r="C41" i="73" s="1"/>
  <c r="C43" i="73" s="1"/>
  <c r="C45" i="73" s="1"/>
  <c r="C47" i="73" s="1"/>
  <c r="C49" i="73" s="1"/>
  <c r="C51" i="73" s="1"/>
  <c r="C53" i="73" s="1"/>
  <c r="C55" i="73" s="1"/>
  <c r="C57" i="73" s="1"/>
  <c r="C59" i="73" s="1"/>
  <c r="C61" i="73" s="1"/>
  <c r="C63" i="73" s="1"/>
  <c r="C65" i="73" s="1"/>
  <c r="C67" i="73" s="1"/>
  <c r="C69" i="73" s="1"/>
  <c r="C71" i="73" s="1"/>
  <c r="C73" i="73" s="1"/>
  <c r="C75" i="73" s="1"/>
  <c r="C77" i="73" s="1"/>
  <c r="C79" i="73" s="1"/>
  <c r="C81" i="73" s="1"/>
  <c r="C83" i="73" s="1"/>
  <c r="C85" i="73" s="1"/>
  <c r="C87" i="73" s="1"/>
  <c r="C89" i="73" s="1"/>
  <c r="C91" i="73" s="1"/>
  <c r="C93" i="73" s="1"/>
  <c r="C95" i="73" s="1"/>
  <c r="C97" i="73" s="1"/>
  <c r="C99" i="73" s="1"/>
  <c r="C101" i="73" s="1"/>
  <c r="C103" i="73" s="1"/>
  <c r="C105" i="73" s="1"/>
  <c r="C107" i="73" s="1"/>
  <c r="C109" i="73" s="1"/>
  <c r="C111" i="73" s="1"/>
  <c r="C113" i="73" s="1"/>
  <c r="C115" i="73" s="1"/>
  <c r="C117" i="73" s="1"/>
  <c r="C119" i="73" s="1"/>
  <c r="C121" i="73" s="1"/>
  <c r="C123" i="73" s="1"/>
  <c r="AB5" i="73"/>
  <c r="Z5" i="73"/>
  <c r="AA79" i="43" s="1"/>
  <c r="L5" i="73"/>
  <c r="V2" i="73"/>
  <c r="G2" i="73"/>
  <c r="W5" i="73" s="1"/>
  <c r="W7" i="73" s="1"/>
  <c r="W9" i="73" s="1"/>
  <c r="W11" i="73" s="1"/>
  <c r="W13" i="73" s="1"/>
  <c r="W15" i="73" s="1"/>
  <c r="W17" i="73" s="1"/>
  <c r="W19" i="73" s="1"/>
  <c r="W21" i="73" s="1"/>
  <c r="W23" i="73" s="1"/>
  <c r="W25" i="73" s="1"/>
  <c r="W27" i="73" s="1"/>
  <c r="W29" i="73" s="1"/>
  <c r="W31" i="73" s="1"/>
  <c r="W33" i="73" s="1"/>
  <c r="W35" i="73" s="1"/>
  <c r="W37" i="73" s="1"/>
  <c r="W39" i="73" s="1"/>
  <c r="W41" i="73" s="1"/>
  <c r="W43" i="73" s="1"/>
  <c r="W45" i="73" s="1"/>
  <c r="W47" i="73" s="1"/>
  <c r="W49" i="73" s="1"/>
  <c r="W51" i="73" s="1"/>
  <c r="W53" i="73" s="1"/>
  <c r="W55" i="73" s="1"/>
  <c r="W57" i="73" s="1"/>
  <c r="W59" i="73" s="1"/>
  <c r="W61" i="73" s="1"/>
  <c r="W63" i="73" s="1"/>
  <c r="W65" i="73" s="1"/>
  <c r="W67" i="73" s="1"/>
  <c r="W69" i="73" s="1"/>
  <c r="W71" i="73" s="1"/>
  <c r="W73" i="73" s="1"/>
  <c r="W75" i="73" s="1"/>
  <c r="W77" i="73" s="1"/>
  <c r="W79" i="73" s="1"/>
  <c r="W81" i="73" s="1"/>
  <c r="W83" i="73" s="1"/>
  <c r="W85" i="73" s="1"/>
  <c r="W87" i="73" s="1"/>
  <c r="W89" i="73" s="1"/>
  <c r="W91" i="73" s="1"/>
  <c r="W93" i="73" s="1"/>
  <c r="W95" i="73" s="1"/>
  <c r="W97" i="73" s="1"/>
  <c r="W99" i="73" s="1"/>
  <c r="W101" i="73" s="1"/>
  <c r="W103" i="73" s="1"/>
  <c r="W105" i="73" s="1"/>
  <c r="W107" i="73" s="1"/>
  <c r="W109" i="73" s="1"/>
  <c r="W111" i="73" s="1"/>
  <c r="W113" i="73" s="1"/>
  <c r="W115" i="73" s="1"/>
  <c r="W117" i="73" s="1"/>
  <c r="W119" i="73" s="1"/>
  <c r="W121" i="73" s="1"/>
  <c r="W123" i="73" s="1"/>
  <c r="E2" i="73"/>
  <c r="AI19" i="72"/>
  <c r="O7" i="72"/>
  <c r="J7" i="72"/>
  <c r="J9" i="72" s="1"/>
  <c r="J11" i="72" s="1"/>
  <c r="I7" i="72"/>
  <c r="I9" i="72" s="1"/>
  <c r="I11" i="72" s="1"/>
  <c r="I13" i="72" s="1"/>
  <c r="I15" i="72" s="1"/>
  <c r="I17" i="72" s="1"/>
  <c r="I19" i="72" s="1"/>
  <c r="I21" i="72" s="1"/>
  <c r="I23" i="72" s="1"/>
  <c r="I25" i="72" s="1"/>
  <c r="I27" i="72" s="1"/>
  <c r="I29" i="72" s="1"/>
  <c r="I31" i="72" s="1"/>
  <c r="I33" i="72" s="1"/>
  <c r="I35" i="72" s="1"/>
  <c r="I37" i="72" s="1"/>
  <c r="I39" i="72" s="1"/>
  <c r="I41" i="72" s="1"/>
  <c r="I43" i="72" s="1"/>
  <c r="I45" i="72" s="1"/>
  <c r="I47" i="72" s="1"/>
  <c r="I49" i="72" s="1"/>
  <c r="I51" i="72" s="1"/>
  <c r="I53" i="72" s="1"/>
  <c r="I55" i="72" s="1"/>
  <c r="I57" i="72" s="1"/>
  <c r="I59" i="72" s="1"/>
  <c r="I61" i="72" s="1"/>
  <c r="I63" i="72" s="1"/>
  <c r="I65" i="72" s="1"/>
  <c r="I67" i="72" s="1"/>
  <c r="I69" i="72" s="1"/>
  <c r="I71" i="72" s="1"/>
  <c r="I73" i="72" s="1"/>
  <c r="I75" i="72" s="1"/>
  <c r="I77" i="72" s="1"/>
  <c r="I79" i="72" s="1"/>
  <c r="I81" i="72" s="1"/>
  <c r="I83" i="72" s="1"/>
  <c r="I85" i="72" s="1"/>
  <c r="I87" i="72" s="1"/>
  <c r="I89" i="72" s="1"/>
  <c r="I91" i="72" s="1"/>
  <c r="I93" i="72" s="1"/>
  <c r="I95" i="72" s="1"/>
  <c r="I97" i="72" s="1"/>
  <c r="I99" i="72" s="1"/>
  <c r="I101" i="72" s="1"/>
  <c r="I103" i="72" s="1"/>
  <c r="I105" i="72" s="1"/>
  <c r="I107" i="72" s="1"/>
  <c r="I109" i="72" s="1"/>
  <c r="I111" i="72" s="1"/>
  <c r="I113" i="72" s="1"/>
  <c r="I115" i="72" s="1"/>
  <c r="I117" i="72" s="1"/>
  <c r="I119" i="72" s="1"/>
  <c r="I121" i="72" s="1"/>
  <c r="I123" i="72" s="1"/>
  <c r="G7" i="72"/>
  <c r="G9" i="72" s="1"/>
  <c r="G11" i="72" s="1"/>
  <c r="G13" i="72" s="1"/>
  <c r="G15" i="72" s="1"/>
  <c r="G17" i="72" s="1"/>
  <c r="G19" i="72" s="1"/>
  <c r="G21" i="72" s="1"/>
  <c r="G23" i="72" s="1"/>
  <c r="G25" i="72" s="1"/>
  <c r="G27" i="72" s="1"/>
  <c r="G29" i="72" s="1"/>
  <c r="G31" i="72" s="1"/>
  <c r="G33" i="72" s="1"/>
  <c r="G35" i="72" s="1"/>
  <c r="G37" i="72" s="1"/>
  <c r="G39" i="72" s="1"/>
  <c r="G41" i="72" s="1"/>
  <c r="G43" i="72" s="1"/>
  <c r="G45" i="72" s="1"/>
  <c r="G47" i="72" s="1"/>
  <c r="G49" i="72" s="1"/>
  <c r="G51" i="72" s="1"/>
  <c r="G53" i="72" s="1"/>
  <c r="G55" i="72" s="1"/>
  <c r="G57" i="72" s="1"/>
  <c r="G59" i="72" s="1"/>
  <c r="G61" i="72" s="1"/>
  <c r="G63" i="72" s="1"/>
  <c r="G65" i="72" s="1"/>
  <c r="G67" i="72" s="1"/>
  <c r="G69" i="72" s="1"/>
  <c r="G71" i="72" s="1"/>
  <c r="G73" i="72" s="1"/>
  <c r="G75" i="72" s="1"/>
  <c r="G77" i="72" s="1"/>
  <c r="G79" i="72" s="1"/>
  <c r="G81" i="72" s="1"/>
  <c r="G83" i="72" s="1"/>
  <c r="G85" i="72" s="1"/>
  <c r="G87" i="72" s="1"/>
  <c r="G89" i="72" s="1"/>
  <c r="G91" i="72" s="1"/>
  <c r="G93" i="72" s="1"/>
  <c r="G95" i="72" s="1"/>
  <c r="G97" i="72" s="1"/>
  <c r="G99" i="72" s="1"/>
  <c r="G101" i="72" s="1"/>
  <c r="G103" i="72" s="1"/>
  <c r="G105" i="72" s="1"/>
  <c r="G107" i="72" s="1"/>
  <c r="G109" i="72" s="1"/>
  <c r="G111" i="72" s="1"/>
  <c r="G113" i="72" s="1"/>
  <c r="G115" i="72" s="1"/>
  <c r="G117" i="72" s="1"/>
  <c r="G119" i="72" s="1"/>
  <c r="G121" i="72" s="1"/>
  <c r="G123" i="72" s="1"/>
  <c r="F7" i="72"/>
  <c r="F9" i="72" s="1"/>
  <c r="F11" i="72" s="1"/>
  <c r="F13" i="72" s="1"/>
  <c r="F15" i="72" s="1"/>
  <c r="F17" i="72" s="1"/>
  <c r="F19" i="72" s="1"/>
  <c r="F21" i="72" s="1"/>
  <c r="F23" i="72" s="1"/>
  <c r="F25" i="72" s="1"/>
  <c r="F27" i="72" s="1"/>
  <c r="F29" i="72" s="1"/>
  <c r="F31" i="72" s="1"/>
  <c r="F33" i="72" s="1"/>
  <c r="F35" i="72" s="1"/>
  <c r="F37" i="72" s="1"/>
  <c r="F39" i="72" s="1"/>
  <c r="F41" i="72" s="1"/>
  <c r="F43" i="72" s="1"/>
  <c r="F45" i="72" s="1"/>
  <c r="F47" i="72" s="1"/>
  <c r="F49" i="72" s="1"/>
  <c r="F51" i="72" s="1"/>
  <c r="F53" i="72" s="1"/>
  <c r="F55" i="72" s="1"/>
  <c r="F57" i="72" s="1"/>
  <c r="F59" i="72" s="1"/>
  <c r="F61" i="72" s="1"/>
  <c r="F63" i="72" s="1"/>
  <c r="F65" i="72" s="1"/>
  <c r="F67" i="72" s="1"/>
  <c r="F69" i="72" s="1"/>
  <c r="F71" i="72" s="1"/>
  <c r="F73" i="72" s="1"/>
  <c r="F75" i="72" s="1"/>
  <c r="F77" i="72" s="1"/>
  <c r="F79" i="72" s="1"/>
  <c r="F81" i="72" s="1"/>
  <c r="F83" i="72" s="1"/>
  <c r="F85" i="72" s="1"/>
  <c r="F87" i="72" s="1"/>
  <c r="F89" i="72" s="1"/>
  <c r="F91" i="72" s="1"/>
  <c r="F93" i="72" s="1"/>
  <c r="F95" i="72" s="1"/>
  <c r="F97" i="72" s="1"/>
  <c r="F99" i="72" s="1"/>
  <c r="F101" i="72" s="1"/>
  <c r="F103" i="72" s="1"/>
  <c r="F105" i="72" s="1"/>
  <c r="F107" i="72" s="1"/>
  <c r="F109" i="72" s="1"/>
  <c r="F111" i="72" s="1"/>
  <c r="F113" i="72" s="1"/>
  <c r="F115" i="72" s="1"/>
  <c r="F117" i="72" s="1"/>
  <c r="F119" i="72" s="1"/>
  <c r="F121" i="72" s="1"/>
  <c r="F123" i="72" s="1"/>
  <c r="E7" i="72"/>
  <c r="AB7" i="72" s="1"/>
  <c r="D7" i="72"/>
  <c r="D9" i="72" s="1"/>
  <c r="D11" i="72" s="1"/>
  <c r="D13" i="72" s="1"/>
  <c r="D15" i="72" s="1"/>
  <c r="D17" i="72" s="1"/>
  <c r="D19" i="72" s="1"/>
  <c r="D21" i="72" s="1"/>
  <c r="D23" i="72" s="1"/>
  <c r="D25" i="72" s="1"/>
  <c r="D27" i="72" s="1"/>
  <c r="D29" i="72" s="1"/>
  <c r="D31" i="72" s="1"/>
  <c r="D33" i="72" s="1"/>
  <c r="D35" i="72" s="1"/>
  <c r="D37" i="72" s="1"/>
  <c r="D39" i="72" s="1"/>
  <c r="D41" i="72" s="1"/>
  <c r="D43" i="72" s="1"/>
  <c r="D45" i="72" s="1"/>
  <c r="D47" i="72" s="1"/>
  <c r="D49" i="72" s="1"/>
  <c r="D51" i="72" s="1"/>
  <c r="D53" i="72" s="1"/>
  <c r="D55" i="72" s="1"/>
  <c r="D57" i="72" s="1"/>
  <c r="D59" i="72" s="1"/>
  <c r="D61" i="72" s="1"/>
  <c r="D63" i="72" s="1"/>
  <c r="D65" i="72" s="1"/>
  <c r="D67" i="72" s="1"/>
  <c r="D69" i="72" s="1"/>
  <c r="D71" i="72" s="1"/>
  <c r="D73" i="72" s="1"/>
  <c r="D75" i="72" s="1"/>
  <c r="D77" i="72" s="1"/>
  <c r="D79" i="72" s="1"/>
  <c r="D81" i="72" s="1"/>
  <c r="D83" i="72" s="1"/>
  <c r="D85" i="72" s="1"/>
  <c r="D87" i="72" s="1"/>
  <c r="D89" i="72" s="1"/>
  <c r="D91" i="72" s="1"/>
  <c r="D93" i="72" s="1"/>
  <c r="D95" i="72" s="1"/>
  <c r="D97" i="72" s="1"/>
  <c r="D99" i="72" s="1"/>
  <c r="D101" i="72" s="1"/>
  <c r="D103" i="72" s="1"/>
  <c r="D105" i="72" s="1"/>
  <c r="D107" i="72" s="1"/>
  <c r="D109" i="72" s="1"/>
  <c r="D111" i="72" s="1"/>
  <c r="D113" i="72" s="1"/>
  <c r="D115" i="72" s="1"/>
  <c r="D117" i="72" s="1"/>
  <c r="D119" i="72" s="1"/>
  <c r="D121" i="72" s="1"/>
  <c r="D123" i="72" s="1"/>
  <c r="C7" i="72"/>
  <c r="C9" i="72" s="1"/>
  <c r="C11" i="72" s="1"/>
  <c r="C13" i="72" s="1"/>
  <c r="C15" i="72" s="1"/>
  <c r="C17" i="72" s="1"/>
  <c r="C19" i="72" s="1"/>
  <c r="C21" i="72" s="1"/>
  <c r="C23" i="72" s="1"/>
  <c r="C25" i="72" s="1"/>
  <c r="C27" i="72" s="1"/>
  <c r="C29" i="72" s="1"/>
  <c r="C31" i="72" s="1"/>
  <c r="C33" i="72" s="1"/>
  <c r="C35" i="72" s="1"/>
  <c r="C37" i="72" s="1"/>
  <c r="C39" i="72" s="1"/>
  <c r="C41" i="72" s="1"/>
  <c r="C43" i="72" s="1"/>
  <c r="C45" i="72" s="1"/>
  <c r="C47" i="72" s="1"/>
  <c r="C49" i="72" s="1"/>
  <c r="C51" i="72" s="1"/>
  <c r="C53" i="72" s="1"/>
  <c r="C55" i="72" s="1"/>
  <c r="C57" i="72" s="1"/>
  <c r="C59" i="72" s="1"/>
  <c r="C61" i="72" s="1"/>
  <c r="C63" i="72" s="1"/>
  <c r="C65" i="72" s="1"/>
  <c r="C67" i="72" s="1"/>
  <c r="C69" i="72" s="1"/>
  <c r="C71" i="72" s="1"/>
  <c r="C73" i="72" s="1"/>
  <c r="C75" i="72" s="1"/>
  <c r="C77" i="72" s="1"/>
  <c r="C79" i="72" s="1"/>
  <c r="C81" i="72" s="1"/>
  <c r="C83" i="72" s="1"/>
  <c r="C85" i="72" s="1"/>
  <c r="C87" i="72" s="1"/>
  <c r="C89" i="72" s="1"/>
  <c r="C91" i="72" s="1"/>
  <c r="C93" i="72" s="1"/>
  <c r="C95" i="72" s="1"/>
  <c r="C97" i="72" s="1"/>
  <c r="C99" i="72" s="1"/>
  <c r="C101" i="72" s="1"/>
  <c r="C103" i="72" s="1"/>
  <c r="C105" i="72" s="1"/>
  <c r="C107" i="72" s="1"/>
  <c r="C109" i="72" s="1"/>
  <c r="C111" i="72" s="1"/>
  <c r="C113" i="72" s="1"/>
  <c r="C115" i="72" s="1"/>
  <c r="C117" i="72" s="1"/>
  <c r="C119" i="72" s="1"/>
  <c r="C121" i="72" s="1"/>
  <c r="C123" i="72" s="1"/>
  <c r="AB5" i="72"/>
  <c r="Z5" i="72"/>
  <c r="AA78" i="43" s="1"/>
  <c r="L5" i="72"/>
  <c r="AF6" i="72" s="1"/>
  <c r="V2" i="72"/>
  <c r="G2" i="72"/>
  <c r="W5" i="72" s="1"/>
  <c r="W7" i="72" s="1"/>
  <c r="W9" i="72" s="1"/>
  <c r="W11" i="72" s="1"/>
  <c r="W13" i="72" s="1"/>
  <c r="W15" i="72" s="1"/>
  <c r="W17" i="72" s="1"/>
  <c r="W19" i="72" s="1"/>
  <c r="W21" i="72" s="1"/>
  <c r="W23" i="72" s="1"/>
  <c r="W25" i="72" s="1"/>
  <c r="W27" i="72" s="1"/>
  <c r="W29" i="72" s="1"/>
  <c r="W31" i="72" s="1"/>
  <c r="W33" i="72" s="1"/>
  <c r="W35" i="72" s="1"/>
  <c r="W37" i="72" s="1"/>
  <c r="W39" i="72" s="1"/>
  <c r="W41" i="72" s="1"/>
  <c r="W43" i="72" s="1"/>
  <c r="W45" i="72" s="1"/>
  <c r="W47" i="72" s="1"/>
  <c r="W49" i="72" s="1"/>
  <c r="W51" i="72" s="1"/>
  <c r="W53" i="72" s="1"/>
  <c r="W55" i="72" s="1"/>
  <c r="W57" i="72" s="1"/>
  <c r="W59" i="72" s="1"/>
  <c r="W61" i="72" s="1"/>
  <c r="W63" i="72" s="1"/>
  <c r="W65" i="72" s="1"/>
  <c r="W67" i="72" s="1"/>
  <c r="W69" i="72" s="1"/>
  <c r="W71" i="72" s="1"/>
  <c r="W73" i="72" s="1"/>
  <c r="W75" i="72" s="1"/>
  <c r="W77" i="72" s="1"/>
  <c r="W79" i="72" s="1"/>
  <c r="W81" i="72" s="1"/>
  <c r="W83" i="72" s="1"/>
  <c r="W85" i="72" s="1"/>
  <c r="W87" i="72" s="1"/>
  <c r="W89" i="72" s="1"/>
  <c r="W91" i="72" s="1"/>
  <c r="W93" i="72" s="1"/>
  <c r="W95" i="72" s="1"/>
  <c r="W97" i="72" s="1"/>
  <c r="W99" i="72" s="1"/>
  <c r="W101" i="72" s="1"/>
  <c r="W103" i="72" s="1"/>
  <c r="W105" i="72" s="1"/>
  <c r="W107" i="72" s="1"/>
  <c r="W109" i="72" s="1"/>
  <c r="W111" i="72" s="1"/>
  <c r="W113" i="72" s="1"/>
  <c r="W115" i="72" s="1"/>
  <c r="W117" i="72" s="1"/>
  <c r="W119" i="72" s="1"/>
  <c r="W121" i="72" s="1"/>
  <c r="W123" i="72" s="1"/>
  <c r="E2" i="72"/>
  <c r="AI19" i="71"/>
  <c r="O7" i="71"/>
  <c r="J7" i="71"/>
  <c r="I7" i="71"/>
  <c r="I9" i="71" s="1"/>
  <c r="I11" i="71" s="1"/>
  <c r="I13" i="71" s="1"/>
  <c r="I15" i="71" s="1"/>
  <c r="I17" i="71" s="1"/>
  <c r="I19" i="71" s="1"/>
  <c r="I21" i="71" s="1"/>
  <c r="I23" i="71" s="1"/>
  <c r="I25" i="71" s="1"/>
  <c r="I27" i="71" s="1"/>
  <c r="I29" i="71" s="1"/>
  <c r="I31" i="71" s="1"/>
  <c r="I33" i="71" s="1"/>
  <c r="I35" i="71" s="1"/>
  <c r="I37" i="71" s="1"/>
  <c r="I39" i="71" s="1"/>
  <c r="I41" i="71" s="1"/>
  <c r="I43" i="71" s="1"/>
  <c r="I45" i="71" s="1"/>
  <c r="I47" i="71" s="1"/>
  <c r="I49" i="71" s="1"/>
  <c r="I51" i="71" s="1"/>
  <c r="I53" i="71" s="1"/>
  <c r="I55" i="71" s="1"/>
  <c r="I57" i="71" s="1"/>
  <c r="I59" i="71" s="1"/>
  <c r="I61" i="71" s="1"/>
  <c r="I63" i="71" s="1"/>
  <c r="I65" i="71" s="1"/>
  <c r="I67" i="71" s="1"/>
  <c r="I69" i="71" s="1"/>
  <c r="I71" i="71" s="1"/>
  <c r="I73" i="71" s="1"/>
  <c r="I75" i="71" s="1"/>
  <c r="I77" i="71" s="1"/>
  <c r="I79" i="71" s="1"/>
  <c r="I81" i="71" s="1"/>
  <c r="I83" i="71" s="1"/>
  <c r="I85" i="71" s="1"/>
  <c r="I87" i="71" s="1"/>
  <c r="I89" i="71" s="1"/>
  <c r="I91" i="71" s="1"/>
  <c r="I93" i="71" s="1"/>
  <c r="I95" i="71" s="1"/>
  <c r="I97" i="71" s="1"/>
  <c r="I99" i="71" s="1"/>
  <c r="I101" i="71" s="1"/>
  <c r="I103" i="71" s="1"/>
  <c r="I105" i="71" s="1"/>
  <c r="I107" i="71" s="1"/>
  <c r="I109" i="71" s="1"/>
  <c r="I111" i="71" s="1"/>
  <c r="I113" i="71" s="1"/>
  <c r="I115" i="71" s="1"/>
  <c r="I117" i="71" s="1"/>
  <c r="I119" i="71" s="1"/>
  <c r="I121" i="71" s="1"/>
  <c r="I123" i="71" s="1"/>
  <c r="G7" i="71"/>
  <c r="G9" i="71" s="1"/>
  <c r="G11" i="71" s="1"/>
  <c r="G13" i="71" s="1"/>
  <c r="G15" i="71" s="1"/>
  <c r="G17" i="71" s="1"/>
  <c r="G19" i="71" s="1"/>
  <c r="G21" i="71" s="1"/>
  <c r="G23" i="71" s="1"/>
  <c r="G25" i="71" s="1"/>
  <c r="G27" i="71" s="1"/>
  <c r="G29" i="71" s="1"/>
  <c r="G31" i="71" s="1"/>
  <c r="G33" i="71" s="1"/>
  <c r="G35" i="71" s="1"/>
  <c r="G37" i="71" s="1"/>
  <c r="G39" i="71" s="1"/>
  <c r="G41" i="71" s="1"/>
  <c r="G43" i="71" s="1"/>
  <c r="G45" i="71" s="1"/>
  <c r="G47" i="71" s="1"/>
  <c r="G49" i="71" s="1"/>
  <c r="G51" i="71" s="1"/>
  <c r="G53" i="71" s="1"/>
  <c r="G55" i="71" s="1"/>
  <c r="G57" i="71" s="1"/>
  <c r="G59" i="71" s="1"/>
  <c r="G61" i="71" s="1"/>
  <c r="G63" i="71" s="1"/>
  <c r="G65" i="71" s="1"/>
  <c r="G67" i="71" s="1"/>
  <c r="G69" i="71" s="1"/>
  <c r="G71" i="71" s="1"/>
  <c r="G73" i="71" s="1"/>
  <c r="G75" i="71" s="1"/>
  <c r="G77" i="71" s="1"/>
  <c r="G79" i="71" s="1"/>
  <c r="G81" i="71" s="1"/>
  <c r="G83" i="71" s="1"/>
  <c r="G85" i="71" s="1"/>
  <c r="G87" i="71" s="1"/>
  <c r="G89" i="71" s="1"/>
  <c r="G91" i="71" s="1"/>
  <c r="G93" i="71" s="1"/>
  <c r="G95" i="71" s="1"/>
  <c r="G97" i="71" s="1"/>
  <c r="G99" i="71" s="1"/>
  <c r="G101" i="71" s="1"/>
  <c r="G103" i="71" s="1"/>
  <c r="G105" i="71" s="1"/>
  <c r="G107" i="71" s="1"/>
  <c r="G109" i="71" s="1"/>
  <c r="G111" i="71" s="1"/>
  <c r="G113" i="71" s="1"/>
  <c r="G115" i="71" s="1"/>
  <c r="G117" i="71" s="1"/>
  <c r="G119" i="71" s="1"/>
  <c r="G121" i="71" s="1"/>
  <c r="G123" i="71" s="1"/>
  <c r="F7" i="71"/>
  <c r="F9" i="71" s="1"/>
  <c r="F11" i="71" s="1"/>
  <c r="F13" i="71" s="1"/>
  <c r="F15" i="71" s="1"/>
  <c r="F17" i="71" s="1"/>
  <c r="F19" i="71" s="1"/>
  <c r="F21" i="71" s="1"/>
  <c r="F23" i="71" s="1"/>
  <c r="F25" i="71" s="1"/>
  <c r="F27" i="71" s="1"/>
  <c r="F29" i="71" s="1"/>
  <c r="F31" i="71" s="1"/>
  <c r="F33" i="71" s="1"/>
  <c r="F35" i="71" s="1"/>
  <c r="F37" i="71" s="1"/>
  <c r="F39" i="71" s="1"/>
  <c r="F41" i="71" s="1"/>
  <c r="F43" i="71" s="1"/>
  <c r="F45" i="71" s="1"/>
  <c r="F47" i="71" s="1"/>
  <c r="F49" i="71" s="1"/>
  <c r="F51" i="71" s="1"/>
  <c r="F53" i="71" s="1"/>
  <c r="F55" i="71" s="1"/>
  <c r="F57" i="71" s="1"/>
  <c r="F59" i="71" s="1"/>
  <c r="F61" i="71" s="1"/>
  <c r="F63" i="71" s="1"/>
  <c r="F65" i="71" s="1"/>
  <c r="F67" i="71" s="1"/>
  <c r="F69" i="71" s="1"/>
  <c r="F71" i="71" s="1"/>
  <c r="F73" i="71" s="1"/>
  <c r="F75" i="71" s="1"/>
  <c r="F77" i="71" s="1"/>
  <c r="F79" i="71" s="1"/>
  <c r="F81" i="71" s="1"/>
  <c r="F83" i="71" s="1"/>
  <c r="F85" i="71" s="1"/>
  <c r="F87" i="71" s="1"/>
  <c r="F89" i="71" s="1"/>
  <c r="F91" i="71" s="1"/>
  <c r="F93" i="71" s="1"/>
  <c r="F95" i="71" s="1"/>
  <c r="F97" i="71" s="1"/>
  <c r="F99" i="71" s="1"/>
  <c r="F101" i="71" s="1"/>
  <c r="F103" i="71" s="1"/>
  <c r="F105" i="71" s="1"/>
  <c r="F107" i="71" s="1"/>
  <c r="F109" i="71" s="1"/>
  <c r="F111" i="71" s="1"/>
  <c r="F113" i="71" s="1"/>
  <c r="F115" i="71" s="1"/>
  <c r="F117" i="71" s="1"/>
  <c r="F119" i="71" s="1"/>
  <c r="F121" i="71" s="1"/>
  <c r="F123" i="71" s="1"/>
  <c r="E7" i="71"/>
  <c r="E9" i="71" s="1"/>
  <c r="AB9" i="71" s="1"/>
  <c r="D7" i="71"/>
  <c r="D9" i="71" s="1"/>
  <c r="D11" i="71" s="1"/>
  <c r="D13" i="71" s="1"/>
  <c r="D15" i="71" s="1"/>
  <c r="D17" i="71" s="1"/>
  <c r="D19" i="71" s="1"/>
  <c r="D21" i="71" s="1"/>
  <c r="D23" i="71" s="1"/>
  <c r="D25" i="71" s="1"/>
  <c r="D27" i="71" s="1"/>
  <c r="D29" i="71" s="1"/>
  <c r="D31" i="71" s="1"/>
  <c r="D33" i="71" s="1"/>
  <c r="D35" i="71" s="1"/>
  <c r="D37" i="71" s="1"/>
  <c r="D39" i="71" s="1"/>
  <c r="D41" i="71" s="1"/>
  <c r="D43" i="71" s="1"/>
  <c r="D45" i="71" s="1"/>
  <c r="D47" i="71" s="1"/>
  <c r="D49" i="71" s="1"/>
  <c r="D51" i="71" s="1"/>
  <c r="D53" i="71" s="1"/>
  <c r="D55" i="71" s="1"/>
  <c r="D57" i="71" s="1"/>
  <c r="D59" i="71" s="1"/>
  <c r="D61" i="71" s="1"/>
  <c r="D63" i="71" s="1"/>
  <c r="D65" i="71" s="1"/>
  <c r="D67" i="71" s="1"/>
  <c r="D69" i="71" s="1"/>
  <c r="D71" i="71" s="1"/>
  <c r="D73" i="71" s="1"/>
  <c r="D75" i="71" s="1"/>
  <c r="D77" i="71" s="1"/>
  <c r="D79" i="71" s="1"/>
  <c r="D81" i="71" s="1"/>
  <c r="D83" i="71" s="1"/>
  <c r="D85" i="71" s="1"/>
  <c r="D87" i="71" s="1"/>
  <c r="D89" i="71" s="1"/>
  <c r="D91" i="71" s="1"/>
  <c r="D93" i="71" s="1"/>
  <c r="D95" i="71" s="1"/>
  <c r="D97" i="71" s="1"/>
  <c r="D99" i="71" s="1"/>
  <c r="D101" i="71" s="1"/>
  <c r="D103" i="71" s="1"/>
  <c r="D105" i="71" s="1"/>
  <c r="D107" i="71" s="1"/>
  <c r="D109" i="71" s="1"/>
  <c r="D111" i="71" s="1"/>
  <c r="D113" i="71" s="1"/>
  <c r="D115" i="71" s="1"/>
  <c r="D117" i="71" s="1"/>
  <c r="D119" i="71" s="1"/>
  <c r="D121" i="71" s="1"/>
  <c r="D123" i="71" s="1"/>
  <c r="C7" i="71"/>
  <c r="C9" i="71" s="1"/>
  <c r="C11" i="71" s="1"/>
  <c r="C13" i="71" s="1"/>
  <c r="C15" i="71" s="1"/>
  <c r="C17" i="71" s="1"/>
  <c r="C19" i="71" s="1"/>
  <c r="C21" i="71" s="1"/>
  <c r="C23" i="71" s="1"/>
  <c r="C25" i="71" s="1"/>
  <c r="C27" i="71" s="1"/>
  <c r="C29" i="71" s="1"/>
  <c r="C31" i="71" s="1"/>
  <c r="C33" i="71" s="1"/>
  <c r="C35" i="71" s="1"/>
  <c r="C37" i="71" s="1"/>
  <c r="C39" i="71" s="1"/>
  <c r="C41" i="71" s="1"/>
  <c r="C43" i="71" s="1"/>
  <c r="C45" i="71" s="1"/>
  <c r="C47" i="71" s="1"/>
  <c r="C49" i="71" s="1"/>
  <c r="C51" i="71" s="1"/>
  <c r="C53" i="71" s="1"/>
  <c r="C55" i="71" s="1"/>
  <c r="C57" i="71" s="1"/>
  <c r="C59" i="71" s="1"/>
  <c r="C61" i="71" s="1"/>
  <c r="C63" i="71" s="1"/>
  <c r="C65" i="71" s="1"/>
  <c r="C67" i="71" s="1"/>
  <c r="C69" i="71" s="1"/>
  <c r="C71" i="71" s="1"/>
  <c r="C73" i="71" s="1"/>
  <c r="C75" i="71" s="1"/>
  <c r="C77" i="71" s="1"/>
  <c r="C79" i="71" s="1"/>
  <c r="C81" i="71" s="1"/>
  <c r="C83" i="71" s="1"/>
  <c r="C85" i="71" s="1"/>
  <c r="C87" i="71" s="1"/>
  <c r="C89" i="71" s="1"/>
  <c r="C91" i="71" s="1"/>
  <c r="C93" i="71" s="1"/>
  <c r="C95" i="71" s="1"/>
  <c r="C97" i="71" s="1"/>
  <c r="C99" i="71" s="1"/>
  <c r="C101" i="71" s="1"/>
  <c r="C103" i="71" s="1"/>
  <c r="C105" i="71" s="1"/>
  <c r="C107" i="71" s="1"/>
  <c r="C109" i="71" s="1"/>
  <c r="C111" i="71" s="1"/>
  <c r="C113" i="71" s="1"/>
  <c r="C115" i="71" s="1"/>
  <c r="C117" i="71" s="1"/>
  <c r="C119" i="71" s="1"/>
  <c r="C121" i="71" s="1"/>
  <c r="C123" i="71" s="1"/>
  <c r="AB5" i="71"/>
  <c r="Z5" i="71"/>
  <c r="AA77" i="43" s="1"/>
  <c r="L5" i="71"/>
  <c r="V2" i="71"/>
  <c r="G2" i="71"/>
  <c r="W5" i="71" s="1"/>
  <c r="W7" i="71" s="1"/>
  <c r="W9" i="71" s="1"/>
  <c r="W11" i="71" s="1"/>
  <c r="W13" i="71" s="1"/>
  <c r="W15" i="71" s="1"/>
  <c r="W17" i="71" s="1"/>
  <c r="W19" i="71" s="1"/>
  <c r="W21" i="71" s="1"/>
  <c r="W23" i="71" s="1"/>
  <c r="W25" i="71" s="1"/>
  <c r="W27" i="71" s="1"/>
  <c r="W29" i="71" s="1"/>
  <c r="W31" i="71" s="1"/>
  <c r="W33" i="71" s="1"/>
  <c r="W35" i="71" s="1"/>
  <c r="W37" i="71" s="1"/>
  <c r="W39" i="71" s="1"/>
  <c r="W41" i="71" s="1"/>
  <c r="W43" i="71" s="1"/>
  <c r="W45" i="71" s="1"/>
  <c r="W47" i="71" s="1"/>
  <c r="W49" i="71" s="1"/>
  <c r="W51" i="71" s="1"/>
  <c r="W53" i="71" s="1"/>
  <c r="W55" i="71" s="1"/>
  <c r="W57" i="71" s="1"/>
  <c r="W59" i="71" s="1"/>
  <c r="W61" i="71" s="1"/>
  <c r="W63" i="71" s="1"/>
  <c r="W65" i="71" s="1"/>
  <c r="W67" i="71" s="1"/>
  <c r="W69" i="71" s="1"/>
  <c r="W71" i="71" s="1"/>
  <c r="W73" i="71" s="1"/>
  <c r="W75" i="71" s="1"/>
  <c r="W77" i="71" s="1"/>
  <c r="W79" i="71" s="1"/>
  <c r="W81" i="71" s="1"/>
  <c r="W83" i="71" s="1"/>
  <c r="W85" i="71" s="1"/>
  <c r="W87" i="71" s="1"/>
  <c r="W89" i="71" s="1"/>
  <c r="W91" i="71" s="1"/>
  <c r="W93" i="71" s="1"/>
  <c r="W95" i="71" s="1"/>
  <c r="W97" i="71" s="1"/>
  <c r="W99" i="71" s="1"/>
  <c r="W101" i="71" s="1"/>
  <c r="W103" i="71" s="1"/>
  <c r="W105" i="71" s="1"/>
  <c r="W107" i="71" s="1"/>
  <c r="W109" i="71" s="1"/>
  <c r="W111" i="71" s="1"/>
  <c r="W113" i="71" s="1"/>
  <c r="W115" i="71" s="1"/>
  <c r="W117" i="71" s="1"/>
  <c r="W119" i="71" s="1"/>
  <c r="W121" i="71" s="1"/>
  <c r="W123" i="71" s="1"/>
  <c r="E2" i="71"/>
  <c r="AI19" i="70"/>
  <c r="O7" i="70"/>
  <c r="O9" i="70" s="1"/>
  <c r="O11" i="70" s="1"/>
  <c r="O13" i="70" s="1"/>
  <c r="O15" i="70" s="1"/>
  <c r="O17" i="70" s="1"/>
  <c r="O19" i="70" s="1"/>
  <c r="O21" i="70" s="1"/>
  <c r="O23" i="70" s="1"/>
  <c r="O25" i="70" s="1"/>
  <c r="O27" i="70" s="1"/>
  <c r="O29" i="70" s="1"/>
  <c r="O31" i="70" s="1"/>
  <c r="O33" i="70" s="1"/>
  <c r="O35" i="70" s="1"/>
  <c r="O37" i="70" s="1"/>
  <c r="O39" i="70" s="1"/>
  <c r="O41" i="70" s="1"/>
  <c r="O43" i="70" s="1"/>
  <c r="O45" i="70" s="1"/>
  <c r="O47" i="70" s="1"/>
  <c r="O49" i="70" s="1"/>
  <c r="O51" i="70" s="1"/>
  <c r="O53" i="70" s="1"/>
  <c r="O55" i="70" s="1"/>
  <c r="O57" i="70" s="1"/>
  <c r="O59" i="70" s="1"/>
  <c r="O61" i="70" s="1"/>
  <c r="O63" i="70" s="1"/>
  <c r="O65" i="70" s="1"/>
  <c r="O67" i="70" s="1"/>
  <c r="O69" i="70" s="1"/>
  <c r="O71" i="70" s="1"/>
  <c r="O73" i="70" s="1"/>
  <c r="O75" i="70" s="1"/>
  <c r="O77" i="70" s="1"/>
  <c r="O79" i="70" s="1"/>
  <c r="O81" i="70" s="1"/>
  <c r="O83" i="70" s="1"/>
  <c r="O85" i="70" s="1"/>
  <c r="O87" i="70" s="1"/>
  <c r="O89" i="70" s="1"/>
  <c r="O91" i="70" s="1"/>
  <c r="O93" i="70" s="1"/>
  <c r="O95" i="70" s="1"/>
  <c r="O97" i="70" s="1"/>
  <c r="O99" i="70" s="1"/>
  <c r="O101" i="70" s="1"/>
  <c r="O103" i="70" s="1"/>
  <c r="O105" i="70" s="1"/>
  <c r="O107" i="70" s="1"/>
  <c r="O109" i="70" s="1"/>
  <c r="O111" i="70" s="1"/>
  <c r="O113" i="70" s="1"/>
  <c r="O115" i="70" s="1"/>
  <c r="O117" i="70" s="1"/>
  <c r="O119" i="70" s="1"/>
  <c r="O121" i="70" s="1"/>
  <c r="O123" i="70" s="1"/>
  <c r="J7" i="70"/>
  <c r="AD8" i="70" s="1"/>
  <c r="I7" i="70"/>
  <c r="I9" i="70" s="1"/>
  <c r="I11" i="70" s="1"/>
  <c r="I13" i="70" s="1"/>
  <c r="I15" i="70" s="1"/>
  <c r="I17" i="70" s="1"/>
  <c r="I19" i="70" s="1"/>
  <c r="I21" i="70" s="1"/>
  <c r="I23" i="70" s="1"/>
  <c r="I25" i="70" s="1"/>
  <c r="I27" i="70" s="1"/>
  <c r="I29" i="70" s="1"/>
  <c r="I31" i="70" s="1"/>
  <c r="I33" i="70" s="1"/>
  <c r="I35" i="70" s="1"/>
  <c r="I37" i="70" s="1"/>
  <c r="I39" i="70" s="1"/>
  <c r="I41" i="70" s="1"/>
  <c r="I43" i="70" s="1"/>
  <c r="I45" i="70" s="1"/>
  <c r="I47" i="70" s="1"/>
  <c r="I49" i="70" s="1"/>
  <c r="I51" i="70" s="1"/>
  <c r="I53" i="70" s="1"/>
  <c r="I55" i="70" s="1"/>
  <c r="I57" i="70" s="1"/>
  <c r="I59" i="70" s="1"/>
  <c r="I61" i="70" s="1"/>
  <c r="I63" i="70" s="1"/>
  <c r="I65" i="70" s="1"/>
  <c r="I67" i="70" s="1"/>
  <c r="I69" i="70" s="1"/>
  <c r="I71" i="70" s="1"/>
  <c r="I73" i="70" s="1"/>
  <c r="I75" i="70" s="1"/>
  <c r="I77" i="70" s="1"/>
  <c r="I79" i="70" s="1"/>
  <c r="I81" i="70" s="1"/>
  <c r="I83" i="70" s="1"/>
  <c r="I85" i="70" s="1"/>
  <c r="I87" i="70" s="1"/>
  <c r="I89" i="70" s="1"/>
  <c r="I91" i="70" s="1"/>
  <c r="I93" i="70" s="1"/>
  <c r="I95" i="70" s="1"/>
  <c r="I97" i="70" s="1"/>
  <c r="I99" i="70" s="1"/>
  <c r="I101" i="70" s="1"/>
  <c r="I103" i="70" s="1"/>
  <c r="I105" i="70" s="1"/>
  <c r="I107" i="70" s="1"/>
  <c r="I109" i="70" s="1"/>
  <c r="I111" i="70" s="1"/>
  <c r="I113" i="70" s="1"/>
  <c r="I115" i="70" s="1"/>
  <c r="I117" i="70" s="1"/>
  <c r="I119" i="70" s="1"/>
  <c r="I121" i="70" s="1"/>
  <c r="I123" i="70" s="1"/>
  <c r="G7" i="70"/>
  <c r="G9" i="70" s="1"/>
  <c r="G11" i="70" s="1"/>
  <c r="G13" i="70" s="1"/>
  <c r="G15" i="70" s="1"/>
  <c r="G17" i="70" s="1"/>
  <c r="G19" i="70" s="1"/>
  <c r="G21" i="70" s="1"/>
  <c r="G23" i="70" s="1"/>
  <c r="G25" i="70" s="1"/>
  <c r="G27" i="70" s="1"/>
  <c r="G29" i="70" s="1"/>
  <c r="G31" i="70" s="1"/>
  <c r="G33" i="70" s="1"/>
  <c r="G35" i="70" s="1"/>
  <c r="G37" i="70" s="1"/>
  <c r="G39" i="70" s="1"/>
  <c r="G41" i="70" s="1"/>
  <c r="G43" i="70" s="1"/>
  <c r="G45" i="70" s="1"/>
  <c r="G47" i="70" s="1"/>
  <c r="G49" i="70" s="1"/>
  <c r="G51" i="70" s="1"/>
  <c r="G53" i="70" s="1"/>
  <c r="G55" i="70" s="1"/>
  <c r="G57" i="70" s="1"/>
  <c r="G59" i="70" s="1"/>
  <c r="G61" i="70" s="1"/>
  <c r="G63" i="70" s="1"/>
  <c r="G65" i="70" s="1"/>
  <c r="G67" i="70" s="1"/>
  <c r="G69" i="70" s="1"/>
  <c r="G71" i="70" s="1"/>
  <c r="G73" i="70" s="1"/>
  <c r="G75" i="70" s="1"/>
  <c r="G77" i="70" s="1"/>
  <c r="G79" i="70" s="1"/>
  <c r="G81" i="70" s="1"/>
  <c r="G83" i="70" s="1"/>
  <c r="G85" i="70" s="1"/>
  <c r="G87" i="70" s="1"/>
  <c r="G89" i="70" s="1"/>
  <c r="G91" i="70" s="1"/>
  <c r="G93" i="70" s="1"/>
  <c r="G95" i="70" s="1"/>
  <c r="G97" i="70" s="1"/>
  <c r="G99" i="70" s="1"/>
  <c r="G101" i="70" s="1"/>
  <c r="G103" i="70" s="1"/>
  <c r="G105" i="70" s="1"/>
  <c r="G107" i="70" s="1"/>
  <c r="G109" i="70" s="1"/>
  <c r="G111" i="70" s="1"/>
  <c r="G113" i="70" s="1"/>
  <c r="G115" i="70" s="1"/>
  <c r="G117" i="70" s="1"/>
  <c r="G119" i="70" s="1"/>
  <c r="G121" i="70" s="1"/>
  <c r="G123" i="70" s="1"/>
  <c r="F7" i="70"/>
  <c r="F9" i="70" s="1"/>
  <c r="F11" i="70" s="1"/>
  <c r="F13" i="70" s="1"/>
  <c r="F15" i="70" s="1"/>
  <c r="F17" i="70" s="1"/>
  <c r="F19" i="70" s="1"/>
  <c r="F21" i="70" s="1"/>
  <c r="F23" i="70" s="1"/>
  <c r="F25" i="70" s="1"/>
  <c r="F27" i="70" s="1"/>
  <c r="F29" i="70" s="1"/>
  <c r="F31" i="70" s="1"/>
  <c r="F33" i="70" s="1"/>
  <c r="F35" i="70" s="1"/>
  <c r="F37" i="70" s="1"/>
  <c r="F39" i="70" s="1"/>
  <c r="F41" i="70" s="1"/>
  <c r="F43" i="70" s="1"/>
  <c r="F45" i="70" s="1"/>
  <c r="F47" i="70" s="1"/>
  <c r="F49" i="70" s="1"/>
  <c r="F51" i="70" s="1"/>
  <c r="F53" i="70" s="1"/>
  <c r="F55" i="70" s="1"/>
  <c r="F57" i="70" s="1"/>
  <c r="F59" i="70" s="1"/>
  <c r="F61" i="70" s="1"/>
  <c r="F63" i="70" s="1"/>
  <c r="F65" i="70" s="1"/>
  <c r="F67" i="70" s="1"/>
  <c r="F69" i="70" s="1"/>
  <c r="F71" i="70" s="1"/>
  <c r="F73" i="70" s="1"/>
  <c r="F75" i="70" s="1"/>
  <c r="F77" i="70" s="1"/>
  <c r="F79" i="70" s="1"/>
  <c r="F81" i="70" s="1"/>
  <c r="F83" i="70" s="1"/>
  <c r="F85" i="70" s="1"/>
  <c r="F87" i="70" s="1"/>
  <c r="F89" i="70" s="1"/>
  <c r="F91" i="70" s="1"/>
  <c r="F93" i="70" s="1"/>
  <c r="F95" i="70" s="1"/>
  <c r="F97" i="70" s="1"/>
  <c r="F99" i="70" s="1"/>
  <c r="F101" i="70" s="1"/>
  <c r="F103" i="70" s="1"/>
  <c r="F105" i="70" s="1"/>
  <c r="F107" i="70" s="1"/>
  <c r="F109" i="70" s="1"/>
  <c r="F111" i="70" s="1"/>
  <c r="F113" i="70" s="1"/>
  <c r="F115" i="70" s="1"/>
  <c r="F117" i="70" s="1"/>
  <c r="F119" i="70" s="1"/>
  <c r="F121" i="70" s="1"/>
  <c r="F123" i="70" s="1"/>
  <c r="E7" i="70"/>
  <c r="D7" i="70"/>
  <c r="D9" i="70" s="1"/>
  <c r="D11" i="70" s="1"/>
  <c r="D13" i="70" s="1"/>
  <c r="D15" i="70" s="1"/>
  <c r="D17" i="70" s="1"/>
  <c r="D19" i="70" s="1"/>
  <c r="D21" i="70" s="1"/>
  <c r="D23" i="70" s="1"/>
  <c r="D25" i="70" s="1"/>
  <c r="D27" i="70" s="1"/>
  <c r="D29" i="70" s="1"/>
  <c r="D31" i="70" s="1"/>
  <c r="D33" i="70" s="1"/>
  <c r="D35" i="70" s="1"/>
  <c r="D37" i="70" s="1"/>
  <c r="D39" i="70" s="1"/>
  <c r="D41" i="70" s="1"/>
  <c r="D43" i="70" s="1"/>
  <c r="D45" i="70" s="1"/>
  <c r="D47" i="70" s="1"/>
  <c r="D49" i="70" s="1"/>
  <c r="D51" i="70" s="1"/>
  <c r="D53" i="70" s="1"/>
  <c r="D55" i="70" s="1"/>
  <c r="D57" i="70" s="1"/>
  <c r="D59" i="70" s="1"/>
  <c r="D61" i="70" s="1"/>
  <c r="D63" i="70" s="1"/>
  <c r="D65" i="70" s="1"/>
  <c r="D67" i="70" s="1"/>
  <c r="D69" i="70" s="1"/>
  <c r="D71" i="70" s="1"/>
  <c r="D73" i="70" s="1"/>
  <c r="D75" i="70" s="1"/>
  <c r="D77" i="70" s="1"/>
  <c r="D79" i="70" s="1"/>
  <c r="D81" i="70" s="1"/>
  <c r="D83" i="70" s="1"/>
  <c r="D85" i="70" s="1"/>
  <c r="D87" i="70" s="1"/>
  <c r="D89" i="70" s="1"/>
  <c r="D91" i="70" s="1"/>
  <c r="D93" i="70" s="1"/>
  <c r="D95" i="70" s="1"/>
  <c r="D97" i="70" s="1"/>
  <c r="D99" i="70" s="1"/>
  <c r="D101" i="70" s="1"/>
  <c r="D103" i="70" s="1"/>
  <c r="D105" i="70" s="1"/>
  <c r="D107" i="70" s="1"/>
  <c r="D109" i="70" s="1"/>
  <c r="D111" i="70" s="1"/>
  <c r="D113" i="70" s="1"/>
  <c r="D115" i="70" s="1"/>
  <c r="D117" i="70" s="1"/>
  <c r="D119" i="70" s="1"/>
  <c r="D121" i="70" s="1"/>
  <c r="D123" i="70" s="1"/>
  <c r="C7" i="70"/>
  <c r="C9" i="70" s="1"/>
  <c r="C11" i="70" s="1"/>
  <c r="C13" i="70" s="1"/>
  <c r="C15" i="70" s="1"/>
  <c r="C17" i="70" s="1"/>
  <c r="C19" i="70" s="1"/>
  <c r="C21" i="70" s="1"/>
  <c r="C23" i="70" s="1"/>
  <c r="C25" i="70" s="1"/>
  <c r="C27" i="70" s="1"/>
  <c r="C29" i="70" s="1"/>
  <c r="C31" i="70" s="1"/>
  <c r="C33" i="70" s="1"/>
  <c r="C35" i="70" s="1"/>
  <c r="C37" i="70" s="1"/>
  <c r="C39" i="70" s="1"/>
  <c r="C41" i="70" s="1"/>
  <c r="C43" i="70" s="1"/>
  <c r="C45" i="70" s="1"/>
  <c r="C47" i="70" s="1"/>
  <c r="C49" i="70" s="1"/>
  <c r="C51" i="70" s="1"/>
  <c r="C53" i="70" s="1"/>
  <c r="C55" i="70" s="1"/>
  <c r="C57" i="70" s="1"/>
  <c r="C59" i="70" s="1"/>
  <c r="C61" i="70" s="1"/>
  <c r="C63" i="70" s="1"/>
  <c r="C65" i="70" s="1"/>
  <c r="C67" i="70" s="1"/>
  <c r="C69" i="70" s="1"/>
  <c r="C71" i="70" s="1"/>
  <c r="C73" i="70" s="1"/>
  <c r="C75" i="70" s="1"/>
  <c r="C77" i="70" s="1"/>
  <c r="C79" i="70" s="1"/>
  <c r="C81" i="70" s="1"/>
  <c r="C83" i="70" s="1"/>
  <c r="C85" i="70" s="1"/>
  <c r="C87" i="70" s="1"/>
  <c r="C89" i="70" s="1"/>
  <c r="C91" i="70" s="1"/>
  <c r="C93" i="70" s="1"/>
  <c r="C95" i="70" s="1"/>
  <c r="C97" i="70" s="1"/>
  <c r="C99" i="70" s="1"/>
  <c r="C101" i="70" s="1"/>
  <c r="C103" i="70" s="1"/>
  <c r="C105" i="70" s="1"/>
  <c r="C107" i="70" s="1"/>
  <c r="C109" i="70" s="1"/>
  <c r="C111" i="70" s="1"/>
  <c r="C113" i="70" s="1"/>
  <c r="C115" i="70" s="1"/>
  <c r="C117" i="70" s="1"/>
  <c r="C119" i="70" s="1"/>
  <c r="C121" i="70" s="1"/>
  <c r="C123" i="70" s="1"/>
  <c r="J6" i="70"/>
  <c r="AB5" i="70"/>
  <c r="AD5" i="70" s="1"/>
  <c r="Z5" i="70"/>
  <c r="AA76" i="43" s="1"/>
  <c r="L5" i="70"/>
  <c r="S5" i="70"/>
  <c r="V2" i="70"/>
  <c r="G2" i="70"/>
  <c r="W5" i="70" s="1"/>
  <c r="W7" i="70" s="1"/>
  <c r="W9" i="70" s="1"/>
  <c r="W11" i="70" s="1"/>
  <c r="W13" i="70" s="1"/>
  <c r="W15" i="70" s="1"/>
  <c r="W17" i="70" s="1"/>
  <c r="W19" i="70" s="1"/>
  <c r="W21" i="70" s="1"/>
  <c r="W23" i="70" s="1"/>
  <c r="W25" i="70" s="1"/>
  <c r="W27" i="70" s="1"/>
  <c r="W29" i="70" s="1"/>
  <c r="W31" i="70" s="1"/>
  <c r="W33" i="70" s="1"/>
  <c r="W35" i="70" s="1"/>
  <c r="W37" i="70" s="1"/>
  <c r="W39" i="70" s="1"/>
  <c r="W41" i="70" s="1"/>
  <c r="W43" i="70" s="1"/>
  <c r="W45" i="70" s="1"/>
  <c r="W47" i="70" s="1"/>
  <c r="W49" i="70" s="1"/>
  <c r="W51" i="70" s="1"/>
  <c r="W53" i="70" s="1"/>
  <c r="W55" i="70" s="1"/>
  <c r="W57" i="70" s="1"/>
  <c r="W59" i="70" s="1"/>
  <c r="W61" i="70" s="1"/>
  <c r="W63" i="70" s="1"/>
  <c r="W65" i="70" s="1"/>
  <c r="W67" i="70" s="1"/>
  <c r="W69" i="70" s="1"/>
  <c r="W71" i="70" s="1"/>
  <c r="W73" i="70" s="1"/>
  <c r="W75" i="70" s="1"/>
  <c r="W77" i="70" s="1"/>
  <c r="W79" i="70" s="1"/>
  <c r="W81" i="70" s="1"/>
  <c r="W83" i="70" s="1"/>
  <c r="W85" i="70" s="1"/>
  <c r="W87" i="70" s="1"/>
  <c r="W89" i="70" s="1"/>
  <c r="W91" i="70" s="1"/>
  <c r="W93" i="70" s="1"/>
  <c r="W95" i="70" s="1"/>
  <c r="W97" i="70" s="1"/>
  <c r="W99" i="70" s="1"/>
  <c r="W101" i="70" s="1"/>
  <c r="W103" i="70" s="1"/>
  <c r="W105" i="70" s="1"/>
  <c r="W107" i="70" s="1"/>
  <c r="W109" i="70" s="1"/>
  <c r="W111" i="70" s="1"/>
  <c r="W113" i="70" s="1"/>
  <c r="W115" i="70" s="1"/>
  <c r="W117" i="70" s="1"/>
  <c r="W119" i="70" s="1"/>
  <c r="W121" i="70" s="1"/>
  <c r="W123" i="70" s="1"/>
  <c r="E2" i="70"/>
  <c r="AI19" i="45"/>
  <c r="AI19" i="46"/>
  <c r="AI19" i="47"/>
  <c r="AI19" i="48"/>
  <c r="AI19" i="32"/>
  <c r="AF9" i="34"/>
  <c r="AF9" i="35"/>
  <c r="AF9" i="36"/>
  <c r="AF9" i="37"/>
  <c r="AF9" i="38"/>
  <c r="AF9" i="39"/>
  <c r="AF9" i="40"/>
  <c r="AF9" i="41"/>
  <c r="AF9" i="42"/>
  <c r="AF9" i="25"/>
  <c r="N5" i="36"/>
  <c r="N5" i="37"/>
  <c r="N5" i="38"/>
  <c r="N5" i="39"/>
  <c r="N5" i="40"/>
  <c r="N5" i="41"/>
  <c r="N5" i="42"/>
  <c r="N5" i="25"/>
  <c r="AB5" i="45"/>
  <c r="AB5" i="46"/>
  <c r="AD5" i="46" s="1"/>
  <c r="AB5" i="47"/>
  <c r="AB5" i="48"/>
  <c r="AB5" i="32"/>
  <c r="Z5" i="42"/>
  <c r="AA70" i="43" s="1"/>
  <c r="Z5" i="41"/>
  <c r="AA69" i="43" s="1"/>
  <c r="Z5" i="40"/>
  <c r="AA68" i="43" s="1"/>
  <c r="Z5" i="39"/>
  <c r="AA67" i="43" s="1"/>
  <c r="Z5" i="38"/>
  <c r="AA66" i="43" s="1"/>
  <c r="Z5" i="37"/>
  <c r="AA65" i="43" s="1"/>
  <c r="Z5" i="36"/>
  <c r="AA64" i="43" s="1"/>
  <c r="Z5" i="35"/>
  <c r="AA63" i="43" s="1"/>
  <c r="Z5" i="34"/>
  <c r="AA62" i="43" s="1"/>
  <c r="AB5" i="25"/>
  <c r="AB5" i="34"/>
  <c r="O6" i="34" s="1"/>
  <c r="AB5" i="35"/>
  <c r="O6" i="35" s="1"/>
  <c r="AB5" i="36"/>
  <c r="O6" i="36" s="1"/>
  <c r="AB5" i="37"/>
  <c r="O6" i="37" s="1"/>
  <c r="AB5" i="38"/>
  <c r="O6" i="38" s="1"/>
  <c r="AB5" i="39"/>
  <c r="O6" i="39" s="1"/>
  <c r="AB5" i="40"/>
  <c r="AB5" i="41"/>
  <c r="AB5" i="42"/>
  <c r="O6" i="42" s="1"/>
  <c r="Z5" i="25"/>
  <c r="AA61" i="43" s="1"/>
  <c r="Y5" i="25"/>
  <c r="D7" i="34"/>
  <c r="D9" i="34" s="1"/>
  <c r="D11" i="34" s="1"/>
  <c r="D13" i="34" s="1"/>
  <c r="D15" i="34" s="1"/>
  <c r="D17" i="34" s="1"/>
  <c r="D19" i="34" s="1"/>
  <c r="D21" i="34" s="1"/>
  <c r="D23" i="34" s="1"/>
  <c r="D25" i="34" s="1"/>
  <c r="D27" i="34" s="1"/>
  <c r="D29" i="34" s="1"/>
  <c r="D31" i="34" s="1"/>
  <c r="D33" i="34" s="1"/>
  <c r="D35" i="34" s="1"/>
  <c r="D37" i="34" s="1"/>
  <c r="D39" i="34" s="1"/>
  <c r="D41" i="34" s="1"/>
  <c r="D43" i="34" s="1"/>
  <c r="D45" i="34" s="1"/>
  <c r="D47" i="34" s="1"/>
  <c r="D49" i="34" s="1"/>
  <c r="D51" i="34" s="1"/>
  <c r="D53" i="34" s="1"/>
  <c r="D55" i="34" s="1"/>
  <c r="D57" i="34" s="1"/>
  <c r="D59" i="34" s="1"/>
  <c r="D61" i="34" s="1"/>
  <c r="D63" i="34" s="1"/>
  <c r="D65" i="34" s="1"/>
  <c r="D67" i="34" s="1"/>
  <c r="D69" i="34" s="1"/>
  <c r="D71" i="34" s="1"/>
  <c r="D73" i="34" s="1"/>
  <c r="D75" i="34" s="1"/>
  <c r="D77" i="34" s="1"/>
  <c r="D79" i="34" s="1"/>
  <c r="D81" i="34" s="1"/>
  <c r="D83" i="34" s="1"/>
  <c r="D85" i="34" s="1"/>
  <c r="D87" i="34" s="1"/>
  <c r="D89" i="34" s="1"/>
  <c r="D91" i="34" s="1"/>
  <c r="D93" i="34" s="1"/>
  <c r="D95" i="34" s="1"/>
  <c r="D97" i="34" s="1"/>
  <c r="D99" i="34" s="1"/>
  <c r="D101" i="34" s="1"/>
  <c r="D103" i="34" s="1"/>
  <c r="D105" i="34" s="1"/>
  <c r="D107" i="34" s="1"/>
  <c r="D109" i="34" s="1"/>
  <c r="D111" i="34" s="1"/>
  <c r="D113" i="34" s="1"/>
  <c r="D115" i="34" s="1"/>
  <c r="D117" i="34" s="1"/>
  <c r="D119" i="34" s="1"/>
  <c r="D121" i="34" s="1"/>
  <c r="D123" i="34" s="1"/>
  <c r="D7" i="35"/>
  <c r="D9" i="35" s="1"/>
  <c r="D11" i="35" s="1"/>
  <c r="D13" i="35" s="1"/>
  <c r="D15" i="35" s="1"/>
  <c r="D17" i="35" s="1"/>
  <c r="D19" i="35" s="1"/>
  <c r="D21" i="35" s="1"/>
  <c r="D23" i="35" s="1"/>
  <c r="D25" i="35" s="1"/>
  <c r="D27" i="35" s="1"/>
  <c r="D29" i="35" s="1"/>
  <c r="D31" i="35" s="1"/>
  <c r="D33" i="35" s="1"/>
  <c r="D35" i="35" s="1"/>
  <c r="D37" i="35" s="1"/>
  <c r="D39" i="35" s="1"/>
  <c r="D41" i="35" s="1"/>
  <c r="D43" i="35" s="1"/>
  <c r="D45" i="35" s="1"/>
  <c r="D47" i="35" s="1"/>
  <c r="D49" i="35" s="1"/>
  <c r="D51" i="35" s="1"/>
  <c r="D53" i="35" s="1"/>
  <c r="D55" i="35" s="1"/>
  <c r="D57" i="35" s="1"/>
  <c r="D59" i="35" s="1"/>
  <c r="D61" i="35" s="1"/>
  <c r="D63" i="35" s="1"/>
  <c r="D65" i="35" s="1"/>
  <c r="D67" i="35" s="1"/>
  <c r="D69" i="35" s="1"/>
  <c r="D71" i="35" s="1"/>
  <c r="D73" i="35" s="1"/>
  <c r="D75" i="35" s="1"/>
  <c r="D77" i="35" s="1"/>
  <c r="D79" i="35" s="1"/>
  <c r="D81" i="35" s="1"/>
  <c r="D83" i="35" s="1"/>
  <c r="D85" i="35" s="1"/>
  <c r="D87" i="35" s="1"/>
  <c r="D89" i="35" s="1"/>
  <c r="D91" i="35" s="1"/>
  <c r="D93" i="35" s="1"/>
  <c r="D95" i="35" s="1"/>
  <c r="D97" i="35" s="1"/>
  <c r="D99" i="35" s="1"/>
  <c r="D101" i="35" s="1"/>
  <c r="D103" i="35" s="1"/>
  <c r="D105" i="35" s="1"/>
  <c r="D107" i="35" s="1"/>
  <c r="D109" i="35" s="1"/>
  <c r="D111" i="35" s="1"/>
  <c r="D113" i="35" s="1"/>
  <c r="D115" i="35" s="1"/>
  <c r="D117" i="35" s="1"/>
  <c r="D119" i="35" s="1"/>
  <c r="D121" i="35" s="1"/>
  <c r="D123" i="35" s="1"/>
  <c r="D7" i="36"/>
  <c r="D9" i="36" s="1"/>
  <c r="D11" i="36" s="1"/>
  <c r="D13" i="36" s="1"/>
  <c r="D15" i="36" s="1"/>
  <c r="D17" i="36" s="1"/>
  <c r="D19" i="36" s="1"/>
  <c r="D21" i="36" s="1"/>
  <c r="D23" i="36" s="1"/>
  <c r="D25" i="36" s="1"/>
  <c r="D27" i="36" s="1"/>
  <c r="D29" i="36" s="1"/>
  <c r="D31" i="36" s="1"/>
  <c r="D33" i="36" s="1"/>
  <c r="D35" i="36" s="1"/>
  <c r="D37" i="36" s="1"/>
  <c r="D39" i="36" s="1"/>
  <c r="D41" i="36" s="1"/>
  <c r="D43" i="36" s="1"/>
  <c r="D45" i="36" s="1"/>
  <c r="D47" i="36" s="1"/>
  <c r="D49" i="36" s="1"/>
  <c r="D51" i="36" s="1"/>
  <c r="D53" i="36" s="1"/>
  <c r="D55" i="36" s="1"/>
  <c r="D57" i="36" s="1"/>
  <c r="D59" i="36" s="1"/>
  <c r="D61" i="36" s="1"/>
  <c r="D63" i="36" s="1"/>
  <c r="D65" i="36" s="1"/>
  <c r="D67" i="36" s="1"/>
  <c r="D69" i="36" s="1"/>
  <c r="D71" i="36" s="1"/>
  <c r="D73" i="36" s="1"/>
  <c r="D75" i="36" s="1"/>
  <c r="D77" i="36" s="1"/>
  <c r="D79" i="36" s="1"/>
  <c r="D81" i="36" s="1"/>
  <c r="D83" i="36" s="1"/>
  <c r="D85" i="36" s="1"/>
  <c r="D87" i="36" s="1"/>
  <c r="D89" i="36" s="1"/>
  <c r="D91" i="36" s="1"/>
  <c r="D93" i="36" s="1"/>
  <c r="D95" i="36" s="1"/>
  <c r="D97" i="36" s="1"/>
  <c r="D99" i="36" s="1"/>
  <c r="D101" i="36" s="1"/>
  <c r="D103" i="36" s="1"/>
  <c r="D105" i="36" s="1"/>
  <c r="D107" i="36" s="1"/>
  <c r="D109" i="36" s="1"/>
  <c r="D111" i="36" s="1"/>
  <c r="D113" i="36" s="1"/>
  <c r="D115" i="36" s="1"/>
  <c r="D117" i="36" s="1"/>
  <c r="D119" i="36" s="1"/>
  <c r="D121" i="36" s="1"/>
  <c r="D123" i="36" s="1"/>
  <c r="D7" i="37"/>
  <c r="D9" i="37" s="1"/>
  <c r="D11" i="37" s="1"/>
  <c r="D13" i="37" s="1"/>
  <c r="D15" i="37" s="1"/>
  <c r="D17" i="37" s="1"/>
  <c r="D19" i="37" s="1"/>
  <c r="D21" i="37" s="1"/>
  <c r="D23" i="37" s="1"/>
  <c r="D25" i="37" s="1"/>
  <c r="D27" i="37" s="1"/>
  <c r="D29" i="37" s="1"/>
  <c r="D31" i="37" s="1"/>
  <c r="D33" i="37" s="1"/>
  <c r="D35" i="37" s="1"/>
  <c r="D37" i="37" s="1"/>
  <c r="D39" i="37" s="1"/>
  <c r="D41" i="37" s="1"/>
  <c r="D43" i="37" s="1"/>
  <c r="D45" i="37" s="1"/>
  <c r="D47" i="37" s="1"/>
  <c r="D49" i="37" s="1"/>
  <c r="D51" i="37" s="1"/>
  <c r="D53" i="37" s="1"/>
  <c r="D55" i="37" s="1"/>
  <c r="D57" i="37" s="1"/>
  <c r="D59" i="37" s="1"/>
  <c r="D61" i="37" s="1"/>
  <c r="D63" i="37" s="1"/>
  <c r="D65" i="37" s="1"/>
  <c r="D67" i="37" s="1"/>
  <c r="D69" i="37" s="1"/>
  <c r="D71" i="37" s="1"/>
  <c r="D73" i="37" s="1"/>
  <c r="D75" i="37" s="1"/>
  <c r="D77" i="37" s="1"/>
  <c r="D79" i="37" s="1"/>
  <c r="D81" i="37" s="1"/>
  <c r="D83" i="37" s="1"/>
  <c r="D85" i="37" s="1"/>
  <c r="D87" i="37" s="1"/>
  <c r="D89" i="37" s="1"/>
  <c r="D91" i="37" s="1"/>
  <c r="D93" i="37" s="1"/>
  <c r="D95" i="37" s="1"/>
  <c r="D97" i="37" s="1"/>
  <c r="D99" i="37" s="1"/>
  <c r="D101" i="37" s="1"/>
  <c r="D103" i="37" s="1"/>
  <c r="D105" i="37" s="1"/>
  <c r="D107" i="37" s="1"/>
  <c r="D109" i="37" s="1"/>
  <c r="D111" i="37" s="1"/>
  <c r="D113" i="37" s="1"/>
  <c r="D115" i="37" s="1"/>
  <c r="D117" i="37" s="1"/>
  <c r="D119" i="37" s="1"/>
  <c r="D121" i="37" s="1"/>
  <c r="D123" i="37" s="1"/>
  <c r="D7" i="38"/>
  <c r="D9" i="38" s="1"/>
  <c r="D11" i="38" s="1"/>
  <c r="D13" i="38" s="1"/>
  <c r="D15" i="38" s="1"/>
  <c r="D17" i="38" s="1"/>
  <c r="D19" i="38" s="1"/>
  <c r="D21" i="38" s="1"/>
  <c r="D23" i="38" s="1"/>
  <c r="D25" i="38" s="1"/>
  <c r="D27" i="38" s="1"/>
  <c r="D29" i="38" s="1"/>
  <c r="D31" i="38" s="1"/>
  <c r="D33" i="38" s="1"/>
  <c r="D35" i="38" s="1"/>
  <c r="D37" i="38" s="1"/>
  <c r="D39" i="38" s="1"/>
  <c r="D41" i="38" s="1"/>
  <c r="D43" i="38" s="1"/>
  <c r="D45" i="38" s="1"/>
  <c r="D47" i="38" s="1"/>
  <c r="D49" i="38" s="1"/>
  <c r="D51" i="38" s="1"/>
  <c r="D53" i="38" s="1"/>
  <c r="D55" i="38" s="1"/>
  <c r="D57" i="38" s="1"/>
  <c r="D59" i="38" s="1"/>
  <c r="D61" i="38" s="1"/>
  <c r="D63" i="38" s="1"/>
  <c r="D65" i="38" s="1"/>
  <c r="D67" i="38" s="1"/>
  <c r="D69" i="38" s="1"/>
  <c r="D71" i="38" s="1"/>
  <c r="D73" i="38" s="1"/>
  <c r="D75" i="38" s="1"/>
  <c r="D77" i="38" s="1"/>
  <c r="D79" i="38" s="1"/>
  <c r="D81" i="38" s="1"/>
  <c r="D83" i="38" s="1"/>
  <c r="D85" i="38" s="1"/>
  <c r="D87" i="38" s="1"/>
  <c r="D89" i="38" s="1"/>
  <c r="D91" i="38" s="1"/>
  <c r="D93" i="38" s="1"/>
  <c r="D95" i="38" s="1"/>
  <c r="D97" i="38" s="1"/>
  <c r="D99" i="38" s="1"/>
  <c r="D101" i="38" s="1"/>
  <c r="D103" i="38" s="1"/>
  <c r="D105" i="38" s="1"/>
  <c r="D107" i="38" s="1"/>
  <c r="D109" i="38" s="1"/>
  <c r="D111" i="38" s="1"/>
  <c r="D113" i="38" s="1"/>
  <c r="D115" i="38" s="1"/>
  <c r="D117" i="38" s="1"/>
  <c r="D119" i="38" s="1"/>
  <c r="D121" i="38" s="1"/>
  <c r="D123" i="38" s="1"/>
  <c r="D7" i="39"/>
  <c r="D9" i="39" s="1"/>
  <c r="D11" i="39" s="1"/>
  <c r="D13" i="39" s="1"/>
  <c r="D15" i="39" s="1"/>
  <c r="D17" i="39" s="1"/>
  <c r="D19" i="39" s="1"/>
  <c r="D21" i="39" s="1"/>
  <c r="D23" i="39" s="1"/>
  <c r="D25" i="39" s="1"/>
  <c r="D27" i="39" s="1"/>
  <c r="D29" i="39" s="1"/>
  <c r="D31" i="39" s="1"/>
  <c r="D33" i="39" s="1"/>
  <c r="D35" i="39" s="1"/>
  <c r="D37" i="39" s="1"/>
  <c r="D39" i="39" s="1"/>
  <c r="D41" i="39" s="1"/>
  <c r="D43" i="39" s="1"/>
  <c r="D45" i="39" s="1"/>
  <c r="D47" i="39" s="1"/>
  <c r="D49" i="39" s="1"/>
  <c r="D51" i="39" s="1"/>
  <c r="D53" i="39" s="1"/>
  <c r="D55" i="39" s="1"/>
  <c r="D57" i="39" s="1"/>
  <c r="D59" i="39" s="1"/>
  <c r="D61" i="39" s="1"/>
  <c r="D63" i="39" s="1"/>
  <c r="D65" i="39" s="1"/>
  <c r="D67" i="39" s="1"/>
  <c r="D69" i="39" s="1"/>
  <c r="D71" i="39" s="1"/>
  <c r="D73" i="39" s="1"/>
  <c r="D75" i="39" s="1"/>
  <c r="D77" i="39" s="1"/>
  <c r="D79" i="39" s="1"/>
  <c r="D81" i="39" s="1"/>
  <c r="D83" i="39" s="1"/>
  <c r="D85" i="39" s="1"/>
  <c r="D87" i="39" s="1"/>
  <c r="D89" i="39" s="1"/>
  <c r="D91" i="39" s="1"/>
  <c r="D93" i="39" s="1"/>
  <c r="D95" i="39" s="1"/>
  <c r="D97" i="39" s="1"/>
  <c r="D99" i="39" s="1"/>
  <c r="D101" i="39" s="1"/>
  <c r="D103" i="39" s="1"/>
  <c r="D105" i="39" s="1"/>
  <c r="D107" i="39" s="1"/>
  <c r="D109" i="39" s="1"/>
  <c r="D111" i="39" s="1"/>
  <c r="D113" i="39" s="1"/>
  <c r="D115" i="39" s="1"/>
  <c r="D117" i="39" s="1"/>
  <c r="D119" i="39" s="1"/>
  <c r="D121" i="39" s="1"/>
  <c r="D123" i="39" s="1"/>
  <c r="D7" i="40"/>
  <c r="D9" i="40" s="1"/>
  <c r="D11" i="40" s="1"/>
  <c r="D13" i="40" s="1"/>
  <c r="D15" i="40" s="1"/>
  <c r="D17" i="40" s="1"/>
  <c r="D19" i="40" s="1"/>
  <c r="D21" i="40" s="1"/>
  <c r="D23" i="40" s="1"/>
  <c r="D25" i="40" s="1"/>
  <c r="D27" i="40" s="1"/>
  <c r="D29" i="40" s="1"/>
  <c r="D31" i="40" s="1"/>
  <c r="D33" i="40" s="1"/>
  <c r="D35" i="40" s="1"/>
  <c r="D37" i="40" s="1"/>
  <c r="D39" i="40" s="1"/>
  <c r="D41" i="40" s="1"/>
  <c r="D43" i="40" s="1"/>
  <c r="D45" i="40" s="1"/>
  <c r="D47" i="40" s="1"/>
  <c r="D49" i="40" s="1"/>
  <c r="D51" i="40" s="1"/>
  <c r="D53" i="40" s="1"/>
  <c r="D55" i="40" s="1"/>
  <c r="D57" i="40" s="1"/>
  <c r="D59" i="40" s="1"/>
  <c r="D61" i="40" s="1"/>
  <c r="D63" i="40" s="1"/>
  <c r="D65" i="40" s="1"/>
  <c r="D67" i="40" s="1"/>
  <c r="D69" i="40" s="1"/>
  <c r="D71" i="40" s="1"/>
  <c r="D73" i="40" s="1"/>
  <c r="D75" i="40" s="1"/>
  <c r="D77" i="40" s="1"/>
  <c r="D79" i="40" s="1"/>
  <c r="D81" i="40" s="1"/>
  <c r="D83" i="40" s="1"/>
  <c r="D85" i="40" s="1"/>
  <c r="D87" i="40" s="1"/>
  <c r="D89" i="40" s="1"/>
  <c r="D91" i="40" s="1"/>
  <c r="D93" i="40" s="1"/>
  <c r="D95" i="40" s="1"/>
  <c r="D97" i="40" s="1"/>
  <c r="D99" i="40" s="1"/>
  <c r="D101" i="40" s="1"/>
  <c r="D103" i="40" s="1"/>
  <c r="D105" i="40" s="1"/>
  <c r="D107" i="40" s="1"/>
  <c r="D109" i="40" s="1"/>
  <c r="D111" i="40" s="1"/>
  <c r="D113" i="40" s="1"/>
  <c r="D115" i="40" s="1"/>
  <c r="D117" i="40" s="1"/>
  <c r="D119" i="40" s="1"/>
  <c r="D121" i="40" s="1"/>
  <c r="D123" i="40" s="1"/>
  <c r="D7" i="41"/>
  <c r="D9" i="41" s="1"/>
  <c r="D11" i="41" s="1"/>
  <c r="D13" i="41" s="1"/>
  <c r="D15" i="41" s="1"/>
  <c r="D17" i="41" s="1"/>
  <c r="D19" i="41" s="1"/>
  <c r="D21" i="41" s="1"/>
  <c r="D23" i="41" s="1"/>
  <c r="D25" i="41" s="1"/>
  <c r="D27" i="41" s="1"/>
  <c r="D29" i="41" s="1"/>
  <c r="D31" i="41" s="1"/>
  <c r="D33" i="41" s="1"/>
  <c r="D35" i="41" s="1"/>
  <c r="D37" i="41" s="1"/>
  <c r="D39" i="41" s="1"/>
  <c r="D41" i="41" s="1"/>
  <c r="D43" i="41" s="1"/>
  <c r="D45" i="41" s="1"/>
  <c r="D47" i="41" s="1"/>
  <c r="D49" i="41" s="1"/>
  <c r="D51" i="41" s="1"/>
  <c r="D53" i="41" s="1"/>
  <c r="D55" i="41" s="1"/>
  <c r="D57" i="41" s="1"/>
  <c r="D59" i="41" s="1"/>
  <c r="D61" i="41" s="1"/>
  <c r="D63" i="41" s="1"/>
  <c r="D65" i="41" s="1"/>
  <c r="D67" i="41" s="1"/>
  <c r="D69" i="41" s="1"/>
  <c r="D71" i="41" s="1"/>
  <c r="D73" i="41" s="1"/>
  <c r="D75" i="41" s="1"/>
  <c r="D77" i="41" s="1"/>
  <c r="D79" i="41" s="1"/>
  <c r="D81" i="41" s="1"/>
  <c r="D83" i="41" s="1"/>
  <c r="D85" i="41" s="1"/>
  <c r="D87" i="41" s="1"/>
  <c r="D89" i="41" s="1"/>
  <c r="D91" i="41" s="1"/>
  <c r="D93" i="41" s="1"/>
  <c r="D95" i="41" s="1"/>
  <c r="D97" i="41" s="1"/>
  <c r="D99" i="41" s="1"/>
  <c r="D101" i="41" s="1"/>
  <c r="D103" i="41" s="1"/>
  <c r="D105" i="41" s="1"/>
  <c r="D107" i="41" s="1"/>
  <c r="D109" i="41" s="1"/>
  <c r="D111" i="41" s="1"/>
  <c r="D113" i="41" s="1"/>
  <c r="D115" i="41" s="1"/>
  <c r="D117" i="41" s="1"/>
  <c r="D119" i="41" s="1"/>
  <c r="D121" i="41" s="1"/>
  <c r="D123" i="41" s="1"/>
  <c r="D7" i="42"/>
  <c r="D9" i="42" s="1"/>
  <c r="D11" i="42" s="1"/>
  <c r="D13" i="42" s="1"/>
  <c r="D15" i="42" s="1"/>
  <c r="D17" i="42" s="1"/>
  <c r="D19" i="42" s="1"/>
  <c r="D21" i="42" s="1"/>
  <c r="D23" i="42" s="1"/>
  <c r="D25" i="42" s="1"/>
  <c r="D27" i="42" s="1"/>
  <c r="D29" i="42" s="1"/>
  <c r="D31" i="42" s="1"/>
  <c r="D33" i="42" s="1"/>
  <c r="D35" i="42" s="1"/>
  <c r="D37" i="42" s="1"/>
  <c r="D39" i="42" s="1"/>
  <c r="D41" i="42" s="1"/>
  <c r="D43" i="42" s="1"/>
  <c r="D45" i="42" s="1"/>
  <c r="D47" i="42" s="1"/>
  <c r="D49" i="42" s="1"/>
  <c r="D51" i="42" s="1"/>
  <c r="D53" i="42" s="1"/>
  <c r="D55" i="42" s="1"/>
  <c r="D57" i="42" s="1"/>
  <c r="D59" i="42" s="1"/>
  <c r="D61" i="42" s="1"/>
  <c r="D63" i="42" s="1"/>
  <c r="D65" i="42" s="1"/>
  <c r="D67" i="42" s="1"/>
  <c r="D69" i="42" s="1"/>
  <c r="D71" i="42" s="1"/>
  <c r="D73" i="42" s="1"/>
  <c r="D75" i="42" s="1"/>
  <c r="D77" i="42" s="1"/>
  <c r="D79" i="42" s="1"/>
  <c r="D81" i="42" s="1"/>
  <c r="D83" i="42" s="1"/>
  <c r="D85" i="42" s="1"/>
  <c r="D87" i="42" s="1"/>
  <c r="D89" i="42" s="1"/>
  <c r="D91" i="42" s="1"/>
  <c r="D93" i="42" s="1"/>
  <c r="D95" i="42" s="1"/>
  <c r="D97" i="42" s="1"/>
  <c r="D99" i="42" s="1"/>
  <c r="D101" i="42" s="1"/>
  <c r="D103" i="42" s="1"/>
  <c r="D105" i="42" s="1"/>
  <c r="D107" i="42" s="1"/>
  <c r="D109" i="42" s="1"/>
  <c r="D111" i="42" s="1"/>
  <c r="D113" i="42" s="1"/>
  <c r="D115" i="42" s="1"/>
  <c r="D117" i="42" s="1"/>
  <c r="D119" i="42" s="1"/>
  <c r="D121" i="42" s="1"/>
  <c r="D123" i="42" s="1"/>
  <c r="D7" i="32"/>
  <c r="D9" i="32" s="1"/>
  <c r="D11" i="32" s="1"/>
  <c r="D13" i="32" s="1"/>
  <c r="D15" i="32" s="1"/>
  <c r="D17" i="32" s="1"/>
  <c r="D19" i="32" s="1"/>
  <c r="D21" i="32" s="1"/>
  <c r="D23" i="32" s="1"/>
  <c r="D25" i="32" s="1"/>
  <c r="D27" i="32" s="1"/>
  <c r="D29" i="32" s="1"/>
  <c r="D31" i="32" s="1"/>
  <c r="D33" i="32" s="1"/>
  <c r="D35" i="32" s="1"/>
  <c r="D37" i="32" s="1"/>
  <c r="D39" i="32" s="1"/>
  <c r="D41" i="32" s="1"/>
  <c r="D43" i="32" s="1"/>
  <c r="D45" i="32" s="1"/>
  <c r="D47" i="32" s="1"/>
  <c r="D49" i="32" s="1"/>
  <c r="D51" i="32" s="1"/>
  <c r="D53" i="32" s="1"/>
  <c r="D55" i="32" s="1"/>
  <c r="D57" i="32" s="1"/>
  <c r="D59" i="32" s="1"/>
  <c r="D61" i="32" s="1"/>
  <c r="D63" i="32" s="1"/>
  <c r="D65" i="32" s="1"/>
  <c r="D67" i="32" s="1"/>
  <c r="D69" i="32" s="1"/>
  <c r="D71" i="32" s="1"/>
  <c r="D73" i="32" s="1"/>
  <c r="D75" i="32" s="1"/>
  <c r="D77" i="32" s="1"/>
  <c r="D79" i="32" s="1"/>
  <c r="D81" i="32" s="1"/>
  <c r="D83" i="32" s="1"/>
  <c r="D85" i="32" s="1"/>
  <c r="D87" i="32" s="1"/>
  <c r="D89" i="32" s="1"/>
  <c r="D91" i="32" s="1"/>
  <c r="D93" i="32" s="1"/>
  <c r="D95" i="32" s="1"/>
  <c r="D97" i="32" s="1"/>
  <c r="D99" i="32" s="1"/>
  <c r="D101" i="32" s="1"/>
  <c r="D103" i="32" s="1"/>
  <c r="D105" i="32" s="1"/>
  <c r="D107" i="32" s="1"/>
  <c r="D109" i="32" s="1"/>
  <c r="D111" i="32" s="1"/>
  <c r="D113" i="32" s="1"/>
  <c r="D115" i="32" s="1"/>
  <c r="D117" i="32" s="1"/>
  <c r="D119" i="32" s="1"/>
  <c r="D121" i="32" s="1"/>
  <c r="D123" i="32" s="1"/>
  <c r="D7" i="45"/>
  <c r="D9" i="45" s="1"/>
  <c r="D11" i="45" s="1"/>
  <c r="D13" i="45" s="1"/>
  <c r="D15" i="45" s="1"/>
  <c r="D17" i="45" s="1"/>
  <c r="D19" i="45" s="1"/>
  <c r="D21" i="45" s="1"/>
  <c r="D23" i="45" s="1"/>
  <c r="D25" i="45" s="1"/>
  <c r="D27" i="45" s="1"/>
  <c r="D29" i="45" s="1"/>
  <c r="D31" i="45" s="1"/>
  <c r="D33" i="45" s="1"/>
  <c r="D35" i="45" s="1"/>
  <c r="D37" i="45" s="1"/>
  <c r="D39" i="45" s="1"/>
  <c r="D41" i="45" s="1"/>
  <c r="D43" i="45" s="1"/>
  <c r="D45" i="45" s="1"/>
  <c r="D47" i="45" s="1"/>
  <c r="D49" i="45" s="1"/>
  <c r="D51" i="45" s="1"/>
  <c r="D53" i="45" s="1"/>
  <c r="D55" i="45" s="1"/>
  <c r="D57" i="45" s="1"/>
  <c r="D59" i="45" s="1"/>
  <c r="D61" i="45" s="1"/>
  <c r="D63" i="45" s="1"/>
  <c r="D65" i="45" s="1"/>
  <c r="D67" i="45" s="1"/>
  <c r="D69" i="45" s="1"/>
  <c r="D71" i="45" s="1"/>
  <c r="D73" i="45" s="1"/>
  <c r="D75" i="45" s="1"/>
  <c r="D77" i="45" s="1"/>
  <c r="D79" i="45" s="1"/>
  <c r="D81" i="45" s="1"/>
  <c r="D83" i="45" s="1"/>
  <c r="D85" i="45" s="1"/>
  <c r="D87" i="45" s="1"/>
  <c r="D89" i="45" s="1"/>
  <c r="D91" i="45" s="1"/>
  <c r="D93" i="45" s="1"/>
  <c r="D95" i="45" s="1"/>
  <c r="D97" i="45" s="1"/>
  <c r="D99" i="45" s="1"/>
  <c r="D101" i="45" s="1"/>
  <c r="D103" i="45" s="1"/>
  <c r="D105" i="45" s="1"/>
  <c r="D107" i="45" s="1"/>
  <c r="D109" i="45" s="1"/>
  <c r="D111" i="45" s="1"/>
  <c r="D113" i="45" s="1"/>
  <c r="D115" i="45" s="1"/>
  <c r="D117" i="45" s="1"/>
  <c r="D119" i="45" s="1"/>
  <c r="D121" i="45" s="1"/>
  <c r="D123" i="45" s="1"/>
  <c r="D7" i="46"/>
  <c r="D9" i="46" s="1"/>
  <c r="D11" i="46" s="1"/>
  <c r="D13" i="46" s="1"/>
  <c r="D15" i="46" s="1"/>
  <c r="D17" i="46" s="1"/>
  <c r="D19" i="46" s="1"/>
  <c r="D21" i="46" s="1"/>
  <c r="D23" i="46" s="1"/>
  <c r="D25" i="46" s="1"/>
  <c r="D27" i="46" s="1"/>
  <c r="D29" i="46" s="1"/>
  <c r="D31" i="46" s="1"/>
  <c r="D33" i="46" s="1"/>
  <c r="D35" i="46" s="1"/>
  <c r="D37" i="46" s="1"/>
  <c r="D39" i="46" s="1"/>
  <c r="D41" i="46" s="1"/>
  <c r="D43" i="46" s="1"/>
  <c r="D45" i="46" s="1"/>
  <c r="D47" i="46" s="1"/>
  <c r="D49" i="46" s="1"/>
  <c r="D51" i="46" s="1"/>
  <c r="D53" i="46" s="1"/>
  <c r="D55" i="46" s="1"/>
  <c r="D57" i="46" s="1"/>
  <c r="D59" i="46" s="1"/>
  <c r="D61" i="46" s="1"/>
  <c r="D63" i="46" s="1"/>
  <c r="D65" i="46" s="1"/>
  <c r="D67" i="46" s="1"/>
  <c r="D69" i="46" s="1"/>
  <c r="D71" i="46" s="1"/>
  <c r="D73" i="46" s="1"/>
  <c r="D75" i="46" s="1"/>
  <c r="D77" i="46" s="1"/>
  <c r="D79" i="46" s="1"/>
  <c r="D81" i="46" s="1"/>
  <c r="D83" i="46" s="1"/>
  <c r="D85" i="46" s="1"/>
  <c r="D87" i="46" s="1"/>
  <c r="D89" i="46" s="1"/>
  <c r="D91" i="46" s="1"/>
  <c r="D93" i="46" s="1"/>
  <c r="D95" i="46" s="1"/>
  <c r="D97" i="46" s="1"/>
  <c r="D99" i="46" s="1"/>
  <c r="D101" i="46" s="1"/>
  <c r="D103" i="46" s="1"/>
  <c r="D105" i="46" s="1"/>
  <c r="D107" i="46" s="1"/>
  <c r="D109" i="46" s="1"/>
  <c r="D111" i="46" s="1"/>
  <c r="D113" i="46" s="1"/>
  <c r="D115" i="46" s="1"/>
  <c r="D117" i="46" s="1"/>
  <c r="D119" i="46" s="1"/>
  <c r="D121" i="46" s="1"/>
  <c r="D123" i="46" s="1"/>
  <c r="D7" i="47"/>
  <c r="D9" i="47" s="1"/>
  <c r="D11" i="47" s="1"/>
  <c r="D13" i="47" s="1"/>
  <c r="D15" i="47" s="1"/>
  <c r="D17" i="47" s="1"/>
  <c r="D19" i="47" s="1"/>
  <c r="D21" i="47" s="1"/>
  <c r="D23" i="47" s="1"/>
  <c r="D25" i="47" s="1"/>
  <c r="D27" i="47" s="1"/>
  <c r="D29" i="47" s="1"/>
  <c r="D31" i="47" s="1"/>
  <c r="D33" i="47" s="1"/>
  <c r="D35" i="47" s="1"/>
  <c r="D37" i="47" s="1"/>
  <c r="D39" i="47" s="1"/>
  <c r="D41" i="47" s="1"/>
  <c r="D43" i="47" s="1"/>
  <c r="D45" i="47" s="1"/>
  <c r="D47" i="47" s="1"/>
  <c r="D49" i="47" s="1"/>
  <c r="D51" i="47" s="1"/>
  <c r="D53" i="47" s="1"/>
  <c r="D55" i="47" s="1"/>
  <c r="D57" i="47" s="1"/>
  <c r="D59" i="47" s="1"/>
  <c r="D61" i="47" s="1"/>
  <c r="D63" i="47" s="1"/>
  <c r="D65" i="47" s="1"/>
  <c r="D67" i="47" s="1"/>
  <c r="D69" i="47" s="1"/>
  <c r="D71" i="47" s="1"/>
  <c r="D73" i="47" s="1"/>
  <c r="D75" i="47" s="1"/>
  <c r="D77" i="47" s="1"/>
  <c r="D79" i="47" s="1"/>
  <c r="D81" i="47" s="1"/>
  <c r="D83" i="47" s="1"/>
  <c r="D85" i="47" s="1"/>
  <c r="D87" i="47" s="1"/>
  <c r="D89" i="47" s="1"/>
  <c r="D91" i="47" s="1"/>
  <c r="D93" i="47" s="1"/>
  <c r="D95" i="47" s="1"/>
  <c r="D97" i="47" s="1"/>
  <c r="D99" i="47" s="1"/>
  <c r="D101" i="47" s="1"/>
  <c r="D103" i="47" s="1"/>
  <c r="D105" i="47" s="1"/>
  <c r="D107" i="47" s="1"/>
  <c r="D109" i="47" s="1"/>
  <c r="D111" i="47" s="1"/>
  <c r="D113" i="47" s="1"/>
  <c r="D115" i="47" s="1"/>
  <c r="D117" i="47" s="1"/>
  <c r="D119" i="47" s="1"/>
  <c r="D121" i="47" s="1"/>
  <c r="D123" i="47" s="1"/>
  <c r="D7" i="48"/>
  <c r="D9" i="48" s="1"/>
  <c r="D11" i="48" s="1"/>
  <c r="D13" i="48" s="1"/>
  <c r="D15" i="48" s="1"/>
  <c r="D17" i="48" s="1"/>
  <c r="D19" i="48" s="1"/>
  <c r="D21" i="48" s="1"/>
  <c r="D23" i="48" s="1"/>
  <c r="D25" i="48" s="1"/>
  <c r="D27" i="48" s="1"/>
  <c r="D29" i="48" s="1"/>
  <c r="D31" i="48" s="1"/>
  <c r="D33" i="48" s="1"/>
  <c r="D35" i="48" s="1"/>
  <c r="D37" i="48" s="1"/>
  <c r="D39" i="48" s="1"/>
  <c r="D41" i="48" s="1"/>
  <c r="D43" i="48" s="1"/>
  <c r="D45" i="48" s="1"/>
  <c r="D47" i="48" s="1"/>
  <c r="D49" i="48" s="1"/>
  <c r="D51" i="48" s="1"/>
  <c r="D53" i="48" s="1"/>
  <c r="D55" i="48" s="1"/>
  <c r="D57" i="48" s="1"/>
  <c r="D59" i="48" s="1"/>
  <c r="D61" i="48" s="1"/>
  <c r="D63" i="48" s="1"/>
  <c r="D65" i="48" s="1"/>
  <c r="D67" i="48" s="1"/>
  <c r="D69" i="48" s="1"/>
  <c r="D71" i="48" s="1"/>
  <c r="D73" i="48" s="1"/>
  <c r="D75" i="48" s="1"/>
  <c r="D77" i="48" s="1"/>
  <c r="D79" i="48" s="1"/>
  <c r="D81" i="48" s="1"/>
  <c r="D83" i="48" s="1"/>
  <c r="D85" i="48" s="1"/>
  <c r="D87" i="48" s="1"/>
  <c r="D89" i="48" s="1"/>
  <c r="D91" i="48" s="1"/>
  <c r="D93" i="48" s="1"/>
  <c r="D95" i="48" s="1"/>
  <c r="D97" i="48" s="1"/>
  <c r="D99" i="48" s="1"/>
  <c r="D101" i="48" s="1"/>
  <c r="D103" i="48" s="1"/>
  <c r="D105" i="48" s="1"/>
  <c r="D107" i="48" s="1"/>
  <c r="D109" i="48" s="1"/>
  <c r="D111" i="48" s="1"/>
  <c r="D113" i="48" s="1"/>
  <c r="D115" i="48" s="1"/>
  <c r="D117" i="48" s="1"/>
  <c r="D119" i="48" s="1"/>
  <c r="D121" i="48" s="1"/>
  <c r="D123" i="48" s="1"/>
  <c r="D7" i="25"/>
  <c r="D9" i="25" s="1"/>
  <c r="D11" i="25" s="1"/>
  <c r="D13" i="25" s="1"/>
  <c r="D15" i="25" s="1"/>
  <c r="D17" i="25" s="1"/>
  <c r="D19" i="25" s="1"/>
  <c r="D21" i="25" s="1"/>
  <c r="D23" i="25" s="1"/>
  <c r="D25" i="25" s="1"/>
  <c r="D27" i="25" s="1"/>
  <c r="D29" i="25" s="1"/>
  <c r="D31" i="25" s="1"/>
  <c r="D33" i="25" s="1"/>
  <c r="D35" i="25" s="1"/>
  <c r="D37" i="25" s="1"/>
  <c r="D39" i="25" s="1"/>
  <c r="D41" i="25" s="1"/>
  <c r="D43" i="25" s="1"/>
  <c r="D45" i="25" s="1"/>
  <c r="D47" i="25" s="1"/>
  <c r="D49" i="25" s="1"/>
  <c r="D51" i="25" s="1"/>
  <c r="D53" i="25" s="1"/>
  <c r="D55" i="25" s="1"/>
  <c r="D57" i="25" s="1"/>
  <c r="D59" i="25" s="1"/>
  <c r="D61" i="25" s="1"/>
  <c r="D63" i="25" s="1"/>
  <c r="D65" i="25" s="1"/>
  <c r="D67" i="25" s="1"/>
  <c r="D69" i="25" s="1"/>
  <c r="D71" i="25" s="1"/>
  <c r="D73" i="25" s="1"/>
  <c r="D75" i="25" s="1"/>
  <c r="D77" i="25" s="1"/>
  <c r="D79" i="25" s="1"/>
  <c r="D81" i="25" s="1"/>
  <c r="D83" i="25" s="1"/>
  <c r="D85" i="25" s="1"/>
  <c r="D87" i="25" s="1"/>
  <c r="D89" i="25" s="1"/>
  <c r="D91" i="25" s="1"/>
  <c r="D93" i="25" s="1"/>
  <c r="D95" i="25" s="1"/>
  <c r="D97" i="25" s="1"/>
  <c r="D99" i="25" s="1"/>
  <c r="D101" i="25" s="1"/>
  <c r="D103" i="25" s="1"/>
  <c r="D105" i="25" s="1"/>
  <c r="D107" i="25" s="1"/>
  <c r="D109" i="25" s="1"/>
  <c r="D111" i="25" s="1"/>
  <c r="D113" i="25" s="1"/>
  <c r="D115" i="25" s="1"/>
  <c r="D117" i="25" s="1"/>
  <c r="D119" i="25" s="1"/>
  <c r="D121" i="25" s="1"/>
  <c r="D123" i="25" s="1"/>
  <c r="L5" i="25"/>
  <c r="F7" i="34"/>
  <c r="F9" i="34" s="1"/>
  <c r="F11" i="34" s="1"/>
  <c r="F13" i="34" s="1"/>
  <c r="F15" i="34" s="1"/>
  <c r="F17" i="34" s="1"/>
  <c r="F19" i="34" s="1"/>
  <c r="F21" i="34" s="1"/>
  <c r="F23" i="34" s="1"/>
  <c r="F25" i="34" s="1"/>
  <c r="F27" i="34" s="1"/>
  <c r="F29" i="34" s="1"/>
  <c r="F31" i="34" s="1"/>
  <c r="F33" i="34" s="1"/>
  <c r="F35" i="34" s="1"/>
  <c r="F37" i="34" s="1"/>
  <c r="F39" i="34" s="1"/>
  <c r="F41" i="34" s="1"/>
  <c r="F43" i="34" s="1"/>
  <c r="F45" i="34" s="1"/>
  <c r="F47" i="34" s="1"/>
  <c r="F49" i="34" s="1"/>
  <c r="F51" i="34" s="1"/>
  <c r="F53" i="34" s="1"/>
  <c r="F55" i="34" s="1"/>
  <c r="F57" i="34" s="1"/>
  <c r="F59" i="34" s="1"/>
  <c r="F61" i="34" s="1"/>
  <c r="F63" i="34" s="1"/>
  <c r="F65" i="34" s="1"/>
  <c r="F67" i="34" s="1"/>
  <c r="F69" i="34" s="1"/>
  <c r="F71" i="34" s="1"/>
  <c r="F73" i="34" s="1"/>
  <c r="F75" i="34" s="1"/>
  <c r="F77" i="34" s="1"/>
  <c r="F79" i="34" s="1"/>
  <c r="F81" i="34" s="1"/>
  <c r="F83" i="34" s="1"/>
  <c r="F85" i="34" s="1"/>
  <c r="F87" i="34" s="1"/>
  <c r="F89" i="34" s="1"/>
  <c r="F91" i="34" s="1"/>
  <c r="F93" i="34" s="1"/>
  <c r="F95" i="34" s="1"/>
  <c r="F97" i="34" s="1"/>
  <c r="F99" i="34" s="1"/>
  <c r="F101" i="34" s="1"/>
  <c r="F103" i="34" s="1"/>
  <c r="F105" i="34" s="1"/>
  <c r="F107" i="34" s="1"/>
  <c r="F109" i="34" s="1"/>
  <c r="F111" i="34" s="1"/>
  <c r="F113" i="34" s="1"/>
  <c r="F115" i="34" s="1"/>
  <c r="F117" i="34" s="1"/>
  <c r="F119" i="34" s="1"/>
  <c r="F121" i="34" s="1"/>
  <c r="F123" i="34" s="1"/>
  <c r="F7" i="35"/>
  <c r="F9" i="35" s="1"/>
  <c r="F11" i="35" s="1"/>
  <c r="F13" i="35" s="1"/>
  <c r="F15" i="35" s="1"/>
  <c r="F17" i="35" s="1"/>
  <c r="F19" i="35" s="1"/>
  <c r="F21" i="35" s="1"/>
  <c r="F23" i="35" s="1"/>
  <c r="F25" i="35" s="1"/>
  <c r="F27" i="35" s="1"/>
  <c r="F29" i="35" s="1"/>
  <c r="F31" i="35" s="1"/>
  <c r="F33" i="35" s="1"/>
  <c r="F35" i="35" s="1"/>
  <c r="F37" i="35" s="1"/>
  <c r="F39" i="35" s="1"/>
  <c r="F41" i="35" s="1"/>
  <c r="F43" i="35" s="1"/>
  <c r="F45" i="35" s="1"/>
  <c r="F47" i="35" s="1"/>
  <c r="F49" i="35" s="1"/>
  <c r="F51" i="35" s="1"/>
  <c r="F53" i="35" s="1"/>
  <c r="F55" i="35" s="1"/>
  <c r="F57" i="35" s="1"/>
  <c r="F59" i="35" s="1"/>
  <c r="F61" i="35" s="1"/>
  <c r="F63" i="35" s="1"/>
  <c r="F65" i="35" s="1"/>
  <c r="F67" i="35" s="1"/>
  <c r="F69" i="35" s="1"/>
  <c r="F71" i="35" s="1"/>
  <c r="F73" i="35" s="1"/>
  <c r="F75" i="35" s="1"/>
  <c r="F77" i="35" s="1"/>
  <c r="F79" i="35" s="1"/>
  <c r="F81" i="35" s="1"/>
  <c r="F83" i="35" s="1"/>
  <c r="F85" i="35" s="1"/>
  <c r="F87" i="35" s="1"/>
  <c r="F89" i="35" s="1"/>
  <c r="F91" i="35" s="1"/>
  <c r="F93" i="35" s="1"/>
  <c r="F95" i="35" s="1"/>
  <c r="F97" i="35" s="1"/>
  <c r="F99" i="35" s="1"/>
  <c r="F101" i="35" s="1"/>
  <c r="F103" i="35" s="1"/>
  <c r="F105" i="35" s="1"/>
  <c r="F107" i="35" s="1"/>
  <c r="F109" i="35" s="1"/>
  <c r="F111" i="35" s="1"/>
  <c r="F113" i="35" s="1"/>
  <c r="F115" i="35" s="1"/>
  <c r="F117" i="35" s="1"/>
  <c r="F119" i="35" s="1"/>
  <c r="F121" i="35" s="1"/>
  <c r="F123" i="35" s="1"/>
  <c r="F7" i="36"/>
  <c r="F9" i="36" s="1"/>
  <c r="F11" i="36" s="1"/>
  <c r="F13" i="36" s="1"/>
  <c r="F15" i="36" s="1"/>
  <c r="F17" i="36" s="1"/>
  <c r="F19" i="36" s="1"/>
  <c r="F21" i="36" s="1"/>
  <c r="F23" i="36" s="1"/>
  <c r="F25" i="36" s="1"/>
  <c r="F27" i="36" s="1"/>
  <c r="F29" i="36" s="1"/>
  <c r="F31" i="36" s="1"/>
  <c r="F33" i="36" s="1"/>
  <c r="F35" i="36" s="1"/>
  <c r="F37" i="36" s="1"/>
  <c r="F39" i="36" s="1"/>
  <c r="F41" i="36" s="1"/>
  <c r="F43" i="36" s="1"/>
  <c r="F45" i="36" s="1"/>
  <c r="F47" i="36" s="1"/>
  <c r="F49" i="36" s="1"/>
  <c r="F51" i="36" s="1"/>
  <c r="F53" i="36" s="1"/>
  <c r="F55" i="36" s="1"/>
  <c r="F57" i="36" s="1"/>
  <c r="F59" i="36" s="1"/>
  <c r="F61" i="36" s="1"/>
  <c r="F63" i="36" s="1"/>
  <c r="F65" i="36" s="1"/>
  <c r="F67" i="36" s="1"/>
  <c r="F69" i="36" s="1"/>
  <c r="F71" i="36" s="1"/>
  <c r="F73" i="36" s="1"/>
  <c r="F75" i="36" s="1"/>
  <c r="F77" i="36" s="1"/>
  <c r="F79" i="36" s="1"/>
  <c r="F81" i="36" s="1"/>
  <c r="F83" i="36" s="1"/>
  <c r="F85" i="36" s="1"/>
  <c r="F87" i="36" s="1"/>
  <c r="F89" i="36" s="1"/>
  <c r="F91" i="36" s="1"/>
  <c r="F93" i="36" s="1"/>
  <c r="F95" i="36" s="1"/>
  <c r="F97" i="36" s="1"/>
  <c r="F99" i="36" s="1"/>
  <c r="F101" i="36" s="1"/>
  <c r="F103" i="36" s="1"/>
  <c r="F105" i="36" s="1"/>
  <c r="F107" i="36" s="1"/>
  <c r="F109" i="36" s="1"/>
  <c r="F111" i="36" s="1"/>
  <c r="F113" i="36" s="1"/>
  <c r="F115" i="36" s="1"/>
  <c r="F117" i="36" s="1"/>
  <c r="F119" i="36" s="1"/>
  <c r="F121" i="36" s="1"/>
  <c r="F123" i="36" s="1"/>
  <c r="F7" i="37"/>
  <c r="F9" i="37" s="1"/>
  <c r="F11" i="37" s="1"/>
  <c r="F13" i="37" s="1"/>
  <c r="F15" i="37" s="1"/>
  <c r="F17" i="37" s="1"/>
  <c r="F19" i="37" s="1"/>
  <c r="F21" i="37" s="1"/>
  <c r="F23" i="37" s="1"/>
  <c r="F25" i="37" s="1"/>
  <c r="F27" i="37" s="1"/>
  <c r="F29" i="37" s="1"/>
  <c r="F31" i="37" s="1"/>
  <c r="F33" i="37" s="1"/>
  <c r="F35" i="37" s="1"/>
  <c r="F37" i="37" s="1"/>
  <c r="F39" i="37" s="1"/>
  <c r="F41" i="37" s="1"/>
  <c r="F43" i="37" s="1"/>
  <c r="F45" i="37" s="1"/>
  <c r="F47" i="37" s="1"/>
  <c r="F49" i="37" s="1"/>
  <c r="F51" i="37" s="1"/>
  <c r="F53" i="37" s="1"/>
  <c r="F55" i="37" s="1"/>
  <c r="F57" i="37" s="1"/>
  <c r="F59" i="37" s="1"/>
  <c r="F61" i="37" s="1"/>
  <c r="F63" i="37" s="1"/>
  <c r="F65" i="37" s="1"/>
  <c r="F67" i="37" s="1"/>
  <c r="F69" i="37" s="1"/>
  <c r="F71" i="37" s="1"/>
  <c r="F73" i="37" s="1"/>
  <c r="F75" i="37" s="1"/>
  <c r="F77" i="37" s="1"/>
  <c r="F79" i="37" s="1"/>
  <c r="F81" i="37" s="1"/>
  <c r="F83" i="37" s="1"/>
  <c r="F85" i="37" s="1"/>
  <c r="F87" i="37" s="1"/>
  <c r="F89" i="37" s="1"/>
  <c r="F91" i="37" s="1"/>
  <c r="F93" i="37" s="1"/>
  <c r="F95" i="37" s="1"/>
  <c r="F97" i="37" s="1"/>
  <c r="F99" i="37" s="1"/>
  <c r="F101" i="37" s="1"/>
  <c r="F103" i="37" s="1"/>
  <c r="F105" i="37" s="1"/>
  <c r="F107" i="37" s="1"/>
  <c r="F109" i="37" s="1"/>
  <c r="F111" i="37" s="1"/>
  <c r="F113" i="37" s="1"/>
  <c r="F115" i="37" s="1"/>
  <c r="F117" i="37" s="1"/>
  <c r="F119" i="37" s="1"/>
  <c r="F121" i="37" s="1"/>
  <c r="F123" i="37" s="1"/>
  <c r="F7" i="38"/>
  <c r="F9" i="38" s="1"/>
  <c r="F11" i="38" s="1"/>
  <c r="F13" i="38" s="1"/>
  <c r="F15" i="38" s="1"/>
  <c r="F17" i="38" s="1"/>
  <c r="F19" i="38" s="1"/>
  <c r="F21" i="38" s="1"/>
  <c r="F23" i="38" s="1"/>
  <c r="F25" i="38" s="1"/>
  <c r="F27" i="38" s="1"/>
  <c r="F29" i="38" s="1"/>
  <c r="F31" i="38" s="1"/>
  <c r="F33" i="38" s="1"/>
  <c r="F35" i="38" s="1"/>
  <c r="F37" i="38" s="1"/>
  <c r="F39" i="38" s="1"/>
  <c r="F41" i="38" s="1"/>
  <c r="F43" i="38" s="1"/>
  <c r="F45" i="38" s="1"/>
  <c r="F47" i="38" s="1"/>
  <c r="F49" i="38" s="1"/>
  <c r="F51" i="38" s="1"/>
  <c r="F53" i="38" s="1"/>
  <c r="F55" i="38" s="1"/>
  <c r="F57" i="38" s="1"/>
  <c r="F59" i="38" s="1"/>
  <c r="F61" i="38" s="1"/>
  <c r="F63" i="38" s="1"/>
  <c r="F65" i="38" s="1"/>
  <c r="F67" i="38" s="1"/>
  <c r="F69" i="38" s="1"/>
  <c r="F71" i="38" s="1"/>
  <c r="F73" i="38" s="1"/>
  <c r="F75" i="38" s="1"/>
  <c r="F77" i="38" s="1"/>
  <c r="F79" i="38" s="1"/>
  <c r="F81" i="38" s="1"/>
  <c r="F83" i="38" s="1"/>
  <c r="F85" i="38" s="1"/>
  <c r="F87" i="38" s="1"/>
  <c r="F89" i="38" s="1"/>
  <c r="F91" i="38" s="1"/>
  <c r="F93" i="38" s="1"/>
  <c r="F95" i="38" s="1"/>
  <c r="F97" i="38" s="1"/>
  <c r="F99" i="38" s="1"/>
  <c r="F101" i="38" s="1"/>
  <c r="F103" i="38" s="1"/>
  <c r="F105" i="38" s="1"/>
  <c r="F107" i="38" s="1"/>
  <c r="F109" i="38" s="1"/>
  <c r="F111" i="38" s="1"/>
  <c r="F113" i="38" s="1"/>
  <c r="F115" i="38" s="1"/>
  <c r="F117" i="38" s="1"/>
  <c r="F119" i="38" s="1"/>
  <c r="F121" i="38" s="1"/>
  <c r="F123" i="38" s="1"/>
  <c r="F7" i="39"/>
  <c r="F9" i="39" s="1"/>
  <c r="F11" i="39" s="1"/>
  <c r="F13" i="39" s="1"/>
  <c r="F15" i="39" s="1"/>
  <c r="F17" i="39" s="1"/>
  <c r="F19" i="39" s="1"/>
  <c r="F21" i="39" s="1"/>
  <c r="F23" i="39" s="1"/>
  <c r="F25" i="39" s="1"/>
  <c r="F27" i="39" s="1"/>
  <c r="F29" i="39" s="1"/>
  <c r="F31" i="39" s="1"/>
  <c r="F33" i="39" s="1"/>
  <c r="F35" i="39" s="1"/>
  <c r="F37" i="39" s="1"/>
  <c r="F39" i="39" s="1"/>
  <c r="F41" i="39" s="1"/>
  <c r="F43" i="39" s="1"/>
  <c r="F45" i="39" s="1"/>
  <c r="F47" i="39" s="1"/>
  <c r="F49" i="39" s="1"/>
  <c r="F51" i="39" s="1"/>
  <c r="F53" i="39" s="1"/>
  <c r="F55" i="39" s="1"/>
  <c r="F57" i="39" s="1"/>
  <c r="F59" i="39" s="1"/>
  <c r="F61" i="39" s="1"/>
  <c r="F63" i="39" s="1"/>
  <c r="F65" i="39" s="1"/>
  <c r="F67" i="39" s="1"/>
  <c r="F69" i="39" s="1"/>
  <c r="F71" i="39" s="1"/>
  <c r="F73" i="39" s="1"/>
  <c r="F75" i="39" s="1"/>
  <c r="F77" i="39" s="1"/>
  <c r="F79" i="39" s="1"/>
  <c r="F81" i="39" s="1"/>
  <c r="F83" i="39" s="1"/>
  <c r="F85" i="39" s="1"/>
  <c r="F87" i="39" s="1"/>
  <c r="F89" i="39" s="1"/>
  <c r="F91" i="39" s="1"/>
  <c r="F93" i="39" s="1"/>
  <c r="F95" i="39" s="1"/>
  <c r="F97" i="39" s="1"/>
  <c r="F99" i="39" s="1"/>
  <c r="F101" i="39" s="1"/>
  <c r="F103" i="39" s="1"/>
  <c r="F105" i="39" s="1"/>
  <c r="F107" i="39" s="1"/>
  <c r="F109" i="39" s="1"/>
  <c r="F111" i="39" s="1"/>
  <c r="F113" i="39" s="1"/>
  <c r="F115" i="39" s="1"/>
  <c r="F117" i="39" s="1"/>
  <c r="F119" i="39" s="1"/>
  <c r="F121" i="39" s="1"/>
  <c r="F123" i="39" s="1"/>
  <c r="F7" i="40"/>
  <c r="F9" i="40" s="1"/>
  <c r="F11" i="40" s="1"/>
  <c r="F13" i="40" s="1"/>
  <c r="F15" i="40" s="1"/>
  <c r="F17" i="40" s="1"/>
  <c r="F19" i="40" s="1"/>
  <c r="F21" i="40" s="1"/>
  <c r="F23" i="40" s="1"/>
  <c r="F25" i="40" s="1"/>
  <c r="F27" i="40" s="1"/>
  <c r="F29" i="40" s="1"/>
  <c r="F31" i="40" s="1"/>
  <c r="F33" i="40" s="1"/>
  <c r="F35" i="40" s="1"/>
  <c r="F37" i="40" s="1"/>
  <c r="F39" i="40" s="1"/>
  <c r="F41" i="40" s="1"/>
  <c r="F43" i="40" s="1"/>
  <c r="F45" i="40" s="1"/>
  <c r="F47" i="40" s="1"/>
  <c r="F49" i="40" s="1"/>
  <c r="F51" i="40" s="1"/>
  <c r="F53" i="40" s="1"/>
  <c r="F55" i="40" s="1"/>
  <c r="F57" i="40" s="1"/>
  <c r="F59" i="40" s="1"/>
  <c r="F61" i="40" s="1"/>
  <c r="F63" i="40" s="1"/>
  <c r="F65" i="40" s="1"/>
  <c r="F67" i="40" s="1"/>
  <c r="F69" i="40" s="1"/>
  <c r="F71" i="40" s="1"/>
  <c r="F73" i="40" s="1"/>
  <c r="F75" i="40" s="1"/>
  <c r="F77" i="40" s="1"/>
  <c r="F79" i="40" s="1"/>
  <c r="F81" i="40" s="1"/>
  <c r="F83" i="40" s="1"/>
  <c r="F85" i="40" s="1"/>
  <c r="F87" i="40" s="1"/>
  <c r="F89" i="40" s="1"/>
  <c r="F91" i="40" s="1"/>
  <c r="F93" i="40" s="1"/>
  <c r="F95" i="40" s="1"/>
  <c r="F97" i="40" s="1"/>
  <c r="F99" i="40" s="1"/>
  <c r="F101" i="40" s="1"/>
  <c r="F103" i="40" s="1"/>
  <c r="F105" i="40" s="1"/>
  <c r="F107" i="40" s="1"/>
  <c r="F109" i="40" s="1"/>
  <c r="F111" i="40" s="1"/>
  <c r="F113" i="40" s="1"/>
  <c r="F115" i="40" s="1"/>
  <c r="F117" i="40" s="1"/>
  <c r="F119" i="40" s="1"/>
  <c r="F121" i="40" s="1"/>
  <c r="F123" i="40" s="1"/>
  <c r="F7" i="41"/>
  <c r="F9" i="41" s="1"/>
  <c r="F11" i="41" s="1"/>
  <c r="F13" i="41" s="1"/>
  <c r="F15" i="41" s="1"/>
  <c r="F17" i="41" s="1"/>
  <c r="F19" i="41" s="1"/>
  <c r="F21" i="41" s="1"/>
  <c r="F23" i="41" s="1"/>
  <c r="F25" i="41" s="1"/>
  <c r="F27" i="41" s="1"/>
  <c r="F29" i="41" s="1"/>
  <c r="F31" i="41" s="1"/>
  <c r="F33" i="41" s="1"/>
  <c r="F35" i="41" s="1"/>
  <c r="F37" i="41" s="1"/>
  <c r="F39" i="41" s="1"/>
  <c r="F41" i="41" s="1"/>
  <c r="F43" i="41" s="1"/>
  <c r="F45" i="41" s="1"/>
  <c r="F47" i="41" s="1"/>
  <c r="F49" i="41" s="1"/>
  <c r="F51" i="41" s="1"/>
  <c r="F53" i="41" s="1"/>
  <c r="F55" i="41" s="1"/>
  <c r="F57" i="41" s="1"/>
  <c r="F59" i="41" s="1"/>
  <c r="F61" i="41" s="1"/>
  <c r="F63" i="41" s="1"/>
  <c r="F65" i="41" s="1"/>
  <c r="F67" i="41" s="1"/>
  <c r="F69" i="41" s="1"/>
  <c r="F71" i="41" s="1"/>
  <c r="F73" i="41" s="1"/>
  <c r="F75" i="41" s="1"/>
  <c r="F77" i="41" s="1"/>
  <c r="F79" i="41" s="1"/>
  <c r="F81" i="41" s="1"/>
  <c r="F83" i="41" s="1"/>
  <c r="F85" i="41" s="1"/>
  <c r="F87" i="41" s="1"/>
  <c r="F89" i="41" s="1"/>
  <c r="F91" i="41" s="1"/>
  <c r="F93" i="41" s="1"/>
  <c r="F95" i="41" s="1"/>
  <c r="F97" i="41" s="1"/>
  <c r="F99" i="41" s="1"/>
  <c r="F101" i="41" s="1"/>
  <c r="F103" i="41" s="1"/>
  <c r="F105" i="41" s="1"/>
  <c r="F107" i="41" s="1"/>
  <c r="F109" i="41" s="1"/>
  <c r="F111" i="41" s="1"/>
  <c r="F113" i="41" s="1"/>
  <c r="F115" i="41" s="1"/>
  <c r="F117" i="41" s="1"/>
  <c r="F119" i="41" s="1"/>
  <c r="F121" i="41" s="1"/>
  <c r="F123" i="41" s="1"/>
  <c r="F7" i="42"/>
  <c r="F9" i="42" s="1"/>
  <c r="F11" i="42" s="1"/>
  <c r="F13" i="42" s="1"/>
  <c r="F15" i="42" s="1"/>
  <c r="F17" i="42" s="1"/>
  <c r="F19" i="42" s="1"/>
  <c r="F21" i="42" s="1"/>
  <c r="F23" i="42" s="1"/>
  <c r="F25" i="42" s="1"/>
  <c r="F27" i="42" s="1"/>
  <c r="F29" i="42" s="1"/>
  <c r="F31" i="42" s="1"/>
  <c r="F33" i="42" s="1"/>
  <c r="F35" i="42" s="1"/>
  <c r="F37" i="42" s="1"/>
  <c r="F39" i="42" s="1"/>
  <c r="F41" i="42" s="1"/>
  <c r="F43" i="42" s="1"/>
  <c r="F45" i="42" s="1"/>
  <c r="F47" i="42" s="1"/>
  <c r="F49" i="42" s="1"/>
  <c r="F51" i="42" s="1"/>
  <c r="F53" i="42" s="1"/>
  <c r="F55" i="42" s="1"/>
  <c r="F57" i="42" s="1"/>
  <c r="F59" i="42" s="1"/>
  <c r="F61" i="42" s="1"/>
  <c r="F63" i="42" s="1"/>
  <c r="F65" i="42" s="1"/>
  <c r="F67" i="42" s="1"/>
  <c r="F69" i="42" s="1"/>
  <c r="F71" i="42" s="1"/>
  <c r="F73" i="42" s="1"/>
  <c r="F75" i="42" s="1"/>
  <c r="F77" i="42" s="1"/>
  <c r="F79" i="42" s="1"/>
  <c r="F81" i="42" s="1"/>
  <c r="F83" i="42" s="1"/>
  <c r="F85" i="42" s="1"/>
  <c r="F87" i="42" s="1"/>
  <c r="F89" i="42" s="1"/>
  <c r="F91" i="42" s="1"/>
  <c r="F93" i="42" s="1"/>
  <c r="F95" i="42" s="1"/>
  <c r="F97" i="42" s="1"/>
  <c r="F99" i="42" s="1"/>
  <c r="F101" i="42" s="1"/>
  <c r="F103" i="42" s="1"/>
  <c r="F105" i="42" s="1"/>
  <c r="F107" i="42" s="1"/>
  <c r="F109" i="42" s="1"/>
  <c r="F111" i="42" s="1"/>
  <c r="F113" i="42" s="1"/>
  <c r="F115" i="42" s="1"/>
  <c r="F117" i="42" s="1"/>
  <c r="F119" i="42" s="1"/>
  <c r="F121" i="42" s="1"/>
  <c r="F123" i="42" s="1"/>
  <c r="F7" i="32"/>
  <c r="F9" i="32" s="1"/>
  <c r="F11" i="32" s="1"/>
  <c r="F13" i="32" s="1"/>
  <c r="F15" i="32" s="1"/>
  <c r="F17" i="32" s="1"/>
  <c r="F19" i="32" s="1"/>
  <c r="F21" i="32" s="1"/>
  <c r="F23" i="32" s="1"/>
  <c r="F25" i="32" s="1"/>
  <c r="F27" i="32" s="1"/>
  <c r="F29" i="32" s="1"/>
  <c r="F31" i="32" s="1"/>
  <c r="F33" i="32" s="1"/>
  <c r="F35" i="32" s="1"/>
  <c r="F37" i="32" s="1"/>
  <c r="F39" i="32" s="1"/>
  <c r="F41" i="32" s="1"/>
  <c r="F43" i="32" s="1"/>
  <c r="F45" i="32" s="1"/>
  <c r="F47" i="32" s="1"/>
  <c r="F49" i="32" s="1"/>
  <c r="F51" i="32" s="1"/>
  <c r="F53" i="32" s="1"/>
  <c r="F55" i="32" s="1"/>
  <c r="F57" i="32" s="1"/>
  <c r="F59" i="32" s="1"/>
  <c r="F61" i="32" s="1"/>
  <c r="F63" i="32" s="1"/>
  <c r="F65" i="32" s="1"/>
  <c r="F67" i="32" s="1"/>
  <c r="F69" i="32" s="1"/>
  <c r="F71" i="32" s="1"/>
  <c r="F73" i="32" s="1"/>
  <c r="F75" i="32" s="1"/>
  <c r="F77" i="32" s="1"/>
  <c r="F79" i="32" s="1"/>
  <c r="F81" i="32" s="1"/>
  <c r="F83" i="32" s="1"/>
  <c r="F85" i="32" s="1"/>
  <c r="F87" i="32" s="1"/>
  <c r="F89" i="32" s="1"/>
  <c r="F91" i="32" s="1"/>
  <c r="F93" i="32" s="1"/>
  <c r="F95" i="32" s="1"/>
  <c r="F97" i="32" s="1"/>
  <c r="F99" i="32" s="1"/>
  <c r="F101" i="32" s="1"/>
  <c r="F103" i="32" s="1"/>
  <c r="F105" i="32" s="1"/>
  <c r="F107" i="32" s="1"/>
  <c r="F109" i="32" s="1"/>
  <c r="F111" i="32" s="1"/>
  <c r="F113" i="32" s="1"/>
  <c r="F115" i="32" s="1"/>
  <c r="F117" i="32" s="1"/>
  <c r="F119" i="32" s="1"/>
  <c r="F121" i="32" s="1"/>
  <c r="F123" i="32" s="1"/>
  <c r="F7" i="45"/>
  <c r="F9" i="45" s="1"/>
  <c r="F11" i="45" s="1"/>
  <c r="F13" i="45" s="1"/>
  <c r="F15" i="45" s="1"/>
  <c r="F17" i="45" s="1"/>
  <c r="F19" i="45" s="1"/>
  <c r="F21" i="45" s="1"/>
  <c r="F23" i="45" s="1"/>
  <c r="F25" i="45" s="1"/>
  <c r="F27" i="45" s="1"/>
  <c r="F29" i="45" s="1"/>
  <c r="F31" i="45" s="1"/>
  <c r="F33" i="45" s="1"/>
  <c r="F35" i="45" s="1"/>
  <c r="F37" i="45" s="1"/>
  <c r="F39" i="45" s="1"/>
  <c r="F41" i="45" s="1"/>
  <c r="F43" i="45" s="1"/>
  <c r="F45" i="45" s="1"/>
  <c r="F47" i="45" s="1"/>
  <c r="F49" i="45" s="1"/>
  <c r="F51" i="45" s="1"/>
  <c r="F53" i="45" s="1"/>
  <c r="F55" i="45" s="1"/>
  <c r="F57" i="45" s="1"/>
  <c r="F59" i="45" s="1"/>
  <c r="F61" i="45" s="1"/>
  <c r="F63" i="45" s="1"/>
  <c r="F65" i="45" s="1"/>
  <c r="F67" i="45" s="1"/>
  <c r="F69" i="45" s="1"/>
  <c r="F71" i="45" s="1"/>
  <c r="F73" i="45" s="1"/>
  <c r="F75" i="45" s="1"/>
  <c r="F77" i="45" s="1"/>
  <c r="F79" i="45" s="1"/>
  <c r="F81" i="45" s="1"/>
  <c r="F83" i="45" s="1"/>
  <c r="F85" i="45" s="1"/>
  <c r="F87" i="45" s="1"/>
  <c r="F89" i="45" s="1"/>
  <c r="F91" i="45" s="1"/>
  <c r="F93" i="45" s="1"/>
  <c r="F95" i="45" s="1"/>
  <c r="F97" i="45" s="1"/>
  <c r="F99" i="45" s="1"/>
  <c r="F101" i="45" s="1"/>
  <c r="F103" i="45" s="1"/>
  <c r="F105" i="45" s="1"/>
  <c r="F107" i="45" s="1"/>
  <c r="F109" i="45" s="1"/>
  <c r="F111" i="45" s="1"/>
  <c r="F113" i="45" s="1"/>
  <c r="F115" i="45" s="1"/>
  <c r="F117" i="45" s="1"/>
  <c r="F119" i="45" s="1"/>
  <c r="F121" i="45" s="1"/>
  <c r="F123" i="45" s="1"/>
  <c r="F7" i="46"/>
  <c r="F9" i="46" s="1"/>
  <c r="F11" i="46" s="1"/>
  <c r="F13" i="46" s="1"/>
  <c r="F15" i="46" s="1"/>
  <c r="F17" i="46" s="1"/>
  <c r="F19" i="46" s="1"/>
  <c r="F21" i="46" s="1"/>
  <c r="F23" i="46" s="1"/>
  <c r="F25" i="46" s="1"/>
  <c r="F27" i="46" s="1"/>
  <c r="F29" i="46" s="1"/>
  <c r="F31" i="46" s="1"/>
  <c r="F33" i="46" s="1"/>
  <c r="F35" i="46" s="1"/>
  <c r="F37" i="46" s="1"/>
  <c r="F39" i="46" s="1"/>
  <c r="F41" i="46" s="1"/>
  <c r="F43" i="46" s="1"/>
  <c r="F45" i="46" s="1"/>
  <c r="F47" i="46" s="1"/>
  <c r="F49" i="46" s="1"/>
  <c r="F51" i="46" s="1"/>
  <c r="F53" i="46" s="1"/>
  <c r="F55" i="46" s="1"/>
  <c r="F57" i="46" s="1"/>
  <c r="F59" i="46" s="1"/>
  <c r="F61" i="46" s="1"/>
  <c r="F63" i="46" s="1"/>
  <c r="F65" i="46" s="1"/>
  <c r="F67" i="46" s="1"/>
  <c r="F69" i="46" s="1"/>
  <c r="F71" i="46" s="1"/>
  <c r="F73" i="46" s="1"/>
  <c r="F75" i="46" s="1"/>
  <c r="F77" i="46" s="1"/>
  <c r="F79" i="46" s="1"/>
  <c r="F81" i="46" s="1"/>
  <c r="F83" i="46" s="1"/>
  <c r="F85" i="46" s="1"/>
  <c r="F87" i="46" s="1"/>
  <c r="F89" i="46" s="1"/>
  <c r="F91" i="46" s="1"/>
  <c r="F93" i="46" s="1"/>
  <c r="F95" i="46" s="1"/>
  <c r="F97" i="46" s="1"/>
  <c r="F99" i="46" s="1"/>
  <c r="F101" i="46" s="1"/>
  <c r="F103" i="46" s="1"/>
  <c r="F105" i="46" s="1"/>
  <c r="F107" i="46" s="1"/>
  <c r="F109" i="46" s="1"/>
  <c r="F111" i="46" s="1"/>
  <c r="F113" i="46" s="1"/>
  <c r="F115" i="46" s="1"/>
  <c r="F117" i="46" s="1"/>
  <c r="F119" i="46" s="1"/>
  <c r="F121" i="46" s="1"/>
  <c r="F123" i="46" s="1"/>
  <c r="F7" i="47"/>
  <c r="F9" i="47" s="1"/>
  <c r="F11" i="47" s="1"/>
  <c r="F13" i="47" s="1"/>
  <c r="F15" i="47" s="1"/>
  <c r="F17" i="47" s="1"/>
  <c r="F19" i="47" s="1"/>
  <c r="F21" i="47" s="1"/>
  <c r="F23" i="47" s="1"/>
  <c r="F25" i="47" s="1"/>
  <c r="F27" i="47" s="1"/>
  <c r="F29" i="47" s="1"/>
  <c r="F31" i="47" s="1"/>
  <c r="F33" i="47" s="1"/>
  <c r="F35" i="47" s="1"/>
  <c r="F37" i="47" s="1"/>
  <c r="F39" i="47" s="1"/>
  <c r="F41" i="47" s="1"/>
  <c r="F43" i="47" s="1"/>
  <c r="F45" i="47" s="1"/>
  <c r="F47" i="47" s="1"/>
  <c r="F49" i="47" s="1"/>
  <c r="F51" i="47" s="1"/>
  <c r="F53" i="47" s="1"/>
  <c r="F55" i="47" s="1"/>
  <c r="F57" i="47" s="1"/>
  <c r="F59" i="47" s="1"/>
  <c r="F61" i="47" s="1"/>
  <c r="F63" i="47" s="1"/>
  <c r="F65" i="47" s="1"/>
  <c r="F67" i="47" s="1"/>
  <c r="F69" i="47" s="1"/>
  <c r="F71" i="47" s="1"/>
  <c r="F73" i="47" s="1"/>
  <c r="F75" i="47" s="1"/>
  <c r="F77" i="47" s="1"/>
  <c r="F79" i="47" s="1"/>
  <c r="F81" i="47" s="1"/>
  <c r="F83" i="47" s="1"/>
  <c r="F85" i="47" s="1"/>
  <c r="F87" i="47" s="1"/>
  <c r="F89" i="47" s="1"/>
  <c r="F91" i="47" s="1"/>
  <c r="F93" i="47" s="1"/>
  <c r="F95" i="47" s="1"/>
  <c r="F97" i="47" s="1"/>
  <c r="F99" i="47" s="1"/>
  <c r="F101" i="47" s="1"/>
  <c r="F103" i="47" s="1"/>
  <c r="F105" i="47" s="1"/>
  <c r="F107" i="47" s="1"/>
  <c r="F109" i="47" s="1"/>
  <c r="F111" i="47" s="1"/>
  <c r="F113" i="47" s="1"/>
  <c r="F115" i="47" s="1"/>
  <c r="F117" i="47" s="1"/>
  <c r="F119" i="47" s="1"/>
  <c r="F121" i="47" s="1"/>
  <c r="F123" i="47" s="1"/>
  <c r="F7" i="48"/>
  <c r="F9" i="48" s="1"/>
  <c r="F11" i="48" s="1"/>
  <c r="F13" i="48" s="1"/>
  <c r="F15" i="48" s="1"/>
  <c r="F17" i="48" s="1"/>
  <c r="F19" i="48" s="1"/>
  <c r="F21" i="48" s="1"/>
  <c r="F23" i="48" s="1"/>
  <c r="F25" i="48" s="1"/>
  <c r="F27" i="48" s="1"/>
  <c r="F29" i="48" s="1"/>
  <c r="F31" i="48" s="1"/>
  <c r="F33" i="48" s="1"/>
  <c r="F35" i="48" s="1"/>
  <c r="F37" i="48" s="1"/>
  <c r="F39" i="48" s="1"/>
  <c r="F41" i="48" s="1"/>
  <c r="F43" i="48" s="1"/>
  <c r="F45" i="48" s="1"/>
  <c r="F47" i="48" s="1"/>
  <c r="F49" i="48" s="1"/>
  <c r="F51" i="48" s="1"/>
  <c r="F53" i="48" s="1"/>
  <c r="F55" i="48" s="1"/>
  <c r="F57" i="48" s="1"/>
  <c r="F59" i="48" s="1"/>
  <c r="F61" i="48" s="1"/>
  <c r="F63" i="48" s="1"/>
  <c r="F65" i="48" s="1"/>
  <c r="F67" i="48" s="1"/>
  <c r="F69" i="48" s="1"/>
  <c r="F71" i="48" s="1"/>
  <c r="F73" i="48" s="1"/>
  <c r="F75" i="48" s="1"/>
  <c r="F77" i="48" s="1"/>
  <c r="F79" i="48" s="1"/>
  <c r="F81" i="48" s="1"/>
  <c r="F83" i="48" s="1"/>
  <c r="F85" i="48" s="1"/>
  <c r="F87" i="48" s="1"/>
  <c r="F89" i="48" s="1"/>
  <c r="F91" i="48" s="1"/>
  <c r="F93" i="48" s="1"/>
  <c r="F95" i="48" s="1"/>
  <c r="F97" i="48" s="1"/>
  <c r="F99" i="48" s="1"/>
  <c r="F101" i="48" s="1"/>
  <c r="F103" i="48" s="1"/>
  <c r="F105" i="48" s="1"/>
  <c r="F107" i="48" s="1"/>
  <c r="F109" i="48" s="1"/>
  <c r="F111" i="48" s="1"/>
  <c r="F113" i="48" s="1"/>
  <c r="F115" i="48" s="1"/>
  <c r="F117" i="48" s="1"/>
  <c r="F119" i="48" s="1"/>
  <c r="F121" i="48" s="1"/>
  <c r="F123" i="48" s="1"/>
  <c r="F7" i="25"/>
  <c r="L5" i="45"/>
  <c r="L5" i="32"/>
  <c r="N5" i="32" s="1"/>
  <c r="Y7" i="65"/>
  <c r="Y9" i="65" s="1"/>
  <c r="Y11" i="65" s="1"/>
  <c r="Y13" i="65" s="1"/>
  <c r="Y15" i="65" s="1"/>
  <c r="Y17" i="65" s="1"/>
  <c r="Y19" i="65" s="1"/>
  <c r="Y21" i="65" s="1"/>
  <c r="Y23" i="65" s="1"/>
  <c r="Y25" i="65" s="1"/>
  <c r="Y27" i="65" s="1"/>
  <c r="Y29" i="65" s="1"/>
  <c r="Y31" i="65" s="1"/>
  <c r="Y33" i="65" s="1"/>
  <c r="Y35" i="65" s="1"/>
  <c r="Y37" i="65" s="1"/>
  <c r="Y39" i="65" s="1"/>
  <c r="Y41" i="65" s="1"/>
  <c r="Y43" i="65" s="1"/>
  <c r="Y45" i="65" s="1"/>
  <c r="Y47" i="65" s="1"/>
  <c r="AA105" i="65"/>
  <c r="V6" i="65" s="1"/>
  <c r="B48" i="65"/>
  <c r="Z47" i="65"/>
  <c r="Z45" i="65"/>
  <c r="Z43" i="65"/>
  <c r="Z41" i="65"/>
  <c r="Z39" i="65"/>
  <c r="Z37" i="65"/>
  <c r="W7" i="65"/>
  <c r="W9" i="65" s="1"/>
  <c r="AA109" i="65" s="1"/>
  <c r="V2" i="65"/>
  <c r="J2" i="65"/>
  <c r="G2" i="65"/>
  <c r="E2" i="65"/>
  <c r="W7" i="50"/>
  <c r="W9" i="50" s="1"/>
  <c r="W11" i="50" s="1"/>
  <c r="W13" i="50" s="1"/>
  <c r="W15" i="50" s="1"/>
  <c r="W17" i="50" s="1"/>
  <c r="W19" i="50" s="1"/>
  <c r="W21" i="50" s="1"/>
  <c r="W23" i="50" s="1"/>
  <c r="W25" i="50" s="1"/>
  <c r="W27" i="50" s="1"/>
  <c r="W29" i="50" s="1"/>
  <c r="W31" i="50" s="1"/>
  <c r="W33" i="50" s="1"/>
  <c r="W35" i="50" s="1"/>
  <c r="W37" i="50" s="1"/>
  <c r="W39" i="50" s="1"/>
  <c r="W41" i="50" s="1"/>
  <c r="W43" i="50" s="1"/>
  <c r="W45" i="50" s="1"/>
  <c r="W47" i="50" s="1"/>
  <c r="J2" i="50"/>
  <c r="L5" i="48"/>
  <c r="L5" i="47"/>
  <c r="L5" i="46"/>
  <c r="L5" i="42"/>
  <c r="L5" i="41"/>
  <c r="S5" i="41" s="1"/>
  <c r="L5" i="40"/>
  <c r="S5" i="40" s="1"/>
  <c r="L5" i="39"/>
  <c r="S5" i="39" s="1"/>
  <c r="L5" i="38"/>
  <c r="S5" i="38" s="1"/>
  <c r="L5" i="37"/>
  <c r="S5" i="37" s="1"/>
  <c r="L5" i="36"/>
  <c r="L5" i="35"/>
  <c r="L5" i="34"/>
  <c r="J2" i="35"/>
  <c r="J2" i="36"/>
  <c r="J2" i="37"/>
  <c r="J2" i="38"/>
  <c r="J2" i="39"/>
  <c r="J2" i="40"/>
  <c r="J2" i="41"/>
  <c r="J2" i="42"/>
  <c r="J2" i="34"/>
  <c r="J2" i="43"/>
  <c r="V2" i="50"/>
  <c r="G2" i="50"/>
  <c r="E2" i="50"/>
  <c r="G2" i="48"/>
  <c r="W5" i="48" s="1"/>
  <c r="W7" i="48" s="1"/>
  <c r="W9" i="48" s="1"/>
  <c r="W11" i="48" s="1"/>
  <c r="W13" i="48" s="1"/>
  <c r="W15" i="48" s="1"/>
  <c r="W17" i="48" s="1"/>
  <c r="W19" i="48" s="1"/>
  <c r="W21" i="48" s="1"/>
  <c r="W23" i="48" s="1"/>
  <c r="W25" i="48" s="1"/>
  <c r="W27" i="48" s="1"/>
  <c r="W29" i="48" s="1"/>
  <c r="W31" i="48" s="1"/>
  <c r="W33" i="48" s="1"/>
  <c r="W35" i="48" s="1"/>
  <c r="W37" i="48" s="1"/>
  <c r="W39" i="48" s="1"/>
  <c r="W41" i="48" s="1"/>
  <c r="W43" i="48" s="1"/>
  <c r="W45" i="48" s="1"/>
  <c r="W47" i="48" s="1"/>
  <c r="W49" i="48" s="1"/>
  <c r="W51" i="48" s="1"/>
  <c r="W53" i="48" s="1"/>
  <c r="W55" i="48" s="1"/>
  <c r="W57" i="48" s="1"/>
  <c r="W59" i="48" s="1"/>
  <c r="W61" i="48" s="1"/>
  <c r="W63" i="48" s="1"/>
  <c r="W65" i="48" s="1"/>
  <c r="W67" i="48" s="1"/>
  <c r="W69" i="48" s="1"/>
  <c r="W71" i="48" s="1"/>
  <c r="W73" i="48" s="1"/>
  <c r="W75" i="48" s="1"/>
  <c r="W77" i="48" s="1"/>
  <c r="W79" i="48" s="1"/>
  <c r="W81" i="48" s="1"/>
  <c r="W83" i="48" s="1"/>
  <c r="W85" i="48" s="1"/>
  <c r="W87" i="48" s="1"/>
  <c r="W89" i="48" s="1"/>
  <c r="W91" i="48" s="1"/>
  <c r="W93" i="48" s="1"/>
  <c r="W95" i="48" s="1"/>
  <c r="W97" i="48" s="1"/>
  <c r="W99" i="48" s="1"/>
  <c r="W101" i="48" s="1"/>
  <c r="W103" i="48" s="1"/>
  <c r="W105" i="48" s="1"/>
  <c r="W107" i="48" s="1"/>
  <c r="W109" i="48" s="1"/>
  <c r="W111" i="48" s="1"/>
  <c r="W113" i="48" s="1"/>
  <c r="W115" i="48" s="1"/>
  <c r="W117" i="48" s="1"/>
  <c r="W119" i="48" s="1"/>
  <c r="W121" i="48" s="1"/>
  <c r="W123" i="48" s="1"/>
  <c r="G2" i="43"/>
  <c r="E2" i="43"/>
  <c r="AA58" i="43" s="1"/>
  <c r="E2" i="48"/>
  <c r="G2" i="32"/>
  <c r="W5" i="32" s="1"/>
  <c r="W7" i="32" s="1"/>
  <c r="W9" i="32" s="1"/>
  <c r="W11" i="32" s="1"/>
  <c r="W13" i="32" s="1"/>
  <c r="W15" i="32" s="1"/>
  <c r="W17" i="32" s="1"/>
  <c r="W19" i="32" s="1"/>
  <c r="W21" i="32" s="1"/>
  <c r="W23" i="32" s="1"/>
  <c r="W25" i="32" s="1"/>
  <c r="W27" i="32" s="1"/>
  <c r="W29" i="32" s="1"/>
  <c r="W31" i="32" s="1"/>
  <c r="W33" i="32" s="1"/>
  <c r="W35" i="32" s="1"/>
  <c r="W37" i="32" s="1"/>
  <c r="W39" i="32" s="1"/>
  <c r="W41" i="32" s="1"/>
  <c r="W43" i="32" s="1"/>
  <c r="W45" i="32" s="1"/>
  <c r="W47" i="32" s="1"/>
  <c r="W49" i="32" s="1"/>
  <c r="W51" i="32" s="1"/>
  <c r="W53" i="32" s="1"/>
  <c r="W55" i="32" s="1"/>
  <c r="W57" i="32" s="1"/>
  <c r="W59" i="32" s="1"/>
  <c r="W61" i="32" s="1"/>
  <c r="W63" i="32" s="1"/>
  <c r="W65" i="32" s="1"/>
  <c r="W67" i="32" s="1"/>
  <c r="W69" i="32" s="1"/>
  <c r="W71" i="32" s="1"/>
  <c r="W73" i="32" s="1"/>
  <c r="W75" i="32" s="1"/>
  <c r="W77" i="32" s="1"/>
  <c r="W79" i="32" s="1"/>
  <c r="W81" i="32" s="1"/>
  <c r="W83" i="32" s="1"/>
  <c r="W85" i="32" s="1"/>
  <c r="W87" i="32" s="1"/>
  <c r="W89" i="32" s="1"/>
  <c r="W91" i="32" s="1"/>
  <c r="W93" i="32" s="1"/>
  <c r="W95" i="32" s="1"/>
  <c r="W97" i="32" s="1"/>
  <c r="W99" i="32" s="1"/>
  <c r="W101" i="32" s="1"/>
  <c r="W103" i="32" s="1"/>
  <c r="W105" i="32" s="1"/>
  <c r="W107" i="32" s="1"/>
  <c r="W109" i="32" s="1"/>
  <c r="W111" i="32" s="1"/>
  <c r="W113" i="32" s="1"/>
  <c r="W115" i="32" s="1"/>
  <c r="W117" i="32" s="1"/>
  <c r="W119" i="32" s="1"/>
  <c r="W121" i="32" s="1"/>
  <c r="W123" i="32" s="1"/>
  <c r="G2" i="45"/>
  <c r="W5" i="45" s="1"/>
  <c r="W7" i="45" s="1"/>
  <c r="W9" i="45" s="1"/>
  <c r="W11" i="45" s="1"/>
  <c r="W13" i="45" s="1"/>
  <c r="W15" i="45" s="1"/>
  <c r="W17" i="45" s="1"/>
  <c r="W19" i="45" s="1"/>
  <c r="W21" i="45" s="1"/>
  <c r="W23" i="45" s="1"/>
  <c r="W25" i="45" s="1"/>
  <c r="W27" i="45" s="1"/>
  <c r="W29" i="45" s="1"/>
  <c r="W31" i="45" s="1"/>
  <c r="W33" i="45" s="1"/>
  <c r="W35" i="45" s="1"/>
  <c r="W37" i="45" s="1"/>
  <c r="W39" i="45" s="1"/>
  <c r="W41" i="45" s="1"/>
  <c r="W43" i="45" s="1"/>
  <c r="W45" i="45" s="1"/>
  <c r="W47" i="45" s="1"/>
  <c r="W49" i="45" s="1"/>
  <c r="W51" i="45" s="1"/>
  <c r="W53" i="45" s="1"/>
  <c r="W55" i="45" s="1"/>
  <c r="W57" i="45" s="1"/>
  <c r="W59" i="45" s="1"/>
  <c r="W61" i="45" s="1"/>
  <c r="W63" i="45" s="1"/>
  <c r="W65" i="45" s="1"/>
  <c r="W67" i="45" s="1"/>
  <c r="W69" i="45" s="1"/>
  <c r="W71" i="45" s="1"/>
  <c r="W73" i="45" s="1"/>
  <c r="W75" i="45" s="1"/>
  <c r="W77" i="45" s="1"/>
  <c r="W79" i="45" s="1"/>
  <c r="W81" i="45" s="1"/>
  <c r="W83" i="45" s="1"/>
  <c r="W85" i="45" s="1"/>
  <c r="W87" i="45" s="1"/>
  <c r="W89" i="45" s="1"/>
  <c r="W91" i="45" s="1"/>
  <c r="W93" i="45" s="1"/>
  <c r="W95" i="45" s="1"/>
  <c r="W97" i="45" s="1"/>
  <c r="W99" i="45" s="1"/>
  <c r="W101" i="45" s="1"/>
  <c r="W103" i="45" s="1"/>
  <c r="W105" i="45" s="1"/>
  <c r="W107" i="45" s="1"/>
  <c r="W109" i="45" s="1"/>
  <c r="W111" i="45" s="1"/>
  <c r="W113" i="45" s="1"/>
  <c r="W115" i="45" s="1"/>
  <c r="W117" i="45" s="1"/>
  <c r="W119" i="45" s="1"/>
  <c r="W121" i="45" s="1"/>
  <c r="W123" i="45" s="1"/>
  <c r="G2" i="46"/>
  <c r="W5" i="46" s="1"/>
  <c r="W7" i="46" s="1"/>
  <c r="W9" i="46" s="1"/>
  <c r="W11" i="46" s="1"/>
  <c r="W13" i="46" s="1"/>
  <c r="W15" i="46" s="1"/>
  <c r="W17" i="46" s="1"/>
  <c r="W19" i="46" s="1"/>
  <c r="W21" i="46" s="1"/>
  <c r="W23" i="46" s="1"/>
  <c r="W25" i="46" s="1"/>
  <c r="W27" i="46" s="1"/>
  <c r="W29" i="46" s="1"/>
  <c r="W31" i="46" s="1"/>
  <c r="W33" i="46" s="1"/>
  <c r="W35" i="46" s="1"/>
  <c r="W37" i="46" s="1"/>
  <c r="W39" i="46" s="1"/>
  <c r="W41" i="46" s="1"/>
  <c r="W43" i="46" s="1"/>
  <c r="W45" i="46" s="1"/>
  <c r="W47" i="46" s="1"/>
  <c r="W49" i="46" s="1"/>
  <c r="W51" i="46" s="1"/>
  <c r="W53" i="46" s="1"/>
  <c r="W55" i="46" s="1"/>
  <c r="W57" i="46" s="1"/>
  <c r="W59" i="46" s="1"/>
  <c r="W61" i="46" s="1"/>
  <c r="W63" i="46" s="1"/>
  <c r="W65" i="46" s="1"/>
  <c r="W67" i="46" s="1"/>
  <c r="W69" i="46" s="1"/>
  <c r="W71" i="46" s="1"/>
  <c r="W73" i="46" s="1"/>
  <c r="W75" i="46" s="1"/>
  <c r="W77" i="46" s="1"/>
  <c r="W79" i="46" s="1"/>
  <c r="W81" i="46" s="1"/>
  <c r="W83" i="46" s="1"/>
  <c r="W85" i="46" s="1"/>
  <c r="W87" i="46" s="1"/>
  <c r="W89" i="46" s="1"/>
  <c r="W91" i="46" s="1"/>
  <c r="W93" i="46" s="1"/>
  <c r="W95" i="46" s="1"/>
  <c r="W97" i="46" s="1"/>
  <c r="W99" i="46" s="1"/>
  <c r="W101" i="46" s="1"/>
  <c r="W103" i="46" s="1"/>
  <c r="W105" i="46" s="1"/>
  <c r="W107" i="46" s="1"/>
  <c r="W109" i="46" s="1"/>
  <c r="W111" i="46" s="1"/>
  <c r="W113" i="46" s="1"/>
  <c r="W115" i="46" s="1"/>
  <c r="W117" i="46" s="1"/>
  <c r="W119" i="46" s="1"/>
  <c r="W121" i="46" s="1"/>
  <c r="W123" i="46" s="1"/>
  <c r="G2" i="47"/>
  <c r="W5" i="47" s="1"/>
  <c r="W7" i="47" s="1"/>
  <c r="W9" i="47" s="1"/>
  <c r="W11" i="47" s="1"/>
  <c r="W13" i="47" s="1"/>
  <c r="W15" i="47" s="1"/>
  <c r="W17" i="47" s="1"/>
  <c r="W19" i="47" s="1"/>
  <c r="W21" i="47" s="1"/>
  <c r="W23" i="47" s="1"/>
  <c r="W25" i="47" s="1"/>
  <c r="W27" i="47" s="1"/>
  <c r="W29" i="47" s="1"/>
  <c r="W31" i="47" s="1"/>
  <c r="W33" i="47" s="1"/>
  <c r="W35" i="47" s="1"/>
  <c r="W37" i="47" s="1"/>
  <c r="W39" i="47" s="1"/>
  <c r="W41" i="47" s="1"/>
  <c r="W43" i="47" s="1"/>
  <c r="W45" i="47" s="1"/>
  <c r="W47" i="47" s="1"/>
  <c r="W49" i="47" s="1"/>
  <c r="W51" i="47" s="1"/>
  <c r="W53" i="47" s="1"/>
  <c r="W55" i="47" s="1"/>
  <c r="W57" i="47" s="1"/>
  <c r="W59" i="47" s="1"/>
  <c r="W61" i="47" s="1"/>
  <c r="W63" i="47" s="1"/>
  <c r="W65" i="47" s="1"/>
  <c r="W67" i="47" s="1"/>
  <c r="W69" i="47" s="1"/>
  <c r="W71" i="47" s="1"/>
  <c r="W73" i="47" s="1"/>
  <c r="W75" i="47" s="1"/>
  <c r="W77" i="47" s="1"/>
  <c r="W79" i="47" s="1"/>
  <c r="W81" i="47" s="1"/>
  <c r="W83" i="47" s="1"/>
  <c r="W85" i="47" s="1"/>
  <c r="W87" i="47" s="1"/>
  <c r="W89" i="47" s="1"/>
  <c r="W91" i="47" s="1"/>
  <c r="W93" i="47" s="1"/>
  <c r="W95" i="47" s="1"/>
  <c r="W97" i="47" s="1"/>
  <c r="W99" i="47" s="1"/>
  <c r="W101" i="47" s="1"/>
  <c r="W103" i="47" s="1"/>
  <c r="W105" i="47" s="1"/>
  <c r="W107" i="47" s="1"/>
  <c r="W109" i="47" s="1"/>
  <c r="W111" i="47" s="1"/>
  <c r="W113" i="47" s="1"/>
  <c r="W115" i="47" s="1"/>
  <c r="W117" i="47" s="1"/>
  <c r="W119" i="47" s="1"/>
  <c r="W121" i="47" s="1"/>
  <c r="W123" i="47" s="1"/>
  <c r="E2" i="32"/>
  <c r="E2" i="45"/>
  <c r="E2" i="46"/>
  <c r="E2" i="47"/>
  <c r="G2" i="42"/>
  <c r="W5" i="42" s="1"/>
  <c r="W7" i="42" s="1"/>
  <c r="W9" i="42" s="1"/>
  <c r="W11" i="42" s="1"/>
  <c r="W13" i="42" s="1"/>
  <c r="W15" i="42" s="1"/>
  <c r="W17" i="42" s="1"/>
  <c r="W19" i="42" s="1"/>
  <c r="W21" i="42" s="1"/>
  <c r="W23" i="42" s="1"/>
  <c r="W25" i="42" s="1"/>
  <c r="W27" i="42" s="1"/>
  <c r="W29" i="42" s="1"/>
  <c r="W31" i="42" s="1"/>
  <c r="W33" i="42" s="1"/>
  <c r="W35" i="42" s="1"/>
  <c r="W37" i="42" s="1"/>
  <c r="W39" i="42" s="1"/>
  <c r="W41" i="42" s="1"/>
  <c r="W43" i="42" s="1"/>
  <c r="W45" i="42" s="1"/>
  <c r="W47" i="42" s="1"/>
  <c r="W49" i="42" s="1"/>
  <c r="W51" i="42" s="1"/>
  <c r="W53" i="42" s="1"/>
  <c r="W55" i="42" s="1"/>
  <c r="W57" i="42" s="1"/>
  <c r="W59" i="42" s="1"/>
  <c r="W61" i="42" s="1"/>
  <c r="W63" i="42" s="1"/>
  <c r="W65" i="42" s="1"/>
  <c r="W67" i="42" s="1"/>
  <c r="W69" i="42" s="1"/>
  <c r="W71" i="42" s="1"/>
  <c r="W73" i="42" s="1"/>
  <c r="W75" i="42" s="1"/>
  <c r="W77" i="42" s="1"/>
  <c r="W79" i="42" s="1"/>
  <c r="W81" i="42" s="1"/>
  <c r="W83" i="42" s="1"/>
  <c r="W85" i="42" s="1"/>
  <c r="W87" i="42" s="1"/>
  <c r="W89" i="42" s="1"/>
  <c r="W91" i="42" s="1"/>
  <c r="W93" i="42" s="1"/>
  <c r="W95" i="42" s="1"/>
  <c r="W97" i="42" s="1"/>
  <c r="W99" i="42" s="1"/>
  <c r="W101" i="42" s="1"/>
  <c r="W103" i="42" s="1"/>
  <c r="W105" i="42" s="1"/>
  <c r="W107" i="42" s="1"/>
  <c r="W109" i="42" s="1"/>
  <c r="W111" i="42" s="1"/>
  <c r="W113" i="42" s="1"/>
  <c r="W115" i="42" s="1"/>
  <c r="W117" i="42" s="1"/>
  <c r="W119" i="42" s="1"/>
  <c r="W121" i="42" s="1"/>
  <c r="W123" i="42" s="1"/>
  <c r="E2" i="42"/>
  <c r="G2" i="34"/>
  <c r="W5" i="34" s="1"/>
  <c r="W7" i="34" s="1"/>
  <c r="W9" i="34" s="1"/>
  <c r="W11" i="34" s="1"/>
  <c r="W13" i="34" s="1"/>
  <c r="W15" i="34" s="1"/>
  <c r="W17" i="34" s="1"/>
  <c r="W19" i="34" s="1"/>
  <c r="W21" i="34" s="1"/>
  <c r="W23" i="34" s="1"/>
  <c r="W25" i="34" s="1"/>
  <c r="W27" i="34" s="1"/>
  <c r="W29" i="34" s="1"/>
  <c r="W31" i="34" s="1"/>
  <c r="W33" i="34" s="1"/>
  <c r="W35" i="34" s="1"/>
  <c r="W37" i="34" s="1"/>
  <c r="W39" i="34" s="1"/>
  <c r="W41" i="34" s="1"/>
  <c r="W43" i="34" s="1"/>
  <c r="W45" i="34" s="1"/>
  <c r="W47" i="34" s="1"/>
  <c r="W49" i="34" s="1"/>
  <c r="W51" i="34" s="1"/>
  <c r="W53" i="34" s="1"/>
  <c r="W55" i="34" s="1"/>
  <c r="W57" i="34" s="1"/>
  <c r="W59" i="34" s="1"/>
  <c r="W61" i="34" s="1"/>
  <c r="W63" i="34" s="1"/>
  <c r="W65" i="34" s="1"/>
  <c r="W67" i="34" s="1"/>
  <c r="W69" i="34" s="1"/>
  <c r="W71" i="34" s="1"/>
  <c r="W73" i="34" s="1"/>
  <c r="W75" i="34" s="1"/>
  <c r="W77" i="34" s="1"/>
  <c r="W79" i="34" s="1"/>
  <c r="W81" i="34" s="1"/>
  <c r="W83" i="34" s="1"/>
  <c r="W85" i="34" s="1"/>
  <c r="W87" i="34" s="1"/>
  <c r="W89" i="34" s="1"/>
  <c r="W91" i="34" s="1"/>
  <c r="W93" i="34" s="1"/>
  <c r="W95" i="34" s="1"/>
  <c r="W97" i="34" s="1"/>
  <c r="W99" i="34" s="1"/>
  <c r="W101" i="34" s="1"/>
  <c r="W103" i="34" s="1"/>
  <c r="W105" i="34" s="1"/>
  <c r="W107" i="34" s="1"/>
  <c r="W109" i="34" s="1"/>
  <c r="W111" i="34" s="1"/>
  <c r="W113" i="34" s="1"/>
  <c r="W115" i="34" s="1"/>
  <c r="W117" i="34" s="1"/>
  <c r="W119" i="34" s="1"/>
  <c r="W121" i="34" s="1"/>
  <c r="W123" i="34" s="1"/>
  <c r="G2" i="35"/>
  <c r="W5" i="35" s="1"/>
  <c r="W7" i="35" s="1"/>
  <c r="W9" i="35" s="1"/>
  <c r="W11" i="35" s="1"/>
  <c r="W13" i="35" s="1"/>
  <c r="W15" i="35" s="1"/>
  <c r="W17" i="35" s="1"/>
  <c r="W19" i="35" s="1"/>
  <c r="W21" i="35" s="1"/>
  <c r="W23" i="35" s="1"/>
  <c r="W25" i="35" s="1"/>
  <c r="W27" i="35" s="1"/>
  <c r="W29" i="35" s="1"/>
  <c r="W31" i="35" s="1"/>
  <c r="W33" i="35" s="1"/>
  <c r="W35" i="35" s="1"/>
  <c r="W37" i="35" s="1"/>
  <c r="W39" i="35" s="1"/>
  <c r="W41" i="35" s="1"/>
  <c r="W43" i="35" s="1"/>
  <c r="W45" i="35" s="1"/>
  <c r="W47" i="35" s="1"/>
  <c r="W49" i="35" s="1"/>
  <c r="W51" i="35" s="1"/>
  <c r="W53" i="35" s="1"/>
  <c r="W55" i="35" s="1"/>
  <c r="W57" i="35" s="1"/>
  <c r="W59" i="35" s="1"/>
  <c r="W61" i="35" s="1"/>
  <c r="W63" i="35" s="1"/>
  <c r="W65" i="35" s="1"/>
  <c r="W67" i="35" s="1"/>
  <c r="W69" i="35" s="1"/>
  <c r="W71" i="35" s="1"/>
  <c r="W73" i="35" s="1"/>
  <c r="W75" i="35" s="1"/>
  <c r="W77" i="35" s="1"/>
  <c r="W79" i="35" s="1"/>
  <c r="W81" i="35" s="1"/>
  <c r="W83" i="35" s="1"/>
  <c r="W85" i="35" s="1"/>
  <c r="W87" i="35" s="1"/>
  <c r="W89" i="35" s="1"/>
  <c r="W91" i="35" s="1"/>
  <c r="W93" i="35" s="1"/>
  <c r="W95" i="35" s="1"/>
  <c r="W97" i="35" s="1"/>
  <c r="W99" i="35" s="1"/>
  <c r="W101" i="35" s="1"/>
  <c r="W103" i="35" s="1"/>
  <c r="W105" i="35" s="1"/>
  <c r="W107" i="35" s="1"/>
  <c r="W109" i="35" s="1"/>
  <c r="W111" i="35" s="1"/>
  <c r="W113" i="35" s="1"/>
  <c r="W115" i="35" s="1"/>
  <c r="W117" i="35" s="1"/>
  <c r="W119" i="35" s="1"/>
  <c r="W121" i="35" s="1"/>
  <c r="W123" i="35" s="1"/>
  <c r="G2" i="36"/>
  <c r="W5" i="36" s="1"/>
  <c r="W7" i="36" s="1"/>
  <c r="W9" i="36" s="1"/>
  <c r="W11" i="36" s="1"/>
  <c r="W13" i="36" s="1"/>
  <c r="W15" i="36" s="1"/>
  <c r="W17" i="36" s="1"/>
  <c r="W19" i="36" s="1"/>
  <c r="W21" i="36" s="1"/>
  <c r="W23" i="36" s="1"/>
  <c r="W25" i="36" s="1"/>
  <c r="W27" i="36" s="1"/>
  <c r="W29" i="36" s="1"/>
  <c r="W31" i="36" s="1"/>
  <c r="W33" i="36" s="1"/>
  <c r="W35" i="36" s="1"/>
  <c r="W37" i="36" s="1"/>
  <c r="W39" i="36" s="1"/>
  <c r="W41" i="36" s="1"/>
  <c r="W43" i="36" s="1"/>
  <c r="W45" i="36" s="1"/>
  <c r="W47" i="36" s="1"/>
  <c r="W49" i="36" s="1"/>
  <c r="W51" i="36" s="1"/>
  <c r="W53" i="36" s="1"/>
  <c r="W55" i="36" s="1"/>
  <c r="W57" i="36" s="1"/>
  <c r="W59" i="36" s="1"/>
  <c r="W61" i="36" s="1"/>
  <c r="W63" i="36" s="1"/>
  <c r="W65" i="36" s="1"/>
  <c r="W67" i="36" s="1"/>
  <c r="W69" i="36" s="1"/>
  <c r="W71" i="36" s="1"/>
  <c r="W73" i="36" s="1"/>
  <c r="W75" i="36" s="1"/>
  <c r="W77" i="36" s="1"/>
  <c r="W79" i="36" s="1"/>
  <c r="W81" i="36" s="1"/>
  <c r="W83" i="36" s="1"/>
  <c r="W85" i="36" s="1"/>
  <c r="W87" i="36" s="1"/>
  <c r="W89" i="36" s="1"/>
  <c r="W91" i="36" s="1"/>
  <c r="W93" i="36" s="1"/>
  <c r="W95" i="36" s="1"/>
  <c r="W97" i="36" s="1"/>
  <c r="W99" i="36" s="1"/>
  <c r="W101" i="36" s="1"/>
  <c r="W103" i="36" s="1"/>
  <c r="W105" i="36" s="1"/>
  <c r="W107" i="36" s="1"/>
  <c r="W109" i="36" s="1"/>
  <c r="W111" i="36" s="1"/>
  <c r="W113" i="36" s="1"/>
  <c r="W115" i="36" s="1"/>
  <c r="W117" i="36" s="1"/>
  <c r="W119" i="36" s="1"/>
  <c r="W121" i="36" s="1"/>
  <c r="W123" i="36" s="1"/>
  <c r="G2" i="37"/>
  <c r="W5" i="37" s="1"/>
  <c r="W7" i="37" s="1"/>
  <c r="W9" i="37" s="1"/>
  <c r="W11" i="37" s="1"/>
  <c r="W13" i="37" s="1"/>
  <c r="W15" i="37" s="1"/>
  <c r="W17" i="37" s="1"/>
  <c r="W19" i="37" s="1"/>
  <c r="W21" i="37" s="1"/>
  <c r="W23" i="37" s="1"/>
  <c r="W25" i="37" s="1"/>
  <c r="W27" i="37" s="1"/>
  <c r="W29" i="37" s="1"/>
  <c r="W31" i="37" s="1"/>
  <c r="W33" i="37" s="1"/>
  <c r="W35" i="37" s="1"/>
  <c r="W37" i="37" s="1"/>
  <c r="W39" i="37" s="1"/>
  <c r="W41" i="37" s="1"/>
  <c r="W43" i="37" s="1"/>
  <c r="W45" i="37" s="1"/>
  <c r="W47" i="37" s="1"/>
  <c r="W49" i="37" s="1"/>
  <c r="W51" i="37" s="1"/>
  <c r="W53" i="37" s="1"/>
  <c r="W55" i="37" s="1"/>
  <c r="W57" i="37" s="1"/>
  <c r="W59" i="37" s="1"/>
  <c r="W61" i="37" s="1"/>
  <c r="W63" i="37" s="1"/>
  <c r="W65" i="37" s="1"/>
  <c r="W67" i="37" s="1"/>
  <c r="W69" i="37" s="1"/>
  <c r="W71" i="37" s="1"/>
  <c r="W73" i="37" s="1"/>
  <c r="W75" i="37" s="1"/>
  <c r="W77" i="37" s="1"/>
  <c r="W79" i="37" s="1"/>
  <c r="W81" i="37" s="1"/>
  <c r="W83" i="37" s="1"/>
  <c r="W85" i="37" s="1"/>
  <c r="W87" i="37" s="1"/>
  <c r="W89" i="37" s="1"/>
  <c r="W91" i="37" s="1"/>
  <c r="W93" i="37" s="1"/>
  <c r="W95" i="37" s="1"/>
  <c r="W97" i="37" s="1"/>
  <c r="W99" i="37" s="1"/>
  <c r="W101" i="37" s="1"/>
  <c r="W103" i="37" s="1"/>
  <c r="W105" i="37" s="1"/>
  <c r="W107" i="37" s="1"/>
  <c r="W109" i="37" s="1"/>
  <c r="W111" i="37" s="1"/>
  <c r="W113" i="37" s="1"/>
  <c r="W115" i="37" s="1"/>
  <c r="W117" i="37" s="1"/>
  <c r="W119" i="37" s="1"/>
  <c r="W121" i="37" s="1"/>
  <c r="W123" i="37" s="1"/>
  <c r="G2" i="38"/>
  <c r="W5" i="38" s="1"/>
  <c r="W7" i="38" s="1"/>
  <c r="W9" i="38" s="1"/>
  <c r="W11" i="38" s="1"/>
  <c r="W13" i="38" s="1"/>
  <c r="W15" i="38" s="1"/>
  <c r="W17" i="38" s="1"/>
  <c r="W19" i="38" s="1"/>
  <c r="W21" i="38" s="1"/>
  <c r="W23" i="38" s="1"/>
  <c r="W25" i="38" s="1"/>
  <c r="W27" i="38" s="1"/>
  <c r="W29" i="38" s="1"/>
  <c r="W31" i="38" s="1"/>
  <c r="W33" i="38" s="1"/>
  <c r="W35" i="38" s="1"/>
  <c r="W37" i="38" s="1"/>
  <c r="W39" i="38" s="1"/>
  <c r="W41" i="38" s="1"/>
  <c r="W43" i="38" s="1"/>
  <c r="W45" i="38" s="1"/>
  <c r="W47" i="38" s="1"/>
  <c r="W49" i="38" s="1"/>
  <c r="W51" i="38" s="1"/>
  <c r="W53" i="38" s="1"/>
  <c r="W55" i="38" s="1"/>
  <c r="W57" i="38" s="1"/>
  <c r="W59" i="38" s="1"/>
  <c r="W61" i="38" s="1"/>
  <c r="W63" i="38" s="1"/>
  <c r="W65" i="38" s="1"/>
  <c r="W67" i="38" s="1"/>
  <c r="W69" i="38" s="1"/>
  <c r="W71" i="38" s="1"/>
  <c r="W73" i="38" s="1"/>
  <c r="W75" i="38" s="1"/>
  <c r="W77" i="38" s="1"/>
  <c r="W79" i="38" s="1"/>
  <c r="W81" i="38" s="1"/>
  <c r="W83" i="38" s="1"/>
  <c r="W85" i="38" s="1"/>
  <c r="W87" i="38" s="1"/>
  <c r="W89" i="38" s="1"/>
  <c r="W91" i="38" s="1"/>
  <c r="W93" i="38" s="1"/>
  <c r="W95" i="38" s="1"/>
  <c r="W97" i="38" s="1"/>
  <c r="W99" i="38" s="1"/>
  <c r="W101" i="38" s="1"/>
  <c r="W103" i="38" s="1"/>
  <c r="W105" i="38" s="1"/>
  <c r="W107" i="38" s="1"/>
  <c r="W109" i="38" s="1"/>
  <c r="W111" i="38" s="1"/>
  <c r="W113" i="38" s="1"/>
  <c r="W115" i="38" s="1"/>
  <c r="W117" i="38" s="1"/>
  <c r="W119" i="38" s="1"/>
  <c r="W121" i="38" s="1"/>
  <c r="W123" i="38" s="1"/>
  <c r="G2" i="39"/>
  <c r="W5" i="39" s="1"/>
  <c r="W7" i="39" s="1"/>
  <c r="W9" i="39" s="1"/>
  <c r="W11" i="39" s="1"/>
  <c r="W13" i="39" s="1"/>
  <c r="W15" i="39" s="1"/>
  <c r="W17" i="39" s="1"/>
  <c r="W19" i="39" s="1"/>
  <c r="W21" i="39" s="1"/>
  <c r="W23" i="39" s="1"/>
  <c r="W25" i="39" s="1"/>
  <c r="W27" i="39" s="1"/>
  <c r="W29" i="39" s="1"/>
  <c r="W31" i="39" s="1"/>
  <c r="W33" i="39" s="1"/>
  <c r="W35" i="39" s="1"/>
  <c r="W37" i="39" s="1"/>
  <c r="W39" i="39" s="1"/>
  <c r="W41" i="39" s="1"/>
  <c r="W43" i="39" s="1"/>
  <c r="W45" i="39" s="1"/>
  <c r="W47" i="39" s="1"/>
  <c r="W49" i="39" s="1"/>
  <c r="W51" i="39" s="1"/>
  <c r="W53" i="39" s="1"/>
  <c r="W55" i="39" s="1"/>
  <c r="W57" i="39" s="1"/>
  <c r="W59" i="39" s="1"/>
  <c r="W61" i="39" s="1"/>
  <c r="W63" i="39" s="1"/>
  <c r="W65" i="39" s="1"/>
  <c r="W67" i="39" s="1"/>
  <c r="W69" i="39" s="1"/>
  <c r="W71" i="39" s="1"/>
  <c r="W73" i="39" s="1"/>
  <c r="W75" i="39" s="1"/>
  <c r="W77" i="39" s="1"/>
  <c r="W79" i="39" s="1"/>
  <c r="W81" i="39" s="1"/>
  <c r="W83" i="39" s="1"/>
  <c r="W85" i="39" s="1"/>
  <c r="W87" i="39" s="1"/>
  <c r="W89" i="39" s="1"/>
  <c r="W91" i="39" s="1"/>
  <c r="W93" i="39" s="1"/>
  <c r="W95" i="39" s="1"/>
  <c r="W97" i="39" s="1"/>
  <c r="W99" i="39" s="1"/>
  <c r="W101" i="39" s="1"/>
  <c r="W103" i="39" s="1"/>
  <c r="W105" i="39" s="1"/>
  <c r="W107" i="39" s="1"/>
  <c r="W109" i="39" s="1"/>
  <c r="W111" i="39" s="1"/>
  <c r="W113" i="39" s="1"/>
  <c r="W115" i="39" s="1"/>
  <c r="W117" i="39" s="1"/>
  <c r="W119" i="39" s="1"/>
  <c r="W121" i="39" s="1"/>
  <c r="W123" i="39" s="1"/>
  <c r="G2" i="40"/>
  <c r="W5" i="40" s="1"/>
  <c r="W7" i="40" s="1"/>
  <c r="W9" i="40" s="1"/>
  <c r="W11" i="40" s="1"/>
  <c r="W13" i="40" s="1"/>
  <c r="W15" i="40" s="1"/>
  <c r="W17" i="40" s="1"/>
  <c r="W19" i="40" s="1"/>
  <c r="W21" i="40" s="1"/>
  <c r="W23" i="40" s="1"/>
  <c r="W25" i="40" s="1"/>
  <c r="W27" i="40" s="1"/>
  <c r="W29" i="40" s="1"/>
  <c r="W31" i="40" s="1"/>
  <c r="W33" i="40" s="1"/>
  <c r="W35" i="40" s="1"/>
  <c r="W37" i="40" s="1"/>
  <c r="W39" i="40" s="1"/>
  <c r="W41" i="40" s="1"/>
  <c r="W43" i="40" s="1"/>
  <c r="W45" i="40" s="1"/>
  <c r="W47" i="40" s="1"/>
  <c r="W49" i="40" s="1"/>
  <c r="W51" i="40" s="1"/>
  <c r="W53" i="40" s="1"/>
  <c r="W55" i="40" s="1"/>
  <c r="W57" i="40" s="1"/>
  <c r="W59" i="40" s="1"/>
  <c r="W61" i="40" s="1"/>
  <c r="W63" i="40" s="1"/>
  <c r="W65" i="40" s="1"/>
  <c r="W67" i="40" s="1"/>
  <c r="W69" i="40" s="1"/>
  <c r="W71" i="40" s="1"/>
  <c r="W73" i="40" s="1"/>
  <c r="W75" i="40" s="1"/>
  <c r="W77" i="40" s="1"/>
  <c r="W79" i="40" s="1"/>
  <c r="W81" i="40" s="1"/>
  <c r="W83" i="40" s="1"/>
  <c r="W85" i="40" s="1"/>
  <c r="W87" i="40" s="1"/>
  <c r="W89" i="40" s="1"/>
  <c r="W91" i="40" s="1"/>
  <c r="W93" i="40" s="1"/>
  <c r="W95" i="40" s="1"/>
  <c r="W97" i="40" s="1"/>
  <c r="W99" i="40" s="1"/>
  <c r="W101" i="40" s="1"/>
  <c r="W103" i="40" s="1"/>
  <c r="W105" i="40" s="1"/>
  <c r="W107" i="40" s="1"/>
  <c r="W109" i="40" s="1"/>
  <c r="W111" i="40" s="1"/>
  <c r="W113" i="40" s="1"/>
  <c r="W115" i="40" s="1"/>
  <c r="W117" i="40" s="1"/>
  <c r="W119" i="40" s="1"/>
  <c r="W121" i="40" s="1"/>
  <c r="W123" i="40" s="1"/>
  <c r="G2" i="41"/>
  <c r="W5" i="41" s="1"/>
  <c r="W7" i="41" s="1"/>
  <c r="W9" i="41" s="1"/>
  <c r="W11" i="41" s="1"/>
  <c r="W13" i="41" s="1"/>
  <c r="W15" i="41" s="1"/>
  <c r="W17" i="41" s="1"/>
  <c r="W19" i="41" s="1"/>
  <c r="W21" i="41" s="1"/>
  <c r="W23" i="41" s="1"/>
  <c r="W25" i="41" s="1"/>
  <c r="W27" i="41" s="1"/>
  <c r="W29" i="41" s="1"/>
  <c r="W31" i="41" s="1"/>
  <c r="W33" i="41" s="1"/>
  <c r="W35" i="41" s="1"/>
  <c r="W37" i="41" s="1"/>
  <c r="W39" i="41" s="1"/>
  <c r="W41" i="41" s="1"/>
  <c r="W43" i="41" s="1"/>
  <c r="W45" i="41" s="1"/>
  <c r="W47" i="41" s="1"/>
  <c r="W49" i="41" s="1"/>
  <c r="W51" i="41" s="1"/>
  <c r="W53" i="41" s="1"/>
  <c r="W55" i="41" s="1"/>
  <c r="W57" i="41" s="1"/>
  <c r="W59" i="41" s="1"/>
  <c r="W61" i="41" s="1"/>
  <c r="W63" i="41" s="1"/>
  <c r="W65" i="41" s="1"/>
  <c r="W67" i="41" s="1"/>
  <c r="W69" i="41" s="1"/>
  <c r="W71" i="41" s="1"/>
  <c r="W73" i="41" s="1"/>
  <c r="W75" i="41" s="1"/>
  <c r="W77" i="41" s="1"/>
  <c r="W79" i="41" s="1"/>
  <c r="W81" i="41" s="1"/>
  <c r="W83" i="41" s="1"/>
  <c r="W85" i="41" s="1"/>
  <c r="W87" i="41" s="1"/>
  <c r="W89" i="41" s="1"/>
  <c r="W91" i="41" s="1"/>
  <c r="W93" i="41" s="1"/>
  <c r="W95" i="41" s="1"/>
  <c r="W97" i="41" s="1"/>
  <c r="W99" i="41" s="1"/>
  <c r="W101" i="41" s="1"/>
  <c r="W103" i="41" s="1"/>
  <c r="W105" i="41" s="1"/>
  <c r="W107" i="41" s="1"/>
  <c r="W109" i="41" s="1"/>
  <c r="W111" i="41" s="1"/>
  <c r="W113" i="41" s="1"/>
  <c r="W115" i="41" s="1"/>
  <c r="W117" i="41" s="1"/>
  <c r="W119" i="41" s="1"/>
  <c r="W121" i="41" s="1"/>
  <c r="W123" i="41" s="1"/>
  <c r="E2" i="35"/>
  <c r="E2" i="36"/>
  <c r="E2" i="37"/>
  <c r="E2" i="38"/>
  <c r="E2" i="39"/>
  <c r="E2" i="40"/>
  <c r="E2" i="41"/>
  <c r="E2" i="34"/>
  <c r="Z47" i="50"/>
  <c r="Z45" i="50"/>
  <c r="Z43" i="50"/>
  <c r="Z41" i="50"/>
  <c r="Z39" i="50"/>
  <c r="Z37" i="50"/>
  <c r="I7" i="25"/>
  <c r="I9" i="25" s="1"/>
  <c r="I11" i="25" s="1"/>
  <c r="I13" i="25" s="1"/>
  <c r="I15" i="25" s="1"/>
  <c r="I17" i="25" s="1"/>
  <c r="I19" i="25" s="1"/>
  <c r="I21" i="25" s="1"/>
  <c r="I23" i="25" s="1"/>
  <c r="I25" i="25" s="1"/>
  <c r="I27" i="25" s="1"/>
  <c r="I29" i="25" s="1"/>
  <c r="I31" i="25" s="1"/>
  <c r="I33" i="25" s="1"/>
  <c r="I35" i="25" s="1"/>
  <c r="I37" i="25" s="1"/>
  <c r="I39" i="25" s="1"/>
  <c r="I41" i="25" s="1"/>
  <c r="I43" i="25" s="1"/>
  <c r="I45" i="25" s="1"/>
  <c r="I47" i="25" s="1"/>
  <c r="I49" i="25" s="1"/>
  <c r="I51" i="25" s="1"/>
  <c r="I53" i="25" s="1"/>
  <c r="I55" i="25" s="1"/>
  <c r="I57" i="25" s="1"/>
  <c r="I59" i="25" s="1"/>
  <c r="I61" i="25" s="1"/>
  <c r="I63" i="25" s="1"/>
  <c r="I65" i="25" s="1"/>
  <c r="I67" i="25" s="1"/>
  <c r="I69" i="25" s="1"/>
  <c r="I71" i="25" s="1"/>
  <c r="I73" i="25" s="1"/>
  <c r="I75" i="25" s="1"/>
  <c r="I77" i="25" s="1"/>
  <c r="I79" i="25" s="1"/>
  <c r="I81" i="25" s="1"/>
  <c r="I83" i="25" s="1"/>
  <c r="I85" i="25" s="1"/>
  <c r="I87" i="25" s="1"/>
  <c r="I89" i="25" s="1"/>
  <c r="I91" i="25" s="1"/>
  <c r="I93" i="25" s="1"/>
  <c r="I95" i="25" s="1"/>
  <c r="I97" i="25" s="1"/>
  <c r="I99" i="25" s="1"/>
  <c r="I101" i="25" s="1"/>
  <c r="I103" i="25" s="1"/>
  <c r="I105" i="25" s="1"/>
  <c r="I107" i="25" s="1"/>
  <c r="I109" i="25" s="1"/>
  <c r="I111" i="25" s="1"/>
  <c r="I113" i="25" s="1"/>
  <c r="I115" i="25" s="1"/>
  <c r="I117" i="25" s="1"/>
  <c r="I119" i="25" s="1"/>
  <c r="I121" i="25" s="1"/>
  <c r="I123" i="25" s="1"/>
  <c r="I7" i="45"/>
  <c r="I9" i="45" s="1"/>
  <c r="I11" i="45" s="1"/>
  <c r="I13" i="45" s="1"/>
  <c r="I15" i="45" s="1"/>
  <c r="I17" i="45" s="1"/>
  <c r="I19" i="45" s="1"/>
  <c r="I21" i="45" s="1"/>
  <c r="I23" i="45" s="1"/>
  <c r="I25" i="45" s="1"/>
  <c r="I27" i="45" s="1"/>
  <c r="I29" i="45" s="1"/>
  <c r="I31" i="45" s="1"/>
  <c r="I33" i="45" s="1"/>
  <c r="I35" i="45" s="1"/>
  <c r="I37" i="45" s="1"/>
  <c r="I39" i="45" s="1"/>
  <c r="I41" i="45" s="1"/>
  <c r="I43" i="45" s="1"/>
  <c r="I45" i="45" s="1"/>
  <c r="I47" i="45" s="1"/>
  <c r="I49" i="45" s="1"/>
  <c r="I51" i="45" s="1"/>
  <c r="I53" i="45" s="1"/>
  <c r="I55" i="45" s="1"/>
  <c r="I57" i="45" s="1"/>
  <c r="I59" i="45" s="1"/>
  <c r="I61" i="45" s="1"/>
  <c r="I63" i="45" s="1"/>
  <c r="I65" i="45" s="1"/>
  <c r="I67" i="45" s="1"/>
  <c r="I69" i="45" s="1"/>
  <c r="I71" i="45" s="1"/>
  <c r="I73" i="45" s="1"/>
  <c r="I75" i="45" s="1"/>
  <c r="I77" i="45" s="1"/>
  <c r="I79" i="45" s="1"/>
  <c r="I81" i="45" s="1"/>
  <c r="I83" i="45" s="1"/>
  <c r="I85" i="45" s="1"/>
  <c r="I87" i="45" s="1"/>
  <c r="I89" i="45" s="1"/>
  <c r="I91" i="45" s="1"/>
  <c r="I93" i="45" s="1"/>
  <c r="I95" i="45" s="1"/>
  <c r="I97" i="45" s="1"/>
  <c r="I99" i="45" s="1"/>
  <c r="I101" i="45" s="1"/>
  <c r="I103" i="45" s="1"/>
  <c r="I105" i="45" s="1"/>
  <c r="I107" i="45" s="1"/>
  <c r="I109" i="45" s="1"/>
  <c r="I111" i="45" s="1"/>
  <c r="I113" i="45" s="1"/>
  <c r="I115" i="45" s="1"/>
  <c r="I117" i="45" s="1"/>
  <c r="I119" i="45" s="1"/>
  <c r="I121" i="45" s="1"/>
  <c r="I123" i="45" s="1"/>
  <c r="I7" i="46"/>
  <c r="I9" i="46" s="1"/>
  <c r="I11" i="46" s="1"/>
  <c r="I13" i="46" s="1"/>
  <c r="I15" i="46" s="1"/>
  <c r="I17" i="46" s="1"/>
  <c r="I19" i="46" s="1"/>
  <c r="I21" i="46" s="1"/>
  <c r="I23" i="46" s="1"/>
  <c r="I25" i="46" s="1"/>
  <c r="I27" i="46" s="1"/>
  <c r="I29" i="46" s="1"/>
  <c r="I31" i="46" s="1"/>
  <c r="I33" i="46" s="1"/>
  <c r="I35" i="46" s="1"/>
  <c r="I37" i="46" s="1"/>
  <c r="I39" i="46" s="1"/>
  <c r="I41" i="46" s="1"/>
  <c r="I43" i="46" s="1"/>
  <c r="I45" i="46" s="1"/>
  <c r="I47" i="46" s="1"/>
  <c r="I49" i="46" s="1"/>
  <c r="I51" i="46" s="1"/>
  <c r="I53" i="46" s="1"/>
  <c r="I55" i="46" s="1"/>
  <c r="I57" i="46" s="1"/>
  <c r="I59" i="46" s="1"/>
  <c r="I61" i="46" s="1"/>
  <c r="I63" i="46" s="1"/>
  <c r="I65" i="46" s="1"/>
  <c r="I67" i="46" s="1"/>
  <c r="I69" i="46" s="1"/>
  <c r="I71" i="46" s="1"/>
  <c r="I73" i="46" s="1"/>
  <c r="I75" i="46" s="1"/>
  <c r="I77" i="46" s="1"/>
  <c r="I79" i="46" s="1"/>
  <c r="I81" i="46" s="1"/>
  <c r="I83" i="46" s="1"/>
  <c r="I85" i="46" s="1"/>
  <c r="I87" i="46" s="1"/>
  <c r="I89" i="46" s="1"/>
  <c r="I91" i="46" s="1"/>
  <c r="I93" i="46" s="1"/>
  <c r="I95" i="46" s="1"/>
  <c r="I97" i="46" s="1"/>
  <c r="I99" i="46" s="1"/>
  <c r="I101" i="46" s="1"/>
  <c r="I103" i="46" s="1"/>
  <c r="I105" i="46" s="1"/>
  <c r="I107" i="46" s="1"/>
  <c r="I109" i="46" s="1"/>
  <c r="I111" i="46" s="1"/>
  <c r="I113" i="46" s="1"/>
  <c r="I115" i="46" s="1"/>
  <c r="I117" i="46" s="1"/>
  <c r="I119" i="46" s="1"/>
  <c r="I121" i="46" s="1"/>
  <c r="I123" i="46" s="1"/>
  <c r="I7" i="47"/>
  <c r="I9" i="47" s="1"/>
  <c r="I11" i="47" s="1"/>
  <c r="I13" i="47" s="1"/>
  <c r="I15" i="47" s="1"/>
  <c r="I17" i="47" s="1"/>
  <c r="I19" i="47" s="1"/>
  <c r="I21" i="47" s="1"/>
  <c r="I23" i="47" s="1"/>
  <c r="I25" i="47" s="1"/>
  <c r="I27" i="47" s="1"/>
  <c r="I29" i="47" s="1"/>
  <c r="I31" i="47" s="1"/>
  <c r="I33" i="47" s="1"/>
  <c r="I35" i="47" s="1"/>
  <c r="I37" i="47" s="1"/>
  <c r="I39" i="47" s="1"/>
  <c r="I41" i="47" s="1"/>
  <c r="I43" i="47" s="1"/>
  <c r="I45" i="47" s="1"/>
  <c r="I47" i="47" s="1"/>
  <c r="I49" i="47" s="1"/>
  <c r="I51" i="47" s="1"/>
  <c r="I53" i="47" s="1"/>
  <c r="I55" i="47" s="1"/>
  <c r="I57" i="47" s="1"/>
  <c r="I59" i="47" s="1"/>
  <c r="I61" i="47" s="1"/>
  <c r="I63" i="47" s="1"/>
  <c r="I65" i="47" s="1"/>
  <c r="I67" i="47" s="1"/>
  <c r="I69" i="47" s="1"/>
  <c r="I71" i="47" s="1"/>
  <c r="I73" i="47" s="1"/>
  <c r="I75" i="47" s="1"/>
  <c r="I77" i="47" s="1"/>
  <c r="I79" i="47" s="1"/>
  <c r="I81" i="47" s="1"/>
  <c r="I83" i="47" s="1"/>
  <c r="I85" i="47" s="1"/>
  <c r="I87" i="47" s="1"/>
  <c r="I89" i="47" s="1"/>
  <c r="I91" i="47" s="1"/>
  <c r="I93" i="47" s="1"/>
  <c r="I95" i="47" s="1"/>
  <c r="I97" i="47" s="1"/>
  <c r="I99" i="47" s="1"/>
  <c r="I101" i="47" s="1"/>
  <c r="I103" i="47" s="1"/>
  <c r="I105" i="47" s="1"/>
  <c r="I107" i="47" s="1"/>
  <c r="I109" i="47" s="1"/>
  <c r="I111" i="47" s="1"/>
  <c r="I113" i="47" s="1"/>
  <c r="I115" i="47" s="1"/>
  <c r="I117" i="47" s="1"/>
  <c r="I119" i="47" s="1"/>
  <c r="I121" i="47" s="1"/>
  <c r="I123" i="47" s="1"/>
  <c r="I7" i="48"/>
  <c r="I9" i="48" s="1"/>
  <c r="I11" i="48" s="1"/>
  <c r="I13" i="48" s="1"/>
  <c r="I15" i="48" s="1"/>
  <c r="I17" i="48" s="1"/>
  <c r="I19" i="48" s="1"/>
  <c r="I21" i="48" s="1"/>
  <c r="I23" i="48" s="1"/>
  <c r="I25" i="48" s="1"/>
  <c r="I27" i="48" s="1"/>
  <c r="I29" i="48" s="1"/>
  <c r="I31" i="48" s="1"/>
  <c r="I33" i="48" s="1"/>
  <c r="I35" i="48" s="1"/>
  <c r="I37" i="48" s="1"/>
  <c r="I39" i="48" s="1"/>
  <c r="I41" i="48" s="1"/>
  <c r="I43" i="48" s="1"/>
  <c r="I45" i="48" s="1"/>
  <c r="I47" i="48" s="1"/>
  <c r="I49" i="48" s="1"/>
  <c r="I51" i="48" s="1"/>
  <c r="I53" i="48" s="1"/>
  <c r="I55" i="48" s="1"/>
  <c r="I57" i="48" s="1"/>
  <c r="I59" i="48" s="1"/>
  <c r="I61" i="48" s="1"/>
  <c r="I63" i="48" s="1"/>
  <c r="I65" i="48" s="1"/>
  <c r="I67" i="48" s="1"/>
  <c r="I69" i="48" s="1"/>
  <c r="I71" i="48" s="1"/>
  <c r="I73" i="48" s="1"/>
  <c r="I75" i="48" s="1"/>
  <c r="I77" i="48" s="1"/>
  <c r="I79" i="48" s="1"/>
  <c r="I81" i="48" s="1"/>
  <c r="I83" i="48" s="1"/>
  <c r="I85" i="48" s="1"/>
  <c r="I87" i="48" s="1"/>
  <c r="I89" i="48" s="1"/>
  <c r="I91" i="48" s="1"/>
  <c r="I93" i="48" s="1"/>
  <c r="I95" i="48" s="1"/>
  <c r="I97" i="48" s="1"/>
  <c r="I99" i="48" s="1"/>
  <c r="I101" i="48" s="1"/>
  <c r="I103" i="48" s="1"/>
  <c r="I105" i="48" s="1"/>
  <c r="I107" i="48" s="1"/>
  <c r="I109" i="48" s="1"/>
  <c r="I111" i="48" s="1"/>
  <c r="I113" i="48" s="1"/>
  <c r="I115" i="48" s="1"/>
  <c r="I117" i="48" s="1"/>
  <c r="I119" i="48" s="1"/>
  <c r="I121" i="48" s="1"/>
  <c r="I123" i="48" s="1"/>
  <c r="I7" i="32"/>
  <c r="I9" i="32" s="1"/>
  <c r="I11" i="32" s="1"/>
  <c r="I13" i="32" s="1"/>
  <c r="I15" i="32" s="1"/>
  <c r="I17" i="32" s="1"/>
  <c r="I19" i="32" s="1"/>
  <c r="I21" i="32" s="1"/>
  <c r="I23" i="32" s="1"/>
  <c r="I25" i="32" s="1"/>
  <c r="I27" i="32" s="1"/>
  <c r="I29" i="32" s="1"/>
  <c r="I31" i="32" s="1"/>
  <c r="I33" i="32" s="1"/>
  <c r="I35" i="32" s="1"/>
  <c r="I37" i="32" s="1"/>
  <c r="I39" i="32" s="1"/>
  <c r="I41" i="32" s="1"/>
  <c r="I43" i="32" s="1"/>
  <c r="I45" i="32" s="1"/>
  <c r="I47" i="32" s="1"/>
  <c r="I49" i="32" s="1"/>
  <c r="I51" i="32" s="1"/>
  <c r="I53" i="32" s="1"/>
  <c r="I55" i="32" s="1"/>
  <c r="I57" i="32" s="1"/>
  <c r="I59" i="32" s="1"/>
  <c r="I61" i="32" s="1"/>
  <c r="I63" i="32" s="1"/>
  <c r="I65" i="32" s="1"/>
  <c r="I67" i="32" s="1"/>
  <c r="I69" i="32" s="1"/>
  <c r="I71" i="32" s="1"/>
  <c r="I73" i="32" s="1"/>
  <c r="I75" i="32" s="1"/>
  <c r="I77" i="32" s="1"/>
  <c r="I79" i="32" s="1"/>
  <c r="I81" i="32" s="1"/>
  <c r="I83" i="32" s="1"/>
  <c r="I85" i="32" s="1"/>
  <c r="I87" i="32" s="1"/>
  <c r="I89" i="32" s="1"/>
  <c r="I91" i="32" s="1"/>
  <c r="I93" i="32" s="1"/>
  <c r="I95" i="32" s="1"/>
  <c r="I97" i="32" s="1"/>
  <c r="I99" i="32" s="1"/>
  <c r="I101" i="32" s="1"/>
  <c r="I103" i="32" s="1"/>
  <c r="I105" i="32" s="1"/>
  <c r="I107" i="32" s="1"/>
  <c r="I109" i="32" s="1"/>
  <c r="I111" i="32" s="1"/>
  <c r="I113" i="32" s="1"/>
  <c r="I115" i="32" s="1"/>
  <c r="I117" i="32" s="1"/>
  <c r="I119" i="32" s="1"/>
  <c r="I121" i="32" s="1"/>
  <c r="I123" i="32" s="1"/>
  <c r="G7" i="45"/>
  <c r="G9" i="45" s="1"/>
  <c r="G11" i="45" s="1"/>
  <c r="G13" i="45" s="1"/>
  <c r="G15" i="45" s="1"/>
  <c r="G17" i="45" s="1"/>
  <c r="G19" i="45" s="1"/>
  <c r="G21" i="45" s="1"/>
  <c r="G23" i="45" s="1"/>
  <c r="G25" i="45" s="1"/>
  <c r="G27" i="45" s="1"/>
  <c r="G29" i="45" s="1"/>
  <c r="G31" i="45" s="1"/>
  <c r="G33" i="45" s="1"/>
  <c r="G35" i="45" s="1"/>
  <c r="G37" i="45" s="1"/>
  <c r="G39" i="45" s="1"/>
  <c r="G41" i="45" s="1"/>
  <c r="G43" i="45" s="1"/>
  <c r="G45" i="45" s="1"/>
  <c r="G47" i="45" s="1"/>
  <c r="G49" i="45" s="1"/>
  <c r="G51" i="45" s="1"/>
  <c r="G53" i="45" s="1"/>
  <c r="G55" i="45" s="1"/>
  <c r="G57" i="45" s="1"/>
  <c r="G59" i="45" s="1"/>
  <c r="G61" i="45" s="1"/>
  <c r="G63" i="45" s="1"/>
  <c r="G65" i="45" s="1"/>
  <c r="G67" i="45" s="1"/>
  <c r="G69" i="45" s="1"/>
  <c r="G71" i="45" s="1"/>
  <c r="G73" i="45" s="1"/>
  <c r="G75" i="45" s="1"/>
  <c r="G77" i="45" s="1"/>
  <c r="G79" i="45" s="1"/>
  <c r="G81" i="45" s="1"/>
  <c r="G83" i="45" s="1"/>
  <c r="G85" i="45" s="1"/>
  <c r="G87" i="45" s="1"/>
  <c r="G89" i="45" s="1"/>
  <c r="G91" i="45" s="1"/>
  <c r="G93" i="45" s="1"/>
  <c r="G95" i="45" s="1"/>
  <c r="G97" i="45" s="1"/>
  <c r="G99" i="45" s="1"/>
  <c r="G101" i="45" s="1"/>
  <c r="G103" i="45" s="1"/>
  <c r="G105" i="45" s="1"/>
  <c r="G107" i="45" s="1"/>
  <c r="G109" i="45" s="1"/>
  <c r="G111" i="45" s="1"/>
  <c r="G113" i="45" s="1"/>
  <c r="G115" i="45" s="1"/>
  <c r="G117" i="45" s="1"/>
  <c r="G119" i="45" s="1"/>
  <c r="G121" i="45" s="1"/>
  <c r="G123" i="45" s="1"/>
  <c r="G7" i="46"/>
  <c r="G9" i="46" s="1"/>
  <c r="G11" i="46" s="1"/>
  <c r="G13" i="46" s="1"/>
  <c r="G15" i="46" s="1"/>
  <c r="G17" i="46" s="1"/>
  <c r="G19" i="46" s="1"/>
  <c r="G21" i="46" s="1"/>
  <c r="G23" i="46" s="1"/>
  <c r="G25" i="46" s="1"/>
  <c r="G27" i="46" s="1"/>
  <c r="G29" i="46" s="1"/>
  <c r="G31" i="46" s="1"/>
  <c r="G33" i="46" s="1"/>
  <c r="G35" i="46" s="1"/>
  <c r="G37" i="46" s="1"/>
  <c r="G39" i="46" s="1"/>
  <c r="G41" i="46" s="1"/>
  <c r="G43" i="46" s="1"/>
  <c r="G45" i="46" s="1"/>
  <c r="G47" i="46" s="1"/>
  <c r="G49" i="46" s="1"/>
  <c r="G51" i="46" s="1"/>
  <c r="G53" i="46" s="1"/>
  <c r="G55" i="46" s="1"/>
  <c r="G57" i="46" s="1"/>
  <c r="G59" i="46" s="1"/>
  <c r="G61" i="46" s="1"/>
  <c r="G63" i="46" s="1"/>
  <c r="G65" i="46" s="1"/>
  <c r="G67" i="46" s="1"/>
  <c r="G69" i="46" s="1"/>
  <c r="G71" i="46" s="1"/>
  <c r="G73" i="46" s="1"/>
  <c r="G75" i="46" s="1"/>
  <c r="G77" i="46" s="1"/>
  <c r="G79" i="46" s="1"/>
  <c r="G81" i="46" s="1"/>
  <c r="G83" i="46" s="1"/>
  <c r="G85" i="46" s="1"/>
  <c r="G87" i="46" s="1"/>
  <c r="G89" i="46" s="1"/>
  <c r="G91" i="46" s="1"/>
  <c r="G93" i="46" s="1"/>
  <c r="G95" i="46" s="1"/>
  <c r="G97" i="46" s="1"/>
  <c r="G99" i="46" s="1"/>
  <c r="G101" i="46" s="1"/>
  <c r="G103" i="46" s="1"/>
  <c r="G105" i="46" s="1"/>
  <c r="G107" i="46" s="1"/>
  <c r="G109" i="46" s="1"/>
  <c r="G111" i="46" s="1"/>
  <c r="G113" i="46" s="1"/>
  <c r="G115" i="46" s="1"/>
  <c r="G117" i="46" s="1"/>
  <c r="G119" i="46" s="1"/>
  <c r="G121" i="46" s="1"/>
  <c r="G123" i="46" s="1"/>
  <c r="G7" i="47"/>
  <c r="G9" i="47" s="1"/>
  <c r="G11" i="47" s="1"/>
  <c r="G13" i="47" s="1"/>
  <c r="G15" i="47" s="1"/>
  <c r="G17" i="47" s="1"/>
  <c r="G19" i="47" s="1"/>
  <c r="G21" i="47" s="1"/>
  <c r="G23" i="47" s="1"/>
  <c r="G25" i="47" s="1"/>
  <c r="G27" i="47" s="1"/>
  <c r="G29" i="47" s="1"/>
  <c r="G31" i="47" s="1"/>
  <c r="G33" i="47" s="1"/>
  <c r="G35" i="47" s="1"/>
  <c r="G37" i="47" s="1"/>
  <c r="G39" i="47" s="1"/>
  <c r="G41" i="47" s="1"/>
  <c r="G43" i="47" s="1"/>
  <c r="G45" i="47" s="1"/>
  <c r="G47" i="47" s="1"/>
  <c r="G49" i="47" s="1"/>
  <c r="G51" i="47" s="1"/>
  <c r="G53" i="47" s="1"/>
  <c r="G55" i="47" s="1"/>
  <c r="G57" i="47" s="1"/>
  <c r="G59" i="47" s="1"/>
  <c r="G61" i="47" s="1"/>
  <c r="G63" i="47" s="1"/>
  <c r="G65" i="47" s="1"/>
  <c r="G67" i="47" s="1"/>
  <c r="G69" i="47" s="1"/>
  <c r="G71" i="47" s="1"/>
  <c r="G73" i="47" s="1"/>
  <c r="G75" i="47" s="1"/>
  <c r="G77" i="47" s="1"/>
  <c r="G79" i="47" s="1"/>
  <c r="G81" i="47" s="1"/>
  <c r="G83" i="47" s="1"/>
  <c r="G85" i="47" s="1"/>
  <c r="G87" i="47" s="1"/>
  <c r="G89" i="47" s="1"/>
  <c r="G91" i="47" s="1"/>
  <c r="G93" i="47" s="1"/>
  <c r="G95" i="47" s="1"/>
  <c r="G97" i="47" s="1"/>
  <c r="G99" i="47" s="1"/>
  <c r="G101" i="47" s="1"/>
  <c r="G103" i="47" s="1"/>
  <c r="G105" i="47" s="1"/>
  <c r="G107" i="47" s="1"/>
  <c r="G109" i="47" s="1"/>
  <c r="G111" i="47" s="1"/>
  <c r="G113" i="47" s="1"/>
  <c r="G115" i="47" s="1"/>
  <c r="G117" i="47" s="1"/>
  <c r="G119" i="47" s="1"/>
  <c r="G121" i="47" s="1"/>
  <c r="G123" i="47" s="1"/>
  <c r="G7" i="48"/>
  <c r="G9" i="48" s="1"/>
  <c r="G11" i="48" s="1"/>
  <c r="G13" i="48" s="1"/>
  <c r="G15" i="48" s="1"/>
  <c r="G17" i="48" s="1"/>
  <c r="G19" i="48" s="1"/>
  <c r="G21" i="48" s="1"/>
  <c r="G23" i="48" s="1"/>
  <c r="G25" i="48" s="1"/>
  <c r="G27" i="48" s="1"/>
  <c r="G29" i="48" s="1"/>
  <c r="G31" i="48" s="1"/>
  <c r="G33" i="48" s="1"/>
  <c r="G35" i="48" s="1"/>
  <c r="G37" i="48" s="1"/>
  <c r="G39" i="48" s="1"/>
  <c r="G41" i="48" s="1"/>
  <c r="G43" i="48" s="1"/>
  <c r="G45" i="48" s="1"/>
  <c r="G47" i="48" s="1"/>
  <c r="G49" i="48" s="1"/>
  <c r="G51" i="48" s="1"/>
  <c r="G53" i="48" s="1"/>
  <c r="G55" i="48" s="1"/>
  <c r="G57" i="48" s="1"/>
  <c r="G59" i="48" s="1"/>
  <c r="G61" i="48" s="1"/>
  <c r="G63" i="48" s="1"/>
  <c r="G65" i="48" s="1"/>
  <c r="G67" i="48" s="1"/>
  <c r="G69" i="48" s="1"/>
  <c r="G71" i="48" s="1"/>
  <c r="G73" i="48" s="1"/>
  <c r="G75" i="48" s="1"/>
  <c r="G77" i="48" s="1"/>
  <c r="G79" i="48" s="1"/>
  <c r="G81" i="48" s="1"/>
  <c r="G83" i="48" s="1"/>
  <c r="G85" i="48" s="1"/>
  <c r="G87" i="48" s="1"/>
  <c r="G89" i="48" s="1"/>
  <c r="G91" i="48" s="1"/>
  <c r="G93" i="48" s="1"/>
  <c r="G95" i="48" s="1"/>
  <c r="G97" i="48" s="1"/>
  <c r="G99" i="48" s="1"/>
  <c r="G101" i="48" s="1"/>
  <c r="G103" i="48" s="1"/>
  <c r="G105" i="48" s="1"/>
  <c r="G107" i="48" s="1"/>
  <c r="G109" i="48" s="1"/>
  <c r="G111" i="48" s="1"/>
  <c r="G113" i="48" s="1"/>
  <c r="G115" i="48" s="1"/>
  <c r="G117" i="48" s="1"/>
  <c r="G119" i="48" s="1"/>
  <c r="G121" i="48" s="1"/>
  <c r="G123" i="48" s="1"/>
  <c r="G7" i="32"/>
  <c r="G9" i="32" s="1"/>
  <c r="G11" i="32" s="1"/>
  <c r="G13" i="32" s="1"/>
  <c r="G15" i="32" s="1"/>
  <c r="G17" i="32" s="1"/>
  <c r="G19" i="32" s="1"/>
  <c r="G21" i="32" s="1"/>
  <c r="G23" i="32" s="1"/>
  <c r="G25" i="32" s="1"/>
  <c r="G27" i="32" s="1"/>
  <c r="G29" i="32" s="1"/>
  <c r="G31" i="32" s="1"/>
  <c r="G33" i="32" s="1"/>
  <c r="G35" i="32" s="1"/>
  <c r="G37" i="32" s="1"/>
  <c r="G39" i="32" s="1"/>
  <c r="G41" i="32" s="1"/>
  <c r="G43" i="32" s="1"/>
  <c r="G45" i="32" s="1"/>
  <c r="G47" i="32" s="1"/>
  <c r="G49" i="32" s="1"/>
  <c r="G51" i="32" s="1"/>
  <c r="G53" i="32" s="1"/>
  <c r="G55" i="32" s="1"/>
  <c r="G57" i="32" s="1"/>
  <c r="G59" i="32" s="1"/>
  <c r="G61" i="32" s="1"/>
  <c r="G63" i="32" s="1"/>
  <c r="G65" i="32" s="1"/>
  <c r="G67" i="32" s="1"/>
  <c r="G69" i="32" s="1"/>
  <c r="G71" i="32" s="1"/>
  <c r="G73" i="32" s="1"/>
  <c r="G75" i="32" s="1"/>
  <c r="G77" i="32" s="1"/>
  <c r="G79" i="32" s="1"/>
  <c r="G81" i="32" s="1"/>
  <c r="G83" i="32" s="1"/>
  <c r="G85" i="32" s="1"/>
  <c r="G87" i="32" s="1"/>
  <c r="G89" i="32" s="1"/>
  <c r="G91" i="32" s="1"/>
  <c r="G93" i="32" s="1"/>
  <c r="G95" i="32" s="1"/>
  <c r="G97" i="32" s="1"/>
  <c r="G99" i="32" s="1"/>
  <c r="G101" i="32" s="1"/>
  <c r="G103" i="32" s="1"/>
  <c r="G105" i="32" s="1"/>
  <c r="G107" i="32" s="1"/>
  <c r="G109" i="32" s="1"/>
  <c r="G111" i="32" s="1"/>
  <c r="G113" i="32" s="1"/>
  <c r="G115" i="32" s="1"/>
  <c r="G117" i="32" s="1"/>
  <c r="G119" i="32" s="1"/>
  <c r="G121" i="32" s="1"/>
  <c r="G123" i="32" s="1"/>
  <c r="I7" i="39"/>
  <c r="I9" i="39" s="1"/>
  <c r="I11" i="39" s="1"/>
  <c r="I13" i="39" s="1"/>
  <c r="I15" i="39" s="1"/>
  <c r="I17" i="39" s="1"/>
  <c r="I19" i="39" s="1"/>
  <c r="I21" i="39" s="1"/>
  <c r="I23" i="39" s="1"/>
  <c r="I25" i="39" s="1"/>
  <c r="I27" i="39" s="1"/>
  <c r="I29" i="39" s="1"/>
  <c r="I31" i="39" s="1"/>
  <c r="I33" i="39" s="1"/>
  <c r="I35" i="39" s="1"/>
  <c r="I37" i="39" s="1"/>
  <c r="I39" i="39" s="1"/>
  <c r="I41" i="39" s="1"/>
  <c r="I43" i="39" s="1"/>
  <c r="I45" i="39" s="1"/>
  <c r="I47" i="39" s="1"/>
  <c r="I49" i="39" s="1"/>
  <c r="I51" i="39" s="1"/>
  <c r="I53" i="39" s="1"/>
  <c r="I55" i="39" s="1"/>
  <c r="I57" i="39" s="1"/>
  <c r="I59" i="39" s="1"/>
  <c r="I61" i="39" s="1"/>
  <c r="I63" i="39" s="1"/>
  <c r="I65" i="39" s="1"/>
  <c r="I67" i="39" s="1"/>
  <c r="I69" i="39" s="1"/>
  <c r="I71" i="39" s="1"/>
  <c r="I73" i="39" s="1"/>
  <c r="I75" i="39" s="1"/>
  <c r="I77" i="39" s="1"/>
  <c r="I79" i="39" s="1"/>
  <c r="I81" i="39" s="1"/>
  <c r="I83" i="39" s="1"/>
  <c r="I85" i="39" s="1"/>
  <c r="I87" i="39" s="1"/>
  <c r="I89" i="39" s="1"/>
  <c r="I91" i="39" s="1"/>
  <c r="I93" i="39" s="1"/>
  <c r="I95" i="39" s="1"/>
  <c r="I97" i="39" s="1"/>
  <c r="I99" i="39" s="1"/>
  <c r="I101" i="39" s="1"/>
  <c r="I103" i="39" s="1"/>
  <c r="I105" i="39" s="1"/>
  <c r="I107" i="39" s="1"/>
  <c r="I109" i="39" s="1"/>
  <c r="I111" i="39" s="1"/>
  <c r="I113" i="39" s="1"/>
  <c r="I115" i="39" s="1"/>
  <c r="I117" i="39" s="1"/>
  <c r="I119" i="39" s="1"/>
  <c r="I121" i="39" s="1"/>
  <c r="I123" i="39" s="1"/>
  <c r="I7" i="40"/>
  <c r="I9" i="40" s="1"/>
  <c r="I11" i="40" s="1"/>
  <c r="I13" i="40" s="1"/>
  <c r="I15" i="40" s="1"/>
  <c r="I17" i="40" s="1"/>
  <c r="I19" i="40" s="1"/>
  <c r="I21" i="40" s="1"/>
  <c r="I23" i="40" s="1"/>
  <c r="I25" i="40" s="1"/>
  <c r="I27" i="40" s="1"/>
  <c r="I29" i="40" s="1"/>
  <c r="I31" i="40" s="1"/>
  <c r="I33" i="40" s="1"/>
  <c r="I35" i="40" s="1"/>
  <c r="I37" i="40" s="1"/>
  <c r="I39" i="40" s="1"/>
  <c r="I41" i="40" s="1"/>
  <c r="I43" i="40" s="1"/>
  <c r="I45" i="40" s="1"/>
  <c r="I47" i="40" s="1"/>
  <c r="I49" i="40" s="1"/>
  <c r="I51" i="40" s="1"/>
  <c r="I53" i="40" s="1"/>
  <c r="I55" i="40" s="1"/>
  <c r="I57" i="40" s="1"/>
  <c r="I59" i="40" s="1"/>
  <c r="I61" i="40" s="1"/>
  <c r="I63" i="40" s="1"/>
  <c r="I65" i="40" s="1"/>
  <c r="I67" i="40" s="1"/>
  <c r="I69" i="40" s="1"/>
  <c r="I71" i="40" s="1"/>
  <c r="I73" i="40" s="1"/>
  <c r="I75" i="40" s="1"/>
  <c r="I77" i="40" s="1"/>
  <c r="I79" i="40" s="1"/>
  <c r="I81" i="40" s="1"/>
  <c r="I83" i="40" s="1"/>
  <c r="I85" i="40" s="1"/>
  <c r="I87" i="40" s="1"/>
  <c r="I89" i="40" s="1"/>
  <c r="I91" i="40" s="1"/>
  <c r="I93" i="40" s="1"/>
  <c r="I95" i="40" s="1"/>
  <c r="I97" i="40" s="1"/>
  <c r="I99" i="40" s="1"/>
  <c r="I101" i="40" s="1"/>
  <c r="I103" i="40" s="1"/>
  <c r="I105" i="40" s="1"/>
  <c r="I107" i="40" s="1"/>
  <c r="I109" i="40" s="1"/>
  <c r="I111" i="40" s="1"/>
  <c r="I113" i="40" s="1"/>
  <c r="I115" i="40" s="1"/>
  <c r="I117" i="40" s="1"/>
  <c r="I119" i="40" s="1"/>
  <c r="I121" i="40" s="1"/>
  <c r="I123" i="40" s="1"/>
  <c r="I7" i="41"/>
  <c r="I9" i="41" s="1"/>
  <c r="I11" i="41" s="1"/>
  <c r="I13" i="41" s="1"/>
  <c r="I15" i="41" s="1"/>
  <c r="I17" i="41" s="1"/>
  <c r="I19" i="41" s="1"/>
  <c r="I21" i="41" s="1"/>
  <c r="I23" i="41" s="1"/>
  <c r="I25" i="41" s="1"/>
  <c r="I27" i="41" s="1"/>
  <c r="I29" i="41" s="1"/>
  <c r="I31" i="41" s="1"/>
  <c r="I33" i="41" s="1"/>
  <c r="I35" i="41" s="1"/>
  <c r="I37" i="41" s="1"/>
  <c r="I39" i="41" s="1"/>
  <c r="I41" i="41" s="1"/>
  <c r="I43" i="41" s="1"/>
  <c r="I45" i="41" s="1"/>
  <c r="I47" i="41" s="1"/>
  <c r="I49" i="41" s="1"/>
  <c r="I51" i="41" s="1"/>
  <c r="I53" i="41" s="1"/>
  <c r="I55" i="41" s="1"/>
  <c r="I57" i="41" s="1"/>
  <c r="I59" i="41" s="1"/>
  <c r="I61" i="41" s="1"/>
  <c r="I63" i="41" s="1"/>
  <c r="I65" i="41" s="1"/>
  <c r="I67" i="41" s="1"/>
  <c r="I69" i="41" s="1"/>
  <c r="I71" i="41" s="1"/>
  <c r="I73" i="41" s="1"/>
  <c r="I75" i="41" s="1"/>
  <c r="I77" i="41" s="1"/>
  <c r="I79" i="41" s="1"/>
  <c r="I81" i="41" s="1"/>
  <c r="I83" i="41" s="1"/>
  <c r="I85" i="41" s="1"/>
  <c r="I87" i="41" s="1"/>
  <c r="I89" i="41" s="1"/>
  <c r="I91" i="41" s="1"/>
  <c r="I93" i="41" s="1"/>
  <c r="I95" i="41" s="1"/>
  <c r="I97" i="41" s="1"/>
  <c r="I99" i="41" s="1"/>
  <c r="I101" i="41" s="1"/>
  <c r="I103" i="41" s="1"/>
  <c r="I105" i="41" s="1"/>
  <c r="I107" i="41" s="1"/>
  <c r="I109" i="41" s="1"/>
  <c r="I111" i="41" s="1"/>
  <c r="I113" i="41" s="1"/>
  <c r="I115" i="41" s="1"/>
  <c r="I117" i="41" s="1"/>
  <c r="I119" i="41" s="1"/>
  <c r="I121" i="41" s="1"/>
  <c r="I123" i="41" s="1"/>
  <c r="I7" i="42"/>
  <c r="I9" i="42" s="1"/>
  <c r="I11" i="42" s="1"/>
  <c r="I13" i="42" s="1"/>
  <c r="I15" i="42" s="1"/>
  <c r="I17" i="42" s="1"/>
  <c r="I19" i="42" s="1"/>
  <c r="I21" i="42" s="1"/>
  <c r="I23" i="42" s="1"/>
  <c r="I25" i="42" s="1"/>
  <c r="I27" i="42" s="1"/>
  <c r="I29" i="42" s="1"/>
  <c r="I31" i="42" s="1"/>
  <c r="I33" i="42" s="1"/>
  <c r="I35" i="42" s="1"/>
  <c r="I37" i="42" s="1"/>
  <c r="I39" i="42" s="1"/>
  <c r="I41" i="42" s="1"/>
  <c r="I43" i="42" s="1"/>
  <c r="I45" i="42" s="1"/>
  <c r="I47" i="42" s="1"/>
  <c r="I49" i="42" s="1"/>
  <c r="I51" i="42" s="1"/>
  <c r="I53" i="42" s="1"/>
  <c r="I55" i="42" s="1"/>
  <c r="I57" i="42" s="1"/>
  <c r="I59" i="42" s="1"/>
  <c r="I61" i="42" s="1"/>
  <c r="I63" i="42" s="1"/>
  <c r="I65" i="42" s="1"/>
  <c r="I67" i="42" s="1"/>
  <c r="I69" i="42" s="1"/>
  <c r="I71" i="42" s="1"/>
  <c r="I73" i="42" s="1"/>
  <c r="I75" i="42" s="1"/>
  <c r="I77" i="42" s="1"/>
  <c r="I79" i="42" s="1"/>
  <c r="I81" i="42" s="1"/>
  <c r="I83" i="42" s="1"/>
  <c r="I85" i="42" s="1"/>
  <c r="I87" i="42" s="1"/>
  <c r="I89" i="42" s="1"/>
  <c r="I91" i="42" s="1"/>
  <c r="I93" i="42" s="1"/>
  <c r="I95" i="42" s="1"/>
  <c r="I97" i="42" s="1"/>
  <c r="I99" i="42" s="1"/>
  <c r="I101" i="42" s="1"/>
  <c r="I103" i="42" s="1"/>
  <c r="I105" i="42" s="1"/>
  <c r="I107" i="42" s="1"/>
  <c r="I109" i="42" s="1"/>
  <c r="I111" i="42" s="1"/>
  <c r="I113" i="42" s="1"/>
  <c r="I115" i="42" s="1"/>
  <c r="I117" i="42" s="1"/>
  <c r="I119" i="42" s="1"/>
  <c r="I121" i="42" s="1"/>
  <c r="I123" i="42" s="1"/>
  <c r="I7" i="38"/>
  <c r="I9" i="38" s="1"/>
  <c r="I11" i="38" s="1"/>
  <c r="I13" i="38" s="1"/>
  <c r="I15" i="38" s="1"/>
  <c r="I17" i="38" s="1"/>
  <c r="I19" i="38" s="1"/>
  <c r="I21" i="38" s="1"/>
  <c r="I23" i="38" s="1"/>
  <c r="I25" i="38" s="1"/>
  <c r="I27" i="38" s="1"/>
  <c r="I29" i="38" s="1"/>
  <c r="I31" i="38" s="1"/>
  <c r="I33" i="38" s="1"/>
  <c r="I35" i="38" s="1"/>
  <c r="I37" i="38" s="1"/>
  <c r="I39" i="38" s="1"/>
  <c r="I41" i="38" s="1"/>
  <c r="I43" i="38" s="1"/>
  <c r="I45" i="38" s="1"/>
  <c r="I47" i="38" s="1"/>
  <c r="I49" i="38" s="1"/>
  <c r="I51" i="38" s="1"/>
  <c r="I53" i="38" s="1"/>
  <c r="I55" i="38" s="1"/>
  <c r="I57" i="38" s="1"/>
  <c r="I59" i="38" s="1"/>
  <c r="I61" i="38" s="1"/>
  <c r="I63" i="38" s="1"/>
  <c r="I65" i="38" s="1"/>
  <c r="I67" i="38" s="1"/>
  <c r="I69" i="38" s="1"/>
  <c r="I71" i="38" s="1"/>
  <c r="I73" i="38" s="1"/>
  <c r="I75" i="38" s="1"/>
  <c r="I77" i="38" s="1"/>
  <c r="I79" i="38" s="1"/>
  <c r="I81" i="38" s="1"/>
  <c r="I83" i="38" s="1"/>
  <c r="I85" i="38" s="1"/>
  <c r="I87" i="38" s="1"/>
  <c r="I89" i="38" s="1"/>
  <c r="I91" i="38" s="1"/>
  <c r="I93" i="38" s="1"/>
  <c r="I95" i="38" s="1"/>
  <c r="I97" i="38" s="1"/>
  <c r="I99" i="38" s="1"/>
  <c r="I101" i="38" s="1"/>
  <c r="I103" i="38" s="1"/>
  <c r="I105" i="38" s="1"/>
  <c r="I107" i="38" s="1"/>
  <c r="I109" i="38" s="1"/>
  <c r="I111" i="38" s="1"/>
  <c r="I113" i="38" s="1"/>
  <c r="I115" i="38" s="1"/>
  <c r="I117" i="38" s="1"/>
  <c r="I119" i="38" s="1"/>
  <c r="I121" i="38" s="1"/>
  <c r="I123" i="38" s="1"/>
  <c r="G7" i="39"/>
  <c r="G9" i="39" s="1"/>
  <c r="G11" i="39" s="1"/>
  <c r="G13" i="39" s="1"/>
  <c r="G15" i="39" s="1"/>
  <c r="G17" i="39" s="1"/>
  <c r="G19" i="39" s="1"/>
  <c r="G21" i="39" s="1"/>
  <c r="G23" i="39" s="1"/>
  <c r="G25" i="39" s="1"/>
  <c r="G27" i="39" s="1"/>
  <c r="G29" i="39" s="1"/>
  <c r="G31" i="39" s="1"/>
  <c r="G33" i="39" s="1"/>
  <c r="G35" i="39" s="1"/>
  <c r="G37" i="39" s="1"/>
  <c r="G39" i="39" s="1"/>
  <c r="G41" i="39" s="1"/>
  <c r="G43" i="39" s="1"/>
  <c r="G45" i="39" s="1"/>
  <c r="G47" i="39" s="1"/>
  <c r="G49" i="39" s="1"/>
  <c r="G51" i="39" s="1"/>
  <c r="G53" i="39" s="1"/>
  <c r="G55" i="39" s="1"/>
  <c r="G57" i="39" s="1"/>
  <c r="G59" i="39" s="1"/>
  <c r="G61" i="39" s="1"/>
  <c r="G63" i="39" s="1"/>
  <c r="G65" i="39" s="1"/>
  <c r="G67" i="39" s="1"/>
  <c r="G69" i="39" s="1"/>
  <c r="G71" i="39" s="1"/>
  <c r="G73" i="39" s="1"/>
  <c r="G75" i="39" s="1"/>
  <c r="G77" i="39" s="1"/>
  <c r="G79" i="39" s="1"/>
  <c r="G81" i="39" s="1"/>
  <c r="G83" i="39" s="1"/>
  <c r="G85" i="39" s="1"/>
  <c r="G87" i="39" s="1"/>
  <c r="G89" i="39" s="1"/>
  <c r="G91" i="39" s="1"/>
  <c r="G93" i="39" s="1"/>
  <c r="G95" i="39" s="1"/>
  <c r="G97" i="39" s="1"/>
  <c r="G99" i="39" s="1"/>
  <c r="G101" i="39" s="1"/>
  <c r="G103" i="39" s="1"/>
  <c r="G105" i="39" s="1"/>
  <c r="G107" i="39" s="1"/>
  <c r="G109" i="39" s="1"/>
  <c r="G111" i="39" s="1"/>
  <c r="G113" i="39" s="1"/>
  <c r="G115" i="39" s="1"/>
  <c r="G117" i="39" s="1"/>
  <c r="G119" i="39" s="1"/>
  <c r="G121" i="39" s="1"/>
  <c r="G123" i="39" s="1"/>
  <c r="G7" i="40"/>
  <c r="G9" i="40" s="1"/>
  <c r="G11" i="40" s="1"/>
  <c r="G13" i="40" s="1"/>
  <c r="G15" i="40" s="1"/>
  <c r="G17" i="40" s="1"/>
  <c r="G19" i="40" s="1"/>
  <c r="G21" i="40" s="1"/>
  <c r="G23" i="40" s="1"/>
  <c r="G25" i="40" s="1"/>
  <c r="G27" i="40" s="1"/>
  <c r="G29" i="40" s="1"/>
  <c r="G31" i="40" s="1"/>
  <c r="G33" i="40" s="1"/>
  <c r="G35" i="40" s="1"/>
  <c r="G37" i="40" s="1"/>
  <c r="G39" i="40" s="1"/>
  <c r="G41" i="40" s="1"/>
  <c r="G43" i="40" s="1"/>
  <c r="G45" i="40" s="1"/>
  <c r="G47" i="40" s="1"/>
  <c r="G49" i="40" s="1"/>
  <c r="G51" i="40" s="1"/>
  <c r="G53" i="40" s="1"/>
  <c r="G55" i="40" s="1"/>
  <c r="G57" i="40" s="1"/>
  <c r="G59" i="40" s="1"/>
  <c r="G61" i="40" s="1"/>
  <c r="G63" i="40" s="1"/>
  <c r="G65" i="40" s="1"/>
  <c r="G67" i="40" s="1"/>
  <c r="G69" i="40" s="1"/>
  <c r="G71" i="40" s="1"/>
  <c r="G73" i="40" s="1"/>
  <c r="G75" i="40" s="1"/>
  <c r="G77" i="40" s="1"/>
  <c r="G79" i="40" s="1"/>
  <c r="G81" i="40" s="1"/>
  <c r="G83" i="40" s="1"/>
  <c r="G85" i="40" s="1"/>
  <c r="G87" i="40" s="1"/>
  <c r="G89" i="40" s="1"/>
  <c r="G91" i="40" s="1"/>
  <c r="G93" i="40" s="1"/>
  <c r="G95" i="40" s="1"/>
  <c r="G97" i="40" s="1"/>
  <c r="G99" i="40" s="1"/>
  <c r="G101" i="40" s="1"/>
  <c r="G103" i="40" s="1"/>
  <c r="G105" i="40" s="1"/>
  <c r="G107" i="40" s="1"/>
  <c r="G109" i="40" s="1"/>
  <c r="G111" i="40" s="1"/>
  <c r="G113" i="40" s="1"/>
  <c r="G115" i="40" s="1"/>
  <c r="G117" i="40" s="1"/>
  <c r="G119" i="40" s="1"/>
  <c r="G121" i="40" s="1"/>
  <c r="G123" i="40" s="1"/>
  <c r="G7" i="41"/>
  <c r="G9" i="41" s="1"/>
  <c r="G11" i="41" s="1"/>
  <c r="G13" i="41" s="1"/>
  <c r="G15" i="41" s="1"/>
  <c r="G17" i="41" s="1"/>
  <c r="G19" i="41" s="1"/>
  <c r="G21" i="41" s="1"/>
  <c r="G23" i="41" s="1"/>
  <c r="G25" i="41" s="1"/>
  <c r="G27" i="41" s="1"/>
  <c r="G29" i="41" s="1"/>
  <c r="G31" i="41" s="1"/>
  <c r="G33" i="41" s="1"/>
  <c r="G35" i="41" s="1"/>
  <c r="G37" i="41" s="1"/>
  <c r="G39" i="41" s="1"/>
  <c r="G41" i="41" s="1"/>
  <c r="G43" i="41" s="1"/>
  <c r="G45" i="41" s="1"/>
  <c r="G47" i="41" s="1"/>
  <c r="G49" i="41" s="1"/>
  <c r="G51" i="41" s="1"/>
  <c r="G53" i="41" s="1"/>
  <c r="G55" i="41" s="1"/>
  <c r="G57" i="41" s="1"/>
  <c r="G59" i="41" s="1"/>
  <c r="G61" i="41" s="1"/>
  <c r="G63" i="41" s="1"/>
  <c r="G65" i="41" s="1"/>
  <c r="G67" i="41" s="1"/>
  <c r="G69" i="41" s="1"/>
  <c r="G71" i="41" s="1"/>
  <c r="G73" i="41" s="1"/>
  <c r="G75" i="41" s="1"/>
  <c r="G77" i="41" s="1"/>
  <c r="G79" i="41" s="1"/>
  <c r="G81" i="41" s="1"/>
  <c r="G83" i="41" s="1"/>
  <c r="G85" i="41" s="1"/>
  <c r="G87" i="41" s="1"/>
  <c r="G89" i="41" s="1"/>
  <c r="G91" i="41" s="1"/>
  <c r="G93" i="41" s="1"/>
  <c r="G95" i="41" s="1"/>
  <c r="G97" i="41" s="1"/>
  <c r="G99" i="41" s="1"/>
  <c r="G101" i="41" s="1"/>
  <c r="G103" i="41" s="1"/>
  <c r="G105" i="41" s="1"/>
  <c r="G107" i="41" s="1"/>
  <c r="G109" i="41" s="1"/>
  <c r="G111" i="41" s="1"/>
  <c r="G113" i="41" s="1"/>
  <c r="G115" i="41" s="1"/>
  <c r="G117" i="41" s="1"/>
  <c r="G119" i="41" s="1"/>
  <c r="G121" i="41" s="1"/>
  <c r="G123" i="41" s="1"/>
  <c r="G7" i="42"/>
  <c r="G9" i="42" s="1"/>
  <c r="G11" i="42" s="1"/>
  <c r="G13" i="42" s="1"/>
  <c r="G15" i="42" s="1"/>
  <c r="G17" i="42" s="1"/>
  <c r="G19" i="42" s="1"/>
  <c r="G21" i="42" s="1"/>
  <c r="G23" i="42" s="1"/>
  <c r="G25" i="42" s="1"/>
  <c r="G27" i="42" s="1"/>
  <c r="G29" i="42" s="1"/>
  <c r="G31" i="42" s="1"/>
  <c r="G33" i="42" s="1"/>
  <c r="G35" i="42" s="1"/>
  <c r="G37" i="42" s="1"/>
  <c r="G39" i="42" s="1"/>
  <c r="G41" i="42" s="1"/>
  <c r="G43" i="42" s="1"/>
  <c r="G45" i="42" s="1"/>
  <c r="G47" i="42" s="1"/>
  <c r="G49" i="42" s="1"/>
  <c r="G51" i="42" s="1"/>
  <c r="G53" i="42" s="1"/>
  <c r="G55" i="42" s="1"/>
  <c r="G57" i="42" s="1"/>
  <c r="G59" i="42" s="1"/>
  <c r="G61" i="42" s="1"/>
  <c r="G63" i="42" s="1"/>
  <c r="G65" i="42" s="1"/>
  <c r="G67" i="42" s="1"/>
  <c r="G69" i="42" s="1"/>
  <c r="G71" i="42" s="1"/>
  <c r="G73" i="42" s="1"/>
  <c r="G75" i="42" s="1"/>
  <c r="G77" i="42" s="1"/>
  <c r="G79" i="42" s="1"/>
  <c r="G81" i="42" s="1"/>
  <c r="G83" i="42" s="1"/>
  <c r="G85" i="42" s="1"/>
  <c r="G87" i="42" s="1"/>
  <c r="G89" i="42" s="1"/>
  <c r="G91" i="42" s="1"/>
  <c r="G93" i="42" s="1"/>
  <c r="G95" i="42" s="1"/>
  <c r="G97" i="42" s="1"/>
  <c r="G99" i="42" s="1"/>
  <c r="G101" i="42" s="1"/>
  <c r="G103" i="42" s="1"/>
  <c r="G105" i="42" s="1"/>
  <c r="G107" i="42" s="1"/>
  <c r="G109" i="42" s="1"/>
  <c r="G111" i="42" s="1"/>
  <c r="G113" i="42" s="1"/>
  <c r="G115" i="42" s="1"/>
  <c r="G117" i="42" s="1"/>
  <c r="G119" i="42" s="1"/>
  <c r="G121" i="42" s="1"/>
  <c r="G123" i="42" s="1"/>
  <c r="G7" i="38"/>
  <c r="G9" i="38" s="1"/>
  <c r="G11" i="38" s="1"/>
  <c r="G13" i="38" s="1"/>
  <c r="G15" i="38" s="1"/>
  <c r="G17" i="38" s="1"/>
  <c r="G19" i="38" s="1"/>
  <c r="G21" i="38" s="1"/>
  <c r="G23" i="38" s="1"/>
  <c r="G25" i="38" s="1"/>
  <c r="G27" i="38" s="1"/>
  <c r="G29" i="38" s="1"/>
  <c r="G31" i="38" s="1"/>
  <c r="G33" i="38" s="1"/>
  <c r="G35" i="38" s="1"/>
  <c r="G37" i="38" s="1"/>
  <c r="G39" i="38" s="1"/>
  <c r="G41" i="38" s="1"/>
  <c r="G43" i="38" s="1"/>
  <c r="G45" i="38" s="1"/>
  <c r="G47" i="38" s="1"/>
  <c r="G49" i="38" s="1"/>
  <c r="G51" i="38" s="1"/>
  <c r="G53" i="38" s="1"/>
  <c r="G55" i="38" s="1"/>
  <c r="G57" i="38" s="1"/>
  <c r="G59" i="38" s="1"/>
  <c r="G61" i="38" s="1"/>
  <c r="G63" i="38" s="1"/>
  <c r="G65" i="38" s="1"/>
  <c r="G67" i="38" s="1"/>
  <c r="G69" i="38" s="1"/>
  <c r="G71" i="38" s="1"/>
  <c r="G73" i="38" s="1"/>
  <c r="G75" i="38" s="1"/>
  <c r="G77" i="38" s="1"/>
  <c r="G79" i="38" s="1"/>
  <c r="G81" i="38" s="1"/>
  <c r="G83" i="38" s="1"/>
  <c r="G85" i="38" s="1"/>
  <c r="G87" i="38" s="1"/>
  <c r="G89" i="38" s="1"/>
  <c r="G91" i="38" s="1"/>
  <c r="G93" i="38" s="1"/>
  <c r="G95" i="38" s="1"/>
  <c r="G97" i="38" s="1"/>
  <c r="G99" i="38" s="1"/>
  <c r="G101" i="38" s="1"/>
  <c r="G103" i="38" s="1"/>
  <c r="G105" i="38" s="1"/>
  <c r="G107" i="38" s="1"/>
  <c r="G109" i="38" s="1"/>
  <c r="G111" i="38" s="1"/>
  <c r="G113" i="38" s="1"/>
  <c r="G115" i="38" s="1"/>
  <c r="G117" i="38" s="1"/>
  <c r="G119" i="38" s="1"/>
  <c r="G121" i="38" s="1"/>
  <c r="G123" i="38" s="1"/>
  <c r="I7" i="34"/>
  <c r="I9" i="34" s="1"/>
  <c r="I11" i="34" s="1"/>
  <c r="I13" i="34" s="1"/>
  <c r="I15" i="34" s="1"/>
  <c r="I17" i="34" s="1"/>
  <c r="I19" i="34" s="1"/>
  <c r="I21" i="34" s="1"/>
  <c r="I23" i="34" s="1"/>
  <c r="I25" i="34" s="1"/>
  <c r="I27" i="34" s="1"/>
  <c r="I29" i="34" s="1"/>
  <c r="I31" i="34" s="1"/>
  <c r="I33" i="34" s="1"/>
  <c r="I35" i="34" s="1"/>
  <c r="I37" i="34" s="1"/>
  <c r="I39" i="34" s="1"/>
  <c r="I41" i="34" s="1"/>
  <c r="I43" i="34" s="1"/>
  <c r="I45" i="34" s="1"/>
  <c r="I47" i="34" s="1"/>
  <c r="I49" i="34" s="1"/>
  <c r="I51" i="34" s="1"/>
  <c r="I53" i="34" s="1"/>
  <c r="I55" i="34" s="1"/>
  <c r="I57" i="34" s="1"/>
  <c r="I59" i="34" s="1"/>
  <c r="I61" i="34" s="1"/>
  <c r="I63" i="34" s="1"/>
  <c r="I65" i="34" s="1"/>
  <c r="I67" i="34" s="1"/>
  <c r="I69" i="34" s="1"/>
  <c r="I71" i="34" s="1"/>
  <c r="I73" i="34" s="1"/>
  <c r="I75" i="34" s="1"/>
  <c r="I77" i="34" s="1"/>
  <c r="I79" i="34" s="1"/>
  <c r="I81" i="34" s="1"/>
  <c r="I83" i="34" s="1"/>
  <c r="I85" i="34" s="1"/>
  <c r="I87" i="34" s="1"/>
  <c r="I89" i="34" s="1"/>
  <c r="I91" i="34" s="1"/>
  <c r="I93" i="34" s="1"/>
  <c r="I95" i="34" s="1"/>
  <c r="I97" i="34" s="1"/>
  <c r="I99" i="34" s="1"/>
  <c r="I101" i="34" s="1"/>
  <c r="I103" i="34" s="1"/>
  <c r="I105" i="34" s="1"/>
  <c r="I107" i="34" s="1"/>
  <c r="I109" i="34" s="1"/>
  <c r="I111" i="34" s="1"/>
  <c r="I113" i="34" s="1"/>
  <c r="I115" i="34" s="1"/>
  <c r="I117" i="34" s="1"/>
  <c r="I119" i="34" s="1"/>
  <c r="I121" i="34" s="1"/>
  <c r="I123" i="34" s="1"/>
  <c r="I7" i="35"/>
  <c r="I9" i="35" s="1"/>
  <c r="I11" i="35" s="1"/>
  <c r="I13" i="35" s="1"/>
  <c r="I15" i="35" s="1"/>
  <c r="I17" i="35" s="1"/>
  <c r="I19" i="35" s="1"/>
  <c r="I21" i="35" s="1"/>
  <c r="I23" i="35" s="1"/>
  <c r="I25" i="35" s="1"/>
  <c r="I27" i="35" s="1"/>
  <c r="I29" i="35" s="1"/>
  <c r="I31" i="35" s="1"/>
  <c r="I33" i="35" s="1"/>
  <c r="I35" i="35" s="1"/>
  <c r="I37" i="35" s="1"/>
  <c r="I39" i="35" s="1"/>
  <c r="I41" i="35" s="1"/>
  <c r="I43" i="35" s="1"/>
  <c r="I45" i="35" s="1"/>
  <c r="I47" i="35" s="1"/>
  <c r="I49" i="35" s="1"/>
  <c r="I51" i="35" s="1"/>
  <c r="I53" i="35" s="1"/>
  <c r="I55" i="35" s="1"/>
  <c r="I57" i="35" s="1"/>
  <c r="I59" i="35" s="1"/>
  <c r="I61" i="35" s="1"/>
  <c r="I63" i="35" s="1"/>
  <c r="I65" i="35" s="1"/>
  <c r="I67" i="35" s="1"/>
  <c r="I69" i="35" s="1"/>
  <c r="I71" i="35" s="1"/>
  <c r="I73" i="35" s="1"/>
  <c r="I75" i="35" s="1"/>
  <c r="I77" i="35" s="1"/>
  <c r="I79" i="35" s="1"/>
  <c r="I81" i="35" s="1"/>
  <c r="I83" i="35" s="1"/>
  <c r="I85" i="35" s="1"/>
  <c r="I87" i="35" s="1"/>
  <c r="I89" i="35" s="1"/>
  <c r="I91" i="35" s="1"/>
  <c r="I93" i="35" s="1"/>
  <c r="I95" i="35" s="1"/>
  <c r="I97" i="35" s="1"/>
  <c r="I99" i="35" s="1"/>
  <c r="I101" i="35" s="1"/>
  <c r="I103" i="35" s="1"/>
  <c r="I105" i="35" s="1"/>
  <c r="I107" i="35" s="1"/>
  <c r="I109" i="35" s="1"/>
  <c r="I111" i="35" s="1"/>
  <c r="I113" i="35" s="1"/>
  <c r="I115" i="35" s="1"/>
  <c r="I117" i="35" s="1"/>
  <c r="I119" i="35" s="1"/>
  <c r="I121" i="35" s="1"/>
  <c r="I123" i="35" s="1"/>
  <c r="I7" i="36"/>
  <c r="I9" i="36" s="1"/>
  <c r="I11" i="36" s="1"/>
  <c r="I13" i="36" s="1"/>
  <c r="I15" i="36" s="1"/>
  <c r="I17" i="36" s="1"/>
  <c r="I19" i="36" s="1"/>
  <c r="I21" i="36" s="1"/>
  <c r="I23" i="36" s="1"/>
  <c r="I25" i="36" s="1"/>
  <c r="I27" i="36" s="1"/>
  <c r="I29" i="36" s="1"/>
  <c r="I31" i="36" s="1"/>
  <c r="I33" i="36" s="1"/>
  <c r="I35" i="36" s="1"/>
  <c r="I37" i="36" s="1"/>
  <c r="I39" i="36" s="1"/>
  <c r="I41" i="36" s="1"/>
  <c r="I43" i="36" s="1"/>
  <c r="I45" i="36" s="1"/>
  <c r="I47" i="36" s="1"/>
  <c r="I49" i="36" s="1"/>
  <c r="I51" i="36" s="1"/>
  <c r="I53" i="36" s="1"/>
  <c r="I55" i="36" s="1"/>
  <c r="I57" i="36" s="1"/>
  <c r="I59" i="36" s="1"/>
  <c r="I61" i="36" s="1"/>
  <c r="I63" i="36" s="1"/>
  <c r="I65" i="36" s="1"/>
  <c r="I67" i="36" s="1"/>
  <c r="I69" i="36" s="1"/>
  <c r="I71" i="36" s="1"/>
  <c r="I73" i="36" s="1"/>
  <c r="I75" i="36" s="1"/>
  <c r="I77" i="36" s="1"/>
  <c r="I79" i="36" s="1"/>
  <c r="I81" i="36" s="1"/>
  <c r="I83" i="36" s="1"/>
  <c r="I85" i="36" s="1"/>
  <c r="I87" i="36" s="1"/>
  <c r="I89" i="36" s="1"/>
  <c r="I91" i="36" s="1"/>
  <c r="I93" i="36" s="1"/>
  <c r="I95" i="36" s="1"/>
  <c r="I97" i="36" s="1"/>
  <c r="I99" i="36" s="1"/>
  <c r="I101" i="36" s="1"/>
  <c r="I103" i="36" s="1"/>
  <c r="I105" i="36" s="1"/>
  <c r="I107" i="36" s="1"/>
  <c r="I109" i="36" s="1"/>
  <c r="I111" i="36" s="1"/>
  <c r="I113" i="36" s="1"/>
  <c r="I115" i="36" s="1"/>
  <c r="I117" i="36" s="1"/>
  <c r="I119" i="36" s="1"/>
  <c r="I121" i="36" s="1"/>
  <c r="I123" i="36" s="1"/>
  <c r="I7" i="37"/>
  <c r="I9" i="37" s="1"/>
  <c r="I11" i="37" s="1"/>
  <c r="I13" i="37" s="1"/>
  <c r="I15" i="37" s="1"/>
  <c r="I17" i="37" s="1"/>
  <c r="I19" i="37" s="1"/>
  <c r="I21" i="37" s="1"/>
  <c r="I23" i="37" s="1"/>
  <c r="I25" i="37" s="1"/>
  <c r="I27" i="37" s="1"/>
  <c r="I29" i="37" s="1"/>
  <c r="I31" i="37" s="1"/>
  <c r="I33" i="37" s="1"/>
  <c r="I35" i="37" s="1"/>
  <c r="I37" i="37" s="1"/>
  <c r="I39" i="37" s="1"/>
  <c r="I41" i="37" s="1"/>
  <c r="I43" i="37" s="1"/>
  <c r="I45" i="37" s="1"/>
  <c r="I47" i="37" s="1"/>
  <c r="I49" i="37" s="1"/>
  <c r="I51" i="37" s="1"/>
  <c r="I53" i="37" s="1"/>
  <c r="I55" i="37" s="1"/>
  <c r="I57" i="37" s="1"/>
  <c r="I59" i="37" s="1"/>
  <c r="I61" i="37" s="1"/>
  <c r="I63" i="37" s="1"/>
  <c r="I65" i="37" s="1"/>
  <c r="I67" i="37" s="1"/>
  <c r="I69" i="37" s="1"/>
  <c r="I71" i="37" s="1"/>
  <c r="I73" i="37" s="1"/>
  <c r="I75" i="37" s="1"/>
  <c r="I77" i="37" s="1"/>
  <c r="I79" i="37" s="1"/>
  <c r="I81" i="37" s="1"/>
  <c r="I83" i="37" s="1"/>
  <c r="I85" i="37" s="1"/>
  <c r="I87" i="37" s="1"/>
  <c r="I89" i="37" s="1"/>
  <c r="I91" i="37" s="1"/>
  <c r="I93" i="37" s="1"/>
  <c r="I95" i="37" s="1"/>
  <c r="I97" i="37" s="1"/>
  <c r="I99" i="37" s="1"/>
  <c r="I101" i="37" s="1"/>
  <c r="I103" i="37" s="1"/>
  <c r="I105" i="37" s="1"/>
  <c r="I107" i="37" s="1"/>
  <c r="I109" i="37" s="1"/>
  <c r="I111" i="37" s="1"/>
  <c r="I113" i="37" s="1"/>
  <c r="I115" i="37" s="1"/>
  <c r="I117" i="37" s="1"/>
  <c r="I119" i="37" s="1"/>
  <c r="I121" i="37" s="1"/>
  <c r="I123" i="37" s="1"/>
  <c r="G7" i="34"/>
  <c r="G9" i="34" s="1"/>
  <c r="G11" i="34" s="1"/>
  <c r="G13" i="34" s="1"/>
  <c r="G15" i="34" s="1"/>
  <c r="G17" i="34" s="1"/>
  <c r="G19" i="34" s="1"/>
  <c r="G21" i="34" s="1"/>
  <c r="G23" i="34" s="1"/>
  <c r="G25" i="34" s="1"/>
  <c r="G27" i="34" s="1"/>
  <c r="G29" i="34" s="1"/>
  <c r="G31" i="34" s="1"/>
  <c r="G33" i="34" s="1"/>
  <c r="G35" i="34" s="1"/>
  <c r="G37" i="34" s="1"/>
  <c r="G39" i="34" s="1"/>
  <c r="G41" i="34" s="1"/>
  <c r="G43" i="34" s="1"/>
  <c r="G45" i="34" s="1"/>
  <c r="G47" i="34" s="1"/>
  <c r="G49" i="34" s="1"/>
  <c r="G51" i="34" s="1"/>
  <c r="G53" i="34" s="1"/>
  <c r="G55" i="34" s="1"/>
  <c r="G57" i="34" s="1"/>
  <c r="G59" i="34" s="1"/>
  <c r="G61" i="34" s="1"/>
  <c r="G63" i="34" s="1"/>
  <c r="G65" i="34" s="1"/>
  <c r="G67" i="34" s="1"/>
  <c r="G69" i="34" s="1"/>
  <c r="G71" i="34" s="1"/>
  <c r="G73" i="34" s="1"/>
  <c r="G75" i="34" s="1"/>
  <c r="G77" i="34" s="1"/>
  <c r="G79" i="34" s="1"/>
  <c r="G81" i="34" s="1"/>
  <c r="G83" i="34" s="1"/>
  <c r="G85" i="34" s="1"/>
  <c r="G87" i="34" s="1"/>
  <c r="G89" i="34" s="1"/>
  <c r="G91" i="34" s="1"/>
  <c r="G93" i="34" s="1"/>
  <c r="G95" i="34" s="1"/>
  <c r="G97" i="34" s="1"/>
  <c r="G99" i="34" s="1"/>
  <c r="G101" i="34" s="1"/>
  <c r="G103" i="34" s="1"/>
  <c r="G105" i="34" s="1"/>
  <c r="G107" i="34" s="1"/>
  <c r="G109" i="34" s="1"/>
  <c r="G111" i="34" s="1"/>
  <c r="G113" i="34" s="1"/>
  <c r="G115" i="34" s="1"/>
  <c r="G117" i="34" s="1"/>
  <c r="G119" i="34" s="1"/>
  <c r="G121" i="34" s="1"/>
  <c r="G123" i="34" s="1"/>
  <c r="G7" i="35"/>
  <c r="G9" i="35" s="1"/>
  <c r="G11" i="35" s="1"/>
  <c r="G13" i="35" s="1"/>
  <c r="G15" i="35" s="1"/>
  <c r="G17" i="35" s="1"/>
  <c r="G19" i="35" s="1"/>
  <c r="G21" i="35" s="1"/>
  <c r="G23" i="35" s="1"/>
  <c r="G25" i="35" s="1"/>
  <c r="G27" i="35" s="1"/>
  <c r="G29" i="35" s="1"/>
  <c r="G31" i="35" s="1"/>
  <c r="G33" i="35" s="1"/>
  <c r="G35" i="35" s="1"/>
  <c r="G37" i="35" s="1"/>
  <c r="G39" i="35" s="1"/>
  <c r="G41" i="35" s="1"/>
  <c r="G43" i="35" s="1"/>
  <c r="G45" i="35" s="1"/>
  <c r="G47" i="35" s="1"/>
  <c r="G49" i="35" s="1"/>
  <c r="G51" i="35" s="1"/>
  <c r="G53" i="35" s="1"/>
  <c r="G55" i="35" s="1"/>
  <c r="G57" i="35" s="1"/>
  <c r="G59" i="35" s="1"/>
  <c r="G61" i="35" s="1"/>
  <c r="G63" i="35" s="1"/>
  <c r="G65" i="35" s="1"/>
  <c r="G67" i="35" s="1"/>
  <c r="G69" i="35" s="1"/>
  <c r="G71" i="35" s="1"/>
  <c r="G73" i="35" s="1"/>
  <c r="G75" i="35" s="1"/>
  <c r="G77" i="35" s="1"/>
  <c r="G79" i="35" s="1"/>
  <c r="G81" i="35" s="1"/>
  <c r="G83" i="35" s="1"/>
  <c r="G85" i="35" s="1"/>
  <c r="G87" i="35" s="1"/>
  <c r="G89" i="35" s="1"/>
  <c r="G91" i="35" s="1"/>
  <c r="G93" i="35" s="1"/>
  <c r="G95" i="35" s="1"/>
  <c r="G97" i="35" s="1"/>
  <c r="G99" i="35" s="1"/>
  <c r="G101" i="35" s="1"/>
  <c r="G103" i="35" s="1"/>
  <c r="G105" i="35" s="1"/>
  <c r="G107" i="35" s="1"/>
  <c r="G109" i="35" s="1"/>
  <c r="G111" i="35" s="1"/>
  <c r="G113" i="35" s="1"/>
  <c r="G115" i="35" s="1"/>
  <c r="G117" i="35" s="1"/>
  <c r="G119" i="35" s="1"/>
  <c r="G121" i="35" s="1"/>
  <c r="G123" i="35" s="1"/>
  <c r="G7" i="36"/>
  <c r="G9" i="36" s="1"/>
  <c r="G11" i="36" s="1"/>
  <c r="G13" i="36" s="1"/>
  <c r="G15" i="36" s="1"/>
  <c r="G17" i="36" s="1"/>
  <c r="G19" i="36" s="1"/>
  <c r="G21" i="36" s="1"/>
  <c r="G23" i="36" s="1"/>
  <c r="G25" i="36" s="1"/>
  <c r="G27" i="36" s="1"/>
  <c r="G29" i="36" s="1"/>
  <c r="G31" i="36" s="1"/>
  <c r="G33" i="36" s="1"/>
  <c r="G35" i="36" s="1"/>
  <c r="G37" i="36" s="1"/>
  <c r="G39" i="36" s="1"/>
  <c r="G41" i="36" s="1"/>
  <c r="G43" i="36" s="1"/>
  <c r="G45" i="36" s="1"/>
  <c r="G47" i="36" s="1"/>
  <c r="G49" i="36" s="1"/>
  <c r="G51" i="36" s="1"/>
  <c r="G53" i="36" s="1"/>
  <c r="G55" i="36" s="1"/>
  <c r="G57" i="36" s="1"/>
  <c r="G59" i="36" s="1"/>
  <c r="G61" i="36" s="1"/>
  <c r="G63" i="36" s="1"/>
  <c r="G65" i="36" s="1"/>
  <c r="G67" i="36" s="1"/>
  <c r="G69" i="36" s="1"/>
  <c r="G71" i="36" s="1"/>
  <c r="G73" i="36" s="1"/>
  <c r="G75" i="36" s="1"/>
  <c r="G77" i="36" s="1"/>
  <c r="G79" i="36" s="1"/>
  <c r="G81" i="36" s="1"/>
  <c r="G83" i="36" s="1"/>
  <c r="G85" i="36" s="1"/>
  <c r="G87" i="36" s="1"/>
  <c r="G89" i="36" s="1"/>
  <c r="G91" i="36" s="1"/>
  <c r="G93" i="36" s="1"/>
  <c r="G95" i="36" s="1"/>
  <c r="G97" i="36" s="1"/>
  <c r="G99" i="36" s="1"/>
  <c r="G101" i="36" s="1"/>
  <c r="G103" i="36" s="1"/>
  <c r="G105" i="36" s="1"/>
  <c r="G107" i="36" s="1"/>
  <c r="G109" i="36" s="1"/>
  <c r="G111" i="36" s="1"/>
  <c r="G113" i="36" s="1"/>
  <c r="G115" i="36" s="1"/>
  <c r="G117" i="36" s="1"/>
  <c r="G119" i="36" s="1"/>
  <c r="G121" i="36" s="1"/>
  <c r="G123" i="36" s="1"/>
  <c r="G7" i="37"/>
  <c r="G9" i="37" s="1"/>
  <c r="G11" i="37" s="1"/>
  <c r="G13" i="37" s="1"/>
  <c r="G15" i="37" s="1"/>
  <c r="G17" i="37" s="1"/>
  <c r="G19" i="37" s="1"/>
  <c r="G21" i="37" s="1"/>
  <c r="G23" i="37" s="1"/>
  <c r="G25" i="37" s="1"/>
  <c r="G27" i="37" s="1"/>
  <c r="G29" i="37" s="1"/>
  <c r="G31" i="37" s="1"/>
  <c r="G33" i="37" s="1"/>
  <c r="G35" i="37" s="1"/>
  <c r="G37" i="37" s="1"/>
  <c r="G39" i="37" s="1"/>
  <c r="G41" i="37" s="1"/>
  <c r="G43" i="37" s="1"/>
  <c r="G45" i="37" s="1"/>
  <c r="G47" i="37" s="1"/>
  <c r="G49" i="37" s="1"/>
  <c r="G51" i="37" s="1"/>
  <c r="G53" i="37" s="1"/>
  <c r="G55" i="37" s="1"/>
  <c r="G57" i="37" s="1"/>
  <c r="G59" i="37" s="1"/>
  <c r="G61" i="37" s="1"/>
  <c r="G63" i="37" s="1"/>
  <c r="G65" i="37" s="1"/>
  <c r="G67" i="37" s="1"/>
  <c r="G69" i="37" s="1"/>
  <c r="G71" i="37" s="1"/>
  <c r="G73" i="37" s="1"/>
  <c r="G75" i="37" s="1"/>
  <c r="G77" i="37" s="1"/>
  <c r="G79" i="37" s="1"/>
  <c r="G81" i="37" s="1"/>
  <c r="G83" i="37" s="1"/>
  <c r="G85" i="37" s="1"/>
  <c r="G87" i="37" s="1"/>
  <c r="G89" i="37" s="1"/>
  <c r="G91" i="37" s="1"/>
  <c r="G93" i="37" s="1"/>
  <c r="G95" i="37" s="1"/>
  <c r="G97" i="37" s="1"/>
  <c r="G99" i="37" s="1"/>
  <c r="G101" i="37" s="1"/>
  <c r="G103" i="37" s="1"/>
  <c r="G105" i="37" s="1"/>
  <c r="G107" i="37" s="1"/>
  <c r="G109" i="37" s="1"/>
  <c r="G111" i="37" s="1"/>
  <c r="G113" i="37" s="1"/>
  <c r="G115" i="37" s="1"/>
  <c r="G117" i="37" s="1"/>
  <c r="G119" i="37" s="1"/>
  <c r="G121" i="37" s="1"/>
  <c r="G123" i="37" s="1"/>
  <c r="G7" i="25"/>
  <c r="G9" i="25" s="1"/>
  <c r="G11" i="25" s="1"/>
  <c r="G13" i="25" s="1"/>
  <c r="G15" i="25" s="1"/>
  <c r="G17" i="25" s="1"/>
  <c r="G19" i="25" s="1"/>
  <c r="G21" i="25" s="1"/>
  <c r="G23" i="25" s="1"/>
  <c r="G25" i="25" s="1"/>
  <c r="G27" i="25" s="1"/>
  <c r="G29" i="25" s="1"/>
  <c r="G31" i="25" s="1"/>
  <c r="G33" i="25" s="1"/>
  <c r="G35" i="25" s="1"/>
  <c r="G37" i="25" s="1"/>
  <c r="G39" i="25" s="1"/>
  <c r="G41" i="25" s="1"/>
  <c r="G43" i="25" s="1"/>
  <c r="G45" i="25" s="1"/>
  <c r="G47" i="25" s="1"/>
  <c r="G49" i="25" s="1"/>
  <c r="G51" i="25" s="1"/>
  <c r="G53" i="25" s="1"/>
  <c r="G55" i="25" s="1"/>
  <c r="G57" i="25" s="1"/>
  <c r="G59" i="25" s="1"/>
  <c r="G61" i="25" s="1"/>
  <c r="G63" i="25" s="1"/>
  <c r="G65" i="25" s="1"/>
  <c r="G67" i="25" s="1"/>
  <c r="G69" i="25" s="1"/>
  <c r="G71" i="25" s="1"/>
  <c r="G73" i="25" s="1"/>
  <c r="G75" i="25" s="1"/>
  <c r="G77" i="25" s="1"/>
  <c r="G79" i="25" s="1"/>
  <c r="G81" i="25" s="1"/>
  <c r="G83" i="25" s="1"/>
  <c r="G85" i="25" s="1"/>
  <c r="G87" i="25" s="1"/>
  <c r="G89" i="25" s="1"/>
  <c r="G91" i="25" s="1"/>
  <c r="G93" i="25" s="1"/>
  <c r="G95" i="25" s="1"/>
  <c r="G97" i="25" s="1"/>
  <c r="G99" i="25" s="1"/>
  <c r="G101" i="25" s="1"/>
  <c r="G103" i="25" s="1"/>
  <c r="G105" i="25" s="1"/>
  <c r="G107" i="25" s="1"/>
  <c r="G109" i="25" s="1"/>
  <c r="G111" i="25" s="1"/>
  <c r="G113" i="25" s="1"/>
  <c r="G115" i="25" s="1"/>
  <c r="G117" i="25" s="1"/>
  <c r="G119" i="25" s="1"/>
  <c r="G121" i="25" s="1"/>
  <c r="G123" i="25" s="1"/>
  <c r="B46" i="65"/>
  <c r="O7" i="48"/>
  <c r="O9" i="48" s="1"/>
  <c r="O11" i="48" s="1"/>
  <c r="O13" i="48" s="1"/>
  <c r="O15" i="48" s="1"/>
  <c r="O17" i="48" s="1"/>
  <c r="O19" i="48" s="1"/>
  <c r="O21" i="48" s="1"/>
  <c r="O23" i="48" s="1"/>
  <c r="O25" i="48" s="1"/>
  <c r="O27" i="48" s="1"/>
  <c r="O29" i="48" s="1"/>
  <c r="O31" i="48" s="1"/>
  <c r="O33" i="48" s="1"/>
  <c r="O35" i="48" s="1"/>
  <c r="O37" i="48" s="1"/>
  <c r="O39" i="48" s="1"/>
  <c r="O41" i="48" s="1"/>
  <c r="O43" i="48" s="1"/>
  <c r="O45" i="48" s="1"/>
  <c r="O47" i="48" s="1"/>
  <c r="O49" i="48" s="1"/>
  <c r="O51" i="48" s="1"/>
  <c r="O53" i="48" s="1"/>
  <c r="O55" i="48" s="1"/>
  <c r="O57" i="48" s="1"/>
  <c r="O59" i="48" s="1"/>
  <c r="O61" i="48" s="1"/>
  <c r="O63" i="48" s="1"/>
  <c r="O65" i="48" s="1"/>
  <c r="O67" i="48" s="1"/>
  <c r="O69" i="48" s="1"/>
  <c r="O71" i="48" s="1"/>
  <c r="O73" i="48" s="1"/>
  <c r="O75" i="48" s="1"/>
  <c r="O77" i="48" s="1"/>
  <c r="O79" i="48" s="1"/>
  <c r="O81" i="48" s="1"/>
  <c r="O83" i="48" s="1"/>
  <c r="O85" i="48" s="1"/>
  <c r="O87" i="48" s="1"/>
  <c r="O89" i="48" s="1"/>
  <c r="O91" i="48" s="1"/>
  <c r="O93" i="48" s="1"/>
  <c r="O95" i="48" s="1"/>
  <c r="O97" i="48" s="1"/>
  <c r="O99" i="48" s="1"/>
  <c r="O101" i="48" s="1"/>
  <c r="O103" i="48" s="1"/>
  <c r="O105" i="48" s="1"/>
  <c r="O107" i="48" s="1"/>
  <c r="O109" i="48" s="1"/>
  <c r="O111" i="48" s="1"/>
  <c r="O113" i="48" s="1"/>
  <c r="O115" i="48" s="1"/>
  <c r="O117" i="48" s="1"/>
  <c r="O119" i="48" s="1"/>
  <c r="O121" i="48" s="1"/>
  <c r="O123" i="48" s="1"/>
  <c r="J7" i="48"/>
  <c r="J9" i="48" s="1"/>
  <c r="J11" i="48" s="1"/>
  <c r="J13" i="48" s="1"/>
  <c r="J15" i="48" s="1"/>
  <c r="E7" i="48"/>
  <c r="AB7" i="48" s="1"/>
  <c r="C7" i="48"/>
  <c r="C9" i="48" s="1"/>
  <c r="C11" i="48" s="1"/>
  <c r="C13" i="48" s="1"/>
  <c r="C15" i="48" s="1"/>
  <c r="C17" i="48" s="1"/>
  <c r="C19" i="48" s="1"/>
  <c r="C21" i="48" s="1"/>
  <c r="C23" i="48" s="1"/>
  <c r="C25" i="48" s="1"/>
  <c r="C27" i="48" s="1"/>
  <c r="C29" i="48" s="1"/>
  <c r="C31" i="48" s="1"/>
  <c r="C33" i="48" s="1"/>
  <c r="C35" i="48" s="1"/>
  <c r="C37" i="48" s="1"/>
  <c r="C39" i="48" s="1"/>
  <c r="C41" i="48" s="1"/>
  <c r="C43" i="48" s="1"/>
  <c r="C45" i="48" s="1"/>
  <c r="C47" i="48" s="1"/>
  <c r="C49" i="48" s="1"/>
  <c r="C51" i="48" s="1"/>
  <c r="C53" i="48" s="1"/>
  <c r="C55" i="48" s="1"/>
  <c r="C57" i="48" s="1"/>
  <c r="C59" i="48" s="1"/>
  <c r="C61" i="48" s="1"/>
  <c r="C63" i="48" s="1"/>
  <c r="C65" i="48" s="1"/>
  <c r="C67" i="48" s="1"/>
  <c r="C69" i="48" s="1"/>
  <c r="C71" i="48" s="1"/>
  <c r="C73" i="48" s="1"/>
  <c r="C75" i="48" s="1"/>
  <c r="C77" i="48" s="1"/>
  <c r="C79" i="48" s="1"/>
  <c r="C81" i="48" s="1"/>
  <c r="C83" i="48" s="1"/>
  <c r="C85" i="48" s="1"/>
  <c r="C87" i="48" s="1"/>
  <c r="C89" i="48" s="1"/>
  <c r="C91" i="48" s="1"/>
  <c r="C93" i="48" s="1"/>
  <c r="C95" i="48" s="1"/>
  <c r="C97" i="48" s="1"/>
  <c r="C99" i="48" s="1"/>
  <c r="C101" i="48" s="1"/>
  <c r="C103" i="48" s="1"/>
  <c r="C105" i="48" s="1"/>
  <c r="C107" i="48" s="1"/>
  <c r="C109" i="48" s="1"/>
  <c r="C111" i="48" s="1"/>
  <c r="C113" i="48" s="1"/>
  <c r="C115" i="48" s="1"/>
  <c r="C117" i="48" s="1"/>
  <c r="C119" i="48" s="1"/>
  <c r="C121" i="48" s="1"/>
  <c r="C123" i="48" s="1"/>
  <c r="V2" i="48"/>
  <c r="O7" i="47"/>
  <c r="O9" i="47" s="1"/>
  <c r="O11" i="47" s="1"/>
  <c r="O13" i="47" s="1"/>
  <c r="O15" i="47" s="1"/>
  <c r="O17" i="47" s="1"/>
  <c r="O19" i="47" s="1"/>
  <c r="O21" i="47" s="1"/>
  <c r="O23" i="47" s="1"/>
  <c r="O25" i="47" s="1"/>
  <c r="O27" i="47" s="1"/>
  <c r="O29" i="47" s="1"/>
  <c r="O31" i="47" s="1"/>
  <c r="O33" i="47" s="1"/>
  <c r="O35" i="47" s="1"/>
  <c r="O37" i="47" s="1"/>
  <c r="O39" i="47" s="1"/>
  <c r="O41" i="47" s="1"/>
  <c r="O43" i="47" s="1"/>
  <c r="O45" i="47" s="1"/>
  <c r="O47" i="47" s="1"/>
  <c r="O49" i="47" s="1"/>
  <c r="O51" i="47" s="1"/>
  <c r="O53" i="47" s="1"/>
  <c r="O55" i="47" s="1"/>
  <c r="O57" i="47" s="1"/>
  <c r="O59" i="47" s="1"/>
  <c r="O61" i="47" s="1"/>
  <c r="O63" i="47" s="1"/>
  <c r="O65" i="47" s="1"/>
  <c r="O67" i="47" s="1"/>
  <c r="O69" i="47" s="1"/>
  <c r="O71" i="47" s="1"/>
  <c r="O73" i="47" s="1"/>
  <c r="O75" i="47" s="1"/>
  <c r="O77" i="47" s="1"/>
  <c r="O79" i="47" s="1"/>
  <c r="O81" i="47" s="1"/>
  <c r="O83" i="47" s="1"/>
  <c r="O85" i="47" s="1"/>
  <c r="O87" i="47" s="1"/>
  <c r="O89" i="47" s="1"/>
  <c r="O91" i="47" s="1"/>
  <c r="O93" i="47" s="1"/>
  <c r="O95" i="47" s="1"/>
  <c r="O97" i="47" s="1"/>
  <c r="O99" i="47" s="1"/>
  <c r="O101" i="47" s="1"/>
  <c r="O103" i="47" s="1"/>
  <c r="O105" i="47" s="1"/>
  <c r="O107" i="47" s="1"/>
  <c r="O109" i="47" s="1"/>
  <c r="O111" i="47" s="1"/>
  <c r="O113" i="47" s="1"/>
  <c r="O115" i="47" s="1"/>
  <c r="O117" i="47" s="1"/>
  <c r="O119" i="47" s="1"/>
  <c r="O121" i="47" s="1"/>
  <c r="O123" i="47" s="1"/>
  <c r="J7" i="47"/>
  <c r="J9" i="47" s="1"/>
  <c r="J11" i="47" s="1"/>
  <c r="J13" i="47" s="1"/>
  <c r="J15" i="47" s="1"/>
  <c r="E7" i="47"/>
  <c r="AB7" i="47" s="1"/>
  <c r="C7" i="47"/>
  <c r="C9" i="47" s="1"/>
  <c r="C11" i="47" s="1"/>
  <c r="C13" i="47" s="1"/>
  <c r="C15" i="47" s="1"/>
  <c r="C17" i="47" s="1"/>
  <c r="C19" i="47" s="1"/>
  <c r="C21" i="47" s="1"/>
  <c r="C23" i="47" s="1"/>
  <c r="C25" i="47" s="1"/>
  <c r="C27" i="47" s="1"/>
  <c r="C29" i="47" s="1"/>
  <c r="C31" i="47" s="1"/>
  <c r="C33" i="47" s="1"/>
  <c r="C35" i="47" s="1"/>
  <c r="C37" i="47" s="1"/>
  <c r="C39" i="47" s="1"/>
  <c r="C41" i="47" s="1"/>
  <c r="C43" i="47" s="1"/>
  <c r="C45" i="47" s="1"/>
  <c r="C47" i="47" s="1"/>
  <c r="C49" i="47" s="1"/>
  <c r="C51" i="47" s="1"/>
  <c r="C53" i="47" s="1"/>
  <c r="C55" i="47" s="1"/>
  <c r="C57" i="47" s="1"/>
  <c r="C59" i="47" s="1"/>
  <c r="C61" i="47" s="1"/>
  <c r="C63" i="47" s="1"/>
  <c r="C65" i="47" s="1"/>
  <c r="C67" i="47" s="1"/>
  <c r="C69" i="47" s="1"/>
  <c r="C71" i="47" s="1"/>
  <c r="C73" i="47" s="1"/>
  <c r="C75" i="47" s="1"/>
  <c r="C77" i="47" s="1"/>
  <c r="C79" i="47" s="1"/>
  <c r="C81" i="47" s="1"/>
  <c r="C83" i="47" s="1"/>
  <c r="C85" i="47" s="1"/>
  <c r="C87" i="47" s="1"/>
  <c r="C89" i="47" s="1"/>
  <c r="C91" i="47" s="1"/>
  <c r="C93" i="47" s="1"/>
  <c r="C95" i="47" s="1"/>
  <c r="C97" i="47" s="1"/>
  <c r="C99" i="47" s="1"/>
  <c r="C101" i="47" s="1"/>
  <c r="C103" i="47" s="1"/>
  <c r="C105" i="47" s="1"/>
  <c r="C107" i="47" s="1"/>
  <c r="C109" i="47" s="1"/>
  <c r="C111" i="47" s="1"/>
  <c r="C113" i="47" s="1"/>
  <c r="C115" i="47" s="1"/>
  <c r="C117" i="47" s="1"/>
  <c r="C119" i="47" s="1"/>
  <c r="C121" i="47" s="1"/>
  <c r="C123" i="47" s="1"/>
  <c r="V2" i="47"/>
  <c r="O7" i="46"/>
  <c r="O9" i="46" s="1"/>
  <c r="O11" i="46" s="1"/>
  <c r="O13" i="46" s="1"/>
  <c r="O15" i="46" s="1"/>
  <c r="O17" i="46" s="1"/>
  <c r="O19" i="46" s="1"/>
  <c r="O21" i="46" s="1"/>
  <c r="O23" i="46" s="1"/>
  <c r="O25" i="46" s="1"/>
  <c r="O27" i="46" s="1"/>
  <c r="O29" i="46" s="1"/>
  <c r="O31" i="46" s="1"/>
  <c r="O33" i="46" s="1"/>
  <c r="O35" i="46" s="1"/>
  <c r="O37" i="46" s="1"/>
  <c r="O39" i="46" s="1"/>
  <c r="O41" i="46" s="1"/>
  <c r="O43" i="46" s="1"/>
  <c r="O45" i="46" s="1"/>
  <c r="O47" i="46" s="1"/>
  <c r="O49" i="46" s="1"/>
  <c r="O51" i="46" s="1"/>
  <c r="O53" i="46" s="1"/>
  <c r="O55" i="46" s="1"/>
  <c r="O57" i="46" s="1"/>
  <c r="O59" i="46" s="1"/>
  <c r="O61" i="46" s="1"/>
  <c r="O63" i="46" s="1"/>
  <c r="O65" i="46" s="1"/>
  <c r="O67" i="46" s="1"/>
  <c r="O69" i="46" s="1"/>
  <c r="O71" i="46" s="1"/>
  <c r="O73" i="46" s="1"/>
  <c r="O75" i="46" s="1"/>
  <c r="O77" i="46" s="1"/>
  <c r="O79" i="46" s="1"/>
  <c r="O81" i="46" s="1"/>
  <c r="O83" i="46" s="1"/>
  <c r="O85" i="46" s="1"/>
  <c r="O87" i="46" s="1"/>
  <c r="O89" i="46" s="1"/>
  <c r="O91" i="46" s="1"/>
  <c r="O93" i="46" s="1"/>
  <c r="O95" i="46" s="1"/>
  <c r="O97" i="46" s="1"/>
  <c r="O99" i="46" s="1"/>
  <c r="O101" i="46" s="1"/>
  <c r="O103" i="46" s="1"/>
  <c r="O105" i="46" s="1"/>
  <c r="O107" i="46" s="1"/>
  <c r="O109" i="46" s="1"/>
  <c r="O111" i="46" s="1"/>
  <c r="O113" i="46" s="1"/>
  <c r="O115" i="46" s="1"/>
  <c r="O117" i="46" s="1"/>
  <c r="O119" i="46" s="1"/>
  <c r="O121" i="46" s="1"/>
  <c r="O123" i="46" s="1"/>
  <c r="J7" i="46"/>
  <c r="J9" i="46" s="1"/>
  <c r="J11" i="46" s="1"/>
  <c r="E7" i="46"/>
  <c r="AB7" i="46" s="1"/>
  <c r="AD7" i="46" s="1"/>
  <c r="C7" i="46"/>
  <c r="C9" i="46" s="1"/>
  <c r="C11" i="46" s="1"/>
  <c r="C13" i="46" s="1"/>
  <c r="C15" i="46" s="1"/>
  <c r="C17" i="46" s="1"/>
  <c r="C19" i="46" s="1"/>
  <c r="C21" i="46" s="1"/>
  <c r="C23" i="46" s="1"/>
  <c r="C25" i="46" s="1"/>
  <c r="C27" i="46" s="1"/>
  <c r="C29" i="46" s="1"/>
  <c r="C31" i="46" s="1"/>
  <c r="C33" i="46" s="1"/>
  <c r="C35" i="46" s="1"/>
  <c r="C37" i="46" s="1"/>
  <c r="C39" i="46" s="1"/>
  <c r="C41" i="46" s="1"/>
  <c r="C43" i="46" s="1"/>
  <c r="C45" i="46" s="1"/>
  <c r="C47" i="46" s="1"/>
  <c r="C49" i="46" s="1"/>
  <c r="C51" i="46" s="1"/>
  <c r="C53" i="46" s="1"/>
  <c r="C55" i="46" s="1"/>
  <c r="C57" i="46" s="1"/>
  <c r="C59" i="46" s="1"/>
  <c r="C61" i="46" s="1"/>
  <c r="C63" i="46" s="1"/>
  <c r="C65" i="46" s="1"/>
  <c r="C67" i="46" s="1"/>
  <c r="C69" i="46" s="1"/>
  <c r="C71" i="46" s="1"/>
  <c r="C73" i="46" s="1"/>
  <c r="C75" i="46" s="1"/>
  <c r="C77" i="46" s="1"/>
  <c r="C79" i="46" s="1"/>
  <c r="C81" i="46" s="1"/>
  <c r="C83" i="46" s="1"/>
  <c r="C85" i="46" s="1"/>
  <c r="C87" i="46" s="1"/>
  <c r="C89" i="46" s="1"/>
  <c r="C91" i="46" s="1"/>
  <c r="C93" i="46" s="1"/>
  <c r="C95" i="46" s="1"/>
  <c r="C97" i="46" s="1"/>
  <c r="C99" i="46" s="1"/>
  <c r="C101" i="46" s="1"/>
  <c r="C103" i="46" s="1"/>
  <c r="C105" i="46" s="1"/>
  <c r="C107" i="46" s="1"/>
  <c r="C109" i="46" s="1"/>
  <c r="C111" i="46" s="1"/>
  <c r="C113" i="46" s="1"/>
  <c r="C115" i="46" s="1"/>
  <c r="C117" i="46" s="1"/>
  <c r="C119" i="46" s="1"/>
  <c r="C121" i="46" s="1"/>
  <c r="C123" i="46" s="1"/>
  <c r="V2" i="46"/>
  <c r="O7" i="45"/>
  <c r="J7" i="45"/>
  <c r="J9" i="45" s="1"/>
  <c r="J11" i="45" s="1"/>
  <c r="J13" i="45" s="1"/>
  <c r="J15" i="45" s="1"/>
  <c r="E7" i="45"/>
  <c r="AB7" i="45" s="1"/>
  <c r="C7" i="45"/>
  <c r="C9" i="45" s="1"/>
  <c r="C11" i="45" s="1"/>
  <c r="C13" i="45" s="1"/>
  <c r="C15" i="45" s="1"/>
  <c r="C17" i="45" s="1"/>
  <c r="C19" i="45" s="1"/>
  <c r="C21" i="45" s="1"/>
  <c r="C23" i="45" s="1"/>
  <c r="C25" i="45" s="1"/>
  <c r="C27" i="45" s="1"/>
  <c r="C29" i="45" s="1"/>
  <c r="C31" i="45" s="1"/>
  <c r="C33" i="45" s="1"/>
  <c r="C35" i="45" s="1"/>
  <c r="C37" i="45" s="1"/>
  <c r="C39" i="45" s="1"/>
  <c r="C41" i="45" s="1"/>
  <c r="C43" i="45" s="1"/>
  <c r="C45" i="45" s="1"/>
  <c r="C47" i="45" s="1"/>
  <c r="C49" i="45" s="1"/>
  <c r="C51" i="45" s="1"/>
  <c r="C53" i="45" s="1"/>
  <c r="C55" i="45" s="1"/>
  <c r="C57" i="45" s="1"/>
  <c r="C59" i="45" s="1"/>
  <c r="C61" i="45" s="1"/>
  <c r="C63" i="45" s="1"/>
  <c r="C65" i="45" s="1"/>
  <c r="C67" i="45" s="1"/>
  <c r="C69" i="45" s="1"/>
  <c r="C71" i="45" s="1"/>
  <c r="C73" i="45" s="1"/>
  <c r="C75" i="45" s="1"/>
  <c r="C77" i="45" s="1"/>
  <c r="C79" i="45" s="1"/>
  <c r="C81" i="45" s="1"/>
  <c r="C83" i="45" s="1"/>
  <c r="C85" i="45" s="1"/>
  <c r="C87" i="45" s="1"/>
  <c r="C89" i="45" s="1"/>
  <c r="C91" i="45" s="1"/>
  <c r="C93" i="45" s="1"/>
  <c r="C95" i="45" s="1"/>
  <c r="C97" i="45" s="1"/>
  <c r="C99" i="45" s="1"/>
  <c r="C101" i="45" s="1"/>
  <c r="C103" i="45" s="1"/>
  <c r="C105" i="45" s="1"/>
  <c r="C107" i="45" s="1"/>
  <c r="C109" i="45" s="1"/>
  <c r="C111" i="45" s="1"/>
  <c r="C113" i="45" s="1"/>
  <c r="C115" i="45" s="1"/>
  <c r="C117" i="45" s="1"/>
  <c r="C119" i="45" s="1"/>
  <c r="C121" i="45" s="1"/>
  <c r="C123" i="45" s="1"/>
  <c r="V2" i="45"/>
  <c r="C7" i="32"/>
  <c r="C9" i="32" s="1"/>
  <c r="C11" i="32" s="1"/>
  <c r="C13" i="32" s="1"/>
  <c r="C15" i="32" s="1"/>
  <c r="C17" i="32" s="1"/>
  <c r="C19" i="32" s="1"/>
  <c r="C21" i="32" s="1"/>
  <c r="C23" i="32" s="1"/>
  <c r="C25" i="32" s="1"/>
  <c r="C27" i="32" s="1"/>
  <c r="C29" i="32" s="1"/>
  <c r="C31" i="32" s="1"/>
  <c r="C33" i="32" s="1"/>
  <c r="C35" i="32" s="1"/>
  <c r="C37" i="32" s="1"/>
  <c r="C39" i="32" s="1"/>
  <c r="C41" i="32" s="1"/>
  <c r="C43" i="32" s="1"/>
  <c r="C45" i="32" s="1"/>
  <c r="C47" i="32" s="1"/>
  <c r="C49" i="32" s="1"/>
  <c r="C51" i="32" s="1"/>
  <c r="C53" i="32" s="1"/>
  <c r="C55" i="32" s="1"/>
  <c r="C57" i="32" s="1"/>
  <c r="C59" i="32" s="1"/>
  <c r="C61" i="32" s="1"/>
  <c r="C63" i="32" s="1"/>
  <c r="C65" i="32" s="1"/>
  <c r="C67" i="32" s="1"/>
  <c r="C69" i="32" s="1"/>
  <c r="C71" i="32" s="1"/>
  <c r="C73" i="32" s="1"/>
  <c r="C75" i="32" s="1"/>
  <c r="C77" i="32" s="1"/>
  <c r="C79" i="32" s="1"/>
  <c r="C81" i="32" s="1"/>
  <c r="C83" i="32" s="1"/>
  <c r="C85" i="32" s="1"/>
  <c r="C87" i="32" s="1"/>
  <c r="C89" i="32" s="1"/>
  <c r="C91" i="32" s="1"/>
  <c r="C93" i="32" s="1"/>
  <c r="C95" i="32" s="1"/>
  <c r="C97" i="32" s="1"/>
  <c r="C99" i="32" s="1"/>
  <c r="C101" i="32" s="1"/>
  <c r="C103" i="32" s="1"/>
  <c r="C105" i="32" s="1"/>
  <c r="C107" i="32" s="1"/>
  <c r="C109" i="32" s="1"/>
  <c r="C111" i="32" s="1"/>
  <c r="C113" i="32" s="1"/>
  <c r="C115" i="32" s="1"/>
  <c r="C117" i="32" s="1"/>
  <c r="C119" i="32" s="1"/>
  <c r="C121" i="32" s="1"/>
  <c r="C123" i="32" s="1"/>
  <c r="V2" i="43"/>
  <c r="V2" i="32"/>
  <c r="V2" i="35"/>
  <c r="V2" i="36"/>
  <c r="V2" i="37"/>
  <c r="V2" i="38"/>
  <c r="V2" i="39"/>
  <c r="V2" i="40"/>
  <c r="V2" i="41"/>
  <c r="V2" i="42"/>
  <c r="V2" i="34"/>
  <c r="Z47" i="42"/>
  <c r="Z45" i="42"/>
  <c r="Z43" i="42"/>
  <c r="Z41" i="42"/>
  <c r="Z39" i="42"/>
  <c r="Z37" i="42"/>
  <c r="O7" i="42"/>
  <c r="J7" i="42"/>
  <c r="L8" i="42" s="1"/>
  <c r="E7" i="42"/>
  <c r="E9" i="42" s="1"/>
  <c r="E11" i="42" s="1"/>
  <c r="E13" i="42" s="1"/>
  <c r="C7" i="42"/>
  <c r="C9" i="42" s="1"/>
  <c r="C11" i="42" s="1"/>
  <c r="C13" i="42" s="1"/>
  <c r="C15" i="42" s="1"/>
  <c r="C17" i="42" s="1"/>
  <c r="C19" i="42" s="1"/>
  <c r="C21" i="42" s="1"/>
  <c r="C23" i="42" s="1"/>
  <c r="C25" i="42" s="1"/>
  <c r="C27" i="42" s="1"/>
  <c r="C29" i="42" s="1"/>
  <c r="C31" i="42" s="1"/>
  <c r="C33" i="42" s="1"/>
  <c r="C35" i="42" s="1"/>
  <c r="C37" i="42" s="1"/>
  <c r="C39" i="42" s="1"/>
  <c r="C41" i="42" s="1"/>
  <c r="C43" i="42" s="1"/>
  <c r="C45" i="42" s="1"/>
  <c r="C47" i="42" s="1"/>
  <c r="C49" i="42" s="1"/>
  <c r="C51" i="42" s="1"/>
  <c r="C53" i="42" s="1"/>
  <c r="C55" i="42" s="1"/>
  <c r="C57" i="42" s="1"/>
  <c r="C59" i="42" s="1"/>
  <c r="C61" i="42" s="1"/>
  <c r="C63" i="42" s="1"/>
  <c r="C65" i="42" s="1"/>
  <c r="C67" i="42" s="1"/>
  <c r="C69" i="42" s="1"/>
  <c r="C71" i="42" s="1"/>
  <c r="C73" i="42" s="1"/>
  <c r="C75" i="42" s="1"/>
  <c r="C77" i="42" s="1"/>
  <c r="C79" i="42" s="1"/>
  <c r="C81" i="42" s="1"/>
  <c r="C83" i="42" s="1"/>
  <c r="C85" i="42" s="1"/>
  <c r="C87" i="42" s="1"/>
  <c r="C89" i="42" s="1"/>
  <c r="C91" i="42" s="1"/>
  <c r="C93" i="42" s="1"/>
  <c r="C95" i="42" s="1"/>
  <c r="C97" i="42" s="1"/>
  <c r="C99" i="42" s="1"/>
  <c r="C101" i="42" s="1"/>
  <c r="C103" i="42" s="1"/>
  <c r="C105" i="42" s="1"/>
  <c r="C107" i="42" s="1"/>
  <c r="C109" i="42" s="1"/>
  <c r="C111" i="42" s="1"/>
  <c r="C113" i="42" s="1"/>
  <c r="C115" i="42" s="1"/>
  <c r="C117" i="42" s="1"/>
  <c r="C119" i="42" s="1"/>
  <c r="C121" i="42" s="1"/>
  <c r="C123" i="42" s="1"/>
  <c r="L6" i="42"/>
  <c r="Z47" i="41"/>
  <c r="Z45" i="41"/>
  <c r="Z43" i="41"/>
  <c r="Z41" i="41"/>
  <c r="Z39" i="41"/>
  <c r="Z37" i="41"/>
  <c r="O7" i="41"/>
  <c r="J7" i="41"/>
  <c r="J9" i="41" s="1"/>
  <c r="E7" i="41"/>
  <c r="E9" i="41" s="1"/>
  <c r="C7" i="41"/>
  <c r="C9" i="41" s="1"/>
  <c r="C11" i="41" s="1"/>
  <c r="C13" i="41" s="1"/>
  <c r="C15" i="41" s="1"/>
  <c r="C17" i="41" s="1"/>
  <c r="C19" i="41" s="1"/>
  <c r="C21" i="41" s="1"/>
  <c r="C23" i="41" s="1"/>
  <c r="C25" i="41" s="1"/>
  <c r="C27" i="41" s="1"/>
  <c r="C29" i="41" s="1"/>
  <c r="C31" i="41" s="1"/>
  <c r="C33" i="41" s="1"/>
  <c r="C35" i="41" s="1"/>
  <c r="C37" i="41" s="1"/>
  <c r="C39" i="41" s="1"/>
  <c r="C41" i="41" s="1"/>
  <c r="C43" i="41" s="1"/>
  <c r="C45" i="41" s="1"/>
  <c r="C47" i="41" s="1"/>
  <c r="C49" i="41" s="1"/>
  <c r="C51" i="41" s="1"/>
  <c r="C53" i="41" s="1"/>
  <c r="C55" i="41" s="1"/>
  <c r="C57" i="41" s="1"/>
  <c r="C59" i="41" s="1"/>
  <c r="C61" i="41" s="1"/>
  <c r="C63" i="41" s="1"/>
  <c r="C65" i="41" s="1"/>
  <c r="C67" i="41" s="1"/>
  <c r="C69" i="41" s="1"/>
  <c r="C71" i="41" s="1"/>
  <c r="C73" i="41" s="1"/>
  <c r="C75" i="41" s="1"/>
  <c r="C77" i="41" s="1"/>
  <c r="C79" i="41" s="1"/>
  <c r="C81" i="41" s="1"/>
  <c r="C83" i="41" s="1"/>
  <c r="C85" i="41" s="1"/>
  <c r="C87" i="41" s="1"/>
  <c r="C89" i="41" s="1"/>
  <c r="C91" i="41" s="1"/>
  <c r="C93" i="41" s="1"/>
  <c r="C95" i="41" s="1"/>
  <c r="C97" i="41" s="1"/>
  <c r="C99" i="41" s="1"/>
  <c r="C101" i="41" s="1"/>
  <c r="C103" i="41" s="1"/>
  <c r="C105" i="41" s="1"/>
  <c r="C107" i="41" s="1"/>
  <c r="C109" i="41" s="1"/>
  <c r="C111" i="41" s="1"/>
  <c r="C113" i="41" s="1"/>
  <c r="C115" i="41" s="1"/>
  <c r="C117" i="41" s="1"/>
  <c r="C119" i="41" s="1"/>
  <c r="C121" i="41" s="1"/>
  <c r="C123" i="41" s="1"/>
  <c r="L6" i="41"/>
  <c r="Z47" i="40"/>
  <c r="Z45" i="40"/>
  <c r="Z43" i="40"/>
  <c r="Z41" i="40"/>
  <c r="Z39" i="40"/>
  <c r="Z37" i="40"/>
  <c r="O7" i="40"/>
  <c r="J7" i="40"/>
  <c r="J9" i="40" s="1"/>
  <c r="J11" i="40" s="1"/>
  <c r="E7" i="40"/>
  <c r="AB7" i="40" s="1"/>
  <c r="C7" i="40"/>
  <c r="C9" i="40" s="1"/>
  <c r="C11" i="40" s="1"/>
  <c r="C13" i="40" s="1"/>
  <c r="C15" i="40" s="1"/>
  <c r="C17" i="40" s="1"/>
  <c r="C19" i="40" s="1"/>
  <c r="C21" i="40" s="1"/>
  <c r="C23" i="40" s="1"/>
  <c r="C25" i="40" s="1"/>
  <c r="C27" i="40" s="1"/>
  <c r="C29" i="40" s="1"/>
  <c r="C31" i="40" s="1"/>
  <c r="C33" i="40" s="1"/>
  <c r="C35" i="40" s="1"/>
  <c r="C37" i="40" s="1"/>
  <c r="C39" i="40" s="1"/>
  <c r="C41" i="40" s="1"/>
  <c r="C43" i="40" s="1"/>
  <c r="C45" i="40" s="1"/>
  <c r="C47" i="40" s="1"/>
  <c r="C49" i="40" s="1"/>
  <c r="C51" i="40" s="1"/>
  <c r="C53" i="40" s="1"/>
  <c r="C55" i="40" s="1"/>
  <c r="C57" i="40" s="1"/>
  <c r="C59" i="40" s="1"/>
  <c r="C61" i="40" s="1"/>
  <c r="C63" i="40" s="1"/>
  <c r="C65" i="40" s="1"/>
  <c r="C67" i="40" s="1"/>
  <c r="C69" i="40" s="1"/>
  <c r="C71" i="40" s="1"/>
  <c r="C73" i="40" s="1"/>
  <c r="C75" i="40" s="1"/>
  <c r="C77" i="40" s="1"/>
  <c r="C79" i="40" s="1"/>
  <c r="C81" i="40" s="1"/>
  <c r="C83" i="40" s="1"/>
  <c r="C85" i="40" s="1"/>
  <c r="C87" i="40" s="1"/>
  <c r="C89" i="40" s="1"/>
  <c r="C91" i="40" s="1"/>
  <c r="C93" i="40" s="1"/>
  <c r="C95" i="40" s="1"/>
  <c r="C97" i="40" s="1"/>
  <c r="C99" i="40" s="1"/>
  <c r="C101" i="40" s="1"/>
  <c r="C103" i="40" s="1"/>
  <c r="C105" i="40" s="1"/>
  <c r="C107" i="40" s="1"/>
  <c r="C109" i="40" s="1"/>
  <c r="C111" i="40" s="1"/>
  <c r="C113" i="40" s="1"/>
  <c r="C115" i="40" s="1"/>
  <c r="C117" i="40" s="1"/>
  <c r="C119" i="40" s="1"/>
  <c r="C121" i="40" s="1"/>
  <c r="C123" i="40" s="1"/>
  <c r="L6" i="40"/>
  <c r="Z47" i="39"/>
  <c r="Z45" i="39"/>
  <c r="Z43" i="39"/>
  <c r="Z41" i="39"/>
  <c r="Z39" i="39"/>
  <c r="Z37" i="39"/>
  <c r="O7" i="39"/>
  <c r="O9" i="39" s="1"/>
  <c r="O11" i="39" s="1"/>
  <c r="O13" i="39" s="1"/>
  <c r="O15" i="39" s="1"/>
  <c r="O17" i="39" s="1"/>
  <c r="O19" i="39" s="1"/>
  <c r="O21" i="39" s="1"/>
  <c r="O23" i="39" s="1"/>
  <c r="O25" i="39" s="1"/>
  <c r="O27" i="39" s="1"/>
  <c r="O29" i="39" s="1"/>
  <c r="O31" i="39" s="1"/>
  <c r="O33" i="39" s="1"/>
  <c r="O35" i="39" s="1"/>
  <c r="O37" i="39" s="1"/>
  <c r="O39" i="39" s="1"/>
  <c r="O41" i="39" s="1"/>
  <c r="O43" i="39" s="1"/>
  <c r="O45" i="39" s="1"/>
  <c r="O47" i="39" s="1"/>
  <c r="O49" i="39" s="1"/>
  <c r="J7" i="39"/>
  <c r="L8" i="39" s="1"/>
  <c r="E7" i="39"/>
  <c r="E9" i="39" s="1"/>
  <c r="E11" i="39" s="1"/>
  <c r="C7" i="39"/>
  <c r="C9" i="39" s="1"/>
  <c r="C11" i="39" s="1"/>
  <c r="C13" i="39" s="1"/>
  <c r="C15" i="39" s="1"/>
  <c r="C17" i="39" s="1"/>
  <c r="C19" i="39" s="1"/>
  <c r="C21" i="39" s="1"/>
  <c r="C23" i="39" s="1"/>
  <c r="C25" i="39" s="1"/>
  <c r="C27" i="39" s="1"/>
  <c r="C29" i="39" s="1"/>
  <c r="C31" i="39" s="1"/>
  <c r="C33" i="39" s="1"/>
  <c r="C35" i="39" s="1"/>
  <c r="C37" i="39" s="1"/>
  <c r="C39" i="39" s="1"/>
  <c r="C41" i="39" s="1"/>
  <c r="C43" i="39" s="1"/>
  <c r="C45" i="39" s="1"/>
  <c r="C47" i="39" s="1"/>
  <c r="C49" i="39" s="1"/>
  <c r="C51" i="39" s="1"/>
  <c r="C53" i="39" s="1"/>
  <c r="C55" i="39" s="1"/>
  <c r="C57" i="39" s="1"/>
  <c r="C59" i="39" s="1"/>
  <c r="C61" i="39" s="1"/>
  <c r="C63" i="39" s="1"/>
  <c r="C65" i="39" s="1"/>
  <c r="C67" i="39" s="1"/>
  <c r="C69" i="39" s="1"/>
  <c r="C71" i="39" s="1"/>
  <c r="C73" i="39" s="1"/>
  <c r="C75" i="39" s="1"/>
  <c r="C77" i="39" s="1"/>
  <c r="C79" i="39" s="1"/>
  <c r="C81" i="39" s="1"/>
  <c r="C83" i="39" s="1"/>
  <c r="C85" i="39" s="1"/>
  <c r="C87" i="39" s="1"/>
  <c r="C89" i="39" s="1"/>
  <c r="C91" i="39" s="1"/>
  <c r="C93" i="39" s="1"/>
  <c r="C95" i="39" s="1"/>
  <c r="C97" i="39" s="1"/>
  <c r="C99" i="39" s="1"/>
  <c r="C101" i="39" s="1"/>
  <c r="C103" i="39" s="1"/>
  <c r="C105" i="39" s="1"/>
  <c r="C107" i="39" s="1"/>
  <c r="C109" i="39" s="1"/>
  <c r="C111" i="39" s="1"/>
  <c r="C113" i="39" s="1"/>
  <c r="C115" i="39" s="1"/>
  <c r="C117" i="39" s="1"/>
  <c r="C119" i="39" s="1"/>
  <c r="C121" i="39" s="1"/>
  <c r="C123" i="39" s="1"/>
  <c r="L6" i="39"/>
  <c r="Z47" i="38"/>
  <c r="Z45" i="38"/>
  <c r="Z43" i="38"/>
  <c r="Z41" i="38"/>
  <c r="Z39" i="38"/>
  <c r="Z37" i="38"/>
  <c r="O7" i="38"/>
  <c r="O9" i="38" s="1"/>
  <c r="O11" i="38" s="1"/>
  <c r="O13" i="38" s="1"/>
  <c r="O15" i="38" s="1"/>
  <c r="O17" i="38" s="1"/>
  <c r="O19" i="38" s="1"/>
  <c r="O21" i="38" s="1"/>
  <c r="O23" i="38" s="1"/>
  <c r="O25" i="38" s="1"/>
  <c r="O27" i="38" s="1"/>
  <c r="O29" i="38" s="1"/>
  <c r="O31" i="38" s="1"/>
  <c r="O33" i="38" s="1"/>
  <c r="O35" i="38" s="1"/>
  <c r="O37" i="38" s="1"/>
  <c r="O39" i="38" s="1"/>
  <c r="O41" i="38" s="1"/>
  <c r="O43" i="38" s="1"/>
  <c r="O45" i="38" s="1"/>
  <c r="O47" i="38" s="1"/>
  <c r="O49" i="38" s="1"/>
  <c r="J7" i="38"/>
  <c r="L8" i="38" s="1"/>
  <c r="E7" i="38"/>
  <c r="E9" i="38" s="1"/>
  <c r="E11" i="38" s="1"/>
  <c r="C7" i="38"/>
  <c r="C9" i="38" s="1"/>
  <c r="C11" i="38" s="1"/>
  <c r="C13" i="38" s="1"/>
  <c r="C15" i="38" s="1"/>
  <c r="C17" i="38" s="1"/>
  <c r="C19" i="38" s="1"/>
  <c r="C21" i="38" s="1"/>
  <c r="C23" i="38" s="1"/>
  <c r="C25" i="38" s="1"/>
  <c r="C27" i="38" s="1"/>
  <c r="C29" i="38" s="1"/>
  <c r="C31" i="38" s="1"/>
  <c r="C33" i="38" s="1"/>
  <c r="C35" i="38" s="1"/>
  <c r="C37" i="38" s="1"/>
  <c r="C39" i="38" s="1"/>
  <c r="C41" i="38" s="1"/>
  <c r="C43" i="38" s="1"/>
  <c r="C45" i="38" s="1"/>
  <c r="C47" i="38" s="1"/>
  <c r="C49" i="38" s="1"/>
  <c r="C51" i="38" s="1"/>
  <c r="C53" i="38" s="1"/>
  <c r="C55" i="38" s="1"/>
  <c r="C57" i="38" s="1"/>
  <c r="C59" i="38" s="1"/>
  <c r="C61" i="38" s="1"/>
  <c r="C63" i="38" s="1"/>
  <c r="C65" i="38" s="1"/>
  <c r="C67" i="38" s="1"/>
  <c r="C69" i="38" s="1"/>
  <c r="C71" i="38" s="1"/>
  <c r="C73" i="38" s="1"/>
  <c r="C75" i="38" s="1"/>
  <c r="C77" i="38" s="1"/>
  <c r="C79" i="38" s="1"/>
  <c r="C81" i="38" s="1"/>
  <c r="C83" i="38" s="1"/>
  <c r="C85" i="38" s="1"/>
  <c r="C87" i="38" s="1"/>
  <c r="C89" i="38" s="1"/>
  <c r="C91" i="38" s="1"/>
  <c r="C93" i="38" s="1"/>
  <c r="C95" i="38" s="1"/>
  <c r="C97" i="38" s="1"/>
  <c r="C99" i="38" s="1"/>
  <c r="C101" i="38" s="1"/>
  <c r="C103" i="38" s="1"/>
  <c r="C105" i="38" s="1"/>
  <c r="C107" i="38" s="1"/>
  <c r="C109" i="38" s="1"/>
  <c r="C111" i="38" s="1"/>
  <c r="C113" i="38" s="1"/>
  <c r="C115" i="38" s="1"/>
  <c r="C117" i="38" s="1"/>
  <c r="C119" i="38" s="1"/>
  <c r="C121" i="38" s="1"/>
  <c r="C123" i="38" s="1"/>
  <c r="L6" i="38"/>
  <c r="Z47" i="37"/>
  <c r="Z45" i="37"/>
  <c r="Z43" i="37"/>
  <c r="Z41" i="37"/>
  <c r="Z39" i="37"/>
  <c r="Z37" i="37"/>
  <c r="O7" i="37"/>
  <c r="O9" i="37" s="1"/>
  <c r="O11" i="37" s="1"/>
  <c r="O13" i="37" s="1"/>
  <c r="O15" i="37" s="1"/>
  <c r="O17" i="37" s="1"/>
  <c r="O19" i="37" s="1"/>
  <c r="O21" i="37" s="1"/>
  <c r="O23" i="37" s="1"/>
  <c r="O25" i="37" s="1"/>
  <c r="O27" i="37" s="1"/>
  <c r="O29" i="37" s="1"/>
  <c r="O31" i="37" s="1"/>
  <c r="O33" i="37" s="1"/>
  <c r="O35" i="37" s="1"/>
  <c r="O37" i="37" s="1"/>
  <c r="O39" i="37" s="1"/>
  <c r="O41" i="37" s="1"/>
  <c r="O43" i="37" s="1"/>
  <c r="O45" i="37" s="1"/>
  <c r="O47" i="37" s="1"/>
  <c r="O49" i="37" s="1"/>
  <c r="J7" i="37"/>
  <c r="J9" i="37" s="1"/>
  <c r="E7" i="37"/>
  <c r="C7" i="37"/>
  <c r="C9" i="37" s="1"/>
  <c r="C11" i="37" s="1"/>
  <c r="C13" i="37" s="1"/>
  <c r="C15" i="37" s="1"/>
  <c r="C17" i="37" s="1"/>
  <c r="C19" i="37" s="1"/>
  <c r="C21" i="37" s="1"/>
  <c r="C23" i="37" s="1"/>
  <c r="C25" i="37" s="1"/>
  <c r="C27" i="37" s="1"/>
  <c r="C29" i="37" s="1"/>
  <c r="C31" i="37" s="1"/>
  <c r="C33" i="37" s="1"/>
  <c r="C35" i="37" s="1"/>
  <c r="C37" i="37" s="1"/>
  <c r="C39" i="37" s="1"/>
  <c r="C41" i="37" s="1"/>
  <c r="C43" i="37" s="1"/>
  <c r="C45" i="37" s="1"/>
  <c r="C47" i="37" s="1"/>
  <c r="C49" i="37" s="1"/>
  <c r="C51" i="37" s="1"/>
  <c r="C53" i="37" s="1"/>
  <c r="C55" i="37" s="1"/>
  <c r="C57" i="37" s="1"/>
  <c r="C59" i="37" s="1"/>
  <c r="C61" i="37" s="1"/>
  <c r="C63" i="37" s="1"/>
  <c r="C65" i="37" s="1"/>
  <c r="C67" i="37" s="1"/>
  <c r="C69" i="37" s="1"/>
  <c r="C71" i="37" s="1"/>
  <c r="C73" i="37" s="1"/>
  <c r="C75" i="37" s="1"/>
  <c r="C77" i="37" s="1"/>
  <c r="C79" i="37" s="1"/>
  <c r="C81" i="37" s="1"/>
  <c r="C83" i="37" s="1"/>
  <c r="C85" i="37" s="1"/>
  <c r="C87" i="37" s="1"/>
  <c r="C89" i="37" s="1"/>
  <c r="C91" i="37" s="1"/>
  <c r="C93" i="37" s="1"/>
  <c r="C95" i="37" s="1"/>
  <c r="C97" i="37" s="1"/>
  <c r="C99" i="37" s="1"/>
  <c r="C101" i="37" s="1"/>
  <c r="C103" i="37" s="1"/>
  <c r="C105" i="37" s="1"/>
  <c r="C107" i="37" s="1"/>
  <c r="C109" i="37" s="1"/>
  <c r="C111" i="37" s="1"/>
  <c r="C113" i="37" s="1"/>
  <c r="C115" i="37" s="1"/>
  <c r="C117" i="37" s="1"/>
  <c r="C119" i="37" s="1"/>
  <c r="C121" i="37" s="1"/>
  <c r="C123" i="37" s="1"/>
  <c r="L6" i="37"/>
  <c r="Z47" i="36"/>
  <c r="Z45" i="36"/>
  <c r="Z43" i="36"/>
  <c r="Z41" i="36"/>
  <c r="Z39" i="36"/>
  <c r="Z37" i="36"/>
  <c r="O7" i="36"/>
  <c r="O9" i="36" s="1"/>
  <c r="O11" i="36" s="1"/>
  <c r="O13" i="36" s="1"/>
  <c r="O15" i="36" s="1"/>
  <c r="O17" i="36" s="1"/>
  <c r="O19" i="36" s="1"/>
  <c r="O21" i="36" s="1"/>
  <c r="O23" i="36" s="1"/>
  <c r="O25" i="36" s="1"/>
  <c r="O27" i="36" s="1"/>
  <c r="O29" i="36" s="1"/>
  <c r="O31" i="36" s="1"/>
  <c r="O33" i="36" s="1"/>
  <c r="O35" i="36" s="1"/>
  <c r="O37" i="36" s="1"/>
  <c r="O39" i="36" s="1"/>
  <c r="O41" i="36" s="1"/>
  <c r="O43" i="36" s="1"/>
  <c r="O45" i="36" s="1"/>
  <c r="O47" i="36" s="1"/>
  <c r="O49" i="36" s="1"/>
  <c r="O51" i="36" s="1"/>
  <c r="O53" i="36" s="1"/>
  <c r="O55" i="36" s="1"/>
  <c r="O57" i="36" s="1"/>
  <c r="O59" i="36" s="1"/>
  <c r="O61" i="36" s="1"/>
  <c r="O63" i="36" s="1"/>
  <c r="O65" i="36" s="1"/>
  <c r="O67" i="36" s="1"/>
  <c r="O69" i="36" s="1"/>
  <c r="O71" i="36" s="1"/>
  <c r="O73" i="36" s="1"/>
  <c r="O75" i="36" s="1"/>
  <c r="O77" i="36" s="1"/>
  <c r="O79" i="36" s="1"/>
  <c r="O81" i="36" s="1"/>
  <c r="O83" i="36" s="1"/>
  <c r="O85" i="36" s="1"/>
  <c r="O87" i="36" s="1"/>
  <c r="O89" i="36" s="1"/>
  <c r="O91" i="36" s="1"/>
  <c r="O93" i="36" s="1"/>
  <c r="O95" i="36" s="1"/>
  <c r="O97" i="36" s="1"/>
  <c r="O99" i="36" s="1"/>
  <c r="O101" i="36" s="1"/>
  <c r="O103" i="36" s="1"/>
  <c r="O105" i="36" s="1"/>
  <c r="O107" i="36" s="1"/>
  <c r="O109" i="36" s="1"/>
  <c r="O111" i="36" s="1"/>
  <c r="O113" i="36" s="1"/>
  <c r="O115" i="36" s="1"/>
  <c r="O117" i="36" s="1"/>
  <c r="O119" i="36" s="1"/>
  <c r="O121" i="36" s="1"/>
  <c r="O123" i="36" s="1"/>
  <c r="J7" i="36"/>
  <c r="L8" i="36" s="1"/>
  <c r="E7" i="36"/>
  <c r="C7" i="36"/>
  <c r="C9" i="36" s="1"/>
  <c r="C11" i="36" s="1"/>
  <c r="C13" i="36" s="1"/>
  <c r="C15" i="36" s="1"/>
  <c r="C17" i="36" s="1"/>
  <c r="C19" i="36" s="1"/>
  <c r="C21" i="36" s="1"/>
  <c r="C23" i="36" s="1"/>
  <c r="C25" i="36" s="1"/>
  <c r="C27" i="36" s="1"/>
  <c r="C29" i="36" s="1"/>
  <c r="C31" i="36" s="1"/>
  <c r="C33" i="36" s="1"/>
  <c r="C35" i="36" s="1"/>
  <c r="C37" i="36" s="1"/>
  <c r="C39" i="36" s="1"/>
  <c r="C41" i="36" s="1"/>
  <c r="C43" i="36" s="1"/>
  <c r="C45" i="36" s="1"/>
  <c r="C47" i="36" s="1"/>
  <c r="C49" i="36" s="1"/>
  <c r="C51" i="36" s="1"/>
  <c r="C53" i="36" s="1"/>
  <c r="C55" i="36" s="1"/>
  <c r="C57" i="36" s="1"/>
  <c r="C59" i="36" s="1"/>
  <c r="C61" i="36" s="1"/>
  <c r="C63" i="36" s="1"/>
  <c r="C65" i="36" s="1"/>
  <c r="C67" i="36" s="1"/>
  <c r="C69" i="36" s="1"/>
  <c r="C71" i="36" s="1"/>
  <c r="C73" i="36" s="1"/>
  <c r="C75" i="36" s="1"/>
  <c r="C77" i="36" s="1"/>
  <c r="C79" i="36" s="1"/>
  <c r="C81" i="36" s="1"/>
  <c r="C83" i="36" s="1"/>
  <c r="C85" i="36" s="1"/>
  <c r="C87" i="36" s="1"/>
  <c r="C89" i="36" s="1"/>
  <c r="C91" i="36" s="1"/>
  <c r="C93" i="36" s="1"/>
  <c r="C95" i="36" s="1"/>
  <c r="C97" i="36" s="1"/>
  <c r="C99" i="36" s="1"/>
  <c r="C101" i="36" s="1"/>
  <c r="C103" i="36" s="1"/>
  <c r="C105" i="36" s="1"/>
  <c r="C107" i="36" s="1"/>
  <c r="C109" i="36" s="1"/>
  <c r="C111" i="36" s="1"/>
  <c r="C113" i="36" s="1"/>
  <c r="C115" i="36" s="1"/>
  <c r="C117" i="36" s="1"/>
  <c r="C119" i="36" s="1"/>
  <c r="C121" i="36" s="1"/>
  <c r="C123" i="36" s="1"/>
  <c r="L6" i="36"/>
  <c r="Z47" i="35"/>
  <c r="Z45" i="35"/>
  <c r="Z43" i="35"/>
  <c r="Z41" i="35"/>
  <c r="Z39" i="35"/>
  <c r="Z37" i="35"/>
  <c r="O7" i="35"/>
  <c r="O9" i="35" s="1"/>
  <c r="O11" i="35" s="1"/>
  <c r="O13" i="35" s="1"/>
  <c r="O15" i="35" s="1"/>
  <c r="O17" i="35" s="1"/>
  <c r="O19" i="35" s="1"/>
  <c r="O21" i="35" s="1"/>
  <c r="O23" i="35" s="1"/>
  <c r="O25" i="35" s="1"/>
  <c r="O27" i="35" s="1"/>
  <c r="O29" i="35" s="1"/>
  <c r="O31" i="35" s="1"/>
  <c r="O33" i="35" s="1"/>
  <c r="O35" i="35" s="1"/>
  <c r="O37" i="35" s="1"/>
  <c r="O39" i="35" s="1"/>
  <c r="O41" i="35" s="1"/>
  <c r="O43" i="35" s="1"/>
  <c r="O45" i="35" s="1"/>
  <c r="O47" i="35" s="1"/>
  <c r="O49" i="35" s="1"/>
  <c r="O51" i="35" s="1"/>
  <c r="O53" i="35" s="1"/>
  <c r="O55" i="35" s="1"/>
  <c r="O57" i="35" s="1"/>
  <c r="O59" i="35" s="1"/>
  <c r="O61" i="35" s="1"/>
  <c r="O63" i="35" s="1"/>
  <c r="O65" i="35" s="1"/>
  <c r="O67" i="35" s="1"/>
  <c r="O69" i="35" s="1"/>
  <c r="O71" i="35" s="1"/>
  <c r="O73" i="35" s="1"/>
  <c r="O75" i="35" s="1"/>
  <c r="O77" i="35" s="1"/>
  <c r="O79" i="35" s="1"/>
  <c r="O81" i="35" s="1"/>
  <c r="O83" i="35" s="1"/>
  <c r="O85" i="35" s="1"/>
  <c r="O87" i="35" s="1"/>
  <c r="O89" i="35" s="1"/>
  <c r="O91" i="35" s="1"/>
  <c r="O93" i="35" s="1"/>
  <c r="O95" i="35" s="1"/>
  <c r="O97" i="35" s="1"/>
  <c r="O99" i="35" s="1"/>
  <c r="O101" i="35" s="1"/>
  <c r="O103" i="35" s="1"/>
  <c r="O105" i="35" s="1"/>
  <c r="O107" i="35" s="1"/>
  <c r="O109" i="35" s="1"/>
  <c r="O111" i="35" s="1"/>
  <c r="O113" i="35" s="1"/>
  <c r="O115" i="35" s="1"/>
  <c r="O117" i="35" s="1"/>
  <c r="O119" i="35" s="1"/>
  <c r="O121" i="35" s="1"/>
  <c r="O123" i="35" s="1"/>
  <c r="J7" i="35"/>
  <c r="L8" i="35" s="1"/>
  <c r="E7" i="35"/>
  <c r="C7" i="35"/>
  <c r="C9" i="35" s="1"/>
  <c r="C11" i="35" s="1"/>
  <c r="C13" i="35" s="1"/>
  <c r="C15" i="35" s="1"/>
  <c r="C17" i="35" s="1"/>
  <c r="C19" i="35" s="1"/>
  <c r="C21" i="35" s="1"/>
  <c r="C23" i="35" s="1"/>
  <c r="C25" i="35" s="1"/>
  <c r="C27" i="35" s="1"/>
  <c r="C29" i="35" s="1"/>
  <c r="C31" i="35" s="1"/>
  <c r="C33" i="35" s="1"/>
  <c r="C35" i="35" s="1"/>
  <c r="C37" i="35" s="1"/>
  <c r="C39" i="35" s="1"/>
  <c r="C41" i="35" s="1"/>
  <c r="C43" i="35" s="1"/>
  <c r="C45" i="35" s="1"/>
  <c r="C47" i="35" s="1"/>
  <c r="C49" i="35" s="1"/>
  <c r="C51" i="35" s="1"/>
  <c r="C53" i="35" s="1"/>
  <c r="C55" i="35" s="1"/>
  <c r="C57" i="35" s="1"/>
  <c r="C59" i="35" s="1"/>
  <c r="C61" i="35" s="1"/>
  <c r="C63" i="35" s="1"/>
  <c r="C65" i="35" s="1"/>
  <c r="C67" i="35" s="1"/>
  <c r="C69" i="35" s="1"/>
  <c r="C71" i="35" s="1"/>
  <c r="C73" i="35" s="1"/>
  <c r="C75" i="35" s="1"/>
  <c r="C77" i="35" s="1"/>
  <c r="C79" i="35" s="1"/>
  <c r="C81" i="35" s="1"/>
  <c r="C83" i="35" s="1"/>
  <c r="C85" i="35" s="1"/>
  <c r="C87" i="35" s="1"/>
  <c r="C89" i="35" s="1"/>
  <c r="C91" i="35" s="1"/>
  <c r="C93" i="35" s="1"/>
  <c r="C95" i="35" s="1"/>
  <c r="C97" i="35" s="1"/>
  <c r="C99" i="35" s="1"/>
  <c r="C101" i="35" s="1"/>
  <c r="C103" i="35" s="1"/>
  <c r="C105" i="35" s="1"/>
  <c r="C107" i="35" s="1"/>
  <c r="C109" i="35" s="1"/>
  <c r="C111" i="35" s="1"/>
  <c r="C113" i="35" s="1"/>
  <c r="C115" i="35" s="1"/>
  <c r="C117" i="35" s="1"/>
  <c r="C119" i="35" s="1"/>
  <c r="C121" i="35" s="1"/>
  <c r="C123" i="35" s="1"/>
  <c r="L6" i="35"/>
  <c r="Z47" i="34"/>
  <c r="Z45" i="34"/>
  <c r="Z43" i="34"/>
  <c r="Z41" i="34"/>
  <c r="Z39" i="34"/>
  <c r="Z37" i="34"/>
  <c r="O7" i="34"/>
  <c r="O9" i="34" s="1"/>
  <c r="O11" i="34" s="1"/>
  <c r="O13" i="34" s="1"/>
  <c r="O15" i="34" s="1"/>
  <c r="O17" i="34" s="1"/>
  <c r="O19" i="34" s="1"/>
  <c r="O21" i="34" s="1"/>
  <c r="O23" i="34" s="1"/>
  <c r="O25" i="34" s="1"/>
  <c r="O27" i="34" s="1"/>
  <c r="O29" i="34" s="1"/>
  <c r="O31" i="34" s="1"/>
  <c r="O33" i="34" s="1"/>
  <c r="O35" i="34" s="1"/>
  <c r="O37" i="34" s="1"/>
  <c r="O39" i="34" s="1"/>
  <c r="O41" i="34" s="1"/>
  <c r="O43" i="34" s="1"/>
  <c r="O45" i="34" s="1"/>
  <c r="O47" i="34" s="1"/>
  <c r="O49" i="34" s="1"/>
  <c r="O51" i="34" s="1"/>
  <c r="O53" i="34" s="1"/>
  <c r="O55" i="34" s="1"/>
  <c r="O57" i="34" s="1"/>
  <c r="O59" i="34" s="1"/>
  <c r="O61" i="34" s="1"/>
  <c r="O63" i="34" s="1"/>
  <c r="O65" i="34" s="1"/>
  <c r="O67" i="34" s="1"/>
  <c r="O69" i="34" s="1"/>
  <c r="O71" i="34" s="1"/>
  <c r="O73" i="34" s="1"/>
  <c r="O75" i="34" s="1"/>
  <c r="O77" i="34" s="1"/>
  <c r="O79" i="34" s="1"/>
  <c r="O81" i="34" s="1"/>
  <c r="O83" i="34" s="1"/>
  <c r="O85" i="34" s="1"/>
  <c r="O87" i="34" s="1"/>
  <c r="O89" i="34" s="1"/>
  <c r="O91" i="34" s="1"/>
  <c r="O93" i="34" s="1"/>
  <c r="O95" i="34" s="1"/>
  <c r="O97" i="34" s="1"/>
  <c r="O99" i="34" s="1"/>
  <c r="O101" i="34" s="1"/>
  <c r="O103" i="34" s="1"/>
  <c r="O105" i="34" s="1"/>
  <c r="O107" i="34" s="1"/>
  <c r="O109" i="34" s="1"/>
  <c r="O111" i="34" s="1"/>
  <c r="O113" i="34" s="1"/>
  <c r="O115" i="34" s="1"/>
  <c r="O117" i="34" s="1"/>
  <c r="O119" i="34" s="1"/>
  <c r="O121" i="34" s="1"/>
  <c r="O123" i="34" s="1"/>
  <c r="J7" i="34"/>
  <c r="E7" i="34"/>
  <c r="AB7" i="34" s="1"/>
  <c r="C7" i="34"/>
  <c r="C9" i="34" s="1"/>
  <c r="C11" i="34" s="1"/>
  <c r="C13" i="34" s="1"/>
  <c r="C15" i="34" s="1"/>
  <c r="C17" i="34" s="1"/>
  <c r="C19" i="34" s="1"/>
  <c r="C21" i="34" s="1"/>
  <c r="C23" i="34" s="1"/>
  <c r="C25" i="34" s="1"/>
  <c r="C27" i="34" s="1"/>
  <c r="C29" i="34" s="1"/>
  <c r="C31" i="34" s="1"/>
  <c r="C33" i="34" s="1"/>
  <c r="C35" i="34" s="1"/>
  <c r="C37" i="34" s="1"/>
  <c r="C39" i="34" s="1"/>
  <c r="C41" i="34" s="1"/>
  <c r="C43" i="34" s="1"/>
  <c r="C45" i="34" s="1"/>
  <c r="C47" i="34" s="1"/>
  <c r="C49" i="34" s="1"/>
  <c r="C51" i="34" s="1"/>
  <c r="C53" i="34" s="1"/>
  <c r="C55" i="34" s="1"/>
  <c r="C57" i="34" s="1"/>
  <c r="C59" i="34" s="1"/>
  <c r="C61" i="34" s="1"/>
  <c r="C63" i="34" s="1"/>
  <c r="C65" i="34" s="1"/>
  <c r="C67" i="34" s="1"/>
  <c r="C69" i="34" s="1"/>
  <c r="C71" i="34" s="1"/>
  <c r="C73" i="34" s="1"/>
  <c r="C75" i="34" s="1"/>
  <c r="C77" i="34" s="1"/>
  <c r="C79" i="34" s="1"/>
  <c r="C81" i="34" s="1"/>
  <c r="C83" i="34" s="1"/>
  <c r="C85" i="34" s="1"/>
  <c r="C87" i="34" s="1"/>
  <c r="C89" i="34" s="1"/>
  <c r="C91" i="34" s="1"/>
  <c r="C93" i="34" s="1"/>
  <c r="C95" i="34" s="1"/>
  <c r="C97" i="34" s="1"/>
  <c r="C99" i="34" s="1"/>
  <c r="C101" i="34" s="1"/>
  <c r="C103" i="34" s="1"/>
  <c r="C105" i="34" s="1"/>
  <c r="C107" i="34" s="1"/>
  <c r="C109" i="34" s="1"/>
  <c r="C111" i="34" s="1"/>
  <c r="C113" i="34" s="1"/>
  <c r="C115" i="34" s="1"/>
  <c r="C117" i="34" s="1"/>
  <c r="C119" i="34" s="1"/>
  <c r="C121" i="34" s="1"/>
  <c r="C123" i="34" s="1"/>
  <c r="L6" i="34"/>
  <c r="O7" i="32"/>
  <c r="O9" i="32" s="1"/>
  <c r="O11" i="32" s="1"/>
  <c r="O13" i="32" s="1"/>
  <c r="O15" i="32" s="1"/>
  <c r="O17" i="32" s="1"/>
  <c r="O19" i="32" s="1"/>
  <c r="O21" i="32" s="1"/>
  <c r="O23" i="32" s="1"/>
  <c r="O25" i="32" s="1"/>
  <c r="O27" i="32" s="1"/>
  <c r="O29" i="32" s="1"/>
  <c r="O31" i="32" s="1"/>
  <c r="O33" i="32" s="1"/>
  <c r="O35" i="32" s="1"/>
  <c r="O37" i="32" s="1"/>
  <c r="O39" i="32" s="1"/>
  <c r="O41" i="32" s="1"/>
  <c r="O43" i="32" s="1"/>
  <c r="O45" i="32" s="1"/>
  <c r="O47" i="32" s="1"/>
  <c r="O49" i="32" s="1"/>
  <c r="O51" i="32" s="1"/>
  <c r="O53" i="32" s="1"/>
  <c r="O55" i="32" s="1"/>
  <c r="O57" i="32" s="1"/>
  <c r="O59" i="32" s="1"/>
  <c r="O61" i="32" s="1"/>
  <c r="O63" i="32" s="1"/>
  <c r="O65" i="32" s="1"/>
  <c r="O67" i="32" s="1"/>
  <c r="O69" i="32" s="1"/>
  <c r="O71" i="32" s="1"/>
  <c r="O73" i="32" s="1"/>
  <c r="O75" i="32" s="1"/>
  <c r="O77" i="32" s="1"/>
  <c r="O79" i="32" s="1"/>
  <c r="O81" i="32" s="1"/>
  <c r="O83" i="32" s="1"/>
  <c r="O85" i="32" s="1"/>
  <c r="O87" i="32" s="1"/>
  <c r="O89" i="32" s="1"/>
  <c r="O91" i="32" s="1"/>
  <c r="O93" i="32" s="1"/>
  <c r="O95" i="32" s="1"/>
  <c r="O97" i="32" s="1"/>
  <c r="O99" i="32" s="1"/>
  <c r="O101" i="32" s="1"/>
  <c r="O103" i="32" s="1"/>
  <c r="O105" i="32" s="1"/>
  <c r="O107" i="32" s="1"/>
  <c r="O109" i="32" s="1"/>
  <c r="O111" i="32" s="1"/>
  <c r="O113" i="32" s="1"/>
  <c r="O115" i="32" s="1"/>
  <c r="O117" i="32" s="1"/>
  <c r="O119" i="32" s="1"/>
  <c r="O121" i="32" s="1"/>
  <c r="O123" i="32" s="1"/>
  <c r="J7" i="32"/>
  <c r="J9" i="32" s="1"/>
  <c r="J11" i="32" s="1"/>
  <c r="J13" i="32" s="1"/>
  <c r="J15" i="32" s="1"/>
  <c r="E7" i="32"/>
  <c r="C7" i="25"/>
  <c r="C9" i="25" s="1"/>
  <c r="C11" i="25" s="1"/>
  <c r="C13" i="25" s="1"/>
  <c r="C15" i="25" s="1"/>
  <c r="C17" i="25" s="1"/>
  <c r="C19" i="25" s="1"/>
  <c r="C21" i="25" s="1"/>
  <c r="C23" i="25" s="1"/>
  <c r="C25" i="25" s="1"/>
  <c r="C27" i="25" s="1"/>
  <c r="C29" i="25" s="1"/>
  <c r="C31" i="25" s="1"/>
  <c r="C33" i="25" s="1"/>
  <c r="C35" i="25" s="1"/>
  <c r="C37" i="25" s="1"/>
  <c r="C39" i="25" s="1"/>
  <c r="C41" i="25" s="1"/>
  <c r="C43" i="25" s="1"/>
  <c r="C45" i="25" s="1"/>
  <c r="C47" i="25" s="1"/>
  <c r="C49" i="25" s="1"/>
  <c r="C51" i="25" s="1"/>
  <c r="C53" i="25" s="1"/>
  <c r="C55" i="25" s="1"/>
  <c r="C57" i="25" s="1"/>
  <c r="C59" i="25" s="1"/>
  <c r="C61" i="25" s="1"/>
  <c r="C63" i="25" s="1"/>
  <c r="C65" i="25" s="1"/>
  <c r="C67" i="25" s="1"/>
  <c r="C69" i="25" s="1"/>
  <c r="C71" i="25" s="1"/>
  <c r="C73" i="25" s="1"/>
  <c r="C75" i="25" s="1"/>
  <c r="C77" i="25" s="1"/>
  <c r="C79" i="25" s="1"/>
  <c r="C81" i="25" s="1"/>
  <c r="C83" i="25" s="1"/>
  <c r="C85" i="25" s="1"/>
  <c r="C87" i="25" s="1"/>
  <c r="C89" i="25" s="1"/>
  <c r="C91" i="25" s="1"/>
  <c r="C93" i="25" s="1"/>
  <c r="C95" i="25" s="1"/>
  <c r="C97" i="25" s="1"/>
  <c r="C99" i="25" s="1"/>
  <c r="C101" i="25" s="1"/>
  <c r="C103" i="25" s="1"/>
  <c r="C105" i="25" s="1"/>
  <c r="C107" i="25" s="1"/>
  <c r="C109" i="25" s="1"/>
  <c r="C111" i="25" s="1"/>
  <c r="C113" i="25" s="1"/>
  <c r="C115" i="25" s="1"/>
  <c r="C117" i="25" s="1"/>
  <c r="C119" i="25" s="1"/>
  <c r="C121" i="25" s="1"/>
  <c r="C123" i="25" s="1"/>
  <c r="E7" i="25"/>
  <c r="L6" i="25"/>
  <c r="J7" i="25"/>
  <c r="L8" i="25" s="1"/>
  <c r="O7" i="25"/>
  <c r="O9" i="25" s="1"/>
  <c r="O11" i="25" s="1"/>
  <c r="O13" i="25" s="1"/>
  <c r="O15" i="25" s="1"/>
  <c r="O17" i="25" s="1"/>
  <c r="O19" i="25" s="1"/>
  <c r="O21" i="25" s="1"/>
  <c r="O23" i="25" s="1"/>
  <c r="O25" i="25" s="1"/>
  <c r="O27" i="25" s="1"/>
  <c r="O29" i="25" s="1"/>
  <c r="O31" i="25" s="1"/>
  <c r="O33" i="25" s="1"/>
  <c r="O35" i="25" s="1"/>
  <c r="O37" i="25" s="1"/>
  <c r="O39" i="25" s="1"/>
  <c r="O41" i="25" s="1"/>
  <c r="O43" i="25" s="1"/>
  <c r="O45" i="25" s="1"/>
  <c r="O47" i="25" s="1"/>
  <c r="O49" i="25" s="1"/>
  <c r="O51" i="25" s="1"/>
  <c r="O53" i="25" s="1"/>
  <c r="O55" i="25" s="1"/>
  <c r="O57" i="25" s="1"/>
  <c r="O59" i="25" s="1"/>
  <c r="O61" i="25" s="1"/>
  <c r="O63" i="25" s="1"/>
  <c r="Z37" i="25"/>
  <c r="Z39" i="25"/>
  <c r="Z41" i="25"/>
  <c r="Z43" i="25"/>
  <c r="Z45" i="25"/>
  <c r="Z47" i="25"/>
  <c r="O9" i="41"/>
  <c r="J9" i="38"/>
  <c r="L10" i="38" s="1"/>
  <c r="O9" i="45"/>
  <c r="O11" i="45" s="1"/>
  <c r="W11" i="65"/>
  <c r="AA111" i="65" s="1"/>
  <c r="V12" i="65" s="1"/>
  <c r="J9" i="42"/>
  <c r="L10" i="42" s="1"/>
  <c r="AB7" i="37"/>
  <c r="J9" i="35"/>
  <c r="J11" i="35" s="1"/>
  <c r="N5" i="35"/>
  <c r="N5" i="34"/>
  <c r="E9" i="70"/>
  <c r="E11" i="70" s="1"/>
  <c r="J9" i="70"/>
  <c r="AD10" i="70" s="1"/>
  <c r="AB7" i="70"/>
  <c r="AD7" i="70" s="1"/>
  <c r="J8" i="70"/>
  <c r="J9" i="71"/>
  <c r="J11" i="71" s="1"/>
  <c r="J13" i="71" s="1"/>
  <c r="J15" i="71" s="1"/>
  <c r="J17" i="71" s="1"/>
  <c r="J19" i="71" s="1"/>
  <c r="J21" i="71" s="1"/>
  <c r="J23" i="71" s="1"/>
  <c r="AB7" i="71"/>
  <c r="Y5" i="72"/>
  <c r="E9" i="73"/>
  <c r="AB9" i="73" s="1"/>
  <c r="S7" i="70"/>
  <c r="S5" i="73"/>
  <c r="S5" i="71"/>
  <c r="N5" i="72"/>
  <c r="S5" i="47"/>
  <c r="N5" i="73" l="1"/>
  <c r="AF6" i="73"/>
  <c r="N5" i="46"/>
  <c r="AB6" i="47"/>
  <c r="AF6" i="47"/>
  <c r="AB6" i="70"/>
  <c r="AF6" i="70"/>
  <c r="N5" i="71"/>
  <c r="AF6" i="71"/>
  <c r="AB6" i="48"/>
  <c r="S5" i="48" s="1"/>
  <c r="U5" i="48" s="1"/>
  <c r="AF6" i="48"/>
  <c r="AB7" i="39"/>
  <c r="J9" i="39"/>
  <c r="J11" i="39" s="1"/>
  <c r="N5" i="45"/>
  <c r="N5" i="74"/>
  <c r="AF6" i="74"/>
  <c r="AB7" i="41"/>
  <c r="L8" i="40"/>
  <c r="N7" i="34"/>
  <c r="AB6" i="35"/>
  <c r="J9" i="25"/>
  <c r="J11" i="25" s="1"/>
  <c r="J13" i="25" s="1"/>
  <c r="O51" i="39"/>
  <c r="O51" i="38"/>
  <c r="O51" i="37"/>
  <c r="F9" i="25"/>
  <c r="F11" i="25" s="1"/>
  <c r="F13" i="25" s="1"/>
  <c r="F15" i="25" s="1"/>
  <c r="F17" i="25" s="1"/>
  <c r="F19" i="25" s="1"/>
  <c r="F21" i="25" s="1"/>
  <c r="F23" i="25" s="1"/>
  <c r="F25" i="25" s="1"/>
  <c r="F27" i="25" s="1"/>
  <c r="F29" i="25" s="1"/>
  <c r="F31" i="25" s="1"/>
  <c r="F33" i="25" s="1"/>
  <c r="F35" i="25" s="1"/>
  <c r="F37" i="25" s="1"/>
  <c r="F39" i="25" s="1"/>
  <c r="F41" i="25" s="1"/>
  <c r="F43" i="25" s="1"/>
  <c r="F45" i="25" s="1"/>
  <c r="F47" i="25" s="1"/>
  <c r="F49" i="25" s="1"/>
  <c r="F51" i="25" s="1"/>
  <c r="F53" i="25" s="1"/>
  <c r="F55" i="25" s="1"/>
  <c r="F57" i="25" s="1"/>
  <c r="F59" i="25" s="1"/>
  <c r="F61" i="25" s="1"/>
  <c r="F63" i="25" s="1"/>
  <c r="F65" i="25" s="1"/>
  <c r="F67" i="25" s="1"/>
  <c r="F69" i="25" s="1"/>
  <c r="F71" i="25" s="1"/>
  <c r="F73" i="25" s="1"/>
  <c r="F75" i="25" s="1"/>
  <c r="F77" i="25" s="1"/>
  <c r="F79" i="25" s="1"/>
  <c r="F81" i="25" s="1"/>
  <c r="F83" i="25" s="1"/>
  <c r="F85" i="25" s="1"/>
  <c r="F87" i="25" s="1"/>
  <c r="F89" i="25" s="1"/>
  <c r="F91" i="25" s="1"/>
  <c r="F93" i="25" s="1"/>
  <c r="F95" i="25" s="1"/>
  <c r="F97" i="25" s="1"/>
  <c r="F99" i="25" s="1"/>
  <c r="F101" i="25" s="1"/>
  <c r="F103" i="25" s="1"/>
  <c r="F105" i="25" s="1"/>
  <c r="F107" i="25" s="1"/>
  <c r="F109" i="25" s="1"/>
  <c r="F111" i="25" s="1"/>
  <c r="F113" i="25" s="1"/>
  <c r="F115" i="25" s="1"/>
  <c r="F117" i="25" s="1"/>
  <c r="F119" i="25" s="1"/>
  <c r="F121" i="25" s="1"/>
  <c r="F123" i="25" s="1"/>
  <c r="N5" i="47"/>
  <c r="U5" i="47"/>
  <c r="T5" i="47" s="1"/>
  <c r="E9" i="72"/>
  <c r="AB9" i="72" s="1"/>
  <c r="E11" i="73"/>
  <c r="AB11" i="73" s="1"/>
  <c r="E9" i="45"/>
  <c r="AB9" i="45" s="1"/>
  <c r="N5" i="48"/>
  <c r="N7" i="42"/>
  <c r="N9" i="38"/>
  <c r="O65" i="25"/>
  <c r="Y5" i="74"/>
  <c r="Y5" i="71"/>
  <c r="U5" i="73"/>
  <c r="T5" i="73" s="1"/>
  <c r="L8" i="37"/>
  <c r="Y5" i="70"/>
  <c r="Y5" i="73"/>
  <c r="E11" i="71"/>
  <c r="E13" i="71" s="1"/>
  <c r="E15" i="71" s="1"/>
  <c r="U5" i="71"/>
  <c r="N7" i="37"/>
  <c r="E9" i="48"/>
  <c r="AB9" i="48" s="1"/>
  <c r="L10" i="40"/>
  <c r="AB9" i="39"/>
  <c r="O10" i="39" s="1"/>
  <c r="L8" i="41"/>
  <c r="AB7" i="35"/>
  <c r="O8" i="35" s="1"/>
  <c r="AB8" i="35" s="1"/>
  <c r="N7" i="39"/>
  <c r="O8" i="39"/>
  <c r="O8" i="41"/>
  <c r="AC8" i="45"/>
  <c r="J8" i="45" s="1"/>
  <c r="AC7" i="45"/>
  <c r="O8" i="45"/>
  <c r="O6" i="25"/>
  <c r="AB6" i="25" s="1"/>
  <c r="AC6" i="25" s="1"/>
  <c r="S5" i="25" s="1"/>
  <c r="U5" i="25" s="1"/>
  <c r="AC6" i="47"/>
  <c r="J6" i="47" s="1"/>
  <c r="O6" i="47"/>
  <c r="AC5" i="47"/>
  <c r="AE6" i="70"/>
  <c r="AC6" i="70"/>
  <c r="AC5" i="70"/>
  <c r="O6" i="70"/>
  <c r="AC6" i="74"/>
  <c r="J6" i="74" s="1"/>
  <c r="AC5" i="74"/>
  <c r="O6" i="74"/>
  <c r="AE6" i="74" s="1"/>
  <c r="AB7" i="36"/>
  <c r="O8" i="36" s="1"/>
  <c r="AB6" i="71"/>
  <c r="E11" i="45"/>
  <c r="AB11" i="45" s="1"/>
  <c r="AB9" i="38"/>
  <c r="O10" i="38" s="1"/>
  <c r="O8" i="34"/>
  <c r="AC8" i="34" s="1"/>
  <c r="AB7" i="38"/>
  <c r="O8" i="38" s="1"/>
  <c r="J8" i="46"/>
  <c r="AC8" i="46"/>
  <c r="AC7" i="46"/>
  <c r="O8" i="46"/>
  <c r="AC6" i="46"/>
  <c r="AC5" i="46"/>
  <c r="O6" i="46"/>
  <c r="O6" i="73"/>
  <c r="AC6" i="73"/>
  <c r="J6" i="73" s="1"/>
  <c r="AC5" i="73"/>
  <c r="E13" i="39"/>
  <c r="AB13" i="39" s="1"/>
  <c r="AC8" i="48"/>
  <c r="J8" i="48" s="1"/>
  <c r="AC7" i="48"/>
  <c r="O8" i="48"/>
  <c r="AC6" i="48"/>
  <c r="J6" i="48" s="1"/>
  <c r="AC5" i="48"/>
  <c r="O6" i="48"/>
  <c r="AE6" i="48" s="1"/>
  <c r="AE8" i="70"/>
  <c r="AC8" i="70"/>
  <c r="O8" i="70"/>
  <c r="AC7" i="70"/>
  <c r="N9" i="39"/>
  <c r="AC10" i="45"/>
  <c r="J10" i="45" s="1"/>
  <c r="AC9" i="45"/>
  <c r="O10" i="45"/>
  <c r="E13" i="38"/>
  <c r="AB13" i="38" s="1"/>
  <c r="AB7" i="25"/>
  <c r="O8" i="25" s="1"/>
  <c r="AB8" i="25" s="1"/>
  <c r="O8" i="37"/>
  <c r="AB8" i="37" s="1"/>
  <c r="AC7" i="47"/>
  <c r="O8" i="47"/>
  <c r="AC8" i="47"/>
  <c r="J6" i="32"/>
  <c r="AC6" i="32"/>
  <c r="AC5" i="32"/>
  <c r="O6" i="32"/>
  <c r="AC5" i="45"/>
  <c r="AC6" i="45"/>
  <c r="J6" i="45" s="1"/>
  <c r="O6" i="45"/>
  <c r="AE6" i="45" s="1"/>
  <c r="AF6" i="45" s="1"/>
  <c r="AC6" i="71"/>
  <c r="J6" i="71" s="1"/>
  <c r="AC5" i="71"/>
  <c r="O6" i="71"/>
  <c r="AE6" i="71" s="1"/>
  <c r="AC6" i="72"/>
  <c r="J6" i="72" s="1"/>
  <c r="AC5" i="72"/>
  <c r="O6" i="72"/>
  <c r="AE6" i="72" s="1"/>
  <c r="O9" i="40"/>
  <c r="O8" i="40"/>
  <c r="O11" i="41"/>
  <c r="O10" i="41"/>
  <c r="O9" i="42"/>
  <c r="O9" i="71"/>
  <c r="O8" i="71"/>
  <c r="AC7" i="71"/>
  <c r="AC8" i="71"/>
  <c r="J8" i="71" s="1"/>
  <c r="O9" i="72"/>
  <c r="O8" i="72"/>
  <c r="AC7" i="72"/>
  <c r="AC8" i="72"/>
  <c r="J8" i="72" s="1"/>
  <c r="O9" i="73"/>
  <c r="AC8" i="73"/>
  <c r="J8" i="73" s="1"/>
  <c r="AC7" i="73"/>
  <c r="O8" i="73"/>
  <c r="O9" i="74"/>
  <c r="U5" i="70"/>
  <c r="N5" i="70"/>
  <c r="J9" i="36"/>
  <c r="L10" i="36" s="1"/>
  <c r="J11" i="38"/>
  <c r="N11" i="38" s="1"/>
  <c r="N7" i="38"/>
  <c r="J11" i="42"/>
  <c r="L12" i="42" s="1"/>
  <c r="J10" i="70"/>
  <c r="E11" i="74"/>
  <c r="AB11" i="74" s="1"/>
  <c r="AC6" i="35"/>
  <c r="S5" i="35" s="1"/>
  <c r="U5" i="35" s="1"/>
  <c r="T5" i="35" s="1"/>
  <c r="N7" i="41"/>
  <c r="AB11" i="38"/>
  <c r="O12" i="38" s="1"/>
  <c r="E13" i="70"/>
  <c r="E15" i="70" s="1"/>
  <c r="J12" i="70"/>
  <c r="AB11" i="70"/>
  <c r="AD11" i="70" s="1"/>
  <c r="J11" i="41"/>
  <c r="J13" i="41" s="1"/>
  <c r="L10" i="41"/>
  <c r="V9" i="65"/>
  <c r="V10" i="65"/>
  <c r="L7" i="48"/>
  <c r="AF8" i="48" s="1"/>
  <c r="T5" i="48"/>
  <c r="E15" i="39"/>
  <c r="E17" i="39" s="1"/>
  <c r="J13" i="40"/>
  <c r="L14" i="40" s="1"/>
  <c r="L12" i="40"/>
  <c r="E11" i="41"/>
  <c r="AB11" i="41" s="1"/>
  <c r="AB9" i="41"/>
  <c r="N9" i="41"/>
  <c r="J11" i="70"/>
  <c r="AD12" i="70" s="1"/>
  <c r="AB9" i="70"/>
  <c r="N7" i="25"/>
  <c r="L10" i="35"/>
  <c r="N7" i="40"/>
  <c r="V11" i="65"/>
  <c r="W13" i="65"/>
  <c r="W15" i="65" s="1"/>
  <c r="E11" i="72"/>
  <c r="N9" i="42"/>
  <c r="E9" i="25"/>
  <c r="V5" i="65"/>
  <c r="E9" i="35"/>
  <c r="N9" i="35" s="1"/>
  <c r="E9" i="36"/>
  <c r="J6" i="46"/>
  <c r="AD6" i="46"/>
  <c r="V6" i="46" s="1"/>
  <c r="L6" i="46" s="1"/>
  <c r="N7" i="35"/>
  <c r="N7" i="36"/>
  <c r="J8" i="47"/>
  <c r="E9" i="47"/>
  <c r="AB9" i="47" s="1"/>
  <c r="O13" i="45"/>
  <c r="J13" i="72"/>
  <c r="J15" i="72" s="1"/>
  <c r="L10" i="37"/>
  <c r="J11" i="37"/>
  <c r="AB13" i="42"/>
  <c r="E15" i="42"/>
  <c r="J17" i="32"/>
  <c r="J19" i="32" s="1"/>
  <c r="J21" i="32" s="1"/>
  <c r="J23" i="32" s="1"/>
  <c r="J25" i="32" s="1"/>
  <c r="J27" i="32" s="1"/>
  <c r="J29" i="32" s="1"/>
  <c r="J31" i="32" s="1"/>
  <c r="J33" i="32" s="1"/>
  <c r="J35" i="32" s="1"/>
  <c r="J37" i="32" s="1"/>
  <c r="J39" i="32" s="1"/>
  <c r="J41" i="32" s="1"/>
  <c r="J43" i="32" s="1"/>
  <c r="J45" i="32" s="1"/>
  <c r="J47" i="32" s="1"/>
  <c r="J49" i="32" s="1"/>
  <c r="J9" i="34"/>
  <c r="J11" i="34" s="1"/>
  <c r="L8" i="34"/>
  <c r="L10" i="39"/>
  <c r="AB11" i="42"/>
  <c r="AB9" i="42"/>
  <c r="AB11" i="39"/>
  <c r="O12" i="39" s="1"/>
  <c r="E9" i="37"/>
  <c r="E9" i="34"/>
  <c r="E11" i="34" s="1"/>
  <c r="E9" i="40"/>
  <c r="E9" i="46"/>
  <c r="AA107" i="65"/>
  <c r="Y5" i="38"/>
  <c r="Y5" i="34"/>
  <c r="Y5" i="46"/>
  <c r="AB7" i="42"/>
  <c r="O8" i="42" s="1"/>
  <c r="Y5" i="41"/>
  <c r="Y5" i="37"/>
  <c r="Y5" i="45"/>
  <c r="Y5" i="40"/>
  <c r="Y5" i="36"/>
  <c r="Y5" i="42"/>
  <c r="Y5" i="32"/>
  <c r="Y5" i="48"/>
  <c r="Y5" i="39"/>
  <c r="Y5" i="35"/>
  <c r="Y5" i="47"/>
  <c r="AB6" i="40"/>
  <c r="AC6" i="40"/>
  <c r="AB6" i="36"/>
  <c r="AC6" i="36"/>
  <c r="S5" i="36" s="1"/>
  <c r="U5" i="36" s="1"/>
  <c r="AC6" i="39"/>
  <c r="AB6" i="39"/>
  <c r="AC6" i="41"/>
  <c r="AB6" i="41"/>
  <c r="AC6" i="37"/>
  <c r="AB6" i="37"/>
  <c r="AB6" i="42"/>
  <c r="AC6" i="42" s="1"/>
  <c r="S5" i="42" s="1"/>
  <c r="U5" i="42" s="1"/>
  <c r="AC6" i="38"/>
  <c r="AB6" i="38"/>
  <c r="AB7" i="74"/>
  <c r="AB7" i="32"/>
  <c r="E9" i="32"/>
  <c r="AB8" i="34"/>
  <c r="AC6" i="34"/>
  <c r="S5" i="34" s="1"/>
  <c r="U5" i="34" s="1"/>
  <c r="T5" i="34" s="1"/>
  <c r="AB6" i="34"/>
  <c r="J11" i="74"/>
  <c r="J23" i="73"/>
  <c r="J25" i="73" s="1"/>
  <c r="J27" i="73" s="1"/>
  <c r="J29" i="73" s="1"/>
  <c r="J31" i="73" s="1"/>
  <c r="J33" i="73" s="1"/>
  <c r="J35" i="73" s="1"/>
  <c r="J37" i="73" s="1"/>
  <c r="J39" i="73" s="1"/>
  <c r="J41" i="73" s="1"/>
  <c r="J43" i="73" s="1"/>
  <c r="J45" i="73" s="1"/>
  <c r="J47" i="73" s="1"/>
  <c r="J49" i="73" s="1"/>
  <c r="AE6" i="73"/>
  <c r="J25" i="71"/>
  <c r="J17" i="48"/>
  <c r="J17" i="47"/>
  <c r="J19" i="47" s="1"/>
  <c r="J21" i="47" s="1"/>
  <c r="J23" i="47" s="1"/>
  <c r="J25" i="47" s="1"/>
  <c r="J27" i="47" s="1"/>
  <c r="J29" i="47" s="1"/>
  <c r="J31" i="47" s="1"/>
  <c r="J33" i="47" s="1"/>
  <c r="J35" i="47" s="1"/>
  <c r="J37" i="47" s="1"/>
  <c r="J39" i="47" s="1"/>
  <c r="J41" i="47" s="1"/>
  <c r="J43" i="47" s="1"/>
  <c r="J45" i="47" s="1"/>
  <c r="J47" i="47" s="1"/>
  <c r="J49" i="47" s="1"/>
  <c r="V5" i="46"/>
  <c r="J13" i="46"/>
  <c r="AE6" i="46"/>
  <c r="AF6" i="46" s="1"/>
  <c r="J17" i="45"/>
  <c r="U5" i="41"/>
  <c r="U5" i="40"/>
  <c r="U5" i="39"/>
  <c r="J13" i="39"/>
  <c r="N11" i="39"/>
  <c r="L12" i="39"/>
  <c r="U5" i="38"/>
  <c r="U5" i="37"/>
  <c r="L12" i="35"/>
  <c r="J13" i="35"/>
  <c r="Y5" i="43"/>
  <c r="Y7" i="43" s="1"/>
  <c r="AB6" i="73"/>
  <c r="AB6" i="72"/>
  <c r="S5" i="72" s="1"/>
  <c r="L7" i="47"/>
  <c r="AF8" i="47" s="1"/>
  <c r="L7" i="71"/>
  <c r="AF8" i="71" s="1"/>
  <c r="T5" i="71"/>
  <c r="AB6" i="46"/>
  <c r="S5" i="46" s="1"/>
  <c r="V8" i="70"/>
  <c r="V7" i="70"/>
  <c r="L12" i="25" l="1"/>
  <c r="AD5" i="32"/>
  <c r="AD5" i="47"/>
  <c r="L10" i="25"/>
  <c r="L7" i="73"/>
  <c r="AF8" i="73" s="1"/>
  <c r="AD5" i="73"/>
  <c r="AD5" i="48"/>
  <c r="V6" i="48" s="1"/>
  <c r="L6" i="48" s="1"/>
  <c r="AD5" i="72"/>
  <c r="V5" i="72" s="1"/>
  <c r="AD5" i="45"/>
  <c r="V5" i="45" s="1"/>
  <c r="AC7" i="74"/>
  <c r="AD9" i="70"/>
  <c r="V10" i="70" s="1"/>
  <c r="AD5" i="74"/>
  <c r="AD5" i="71"/>
  <c r="V6" i="71" s="1"/>
  <c r="L6" i="71" s="1"/>
  <c r="O53" i="39"/>
  <c r="O53" i="38"/>
  <c r="O53" i="37"/>
  <c r="S49" i="47"/>
  <c r="AD50" i="47"/>
  <c r="J51" i="47"/>
  <c r="AD50" i="73"/>
  <c r="S49" i="73"/>
  <c r="J51" i="73"/>
  <c r="J51" i="32"/>
  <c r="J14" i="70"/>
  <c r="AB13" i="70"/>
  <c r="AB11" i="71"/>
  <c r="E13" i="45"/>
  <c r="AB13" i="45" s="1"/>
  <c r="AE6" i="47"/>
  <c r="E13" i="73"/>
  <c r="J13" i="70"/>
  <c r="AD14" i="70" s="1"/>
  <c r="AB13" i="71"/>
  <c r="E15" i="45"/>
  <c r="AB15" i="45" s="1"/>
  <c r="E11" i="48"/>
  <c r="AE8" i="48"/>
  <c r="E15" i="38"/>
  <c r="L10" i="34"/>
  <c r="L7" i="35"/>
  <c r="AC8" i="35" s="1"/>
  <c r="S7" i="35" s="1"/>
  <c r="L12" i="41"/>
  <c r="O67" i="25"/>
  <c r="J15" i="40"/>
  <c r="L16" i="40" s="1"/>
  <c r="AB10" i="39"/>
  <c r="AA113" i="65"/>
  <c r="AC10" i="70"/>
  <c r="AC9" i="70"/>
  <c r="O10" i="70"/>
  <c r="N11" i="41"/>
  <c r="AC12" i="70"/>
  <c r="AC11" i="70"/>
  <c r="O12" i="70"/>
  <c r="AC12" i="45"/>
  <c r="J12" i="45" s="1"/>
  <c r="AC11" i="45"/>
  <c r="O12" i="45"/>
  <c r="AC10" i="48"/>
  <c r="J10" i="48" s="1"/>
  <c r="AC9" i="48"/>
  <c r="O10" i="48"/>
  <c r="AC10" i="47"/>
  <c r="AC9" i="47"/>
  <c r="O10" i="47"/>
  <c r="AB9" i="36"/>
  <c r="O10" i="36" s="1"/>
  <c r="AB10" i="36" s="1"/>
  <c r="AC8" i="74"/>
  <c r="J8" i="74" s="1"/>
  <c r="O14" i="70"/>
  <c r="AC14" i="45"/>
  <c r="J14" i="45" s="1"/>
  <c r="J11" i="36"/>
  <c r="L12" i="36" s="1"/>
  <c r="O8" i="74"/>
  <c r="AB15" i="39"/>
  <c r="O16" i="39" s="1"/>
  <c r="O14" i="39"/>
  <c r="AC8" i="32"/>
  <c r="AC7" i="32"/>
  <c r="O8" i="32"/>
  <c r="N9" i="25"/>
  <c r="E13" i="74"/>
  <c r="AB13" i="74" s="1"/>
  <c r="O14" i="38"/>
  <c r="O10" i="40"/>
  <c r="O11" i="40"/>
  <c r="O13" i="41"/>
  <c r="O12" i="41"/>
  <c r="AB12" i="41" s="1"/>
  <c r="O11" i="42"/>
  <c r="O10" i="42"/>
  <c r="O11" i="71"/>
  <c r="AC10" i="71"/>
  <c r="J10" i="71" s="1"/>
  <c r="O10" i="71"/>
  <c r="AC9" i="71"/>
  <c r="O11" i="72"/>
  <c r="AC9" i="72"/>
  <c r="AC10" i="72"/>
  <c r="J10" i="72" s="1"/>
  <c r="O10" i="72"/>
  <c r="O11" i="73"/>
  <c r="O10" i="73"/>
  <c r="AC9" i="73"/>
  <c r="AC10" i="73"/>
  <c r="J10" i="73" s="1"/>
  <c r="O11" i="74"/>
  <c r="AC9" i="74"/>
  <c r="O10" i="74"/>
  <c r="AC10" i="74"/>
  <c r="J10" i="74" s="1"/>
  <c r="N7" i="48"/>
  <c r="L7" i="70"/>
  <c r="AF8" i="70" s="1"/>
  <c r="T5" i="70"/>
  <c r="L12" i="38"/>
  <c r="J13" i="38"/>
  <c r="V6" i="70"/>
  <c r="L6" i="70" s="1"/>
  <c r="L8" i="70" s="1"/>
  <c r="V5" i="70"/>
  <c r="N11" i="42"/>
  <c r="J13" i="42"/>
  <c r="V6" i="73"/>
  <c r="L6" i="73" s="1"/>
  <c r="V5" i="73"/>
  <c r="AB12" i="39"/>
  <c r="J125" i="73"/>
  <c r="AB8" i="36"/>
  <c r="AB10" i="41"/>
  <c r="J125" i="32"/>
  <c r="E13" i="41"/>
  <c r="AB13" i="41" s="1"/>
  <c r="AB9" i="35"/>
  <c r="E11" i="35"/>
  <c r="AB9" i="25"/>
  <c r="O10" i="25" s="1"/>
  <c r="E11" i="25"/>
  <c r="AB11" i="72"/>
  <c r="E13" i="72"/>
  <c r="J15" i="41"/>
  <c r="L14" i="41"/>
  <c r="E11" i="47"/>
  <c r="J10" i="47"/>
  <c r="AE10" i="70"/>
  <c r="AE12" i="70"/>
  <c r="AB8" i="40"/>
  <c r="L7" i="34"/>
  <c r="S7" i="34" s="1"/>
  <c r="U7" i="34" s="1"/>
  <c r="E15" i="73"/>
  <c r="AB13" i="73"/>
  <c r="E11" i="36"/>
  <c r="N9" i="36"/>
  <c r="O15" i="45"/>
  <c r="O17" i="45" s="1"/>
  <c r="O19" i="45" s="1"/>
  <c r="O21" i="45" s="1"/>
  <c r="O23" i="45" s="1"/>
  <c r="O25" i="45" s="1"/>
  <c r="O27" i="45" s="1"/>
  <c r="O29" i="45" s="1"/>
  <c r="O31" i="45" s="1"/>
  <c r="O33" i="45" s="1"/>
  <c r="O35" i="45" s="1"/>
  <c r="O37" i="45" s="1"/>
  <c r="O39" i="45" s="1"/>
  <c r="O41" i="45" s="1"/>
  <c r="O43" i="45" s="1"/>
  <c r="O45" i="45" s="1"/>
  <c r="O47" i="45" s="1"/>
  <c r="O49" i="45" s="1"/>
  <c r="O51" i="45" s="1"/>
  <c r="O53" i="45" s="1"/>
  <c r="O55" i="45" s="1"/>
  <c r="O57" i="45" s="1"/>
  <c r="O59" i="45" s="1"/>
  <c r="O61" i="45" s="1"/>
  <c r="O63" i="45" s="1"/>
  <c r="O65" i="45" s="1"/>
  <c r="O67" i="45" s="1"/>
  <c r="O69" i="45" s="1"/>
  <c r="O71" i="45" s="1"/>
  <c r="O73" i="45" s="1"/>
  <c r="O75" i="45" s="1"/>
  <c r="O77" i="45" s="1"/>
  <c r="O79" i="45" s="1"/>
  <c r="O81" i="45" s="1"/>
  <c r="O83" i="45" s="1"/>
  <c r="O85" i="45" s="1"/>
  <c r="O87" i="45" s="1"/>
  <c r="O89" i="45" s="1"/>
  <c r="O91" i="45" s="1"/>
  <c r="O93" i="45" s="1"/>
  <c r="O95" i="45" s="1"/>
  <c r="O97" i="45" s="1"/>
  <c r="O99" i="45" s="1"/>
  <c r="O101" i="45" s="1"/>
  <c r="O103" i="45" s="1"/>
  <c r="O105" i="45" s="1"/>
  <c r="O107" i="45" s="1"/>
  <c r="O109" i="45" s="1"/>
  <c r="O111" i="45" s="1"/>
  <c r="O113" i="45" s="1"/>
  <c r="O115" i="45" s="1"/>
  <c r="O117" i="45" s="1"/>
  <c r="O119" i="45" s="1"/>
  <c r="O121" i="45" s="1"/>
  <c r="O123" i="45" s="1"/>
  <c r="AD6" i="45"/>
  <c r="AB8" i="42"/>
  <c r="J125" i="47"/>
  <c r="AE6" i="32"/>
  <c r="AF6" i="32" s="1"/>
  <c r="E11" i="40"/>
  <c r="AB9" i="40"/>
  <c r="N9" i="40"/>
  <c r="AB9" i="37"/>
  <c r="O10" i="37" s="1"/>
  <c r="E11" i="37"/>
  <c r="N9" i="37"/>
  <c r="V14" i="65"/>
  <c r="V13" i="65"/>
  <c r="AB12" i="38"/>
  <c r="L14" i="25"/>
  <c r="J15" i="25"/>
  <c r="AE14" i="70"/>
  <c r="E17" i="71"/>
  <c r="AB15" i="71"/>
  <c r="V8" i="65"/>
  <c r="V7" i="65"/>
  <c r="AB10" i="38"/>
  <c r="AB9" i="34"/>
  <c r="O10" i="34" s="1"/>
  <c r="N9" i="34"/>
  <c r="AB8" i="39"/>
  <c r="AB17" i="39"/>
  <c r="O18" i="39" s="1"/>
  <c r="E19" i="39"/>
  <c r="E17" i="38"/>
  <c r="AB15" i="38"/>
  <c r="O16" i="38" s="1"/>
  <c r="AB15" i="42"/>
  <c r="E17" i="42"/>
  <c r="L12" i="37"/>
  <c r="J13" i="37"/>
  <c r="AB8" i="41"/>
  <c r="AB8" i="38"/>
  <c r="E11" i="46"/>
  <c r="AB9" i="46"/>
  <c r="AD9" i="46" s="1"/>
  <c r="AA115" i="65"/>
  <c r="W17" i="65"/>
  <c r="E17" i="70"/>
  <c r="J16" i="70"/>
  <c r="AB15" i="70"/>
  <c r="AD15" i="70" s="1"/>
  <c r="T5" i="25"/>
  <c r="L7" i="25"/>
  <c r="V5" i="32"/>
  <c r="J8" i="32"/>
  <c r="AB9" i="32"/>
  <c r="E11" i="32"/>
  <c r="AD6" i="32"/>
  <c r="V6" i="32" s="1"/>
  <c r="L6" i="32" s="1"/>
  <c r="E13" i="34"/>
  <c r="AB11" i="34"/>
  <c r="O12" i="34" s="1"/>
  <c r="N11" i="34"/>
  <c r="J13" i="74"/>
  <c r="J17" i="72"/>
  <c r="AE8" i="71"/>
  <c r="J27" i="71"/>
  <c r="J19" i="48"/>
  <c r="AE8" i="47"/>
  <c r="J15" i="46"/>
  <c r="J19" i="45"/>
  <c r="L7" i="42"/>
  <c r="AC8" i="42" s="1"/>
  <c r="T5" i="42"/>
  <c r="L7" i="41"/>
  <c r="AC8" i="41" s="1"/>
  <c r="T5" i="41"/>
  <c r="T5" i="40"/>
  <c r="L7" i="40"/>
  <c r="AC8" i="40" s="1"/>
  <c r="Z5" i="43"/>
  <c r="L14" i="39"/>
  <c r="J15" i="39"/>
  <c r="N13" i="39"/>
  <c r="L7" i="39"/>
  <c r="AC8" i="39" s="1"/>
  <c r="T5" i="39"/>
  <c r="L7" i="38"/>
  <c r="AC8" i="38" s="1"/>
  <c r="T5" i="38"/>
  <c r="L7" i="37"/>
  <c r="AC8" i="37" s="1"/>
  <c r="T5" i="37"/>
  <c r="L7" i="36"/>
  <c r="AC8" i="36" s="1"/>
  <c r="T5" i="36"/>
  <c r="J15" i="35"/>
  <c r="L14" i="35"/>
  <c r="Y9" i="43"/>
  <c r="Z7" i="43"/>
  <c r="J13" i="34"/>
  <c r="L12" i="34"/>
  <c r="N7" i="73"/>
  <c r="AD7" i="73" s="1"/>
  <c r="AE8" i="73"/>
  <c r="S7" i="73" s="1"/>
  <c r="U7" i="73" s="1"/>
  <c r="U5" i="72"/>
  <c r="N7" i="71"/>
  <c r="AB8" i="73"/>
  <c r="U5" i="46"/>
  <c r="N7" i="47"/>
  <c r="AD7" i="47" s="1"/>
  <c r="F7" i="43"/>
  <c r="J6" i="43"/>
  <c r="G7" i="43"/>
  <c r="T7" i="43"/>
  <c r="D7" i="43"/>
  <c r="J8" i="43"/>
  <c r="U7" i="43"/>
  <c r="V9" i="70" l="1"/>
  <c r="AC13" i="70"/>
  <c r="AD13" i="70"/>
  <c r="V13" i="70" s="1"/>
  <c r="L10" i="70"/>
  <c r="AD8" i="48"/>
  <c r="AD7" i="48"/>
  <c r="V7" i="48" s="1"/>
  <c r="AC13" i="45"/>
  <c r="AD8" i="71"/>
  <c r="AD7" i="71"/>
  <c r="E15" i="41"/>
  <c r="E17" i="41" s="1"/>
  <c r="AD8" i="47"/>
  <c r="V6" i="47"/>
  <c r="L6" i="47" s="1"/>
  <c r="V5" i="47"/>
  <c r="O55" i="39"/>
  <c r="O55" i="38"/>
  <c r="O55" i="37"/>
  <c r="AC14" i="70"/>
  <c r="J53" i="47"/>
  <c r="S51" i="47"/>
  <c r="AD52" i="47"/>
  <c r="S51" i="73"/>
  <c r="AD52" i="73"/>
  <c r="J53" i="73"/>
  <c r="J53" i="32"/>
  <c r="V6" i="72"/>
  <c r="L6" i="72" s="1"/>
  <c r="V6" i="45"/>
  <c r="L6" i="45" s="1"/>
  <c r="AB6" i="45" s="1"/>
  <c r="S5" i="45" s="1"/>
  <c r="U5" i="45" s="1"/>
  <c r="V5" i="71"/>
  <c r="O14" i="45"/>
  <c r="V5" i="48"/>
  <c r="V5" i="74"/>
  <c r="V6" i="74"/>
  <c r="L6" i="74" s="1"/>
  <c r="AB6" i="74" s="1"/>
  <c r="S5" i="74" s="1"/>
  <c r="U5" i="74" s="1"/>
  <c r="E17" i="45"/>
  <c r="AB17" i="45" s="1"/>
  <c r="J15" i="70"/>
  <c r="E13" i="48"/>
  <c r="AB11" i="48"/>
  <c r="J17" i="40"/>
  <c r="J13" i="36"/>
  <c r="L14" i="36" s="1"/>
  <c r="AB14" i="39"/>
  <c r="O69" i="25"/>
  <c r="E15" i="74"/>
  <c r="AB14" i="38"/>
  <c r="AB12" i="34"/>
  <c r="AC10" i="32"/>
  <c r="AC9" i="32"/>
  <c r="O10" i="32"/>
  <c r="O10" i="35"/>
  <c r="AB10" i="35" s="1"/>
  <c r="AC10" i="46"/>
  <c r="AC9" i="46"/>
  <c r="O10" i="46"/>
  <c r="AB10" i="25"/>
  <c r="AC16" i="70"/>
  <c r="AC15" i="70"/>
  <c r="O16" i="70"/>
  <c r="N13" i="41"/>
  <c r="AC16" i="45"/>
  <c r="J16" i="45" s="1"/>
  <c r="AC15" i="45"/>
  <c r="O16" i="45"/>
  <c r="O13" i="40"/>
  <c r="O12" i="40"/>
  <c r="O15" i="41"/>
  <c r="O14" i="41"/>
  <c r="AB14" i="41" s="1"/>
  <c r="AB10" i="42"/>
  <c r="O13" i="42"/>
  <c r="O12" i="42"/>
  <c r="O13" i="71"/>
  <c r="AC12" i="71"/>
  <c r="J12" i="71" s="1"/>
  <c r="AC11" i="71"/>
  <c r="O12" i="71"/>
  <c r="O13" i="72"/>
  <c r="O12" i="72"/>
  <c r="AC11" i="72"/>
  <c r="AC12" i="72"/>
  <c r="J12" i="72" s="1"/>
  <c r="O13" i="73"/>
  <c r="O12" i="73"/>
  <c r="AC11" i="73"/>
  <c r="AC12" i="73"/>
  <c r="J12" i="73" s="1"/>
  <c r="O13" i="74"/>
  <c r="AC12" i="74"/>
  <c r="J12" i="74" s="1"/>
  <c r="AC11" i="74"/>
  <c r="O12" i="74"/>
  <c r="L14" i="42"/>
  <c r="N13" i="42"/>
  <c r="J15" i="42"/>
  <c r="J15" i="38"/>
  <c r="AB16" i="38" s="1"/>
  <c r="L14" i="38"/>
  <c r="N13" i="38"/>
  <c r="AB8" i="70"/>
  <c r="N7" i="70"/>
  <c r="U7" i="70"/>
  <c r="AB10" i="40"/>
  <c r="N11" i="36"/>
  <c r="AB11" i="36"/>
  <c r="O12" i="36" s="1"/>
  <c r="E13" i="36"/>
  <c r="J15" i="36"/>
  <c r="AB11" i="47"/>
  <c r="E13" i="47"/>
  <c r="N11" i="25"/>
  <c r="AB11" i="25"/>
  <c r="E13" i="25"/>
  <c r="E17" i="73"/>
  <c r="AB15" i="73"/>
  <c r="L16" i="41"/>
  <c r="J17" i="41"/>
  <c r="V11" i="70"/>
  <c r="V12" i="70"/>
  <c r="L12" i="70" s="1"/>
  <c r="E15" i="72"/>
  <c r="AB13" i="72"/>
  <c r="AB11" i="35"/>
  <c r="O12" i="35" s="1"/>
  <c r="N11" i="35"/>
  <c r="E13" i="35"/>
  <c r="AB10" i="34"/>
  <c r="AC10" i="34"/>
  <c r="AB10" i="37"/>
  <c r="J18" i="70"/>
  <c r="E19" i="70"/>
  <c r="AB17" i="70"/>
  <c r="AD17" i="70" s="1"/>
  <c r="AB15" i="41"/>
  <c r="N15" i="41"/>
  <c r="AB17" i="42"/>
  <c r="E19" i="42"/>
  <c r="V14" i="70"/>
  <c r="L16" i="25"/>
  <c r="J17" i="25"/>
  <c r="AA117" i="65"/>
  <c r="W19" i="65"/>
  <c r="E13" i="46"/>
  <c r="AB11" i="46"/>
  <c r="AD11" i="46" s="1"/>
  <c r="AE16" i="70"/>
  <c r="V15" i="65"/>
  <c r="V16" i="65"/>
  <c r="AD16" i="70"/>
  <c r="J17" i="70"/>
  <c r="E13" i="37"/>
  <c r="AB11" i="37"/>
  <c r="O12" i="37" s="1"/>
  <c r="AB12" i="37" s="1"/>
  <c r="N11" i="37"/>
  <c r="AB11" i="40"/>
  <c r="E13" i="40"/>
  <c r="N11" i="40"/>
  <c r="J10" i="46"/>
  <c r="L14" i="37"/>
  <c r="J15" i="37"/>
  <c r="E19" i="38"/>
  <c r="AB17" i="38"/>
  <c r="O18" i="38" s="1"/>
  <c r="E21" i="39"/>
  <c r="AB19" i="39"/>
  <c r="O20" i="39" s="1"/>
  <c r="AB17" i="71"/>
  <c r="E19" i="71"/>
  <c r="AC8" i="25"/>
  <c r="S7" i="25" s="1"/>
  <c r="U7" i="25" s="1"/>
  <c r="E13" i="32"/>
  <c r="AB11" i="32"/>
  <c r="J10" i="32"/>
  <c r="AB6" i="32"/>
  <c r="S5" i="32" s="1"/>
  <c r="AC12" i="34"/>
  <c r="T7" i="34"/>
  <c r="L9" i="34"/>
  <c r="E15" i="34"/>
  <c r="AB13" i="34"/>
  <c r="O14" i="34" s="1"/>
  <c r="J15" i="74"/>
  <c r="J19" i="72"/>
  <c r="J29" i="71"/>
  <c r="J21" i="48"/>
  <c r="J17" i="46"/>
  <c r="J21" i="45"/>
  <c r="S7" i="42"/>
  <c r="U7" i="42" s="1"/>
  <c r="S7" i="41"/>
  <c r="U7" i="41" s="1"/>
  <c r="S7" i="40"/>
  <c r="U7" i="40" s="1"/>
  <c r="J19" i="40"/>
  <c r="L18" i="40"/>
  <c r="J6" i="65"/>
  <c r="N15" i="39"/>
  <c r="AB16" i="39"/>
  <c r="L16" i="39"/>
  <c r="J17" i="39"/>
  <c r="S7" i="39"/>
  <c r="S7" i="38"/>
  <c r="U7" i="38" s="1"/>
  <c r="S7" i="37"/>
  <c r="U7" i="37" s="1"/>
  <c r="S7" i="36"/>
  <c r="U7" i="36" s="1"/>
  <c r="L16" i="35"/>
  <c r="J17" i="35"/>
  <c r="U7" i="35"/>
  <c r="D7" i="65"/>
  <c r="F7" i="65"/>
  <c r="J8" i="65"/>
  <c r="G7" i="65"/>
  <c r="Z9" i="43"/>
  <c r="Y11" i="43"/>
  <c r="N13" i="34"/>
  <c r="J15" i="34"/>
  <c r="L14" i="34"/>
  <c r="AD8" i="73"/>
  <c r="AB8" i="47"/>
  <c r="L7" i="45"/>
  <c r="T5" i="45"/>
  <c r="S7" i="47"/>
  <c r="S9" i="70"/>
  <c r="L9" i="73"/>
  <c r="AF10" i="73" s="1"/>
  <c r="T7" i="73"/>
  <c r="L7" i="46"/>
  <c r="T5" i="46"/>
  <c r="L7" i="72"/>
  <c r="AF8" i="72" s="1"/>
  <c r="T5" i="72"/>
  <c r="S7" i="43"/>
  <c r="L6" i="43"/>
  <c r="J5" i="43"/>
  <c r="N7" i="43"/>
  <c r="Q7" i="43"/>
  <c r="B5" i="43"/>
  <c r="O5" i="43"/>
  <c r="B7" i="43"/>
  <c r="O6" i="43"/>
  <c r="I5" i="43"/>
  <c r="J7" i="43"/>
  <c r="L7" i="43"/>
  <c r="I7" i="43"/>
  <c r="E7" i="43"/>
  <c r="J10" i="43"/>
  <c r="C7" i="43"/>
  <c r="C5" i="43"/>
  <c r="Q5" i="43"/>
  <c r="Q8" i="43"/>
  <c r="Q9" i="43"/>
  <c r="D5" i="43"/>
  <c r="F5" i="43"/>
  <c r="L8" i="43"/>
  <c r="E5" i="43"/>
  <c r="Q6" i="43"/>
  <c r="O7" i="43"/>
  <c r="O8" i="43"/>
  <c r="G5" i="43"/>
  <c r="J5" i="65" l="1"/>
  <c r="V8" i="47"/>
  <c r="L8" i="47" s="1"/>
  <c r="V7" i="47"/>
  <c r="B7" i="65"/>
  <c r="E7" i="65"/>
  <c r="G5" i="65"/>
  <c r="I5" i="65"/>
  <c r="L8" i="65"/>
  <c r="O6" i="65"/>
  <c r="O57" i="39"/>
  <c r="O57" i="38"/>
  <c r="O57" i="37"/>
  <c r="J55" i="32"/>
  <c r="J57" i="32" s="1"/>
  <c r="J59" i="32" s="1"/>
  <c r="J61" i="32" s="1"/>
  <c r="J63" i="32" s="1"/>
  <c r="J65" i="32" s="1"/>
  <c r="J67" i="32" s="1"/>
  <c r="J55" i="73"/>
  <c r="AD54" i="73"/>
  <c r="S53" i="73"/>
  <c r="S53" i="47"/>
  <c r="AD54" i="47"/>
  <c r="J55" i="47"/>
  <c r="V8" i="48"/>
  <c r="L8" i="48" s="1"/>
  <c r="E19" i="45"/>
  <c r="AB19" i="45" s="1"/>
  <c r="T5" i="74"/>
  <c r="L7" i="74"/>
  <c r="AF8" i="74" s="1"/>
  <c r="O12" i="48"/>
  <c r="AC12" i="48"/>
  <c r="J12" i="48" s="1"/>
  <c r="AC11" i="48"/>
  <c r="E15" i="48"/>
  <c r="AB13" i="48"/>
  <c r="O71" i="25"/>
  <c r="E17" i="74"/>
  <c r="AB15" i="74"/>
  <c r="Q8" i="65"/>
  <c r="J7" i="65"/>
  <c r="O8" i="65"/>
  <c r="AC18" i="45"/>
  <c r="J18" i="45" s="1"/>
  <c r="AC17" i="45"/>
  <c r="O18" i="45"/>
  <c r="N13" i="36"/>
  <c r="O12" i="25"/>
  <c r="AB12" i="25" s="1"/>
  <c r="AC12" i="32"/>
  <c r="AC11" i="32"/>
  <c r="O12" i="32"/>
  <c r="AB12" i="35"/>
  <c r="AC12" i="47"/>
  <c r="J12" i="47" s="1"/>
  <c r="AC11" i="47"/>
  <c r="O12" i="47"/>
  <c r="AC12" i="46"/>
  <c r="AC11" i="46"/>
  <c r="O12" i="46"/>
  <c r="AC18" i="70"/>
  <c r="AC17" i="70"/>
  <c r="O18" i="70"/>
  <c r="O15" i="40"/>
  <c r="O14" i="40"/>
  <c r="AB14" i="40" s="1"/>
  <c r="O17" i="41"/>
  <c r="O16" i="41"/>
  <c r="AB16" i="41" s="1"/>
  <c r="AB12" i="42"/>
  <c r="O15" i="42"/>
  <c r="O14" i="42"/>
  <c r="O15" i="71"/>
  <c r="AC13" i="71"/>
  <c r="AC14" i="71"/>
  <c r="J14" i="71" s="1"/>
  <c r="O14" i="71"/>
  <c r="O15" i="72"/>
  <c r="AC14" i="72"/>
  <c r="J14" i="72" s="1"/>
  <c r="O14" i="72"/>
  <c r="AC13" i="72"/>
  <c r="O15" i="73"/>
  <c r="AC13" i="73"/>
  <c r="AC14" i="73"/>
  <c r="J14" i="73" s="1"/>
  <c r="O14" i="73"/>
  <c r="O15" i="74"/>
  <c r="AC14" i="74"/>
  <c r="J14" i="74" s="1"/>
  <c r="AC13" i="74"/>
  <c r="O14" i="74"/>
  <c r="L14" i="70"/>
  <c r="J17" i="38"/>
  <c r="AB18" i="38" s="1"/>
  <c r="L16" i="38"/>
  <c r="N15" i="38"/>
  <c r="L16" i="42"/>
  <c r="J17" i="42"/>
  <c r="N15" i="42"/>
  <c r="L9" i="70"/>
  <c r="T7" i="70"/>
  <c r="V8" i="73"/>
  <c r="L8" i="73" s="1"/>
  <c r="V7" i="73"/>
  <c r="O7" i="65"/>
  <c r="L6" i="65"/>
  <c r="B8" i="65"/>
  <c r="C7" i="65"/>
  <c r="E5" i="65"/>
  <c r="I7" i="65"/>
  <c r="B5" i="65"/>
  <c r="D5" i="65"/>
  <c r="AB12" i="40"/>
  <c r="E15" i="47"/>
  <c r="AB13" i="47"/>
  <c r="L16" i="36"/>
  <c r="J17" i="36"/>
  <c r="AB15" i="72"/>
  <c r="E17" i="72"/>
  <c r="J19" i="41"/>
  <c r="L18" i="41"/>
  <c r="AB13" i="25"/>
  <c r="O14" i="25" s="1"/>
  <c r="N13" i="25"/>
  <c r="E15" i="25"/>
  <c r="E19" i="73"/>
  <c r="AB17" i="73"/>
  <c r="AB12" i="36"/>
  <c r="E15" i="35"/>
  <c r="AB13" i="35"/>
  <c r="O14" i="35" s="1"/>
  <c r="N13" i="35"/>
  <c r="E15" i="36"/>
  <c r="AB13" i="36"/>
  <c r="F5" i="65"/>
  <c r="Q6" i="65"/>
  <c r="B6" i="65"/>
  <c r="C5" i="65"/>
  <c r="O5" i="65"/>
  <c r="AB19" i="38"/>
  <c r="O20" i="38" s="1"/>
  <c r="E21" i="38"/>
  <c r="E15" i="40"/>
  <c r="AB13" i="40"/>
  <c r="N13" i="40"/>
  <c r="E21" i="71"/>
  <c r="AB19" i="71"/>
  <c r="AD18" i="70"/>
  <c r="J19" i="70"/>
  <c r="V17" i="65"/>
  <c r="V18" i="65"/>
  <c r="AB21" i="39"/>
  <c r="O22" i="39" s="1"/>
  <c r="E23" i="39"/>
  <c r="L16" i="37"/>
  <c r="J17" i="37"/>
  <c r="J12" i="46"/>
  <c r="AB19" i="42"/>
  <c r="E21" i="42"/>
  <c r="AE18" i="70"/>
  <c r="V17" i="70"/>
  <c r="U5" i="32"/>
  <c r="T5" i="32" s="1"/>
  <c r="E15" i="37"/>
  <c r="AB13" i="37"/>
  <c r="O14" i="37" s="1"/>
  <c r="N13" i="37"/>
  <c r="V15" i="70"/>
  <c r="V16" i="70"/>
  <c r="AB13" i="46"/>
  <c r="AD13" i="46" s="1"/>
  <c r="E15" i="46"/>
  <c r="J19" i="25"/>
  <c r="L18" i="25"/>
  <c r="AB17" i="41"/>
  <c r="E19" i="41"/>
  <c r="N17" i="41"/>
  <c r="J20" i="70"/>
  <c r="AB19" i="70"/>
  <c r="AD19" i="70" s="1"/>
  <c r="E21" i="70"/>
  <c r="AA119" i="65"/>
  <c r="W21" i="65"/>
  <c r="T7" i="25"/>
  <c r="L9" i="25"/>
  <c r="J12" i="32"/>
  <c r="E15" i="32"/>
  <c r="AB13" i="32"/>
  <c r="AC14" i="34"/>
  <c r="AB14" i="34"/>
  <c r="E17" i="34"/>
  <c r="AB15" i="34"/>
  <c r="O16" i="34" s="1"/>
  <c r="S9" i="34"/>
  <c r="U9" i="34" s="1"/>
  <c r="J17" i="74"/>
  <c r="AE10" i="73"/>
  <c r="J21" i="72"/>
  <c r="AE8" i="72"/>
  <c r="J31" i="71"/>
  <c r="J23" i="48"/>
  <c r="AE8" i="46"/>
  <c r="AF8" i="46" s="1"/>
  <c r="J19" i="46"/>
  <c r="AE8" i="45"/>
  <c r="AF8" i="45" s="1"/>
  <c r="J23" i="45"/>
  <c r="T7" i="42"/>
  <c r="L9" i="42"/>
  <c r="AC10" i="42" s="1"/>
  <c r="L9" i="41"/>
  <c r="AC10" i="41" s="1"/>
  <c r="T7" i="41"/>
  <c r="L9" i="40"/>
  <c r="AC10" i="40" s="1"/>
  <c r="T7" i="40"/>
  <c r="J21" i="40"/>
  <c r="L20" i="40"/>
  <c r="U7" i="39"/>
  <c r="J19" i="39"/>
  <c r="N17" i="39"/>
  <c r="L18" i="39"/>
  <c r="AB18" i="39"/>
  <c r="T7" i="38"/>
  <c r="L9" i="38"/>
  <c r="AC10" i="38" s="1"/>
  <c r="L9" i="37"/>
  <c r="AC10" i="37" s="1"/>
  <c r="T7" i="37"/>
  <c r="L9" i="36"/>
  <c r="AC10" i="36" s="1"/>
  <c r="T7" i="36"/>
  <c r="L9" i="35"/>
  <c r="AC10" i="35" s="1"/>
  <c r="T7" i="35"/>
  <c r="J19" i="35"/>
  <c r="L18" i="35"/>
  <c r="J10" i="65"/>
  <c r="L16" i="34"/>
  <c r="J17" i="34"/>
  <c r="Z11" i="43"/>
  <c r="Y13" i="43"/>
  <c r="N9" i="73"/>
  <c r="AD9" i="73" s="1"/>
  <c r="N7" i="46"/>
  <c r="AD8" i="46" s="1"/>
  <c r="AB8" i="48"/>
  <c r="S7" i="48" s="1"/>
  <c r="V8" i="71"/>
  <c r="L8" i="71" s="1"/>
  <c r="V7" i="71"/>
  <c r="U7" i="47"/>
  <c r="N7" i="45"/>
  <c r="N7" i="72"/>
  <c r="B9" i="43"/>
  <c r="C9" i="43"/>
  <c r="D9" i="43"/>
  <c r="N11" i="43"/>
  <c r="F9" i="43"/>
  <c r="O10" i="43"/>
  <c r="O9" i="43"/>
  <c r="Q10" i="43"/>
  <c r="I9" i="43"/>
  <c r="E9" i="43"/>
  <c r="G9" i="43"/>
  <c r="L10" i="43"/>
  <c r="J9" i="43"/>
  <c r="E21" i="45" l="1"/>
  <c r="U9" i="70"/>
  <c r="AF10" i="70"/>
  <c r="AD8" i="72"/>
  <c r="AD7" i="72"/>
  <c r="AD8" i="45"/>
  <c r="AD7" i="45"/>
  <c r="O59" i="39"/>
  <c r="O59" i="38"/>
  <c r="O59" i="37"/>
  <c r="AD56" i="47"/>
  <c r="S55" i="47"/>
  <c r="J57" i="47"/>
  <c r="AD56" i="73"/>
  <c r="S55" i="73"/>
  <c r="J57" i="73"/>
  <c r="J69" i="32"/>
  <c r="AE8" i="74"/>
  <c r="N7" i="74"/>
  <c r="AD7" i="74" s="1"/>
  <c r="AB15" i="48"/>
  <c r="E17" i="48"/>
  <c r="AC14" i="48"/>
  <c r="J14" i="48" s="1"/>
  <c r="O14" i="48"/>
  <c r="AC13" i="48"/>
  <c r="O73" i="25"/>
  <c r="E19" i="74"/>
  <c r="AB17" i="74"/>
  <c r="AC20" i="70"/>
  <c r="AC19" i="70"/>
  <c r="O20" i="70"/>
  <c r="O14" i="36"/>
  <c r="AB14" i="36" s="1"/>
  <c r="AC19" i="45"/>
  <c r="O20" i="45"/>
  <c r="AC20" i="45"/>
  <c r="J20" i="45" s="1"/>
  <c r="AC14" i="47"/>
  <c r="J14" i="47" s="1"/>
  <c r="AC13" i="47"/>
  <c r="O14" i="47"/>
  <c r="AC14" i="46"/>
  <c r="AC13" i="46"/>
  <c r="O14" i="46"/>
  <c r="AB16" i="34"/>
  <c r="AC14" i="32"/>
  <c r="AC13" i="32"/>
  <c r="O14" i="32"/>
  <c r="AB14" i="35"/>
  <c r="AB14" i="25"/>
  <c r="O17" i="40"/>
  <c r="O16" i="40"/>
  <c r="O19" i="41"/>
  <c r="O18" i="41"/>
  <c r="AB18" i="41" s="1"/>
  <c r="AB14" i="42"/>
  <c r="O17" i="42"/>
  <c r="O16" i="42"/>
  <c r="O17" i="71"/>
  <c r="O16" i="71"/>
  <c r="AC15" i="71"/>
  <c r="AC16" i="71"/>
  <c r="J16" i="71" s="1"/>
  <c r="O17" i="72"/>
  <c r="AC15" i="72"/>
  <c r="O16" i="72"/>
  <c r="AC16" i="72"/>
  <c r="J16" i="72" s="1"/>
  <c r="O17" i="73"/>
  <c r="AC16" i="73"/>
  <c r="J16" i="73" s="1"/>
  <c r="O16" i="73"/>
  <c r="AC15" i="73"/>
  <c r="O17" i="74"/>
  <c r="AC16" i="74"/>
  <c r="J16" i="74" s="1"/>
  <c r="AC15" i="74"/>
  <c r="O16" i="74"/>
  <c r="L7" i="32"/>
  <c r="L16" i="70"/>
  <c r="N9" i="70"/>
  <c r="AB10" i="70"/>
  <c r="J19" i="42"/>
  <c r="L18" i="42"/>
  <c r="N17" i="42"/>
  <c r="J19" i="38"/>
  <c r="AB20" i="38" s="1"/>
  <c r="L18" i="38"/>
  <c r="N17" i="38"/>
  <c r="E17" i="25"/>
  <c r="N15" i="25"/>
  <c r="AB15" i="25"/>
  <c r="J21" i="41"/>
  <c r="L20" i="41"/>
  <c r="L18" i="36"/>
  <c r="J19" i="36"/>
  <c r="AB15" i="36"/>
  <c r="O16" i="36" s="1"/>
  <c r="E17" i="36"/>
  <c r="N15" i="36"/>
  <c r="AB15" i="35"/>
  <c r="O16" i="35" s="1"/>
  <c r="N15" i="35"/>
  <c r="E17" i="35"/>
  <c r="AB15" i="47"/>
  <c r="E17" i="47"/>
  <c r="E19" i="72"/>
  <c r="AB17" i="72"/>
  <c r="AB19" i="73"/>
  <c r="E21" i="73"/>
  <c r="I9" i="65"/>
  <c r="Q10" i="65"/>
  <c r="E9" i="65"/>
  <c r="J9" i="65"/>
  <c r="G9" i="65"/>
  <c r="L10" i="65"/>
  <c r="O10" i="65"/>
  <c r="B9" i="65"/>
  <c r="D9" i="65"/>
  <c r="O9" i="65"/>
  <c r="B10" i="65"/>
  <c r="F9" i="65"/>
  <c r="AA121" i="65"/>
  <c r="W23" i="65"/>
  <c r="E23" i="70"/>
  <c r="AB21" i="70"/>
  <c r="AD21" i="70" s="1"/>
  <c r="J22" i="70"/>
  <c r="V20" i="65"/>
  <c r="V19" i="65"/>
  <c r="AE20" i="70"/>
  <c r="V19" i="70"/>
  <c r="E17" i="46"/>
  <c r="AB15" i="46"/>
  <c r="AD15" i="46" s="1"/>
  <c r="AB14" i="37"/>
  <c r="J19" i="37"/>
  <c r="L18" i="37"/>
  <c r="AB21" i="45"/>
  <c r="E23" i="45"/>
  <c r="AD20" i="70"/>
  <c r="J21" i="70"/>
  <c r="AB19" i="41"/>
  <c r="E21" i="41"/>
  <c r="N19" i="41"/>
  <c r="J14" i="46"/>
  <c r="V18" i="70"/>
  <c r="AB15" i="40"/>
  <c r="E17" i="40"/>
  <c r="N15" i="40"/>
  <c r="L20" i="25"/>
  <c r="J21" i="25"/>
  <c r="AB15" i="37"/>
  <c r="O16" i="37" s="1"/>
  <c r="E17" i="37"/>
  <c r="N15" i="37"/>
  <c r="E25" i="39"/>
  <c r="AB23" i="39"/>
  <c r="O24" i="39" s="1"/>
  <c r="AB21" i="71"/>
  <c r="E23" i="71"/>
  <c r="E23" i="38"/>
  <c r="AB21" i="38"/>
  <c r="O22" i="38" s="1"/>
  <c r="AB21" i="42"/>
  <c r="E23" i="42"/>
  <c r="C9" i="65"/>
  <c r="AC10" i="25"/>
  <c r="S9" i="25" s="1"/>
  <c r="E17" i="32"/>
  <c r="AB15" i="32"/>
  <c r="J14" i="32"/>
  <c r="AB17" i="34"/>
  <c r="O18" i="34" s="1"/>
  <c r="E19" i="34"/>
  <c r="L11" i="34"/>
  <c r="T9" i="34"/>
  <c r="J19" i="74"/>
  <c r="J23" i="72"/>
  <c r="J33" i="71"/>
  <c r="J25" i="48"/>
  <c r="J21" i="46"/>
  <c r="J25" i="45"/>
  <c r="S9" i="42"/>
  <c r="U9" i="42" s="1"/>
  <c r="S9" i="41"/>
  <c r="U9" i="41" s="1"/>
  <c r="S9" i="40"/>
  <c r="U9" i="40" s="1"/>
  <c r="J23" i="40"/>
  <c r="L22" i="40"/>
  <c r="AB20" i="39"/>
  <c r="L20" i="39"/>
  <c r="N19" i="39"/>
  <c r="J21" i="39"/>
  <c r="L9" i="39"/>
  <c r="AC10" i="39" s="1"/>
  <c r="T7" i="39"/>
  <c r="S9" i="38"/>
  <c r="S9" i="37"/>
  <c r="U9" i="37" s="1"/>
  <c r="S9" i="36"/>
  <c r="J21" i="35"/>
  <c r="L20" i="35"/>
  <c r="S9" i="35"/>
  <c r="U9" i="35" s="1"/>
  <c r="Z13" i="43"/>
  <c r="Y15" i="43"/>
  <c r="J19" i="34"/>
  <c r="L18" i="34"/>
  <c r="N15" i="34"/>
  <c r="AC16" i="34"/>
  <c r="AB10" i="73"/>
  <c r="AD10" i="73"/>
  <c r="L11" i="70"/>
  <c r="AF12" i="70" s="1"/>
  <c r="T9" i="70"/>
  <c r="U7" i="48"/>
  <c r="T7" i="47"/>
  <c r="L9" i="47"/>
  <c r="AF10" i="47" s="1"/>
  <c r="S9" i="73"/>
  <c r="AB8" i="71"/>
  <c r="S7" i="71" s="1"/>
  <c r="AB8" i="74"/>
  <c r="S7" i="74" s="1"/>
  <c r="G11" i="43"/>
  <c r="B11" i="43"/>
  <c r="Q12" i="43"/>
  <c r="J11" i="43"/>
  <c r="S11" i="43"/>
  <c r="J12" i="43"/>
  <c r="Q13" i="43"/>
  <c r="O14" i="43"/>
  <c r="C11" i="43"/>
  <c r="L11" i="43"/>
  <c r="L12" i="43"/>
  <c r="I11" i="43"/>
  <c r="D11" i="43"/>
  <c r="O11" i="43"/>
  <c r="E11" i="43"/>
  <c r="F11" i="43"/>
  <c r="O12" i="43"/>
  <c r="Q11" i="43"/>
  <c r="D11" i="65" l="1"/>
  <c r="AE8" i="32"/>
  <c r="AF8" i="32" s="1"/>
  <c r="B12" i="65"/>
  <c r="C11" i="65"/>
  <c r="U9" i="36"/>
  <c r="O61" i="39"/>
  <c r="O61" i="38"/>
  <c r="O61" i="37"/>
  <c r="S57" i="47"/>
  <c r="J59" i="47"/>
  <c r="AD58" i="47"/>
  <c r="AD58" i="73"/>
  <c r="S57" i="73"/>
  <c r="J59" i="73"/>
  <c r="J71" i="32"/>
  <c r="N7" i="32"/>
  <c r="AD7" i="32" s="1"/>
  <c r="AD8" i="74"/>
  <c r="AB17" i="48"/>
  <c r="E19" i="48"/>
  <c r="AC16" i="48"/>
  <c r="J16" i="48" s="1"/>
  <c r="AC15" i="48"/>
  <c r="O16" i="48"/>
  <c r="O75" i="25"/>
  <c r="AB19" i="74"/>
  <c r="E21" i="74"/>
  <c r="AC22" i="70"/>
  <c r="AC21" i="70"/>
  <c r="O22" i="70"/>
  <c r="AC16" i="47"/>
  <c r="J16" i="47" s="1"/>
  <c r="AC15" i="47"/>
  <c r="O16" i="47"/>
  <c r="AC16" i="32"/>
  <c r="AC15" i="32"/>
  <c r="O16" i="32"/>
  <c r="AC22" i="45"/>
  <c r="J22" i="45" s="1"/>
  <c r="AC21" i="45"/>
  <c r="O22" i="45"/>
  <c r="AC16" i="46"/>
  <c r="AC15" i="46"/>
  <c r="O16" i="46"/>
  <c r="AB16" i="35"/>
  <c r="O16" i="25"/>
  <c r="AB16" i="25" s="1"/>
  <c r="O19" i="40"/>
  <c r="O18" i="40"/>
  <c r="O21" i="41"/>
  <c r="O20" i="41"/>
  <c r="AB16" i="42"/>
  <c r="O19" i="42"/>
  <c r="O18" i="42"/>
  <c r="O19" i="71"/>
  <c r="O18" i="71"/>
  <c r="AC18" i="71"/>
  <c r="J18" i="71" s="1"/>
  <c r="AC17" i="71"/>
  <c r="O19" i="72"/>
  <c r="AC17" i="72"/>
  <c r="AC18" i="72"/>
  <c r="J18" i="72" s="1"/>
  <c r="O18" i="72"/>
  <c r="O19" i="73"/>
  <c r="O18" i="73"/>
  <c r="AC17" i="73"/>
  <c r="AC18" i="73"/>
  <c r="J18" i="73" s="1"/>
  <c r="O19" i="74"/>
  <c r="AC18" i="74"/>
  <c r="J18" i="74" s="1"/>
  <c r="AC17" i="74"/>
  <c r="O18" i="74"/>
  <c r="V20" i="70"/>
  <c r="L18" i="70"/>
  <c r="L20" i="42"/>
  <c r="J21" i="42"/>
  <c r="N19" i="42"/>
  <c r="J21" i="38"/>
  <c r="L20" i="38"/>
  <c r="N19" i="38"/>
  <c r="V10" i="73"/>
  <c r="L10" i="73" s="1"/>
  <c r="V9" i="73"/>
  <c r="E11" i="65"/>
  <c r="AB16" i="40"/>
  <c r="AB16" i="36"/>
  <c r="E21" i="72"/>
  <c r="AB19" i="72"/>
  <c r="L20" i="36"/>
  <c r="J21" i="36"/>
  <c r="AB17" i="36"/>
  <c r="O18" i="36" s="1"/>
  <c r="E19" i="36"/>
  <c r="N17" i="36"/>
  <c r="AB17" i="25"/>
  <c r="E19" i="25"/>
  <c r="N17" i="25"/>
  <c r="E23" i="73"/>
  <c r="AB21" i="73"/>
  <c r="E19" i="47"/>
  <c r="AB17" i="47"/>
  <c r="N17" i="35"/>
  <c r="E19" i="35"/>
  <c r="AB17" i="35"/>
  <c r="L22" i="41"/>
  <c r="J23" i="41"/>
  <c r="Q12" i="65"/>
  <c r="O12" i="65"/>
  <c r="L12" i="65"/>
  <c r="F11" i="65"/>
  <c r="I11" i="65"/>
  <c r="J12" i="65"/>
  <c r="J11" i="65"/>
  <c r="B11" i="65"/>
  <c r="G11" i="65"/>
  <c r="O11" i="65"/>
  <c r="AB16" i="37"/>
  <c r="AB23" i="38"/>
  <c r="O24" i="38" s="1"/>
  <c r="E25" i="38"/>
  <c r="E23" i="41"/>
  <c r="AB21" i="41"/>
  <c r="N21" i="41"/>
  <c r="L20" i="37"/>
  <c r="J21" i="37"/>
  <c r="E25" i="70"/>
  <c r="J24" i="70"/>
  <c r="AB23" i="70"/>
  <c r="AD23" i="70" s="1"/>
  <c r="AB23" i="42"/>
  <c r="E25" i="42"/>
  <c r="L22" i="25"/>
  <c r="J23" i="25"/>
  <c r="AB23" i="45"/>
  <c r="E25" i="45"/>
  <c r="J16" i="46"/>
  <c r="AA123" i="65"/>
  <c r="W25" i="65"/>
  <c r="AB23" i="71"/>
  <c r="E25" i="71"/>
  <c r="E27" i="39"/>
  <c r="AB25" i="39"/>
  <c r="O26" i="39" s="1"/>
  <c r="AB17" i="37"/>
  <c r="O18" i="37" s="1"/>
  <c r="E19" i="37"/>
  <c r="N17" i="37"/>
  <c r="E19" i="46"/>
  <c r="AB17" i="46"/>
  <c r="AD17" i="46" s="1"/>
  <c r="V22" i="65"/>
  <c r="V21" i="65"/>
  <c r="E19" i="40"/>
  <c r="AB17" i="40"/>
  <c r="N17" i="40"/>
  <c r="J23" i="70"/>
  <c r="AD22" i="70"/>
  <c r="AE22" i="70"/>
  <c r="V21" i="70"/>
  <c r="U9" i="25"/>
  <c r="J16" i="32"/>
  <c r="AD8" i="32"/>
  <c r="AB17" i="32"/>
  <c r="E19" i="32"/>
  <c r="S11" i="34"/>
  <c r="U11" i="34" s="1"/>
  <c r="E21" i="34"/>
  <c r="AB19" i="34"/>
  <c r="O20" i="34" s="1"/>
  <c r="J21" i="74"/>
  <c r="J25" i="72"/>
  <c r="J35" i="71"/>
  <c r="J27" i="48"/>
  <c r="AE10" i="47"/>
  <c r="J23" i="46"/>
  <c r="J27" i="45"/>
  <c r="L11" i="42"/>
  <c r="AC12" i="42" s="1"/>
  <c r="T9" i="42"/>
  <c r="T9" i="41"/>
  <c r="L11" i="41"/>
  <c r="AC12" i="41" s="1"/>
  <c r="L11" i="40"/>
  <c r="AC12" i="40" s="1"/>
  <c r="T9" i="40"/>
  <c r="J25" i="40"/>
  <c r="L24" i="40"/>
  <c r="J23" i="39"/>
  <c r="N21" i="39"/>
  <c r="AB22" i="39"/>
  <c r="L22" i="39"/>
  <c r="S9" i="39"/>
  <c r="U9" i="38"/>
  <c r="L11" i="37"/>
  <c r="AC12" i="37" s="1"/>
  <c r="T9" i="37"/>
  <c r="T9" i="36"/>
  <c r="L11" i="36"/>
  <c r="AC12" i="36" s="1"/>
  <c r="L11" i="35"/>
  <c r="AC12" i="35" s="1"/>
  <c r="T9" i="35"/>
  <c r="J23" i="35"/>
  <c r="L22" i="35"/>
  <c r="O14" i="65"/>
  <c r="Y17" i="43"/>
  <c r="Z15" i="43"/>
  <c r="J21" i="34"/>
  <c r="L20" i="34"/>
  <c r="U7" i="71"/>
  <c r="V7" i="72"/>
  <c r="V8" i="72"/>
  <c r="L8" i="72" s="1"/>
  <c r="N9" i="47"/>
  <c r="AD9" i="47" s="1"/>
  <c r="V8" i="46"/>
  <c r="L8" i="46" s="1"/>
  <c r="V7" i="46"/>
  <c r="U7" i="74"/>
  <c r="V7" i="45"/>
  <c r="V8" i="45"/>
  <c r="L8" i="45" s="1"/>
  <c r="L9" i="48"/>
  <c r="AF10" i="48" s="1"/>
  <c r="T7" i="48"/>
  <c r="N11" i="70"/>
  <c r="S11" i="70"/>
  <c r="AB12" i="70"/>
  <c r="U9" i="73"/>
  <c r="B13" i="43"/>
  <c r="G13" i="43"/>
  <c r="Q14" i="43"/>
  <c r="S15" i="43"/>
  <c r="U11" i="43"/>
  <c r="N15" i="43"/>
  <c r="I15" i="43"/>
  <c r="D13" i="43"/>
  <c r="U15" i="43"/>
  <c r="E13" i="43"/>
  <c r="C13" i="43"/>
  <c r="Q15" i="43"/>
  <c r="T15" i="43"/>
  <c r="J14" i="43"/>
  <c r="L14" i="43"/>
  <c r="L15" i="43"/>
  <c r="F13" i="43"/>
  <c r="J13" i="43"/>
  <c r="T11" i="43"/>
  <c r="O13" i="43"/>
  <c r="I13" i="43"/>
  <c r="AD10" i="47" l="1"/>
  <c r="G13" i="65"/>
  <c r="O63" i="39"/>
  <c r="O63" i="38"/>
  <c r="O63" i="37"/>
  <c r="J61" i="73"/>
  <c r="AD60" i="73"/>
  <c r="S59" i="73"/>
  <c r="AD60" i="47"/>
  <c r="S59" i="47"/>
  <c r="J61" i="47"/>
  <c r="J73" i="32"/>
  <c r="V7" i="74"/>
  <c r="V8" i="74"/>
  <c r="L8" i="74" s="1"/>
  <c r="E21" i="48"/>
  <c r="AB19" i="48"/>
  <c r="AC18" i="48"/>
  <c r="J18" i="48" s="1"/>
  <c r="O18" i="48"/>
  <c r="AC17" i="48"/>
  <c r="O77" i="25"/>
  <c r="AB21" i="74"/>
  <c r="E23" i="74"/>
  <c r="AC18" i="32"/>
  <c r="O18" i="32"/>
  <c r="AC17" i="32"/>
  <c r="O18" i="25"/>
  <c r="AB18" i="25" s="1"/>
  <c r="AC18" i="47"/>
  <c r="J18" i="47" s="1"/>
  <c r="AC17" i="47"/>
  <c r="O18" i="47"/>
  <c r="O18" i="35"/>
  <c r="AB18" i="35" s="1"/>
  <c r="AC18" i="46"/>
  <c r="AC17" i="46"/>
  <c r="O18" i="46"/>
  <c r="AC24" i="45"/>
  <c r="J24" i="45" s="1"/>
  <c r="AC23" i="45"/>
  <c r="O24" i="45"/>
  <c r="AC24" i="70"/>
  <c r="O24" i="70"/>
  <c r="AC23" i="70"/>
  <c r="AB18" i="36"/>
  <c r="O21" i="40"/>
  <c r="O20" i="40"/>
  <c r="AB20" i="41"/>
  <c r="O23" i="41"/>
  <c r="O22" i="41"/>
  <c r="AB18" i="42"/>
  <c r="O21" i="42"/>
  <c r="O20" i="42"/>
  <c r="O21" i="71"/>
  <c r="AC20" i="71"/>
  <c r="J20" i="71" s="1"/>
  <c r="AC19" i="71"/>
  <c r="O20" i="71"/>
  <c r="O21" i="72"/>
  <c r="AC20" i="72"/>
  <c r="J20" i="72" s="1"/>
  <c r="O20" i="72"/>
  <c r="AC19" i="72"/>
  <c r="O21" i="73"/>
  <c r="O20" i="73"/>
  <c r="AC19" i="73"/>
  <c r="AC20" i="73"/>
  <c r="J20" i="73" s="1"/>
  <c r="O21" i="74"/>
  <c r="AC20" i="74"/>
  <c r="J20" i="74" s="1"/>
  <c r="AC19" i="74"/>
  <c r="O20" i="74"/>
  <c r="L20" i="70"/>
  <c r="L22" i="38"/>
  <c r="J23" i="38"/>
  <c r="AB24" i="38" s="1"/>
  <c r="N21" i="38"/>
  <c r="AB22" i="38"/>
  <c r="L22" i="42"/>
  <c r="J23" i="42"/>
  <c r="N21" i="42"/>
  <c r="L24" i="41"/>
  <c r="J25" i="41"/>
  <c r="AB19" i="35"/>
  <c r="O20" i="35" s="1"/>
  <c r="AB20" i="35" s="1"/>
  <c r="N19" i="35"/>
  <c r="E21" i="35"/>
  <c r="E25" i="73"/>
  <c r="AB23" i="73"/>
  <c r="N19" i="36"/>
  <c r="AB19" i="36"/>
  <c r="O20" i="36" s="1"/>
  <c r="E21" i="36"/>
  <c r="AB19" i="47"/>
  <c r="E21" i="47"/>
  <c r="N19" i="25"/>
  <c r="E21" i="25"/>
  <c r="AB19" i="25"/>
  <c r="L22" i="36"/>
  <c r="J23" i="36"/>
  <c r="AB21" i="72"/>
  <c r="E23" i="72"/>
  <c r="D13" i="65"/>
  <c r="B14" i="65"/>
  <c r="O13" i="65"/>
  <c r="I13" i="65"/>
  <c r="J13" i="65"/>
  <c r="F13" i="65"/>
  <c r="J14" i="65"/>
  <c r="L14" i="65"/>
  <c r="Q14" i="65"/>
  <c r="B13" i="65"/>
  <c r="E13" i="65"/>
  <c r="C13" i="65"/>
  <c r="AB18" i="40"/>
  <c r="AB18" i="37"/>
  <c r="J18" i="46"/>
  <c r="AA125" i="65"/>
  <c r="W27" i="65"/>
  <c r="AE24" i="70"/>
  <c r="V23" i="70"/>
  <c r="AB23" i="41"/>
  <c r="E25" i="41"/>
  <c r="N23" i="41"/>
  <c r="AB25" i="38"/>
  <c r="O26" i="38" s="1"/>
  <c r="E27" i="38"/>
  <c r="AB19" i="46"/>
  <c r="AD19" i="46" s="1"/>
  <c r="E21" i="46"/>
  <c r="E27" i="71"/>
  <c r="AB25" i="71"/>
  <c r="V23" i="65"/>
  <c r="V24" i="65"/>
  <c r="J25" i="25"/>
  <c r="L24" i="25"/>
  <c r="AB25" i="42"/>
  <c r="E27" i="42"/>
  <c r="V22" i="70"/>
  <c r="E21" i="40"/>
  <c r="AB19" i="40"/>
  <c r="N19" i="40"/>
  <c r="AB19" i="37"/>
  <c r="O20" i="37" s="1"/>
  <c r="E21" i="37"/>
  <c r="N19" i="37"/>
  <c r="AB27" i="39"/>
  <c r="O28" i="39" s="1"/>
  <c r="E29" i="39"/>
  <c r="E27" i="70"/>
  <c r="J26" i="70"/>
  <c r="AB25" i="70"/>
  <c r="AD25" i="70" s="1"/>
  <c r="J23" i="37"/>
  <c r="L22" i="37"/>
  <c r="AD24" i="70"/>
  <c r="J25" i="70"/>
  <c r="AB25" i="45"/>
  <c r="E27" i="45"/>
  <c r="T9" i="25"/>
  <c r="L11" i="25"/>
  <c r="E21" i="32"/>
  <c r="AB19" i="32"/>
  <c r="J18" i="32"/>
  <c r="V8" i="32"/>
  <c r="L8" i="32" s="1"/>
  <c r="V7" i="32"/>
  <c r="T11" i="34"/>
  <c r="L13" i="34"/>
  <c r="E23" i="34"/>
  <c r="AB21" i="34"/>
  <c r="O22" i="34" s="1"/>
  <c r="J23" i="74"/>
  <c r="J27" i="72"/>
  <c r="J37" i="71"/>
  <c r="J29" i="48"/>
  <c r="AE10" i="48"/>
  <c r="J25" i="46"/>
  <c r="J29" i="45"/>
  <c r="S11" i="42"/>
  <c r="U11" i="42" s="1"/>
  <c r="S11" i="41"/>
  <c r="U11" i="41" s="1"/>
  <c r="S11" i="40"/>
  <c r="U11" i="40" s="1"/>
  <c r="L26" i="40"/>
  <c r="J27" i="40"/>
  <c r="U9" i="39"/>
  <c r="J25" i="39"/>
  <c r="AB24" i="39"/>
  <c r="N23" i="39"/>
  <c r="L24" i="39"/>
  <c r="T9" i="38"/>
  <c r="L11" i="38"/>
  <c r="AC12" i="38" s="1"/>
  <c r="S11" i="37"/>
  <c r="U11" i="37" s="1"/>
  <c r="S11" i="36"/>
  <c r="U11" i="36" s="1"/>
  <c r="J25" i="35"/>
  <c r="L24" i="35"/>
  <c r="S11" i="35"/>
  <c r="U11" i="35" s="1"/>
  <c r="I15" i="65"/>
  <c r="Y19" i="43"/>
  <c r="Z17" i="43"/>
  <c r="L22" i="34"/>
  <c r="J23" i="34"/>
  <c r="AB10" i="47"/>
  <c r="N9" i="48"/>
  <c r="AB8" i="46"/>
  <c r="S7" i="46" s="1"/>
  <c r="AB8" i="45"/>
  <c r="S7" i="45" s="1"/>
  <c r="T7" i="71"/>
  <c r="L9" i="71"/>
  <c r="AF10" i="71" s="1"/>
  <c r="L11" i="73"/>
  <c r="AF12" i="73" s="1"/>
  <c r="T9" i="73"/>
  <c r="U11" i="70"/>
  <c r="S9" i="47"/>
  <c r="T7" i="74"/>
  <c r="L9" i="74"/>
  <c r="AF10" i="74" s="1"/>
  <c r="AB8" i="72"/>
  <c r="S7" i="72" s="1"/>
  <c r="C15" i="43"/>
  <c r="B15" i="43"/>
  <c r="U17" i="43"/>
  <c r="O16" i="43"/>
  <c r="G15" i="43"/>
  <c r="J15" i="43"/>
  <c r="J16" i="43"/>
  <c r="Q16" i="43"/>
  <c r="L16" i="43"/>
  <c r="D15" i="43"/>
  <c r="F15" i="43"/>
  <c r="O15" i="43"/>
  <c r="E15" i="43"/>
  <c r="AD10" i="48" l="1"/>
  <c r="AD9" i="48"/>
  <c r="V9" i="47"/>
  <c r="V10" i="47"/>
  <c r="L10" i="47" s="1"/>
  <c r="O65" i="39"/>
  <c r="O65" i="38"/>
  <c r="O65" i="37"/>
  <c r="S61" i="47"/>
  <c r="J63" i="47"/>
  <c r="AD62" i="47"/>
  <c r="J63" i="73"/>
  <c r="AD62" i="73"/>
  <c r="S61" i="73"/>
  <c r="J75" i="32"/>
  <c r="L22" i="70"/>
  <c r="AC19" i="48"/>
  <c r="O20" i="48"/>
  <c r="AC20" i="48"/>
  <c r="J20" i="48" s="1"/>
  <c r="AB21" i="48"/>
  <c r="E23" i="48"/>
  <c r="O79" i="25"/>
  <c r="O81" i="25" s="1"/>
  <c r="AB22" i="41"/>
  <c r="AB23" i="74"/>
  <c r="E25" i="74"/>
  <c r="AC20" i="32"/>
  <c r="AC19" i="32"/>
  <c r="O20" i="32"/>
  <c r="AC26" i="70"/>
  <c r="AC25" i="70"/>
  <c r="O26" i="70"/>
  <c r="AC26" i="45"/>
  <c r="J26" i="45" s="1"/>
  <c r="AC25" i="45"/>
  <c r="O26" i="45"/>
  <c r="AC20" i="46"/>
  <c r="AC19" i="46"/>
  <c r="O20" i="46"/>
  <c r="AC20" i="47"/>
  <c r="J20" i="47" s="1"/>
  <c r="AC19" i="47"/>
  <c r="O20" i="47"/>
  <c r="O20" i="25"/>
  <c r="AB20" i="25" s="1"/>
  <c r="O23" i="40"/>
  <c r="O22" i="40"/>
  <c r="O25" i="41"/>
  <c r="O24" i="41"/>
  <c r="AB20" i="42"/>
  <c r="O23" i="42"/>
  <c r="O22" i="42"/>
  <c r="O23" i="71"/>
  <c r="AC21" i="71"/>
  <c r="O22" i="71"/>
  <c r="AC22" i="71"/>
  <c r="J22" i="71" s="1"/>
  <c r="O23" i="72"/>
  <c r="AC22" i="72"/>
  <c r="J22" i="72" s="1"/>
  <c r="O22" i="72"/>
  <c r="AC21" i="72"/>
  <c r="O23" i="73"/>
  <c r="AC21" i="73"/>
  <c r="AC22" i="73"/>
  <c r="J22" i="73" s="1"/>
  <c r="O22" i="73"/>
  <c r="O23" i="74"/>
  <c r="AC22" i="74"/>
  <c r="J22" i="74" s="1"/>
  <c r="AC21" i="74"/>
  <c r="O22" i="74"/>
  <c r="V24" i="70"/>
  <c r="AB20" i="40"/>
  <c r="AB20" i="37"/>
  <c r="L24" i="42"/>
  <c r="J25" i="42"/>
  <c r="N23" i="42"/>
  <c r="J25" i="38"/>
  <c r="L24" i="38"/>
  <c r="N23" i="38"/>
  <c r="AB20" i="36"/>
  <c r="J25" i="36"/>
  <c r="L24" i="36"/>
  <c r="AB21" i="47"/>
  <c r="E23" i="47"/>
  <c r="AB23" i="72"/>
  <c r="E25" i="72"/>
  <c r="AB25" i="73"/>
  <c r="E27" i="73"/>
  <c r="N21" i="25"/>
  <c r="E23" i="25"/>
  <c r="AB21" i="25"/>
  <c r="O22" i="25" s="1"/>
  <c r="N21" i="36"/>
  <c r="E23" i="36"/>
  <c r="AB21" i="36"/>
  <c r="O22" i="36" s="1"/>
  <c r="E23" i="35"/>
  <c r="AB21" i="35"/>
  <c r="N21" i="35"/>
  <c r="J27" i="41"/>
  <c r="L26" i="41"/>
  <c r="J15" i="65"/>
  <c r="E15" i="65"/>
  <c r="O16" i="65"/>
  <c r="B16" i="65"/>
  <c r="B15" i="65"/>
  <c r="J16" i="65"/>
  <c r="Q16" i="65"/>
  <c r="G15" i="65"/>
  <c r="O15" i="65"/>
  <c r="L16" i="65"/>
  <c r="F15" i="65"/>
  <c r="D15" i="65"/>
  <c r="E29" i="70"/>
  <c r="AB27" i="70"/>
  <c r="AD27" i="70" s="1"/>
  <c r="J28" i="70"/>
  <c r="E23" i="37"/>
  <c r="AB21" i="37"/>
  <c r="O22" i="37" s="1"/>
  <c r="N21" i="37"/>
  <c r="E23" i="46"/>
  <c r="AB21" i="46"/>
  <c r="AD21" i="46" s="1"/>
  <c r="J25" i="37"/>
  <c r="L24" i="37"/>
  <c r="AB21" i="40"/>
  <c r="E23" i="40"/>
  <c r="N21" i="40"/>
  <c r="J20" i="46"/>
  <c r="AB25" i="41"/>
  <c r="E27" i="41"/>
  <c r="N25" i="41"/>
  <c r="AA127" i="65"/>
  <c r="W29" i="65"/>
  <c r="AB27" i="45"/>
  <c r="E29" i="45"/>
  <c r="AD26" i="70"/>
  <c r="J27" i="70"/>
  <c r="AE26" i="70"/>
  <c r="V25" i="70"/>
  <c r="AB29" i="39"/>
  <c r="O30" i="39" s="1"/>
  <c r="E31" i="39"/>
  <c r="L26" i="25"/>
  <c r="J27" i="25"/>
  <c r="V26" i="65"/>
  <c r="V25" i="65"/>
  <c r="AB27" i="42"/>
  <c r="E29" i="42"/>
  <c r="AB27" i="71"/>
  <c r="E29" i="71"/>
  <c r="E29" i="38"/>
  <c r="AB27" i="38"/>
  <c r="O28" i="38" s="1"/>
  <c r="C15" i="65"/>
  <c r="AC12" i="25"/>
  <c r="S11" i="25" s="1"/>
  <c r="AB8" i="32"/>
  <c r="S7" i="32" s="1"/>
  <c r="U7" i="32" s="1"/>
  <c r="J20" i="32"/>
  <c r="AB21" i="32"/>
  <c r="E23" i="32"/>
  <c r="E25" i="34"/>
  <c r="AB23" i="34"/>
  <c r="O24" i="34" s="1"/>
  <c r="S13" i="34"/>
  <c r="U13" i="34" s="1"/>
  <c r="AE10" i="74"/>
  <c r="J25" i="74"/>
  <c r="AE12" i="73"/>
  <c r="J29" i="72"/>
  <c r="J39" i="71"/>
  <c r="AE10" i="71"/>
  <c r="J31" i="48"/>
  <c r="J27" i="46"/>
  <c r="J31" i="45"/>
  <c r="L13" i="42"/>
  <c r="AC14" i="42" s="1"/>
  <c r="T11" i="42"/>
  <c r="L13" i="41"/>
  <c r="AC14" i="41" s="1"/>
  <c r="T11" i="41"/>
  <c r="L13" i="40"/>
  <c r="AC14" i="40" s="1"/>
  <c r="T11" i="40"/>
  <c r="L28" i="40"/>
  <c r="J29" i="40"/>
  <c r="L11" i="39"/>
  <c r="AC12" i="39" s="1"/>
  <c r="T9" i="39"/>
  <c r="N25" i="39"/>
  <c r="L26" i="39"/>
  <c r="AB26" i="39"/>
  <c r="J27" i="39"/>
  <c r="S11" i="38"/>
  <c r="U11" i="38" s="1"/>
  <c r="T11" i="37"/>
  <c r="L13" i="37"/>
  <c r="AC14" i="37" s="1"/>
  <c r="L13" i="36"/>
  <c r="AC14" i="36" s="1"/>
  <c r="T11" i="36"/>
  <c r="L13" i="35"/>
  <c r="AC14" i="35" s="1"/>
  <c r="T11" i="35"/>
  <c r="J27" i="35"/>
  <c r="L26" i="35"/>
  <c r="Y21" i="43"/>
  <c r="Z19" i="43"/>
  <c r="N17" i="34"/>
  <c r="AC18" i="34"/>
  <c r="AB18" i="34"/>
  <c r="J25" i="34"/>
  <c r="L24" i="34"/>
  <c r="U7" i="72"/>
  <c r="U7" i="45"/>
  <c r="T11" i="70"/>
  <c r="L13" i="70"/>
  <c r="AF14" i="70" s="1"/>
  <c r="N9" i="71"/>
  <c r="N9" i="74"/>
  <c r="U7" i="46"/>
  <c r="U9" i="47"/>
  <c r="N11" i="73"/>
  <c r="O17" i="43"/>
  <c r="I17" i="43"/>
  <c r="S17" i="43"/>
  <c r="E17" i="43"/>
  <c r="Q17" i="43"/>
  <c r="L17" i="43"/>
  <c r="J17" i="43"/>
  <c r="Q18" i="43"/>
  <c r="D17" i="43"/>
  <c r="O18" i="43"/>
  <c r="F17" i="43"/>
  <c r="L18" i="43"/>
  <c r="C17" i="43"/>
  <c r="N17" i="43"/>
  <c r="G17" i="43"/>
  <c r="J18" i="43"/>
  <c r="T17" i="43"/>
  <c r="B17" i="43"/>
  <c r="AD10" i="74" l="1"/>
  <c r="AD9" i="74"/>
  <c r="AD12" i="73"/>
  <c r="AD11" i="73"/>
  <c r="AD10" i="71"/>
  <c r="AD9" i="71"/>
  <c r="Q18" i="65"/>
  <c r="O67" i="39"/>
  <c r="O67" i="38"/>
  <c r="O67" i="37"/>
  <c r="J65" i="73"/>
  <c r="S63" i="73"/>
  <c r="AD64" i="73"/>
  <c r="F19" i="43"/>
  <c r="F19" i="65" s="1"/>
  <c r="T19" i="43"/>
  <c r="L19" i="43"/>
  <c r="S19" i="43"/>
  <c r="U19" i="43"/>
  <c r="Q19" i="43"/>
  <c r="N19" i="43"/>
  <c r="J65" i="47"/>
  <c r="AD64" i="47"/>
  <c r="S63" i="47"/>
  <c r="J77" i="32"/>
  <c r="L24" i="70"/>
  <c r="AC21" i="48"/>
  <c r="O22" i="48"/>
  <c r="AC22" i="48"/>
  <c r="J22" i="48" s="1"/>
  <c r="AB23" i="48"/>
  <c r="E25" i="48"/>
  <c r="O83" i="25"/>
  <c r="O85" i="25" s="1"/>
  <c r="E27" i="74"/>
  <c r="AB25" i="74"/>
  <c r="AC22" i="46"/>
  <c r="AC21" i="46"/>
  <c r="O22" i="46"/>
  <c r="AC28" i="45"/>
  <c r="J28" i="45" s="1"/>
  <c r="AC27" i="45"/>
  <c r="O28" i="45"/>
  <c r="AC22" i="32"/>
  <c r="AC21" i="32"/>
  <c r="O22" i="32"/>
  <c r="AB22" i="25"/>
  <c r="AC22" i="47"/>
  <c r="J22" i="47" s="1"/>
  <c r="AC21" i="47"/>
  <c r="O22" i="47"/>
  <c r="AC27" i="70"/>
  <c r="AC28" i="70"/>
  <c r="O28" i="70"/>
  <c r="O22" i="35"/>
  <c r="AB22" i="35" s="1"/>
  <c r="O25" i="40"/>
  <c r="O24" i="40"/>
  <c r="AB24" i="41"/>
  <c r="O27" i="41"/>
  <c r="O26" i="41"/>
  <c r="AB26" i="41" s="1"/>
  <c r="AB22" i="42"/>
  <c r="O25" i="42"/>
  <c r="O24" i="42"/>
  <c r="O25" i="71"/>
  <c r="O24" i="71"/>
  <c r="AC24" i="71"/>
  <c r="J24" i="71" s="1"/>
  <c r="AC23" i="71"/>
  <c r="O25" i="72"/>
  <c r="O24" i="72"/>
  <c r="AC23" i="72"/>
  <c r="AC24" i="72"/>
  <c r="J24" i="72" s="1"/>
  <c r="O25" i="73"/>
  <c r="AC24" i="73"/>
  <c r="J24" i="73" s="1"/>
  <c r="O24" i="73"/>
  <c r="AC23" i="73"/>
  <c r="O25" i="74"/>
  <c r="AC24" i="74"/>
  <c r="J24" i="74" s="1"/>
  <c r="AC23" i="74"/>
  <c r="O24" i="74"/>
  <c r="V26" i="70"/>
  <c r="J27" i="42"/>
  <c r="L26" i="42"/>
  <c r="N25" i="42"/>
  <c r="J27" i="38"/>
  <c r="AB28" i="38" s="1"/>
  <c r="L26" i="38"/>
  <c r="AB26" i="38"/>
  <c r="N25" i="38"/>
  <c r="AB22" i="36"/>
  <c r="AB22" i="40"/>
  <c r="J29" i="41"/>
  <c r="L28" i="41"/>
  <c r="AB23" i="35"/>
  <c r="E25" i="35"/>
  <c r="N23" i="35"/>
  <c r="N23" i="36"/>
  <c r="E25" i="36"/>
  <c r="AB23" i="36"/>
  <c r="O24" i="36" s="1"/>
  <c r="N23" i="25"/>
  <c r="E25" i="25"/>
  <c r="AB23" i="25"/>
  <c r="O24" i="25" s="1"/>
  <c r="AB23" i="47"/>
  <c r="E25" i="47"/>
  <c r="AB27" i="73"/>
  <c r="E29" i="73"/>
  <c r="J27" i="36"/>
  <c r="L26" i="36"/>
  <c r="AB25" i="72"/>
  <c r="E27" i="72"/>
  <c r="L18" i="65"/>
  <c r="G17" i="65"/>
  <c r="I17" i="65"/>
  <c r="F17" i="65"/>
  <c r="J18" i="65"/>
  <c r="J17" i="65"/>
  <c r="O18" i="65"/>
  <c r="B17" i="65"/>
  <c r="O17" i="65"/>
  <c r="B18" i="65"/>
  <c r="E17" i="65"/>
  <c r="D17" i="65"/>
  <c r="C17" i="65"/>
  <c r="AB22" i="37"/>
  <c r="E31" i="38"/>
  <c r="AB29" i="38"/>
  <c r="O30" i="38" s="1"/>
  <c r="AB29" i="42"/>
  <c r="E31" i="42"/>
  <c r="AB29" i="45"/>
  <c r="E31" i="45"/>
  <c r="AB23" i="40"/>
  <c r="E25" i="40"/>
  <c r="N23" i="40"/>
  <c r="J22" i="46"/>
  <c r="E25" i="37"/>
  <c r="AB23" i="37"/>
  <c r="O24" i="37" s="1"/>
  <c r="N23" i="37"/>
  <c r="J30" i="70"/>
  <c r="E31" i="70"/>
  <c r="AB29" i="70"/>
  <c r="AD29" i="70" s="1"/>
  <c r="AB31" i="39"/>
  <c r="O32" i="39" s="1"/>
  <c r="E33" i="39"/>
  <c r="AB23" i="46"/>
  <c r="AD23" i="46" s="1"/>
  <c r="E25" i="46"/>
  <c r="AD28" i="70"/>
  <c r="J29" i="70"/>
  <c r="AA129" i="65"/>
  <c r="W31" i="65"/>
  <c r="L26" i="37"/>
  <c r="J27" i="37"/>
  <c r="AB29" i="71"/>
  <c r="E31" i="71"/>
  <c r="J29" i="25"/>
  <c r="L28" i="25"/>
  <c r="V28" i="65"/>
  <c r="V27" i="65"/>
  <c r="AB27" i="41"/>
  <c r="E29" i="41"/>
  <c r="N27" i="41"/>
  <c r="AE28" i="70"/>
  <c r="V27" i="70"/>
  <c r="U11" i="25"/>
  <c r="J22" i="32"/>
  <c r="T7" i="32"/>
  <c r="L9" i="32"/>
  <c r="AB23" i="32"/>
  <c r="E25" i="32"/>
  <c r="T13" i="34"/>
  <c r="L15" i="34"/>
  <c r="AB25" i="34"/>
  <c r="O26" i="34" s="1"/>
  <c r="E27" i="34"/>
  <c r="J27" i="74"/>
  <c r="J31" i="72"/>
  <c r="J41" i="71"/>
  <c r="J33" i="48"/>
  <c r="J29" i="46"/>
  <c r="J33" i="45"/>
  <c r="S13" i="42"/>
  <c r="U13" i="42" s="1"/>
  <c r="S13" i="41"/>
  <c r="U13" i="41" s="1"/>
  <c r="J31" i="40"/>
  <c r="L30" i="40"/>
  <c r="S13" i="40"/>
  <c r="U13" i="40" s="1"/>
  <c r="S11" i="39"/>
  <c r="U11" i="39" s="1"/>
  <c r="L28" i="39"/>
  <c r="AB28" i="39"/>
  <c r="N27" i="39"/>
  <c r="J29" i="39"/>
  <c r="T11" i="38"/>
  <c r="L13" i="38"/>
  <c r="AC14" i="38" s="1"/>
  <c r="S13" i="37"/>
  <c r="U13" i="37" s="1"/>
  <c r="S13" i="36"/>
  <c r="U13" i="36" s="1"/>
  <c r="J29" i="35"/>
  <c r="L28" i="35"/>
  <c r="S13" i="35"/>
  <c r="U13" i="35" s="1"/>
  <c r="Z21" i="43"/>
  <c r="Y23" i="43"/>
  <c r="J27" i="34"/>
  <c r="L26" i="34"/>
  <c r="L9" i="46"/>
  <c r="T7" i="46"/>
  <c r="S11" i="73"/>
  <c r="N13" i="70"/>
  <c r="S13" i="70"/>
  <c r="U13" i="70" s="1"/>
  <c r="AB14" i="70"/>
  <c r="L11" i="47"/>
  <c r="AF12" i="47" s="1"/>
  <c r="T9" i="47"/>
  <c r="V10" i="48"/>
  <c r="L10" i="48" s="1"/>
  <c r="V9" i="48"/>
  <c r="L9" i="72"/>
  <c r="AF10" i="72" s="1"/>
  <c r="T7" i="72"/>
  <c r="AB12" i="73"/>
  <c r="L9" i="45"/>
  <c r="T7" i="45"/>
  <c r="L20" i="43"/>
  <c r="O20" i="43"/>
  <c r="Q20" i="43"/>
  <c r="I19" i="43"/>
  <c r="E19" i="43"/>
  <c r="J20" i="43"/>
  <c r="C19" i="43"/>
  <c r="O19" i="43"/>
  <c r="D19" i="43"/>
  <c r="B19" i="43"/>
  <c r="G19" i="43"/>
  <c r="J19" i="43"/>
  <c r="O69" i="39" l="1"/>
  <c r="O69" i="38"/>
  <c r="O69" i="37"/>
  <c r="O21" i="43"/>
  <c r="O21" i="65" s="1"/>
  <c r="Q21" i="43"/>
  <c r="Q21" i="65" s="1"/>
  <c r="U21" i="43"/>
  <c r="U21" i="65" s="1"/>
  <c r="N21" i="43"/>
  <c r="N21" i="65" s="1"/>
  <c r="T21" i="43"/>
  <c r="T21" i="65" s="1"/>
  <c r="S21" i="43"/>
  <c r="S21" i="65" s="1"/>
  <c r="L21" i="43"/>
  <c r="L21" i="65" s="1"/>
  <c r="S65" i="47"/>
  <c r="J67" i="47"/>
  <c r="AD66" i="47"/>
  <c r="S65" i="73"/>
  <c r="J67" i="73"/>
  <c r="AD66" i="73"/>
  <c r="J79" i="32"/>
  <c r="L26" i="70"/>
  <c r="O24" i="48"/>
  <c r="AC24" i="48"/>
  <c r="J24" i="48" s="1"/>
  <c r="AC23" i="48"/>
  <c r="E27" i="48"/>
  <c r="AB25" i="48"/>
  <c r="T19" i="65"/>
  <c r="L19" i="65"/>
  <c r="J19" i="65"/>
  <c r="G19" i="65"/>
  <c r="B19" i="65"/>
  <c r="Q19" i="65"/>
  <c r="D19" i="65"/>
  <c r="O19" i="65"/>
  <c r="C19" i="65"/>
  <c r="J20" i="65"/>
  <c r="E19" i="65"/>
  <c r="I19" i="65"/>
  <c r="U19" i="65"/>
  <c r="S19" i="65"/>
  <c r="Q20" i="65"/>
  <c r="O20" i="65"/>
  <c r="N19" i="65"/>
  <c r="L20" i="65"/>
  <c r="O87" i="25"/>
  <c r="E29" i="74"/>
  <c r="AB27" i="74"/>
  <c r="AB24" i="40"/>
  <c r="AB24" i="25"/>
  <c r="AC30" i="70"/>
  <c r="AC29" i="70"/>
  <c r="O30" i="70"/>
  <c r="AC30" i="45"/>
  <c r="J30" i="45" s="1"/>
  <c r="AC29" i="45"/>
  <c r="O30" i="45"/>
  <c r="AC24" i="47"/>
  <c r="J24" i="47" s="1"/>
  <c r="AC23" i="47"/>
  <c r="O24" i="47"/>
  <c r="AC24" i="32"/>
  <c r="AC23" i="32"/>
  <c r="O24" i="32"/>
  <c r="AC24" i="46"/>
  <c r="AC23" i="46"/>
  <c r="O24" i="46"/>
  <c r="O24" i="35"/>
  <c r="AB24" i="35" s="1"/>
  <c r="O27" i="40"/>
  <c r="O26" i="40"/>
  <c r="O29" i="41"/>
  <c r="O28" i="41"/>
  <c r="O27" i="42"/>
  <c r="O26" i="42"/>
  <c r="AB24" i="42"/>
  <c r="O27" i="71"/>
  <c r="AC26" i="71"/>
  <c r="J26" i="71" s="1"/>
  <c r="AC25" i="71"/>
  <c r="O26" i="71"/>
  <c r="O27" i="72"/>
  <c r="AC25" i="72"/>
  <c r="AC26" i="72"/>
  <c r="J26" i="72" s="1"/>
  <c r="O26" i="72"/>
  <c r="O27" i="73"/>
  <c r="O26" i="73"/>
  <c r="AC26" i="73"/>
  <c r="J26" i="73" s="1"/>
  <c r="AC25" i="73"/>
  <c r="O27" i="74"/>
  <c r="AC26" i="74"/>
  <c r="J26" i="74" s="1"/>
  <c r="AC25" i="74"/>
  <c r="O26" i="74"/>
  <c r="J29" i="38"/>
  <c r="L28" i="38"/>
  <c r="N27" i="38"/>
  <c r="L28" i="42"/>
  <c r="J29" i="42"/>
  <c r="N27" i="42"/>
  <c r="V12" i="73"/>
  <c r="L12" i="73" s="1"/>
  <c r="V11" i="73"/>
  <c r="AB24" i="37"/>
  <c r="J29" i="36"/>
  <c r="L28" i="36"/>
  <c r="AB24" i="36"/>
  <c r="AB27" i="72"/>
  <c r="E29" i="72"/>
  <c r="E27" i="47"/>
  <c r="AB25" i="47"/>
  <c r="E27" i="25"/>
  <c r="AB25" i="25"/>
  <c r="N25" i="25"/>
  <c r="N25" i="36"/>
  <c r="E27" i="36"/>
  <c r="AB25" i="36"/>
  <c r="O26" i="36" s="1"/>
  <c r="L30" i="41"/>
  <c r="J31" i="41"/>
  <c r="AB29" i="73"/>
  <c r="E31" i="73"/>
  <c r="AB25" i="35"/>
  <c r="O26" i="35" s="1"/>
  <c r="E27" i="35"/>
  <c r="N25" i="35"/>
  <c r="B20" i="65"/>
  <c r="B21" i="43"/>
  <c r="B21" i="65" s="1"/>
  <c r="D21" i="43"/>
  <c r="D21" i="65" s="1"/>
  <c r="I21" i="43"/>
  <c r="I21" i="65" s="1"/>
  <c r="C21" i="43"/>
  <c r="C21" i="65" s="1"/>
  <c r="E21" i="43"/>
  <c r="E21" i="65" s="1"/>
  <c r="J31" i="25"/>
  <c r="L30" i="25"/>
  <c r="V28" i="70"/>
  <c r="L28" i="70" s="1"/>
  <c r="E27" i="46"/>
  <c r="AB25" i="46"/>
  <c r="AD25" i="46" s="1"/>
  <c r="AA131" i="65"/>
  <c r="W33" i="65"/>
  <c r="J24" i="46"/>
  <c r="E35" i="39"/>
  <c r="AB33" i="39"/>
  <c r="O34" i="39" s="1"/>
  <c r="E27" i="37"/>
  <c r="AB25" i="37"/>
  <c r="O26" i="37" s="1"/>
  <c r="N25" i="37"/>
  <c r="E33" i="38"/>
  <c r="AB31" i="38"/>
  <c r="O32" i="38" s="1"/>
  <c r="AB29" i="41"/>
  <c r="E31" i="41"/>
  <c r="N29" i="41"/>
  <c r="AB31" i="71"/>
  <c r="E33" i="71"/>
  <c r="V29" i="65"/>
  <c r="V30" i="65"/>
  <c r="AE30" i="70"/>
  <c r="V29" i="70"/>
  <c r="AB31" i="45"/>
  <c r="E33" i="45"/>
  <c r="J29" i="37"/>
  <c r="L28" i="37"/>
  <c r="AD30" i="70"/>
  <c r="J31" i="70"/>
  <c r="AB31" i="70"/>
  <c r="AD31" i="70" s="1"/>
  <c r="E33" i="70"/>
  <c r="J32" i="70"/>
  <c r="E27" i="40"/>
  <c r="AB25" i="40"/>
  <c r="N25" i="40"/>
  <c r="AB31" i="42"/>
  <c r="E33" i="42"/>
  <c r="J22" i="43"/>
  <c r="J22" i="65" s="1"/>
  <c r="G21" i="43"/>
  <c r="G21" i="65" s="1"/>
  <c r="Q22" i="43"/>
  <c r="Q22" i="65" s="1"/>
  <c r="J21" i="43"/>
  <c r="J21" i="65" s="1"/>
  <c r="F21" i="43"/>
  <c r="F21" i="65" s="1"/>
  <c r="O22" i="43"/>
  <c r="O22" i="65" s="1"/>
  <c r="L22" i="43"/>
  <c r="L22" i="65" s="1"/>
  <c r="T11" i="25"/>
  <c r="L13" i="25"/>
  <c r="AB25" i="32"/>
  <c r="E27" i="32"/>
  <c r="J24" i="32"/>
  <c r="N9" i="32"/>
  <c r="AD9" i="32" s="1"/>
  <c r="AE10" i="32"/>
  <c r="AF10" i="32" s="1"/>
  <c r="S15" i="34"/>
  <c r="U15" i="34" s="1"/>
  <c r="AB27" i="34"/>
  <c r="O28" i="34" s="1"/>
  <c r="E29" i="34"/>
  <c r="J29" i="74"/>
  <c r="J33" i="72"/>
  <c r="AE10" i="72"/>
  <c r="J43" i="71"/>
  <c r="J35" i="48"/>
  <c r="AE12" i="47"/>
  <c r="J31" i="46"/>
  <c r="AE10" i="46"/>
  <c r="AF10" i="46" s="1"/>
  <c r="AE10" i="45"/>
  <c r="AF10" i="45" s="1"/>
  <c r="J35" i="45"/>
  <c r="L15" i="42"/>
  <c r="AC16" i="42" s="1"/>
  <c r="T13" i="42"/>
  <c r="L15" i="41"/>
  <c r="AC16" i="41" s="1"/>
  <c r="T13" i="41"/>
  <c r="T13" i="40"/>
  <c r="L15" i="40"/>
  <c r="AC16" i="40" s="1"/>
  <c r="J33" i="40"/>
  <c r="L32" i="40"/>
  <c r="L13" i="39"/>
  <c r="AC14" i="39" s="1"/>
  <c r="T11" i="39"/>
  <c r="N29" i="39"/>
  <c r="L30" i="39"/>
  <c r="J31" i="39"/>
  <c r="AB30" i="39"/>
  <c r="S13" i="38"/>
  <c r="U13" i="38" s="1"/>
  <c r="T13" i="37"/>
  <c r="L15" i="37"/>
  <c r="AC16" i="37" s="1"/>
  <c r="L15" i="36"/>
  <c r="AC16" i="36" s="1"/>
  <c r="T13" i="36"/>
  <c r="J31" i="35"/>
  <c r="L30" i="35"/>
  <c r="L15" i="35"/>
  <c r="AC16" i="35" s="1"/>
  <c r="T13" i="35"/>
  <c r="Z23" i="43"/>
  <c r="Y25" i="43"/>
  <c r="AC20" i="34"/>
  <c r="N19" i="34"/>
  <c r="AB20" i="34"/>
  <c r="J29" i="34"/>
  <c r="L28" i="34"/>
  <c r="T13" i="70"/>
  <c r="L15" i="70"/>
  <c r="AF16" i="70" s="1"/>
  <c r="U11" i="73"/>
  <c r="N9" i="46"/>
  <c r="AD10" i="46" s="1"/>
  <c r="V10" i="71"/>
  <c r="L10" i="71" s="1"/>
  <c r="V9" i="71"/>
  <c r="N9" i="45"/>
  <c r="N9" i="72"/>
  <c r="AB10" i="48"/>
  <c r="S9" i="48" s="1"/>
  <c r="V10" i="74"/>
  <c r="L10" i="74" s="1"/>
  <c r="V9" i="74"/>
  <c r="N11" i="47"/>
  <c r="AD11" i="47" s="1"/>
  <c r="AD10" i="72" l="1"/>
  <c r="AD9" i="72"/>
  <c r="AD10" i="45"/>
  <c r="AD9" i="45"/>
  <c r="O71" i="39"/>
  <c r="O71" i="38"/>
  <c r="O71" i="37"/>
  <c r="AD68" i="73"/>
  <c r="S67" i="73"/>
  <c r="J69" i="73"/>
  <c r="C23" i="43"/>
  <c r="C23" i="65" s="1"/>
  <c r="T23" i="43"/>
  <c r="T23" i="65" s="1"/>
  <c r="L23" i="43"/>
  <c r="L23" i="65" s="1"/>
  <c r="S23" i="43"/>
  <c r="S23" i="65" s="1"/>
  <c r="N23" i="43"/>
  <c r="N23" i="65" s="1"/>
  <c r="U23" i="43"/>
  <c r="U23" i="65" s="1"/>
  <c r="Q23" i="43"/>
  <c r="Q23" i="65" s="1"/>
  <c r="AD68" i="47"/>
  <c r="S67" i="47"/>
  <c r="J69" i="47"/>
  <c r="J81" i="32"/>
  <c r="AB27" i="48"/>
  <c r="E29" i="48"/>
  <c r="O26" i="48"/>
  <c r="AC26" i="48"/>
  <c r="J26" i="48" s="1"/>
  <c r="AC25" i="48"/>
  <c r="AB28" i="41"/>
  <c r="O89" i="25"/>
  <c r="AB29" i="74"/>
  <c r="E31" i="74"/>
  <c r="AC26" i="47"/>
  <c r="J26" i="47" s="1"/>
  <c r="AC25" i="47"/>
  <c r="O26" i="47"/>
  <c r="AC32" i="70"/>
  <c r="AC31" i="70"/>
  <c r="O32" i="70"/>
  <c r="AC26" i="46"/>
  <c r="AC25" i="46"/>
  <c r="O26" i="46"/>
  <c r="AB26" i="35"/>
  <c r="O26" i="25"/>
  <c r="AB26" i="25" s="1"/>
  <c r="AC32" i="45"/>
  <c r="J32" i="45" s="1"/>
  <c r="AC31" i="45"/>
  <c r="O32" i="45"/>
  <c r="AB26" i="36"/>
  <c r="AC26" i="32"/>
  <c r="AC25" i="32"/>
  <c r="O26" i="32"/>
  <c r="AB30" i="38"/>
  <c r="O29" i="40"/>
  <c r="O28" i="40"/>
  <c r="O31" i="41"/>
  <c r="O30" i="41"/>
  <c r="AB26" i="42"/>
  <c r="O29" i="42"/>
  <c r="O28" i="42"/>
  <c r="O29" i="71"/>
  <c r="AC28" i="71"/>
  <c r="J28" i="71" s="1"/>
  <c r="AC27" i="71"/>
  <c r="O28" i="71"/>
  <c r="O29" i="72"/>
  <c r="O28" i="72"/>
  <c r="AC27" i="72"/>
  <c r="AC28" i="72"/>
  <c r="J28" i="72" s="1"/>
  <c r="O29" i="73"/>
  <c r="O28" i="73"/>
  <c r="AC27" i="73"/>
  <c r="AC28" i="73"/>
  <c r="J28" i="73" s="1"/>
  <c r="O29" i="74"/>
  <c r="AC28" i="74"/>
  <c r="J28" i="74" s="1"/>
  <c r="AC27" i="74"/>
  <c r="O28" i="74"/>
  <c r="L30" i="42"/>
  <c r="J31" i="42"/>
  <c r="N29" i="42"/>
  <c r="L30" i="38"/>
  <c r="J31" i="38"/>
  <c r="AB32" i="38" s="1"/>
  <c r="N29" i="38"/>
  <c r="E29" i="25"/>
  <c r="N27" i="25"/>
  <c r="AB27" i="25"/>
  <c r="O28" i="25" s="1"/>
  <c r="J33" i="41"/>
  <c r="L32" i="41"/>
  <c r="E31" i="72"/>
  <c r="AB29" i="72"/>
  <c r="J31" i="36"/>
  <c r="L30" i="36"/>
  <c r="E29" i="35"/>
  <c r="N27" i="35"/>
  <c r="AB27" i="35"/>
  <c r="E33" i="73"/>
  <c r="AB31" i="73"/>
  <c r="N27" i="36"/>
  <c r="E29" i="36"/>
  <c r="AB27" i="36"/>
  <c r="O28" i="36" s="1"/>
  <c r="AB27" i="47"/>
  <c r="E29" i="47"/>
  <c r="B22" i="65"/>
  <c r="E23" i="43"/>
  <c r="E23" i="65" s="1"/>
  <c r="B23" i="43"/>
  <c r="B23" i="65" s="1"/>
  <c r="AB26" i="37"/>
  <c r="AB26" i="40"/>
  <c r="L24" i="43"/>
  <c r="L24" i="65" s="1"/>
  <c r="O23" i="43"/>
  <c r="O23" i="65" s="1"/>
  <c r="V30" i="70"/>
  <c r="L30" i="70" s="1"/>
  <c r="AB27" i="37"/>
  <c r="O28" i="37" s="1"/>
  <c r="E29" i="37"/>
  <c r="N27" i="37"/>
  <c r="AB33" i="42"/>
  <c r="E35" i="42"/>
  <c r="AB33" i="70"/>
  <c r="AD33" i="70" s="1"/>
  <c r="E35" i="70"/>
  <c r="J34" i="70"/>
  <c r="J26" i="46"/>
  <c r="L32" i="25"/>
  <c r="J33" i="25"/>
  <c r="AE32" i="70"/>
  <c r="V31" i="70"/>
  <c r="L30" i="37"/>
  <c r="J31" i="37"/>
  <c r="AB33" i="45"/>
  <c r="E35" i="45"/>
  <c r="E35" i="71"/>
  <c r="AB33" i="71"/>
  <c r="E35" i="38"/>
  <c r="AB33" i="38"/>
  <c r="O34" i="38" s="1"/>
  <c r="E37" i="39"/>
  <c r="AB35" i="39"/>
  <c r="O36" i="39" s="1"/>
  <c r="AA133" i="65"/>
  <c r="W35" i="65"/>
  <c r="AB27" i="46"/>
  <c r="AD27" i="46" s="1"/>
  <c r="E29" i="46"/>
  <c r="E29" i="40"/>
  <c r="AB27" i="40"/>
  <c r="N27" i="40"/>
  <c r="J33" i="70"/>
  <c r="AD32" i="70"/>
  <c r="AB31" i="41"/>
  <c r="E33" i="41"/>
  <c r="N31" i="41"/>
  <c r="V31" i="65"/>
  <c r="V32" i="65"/>
  <c r="F23" i="43"/>
  <c r="F23" i="65" s="1"/>
  <c r="I23" i="43"/>
  <c r="I23" i="65" s="1"/>
  <c r="J23" i="43"/>
  <c r="J23" i="65" s="1"/>
  <c r="G23" i="43"/>
  <c r="G23" i="65" s="1"/>
  <c r="D23" i="43"/>
  <c r="D23" i="65" s="1"/>
  <c r="Q24" i="43"/>
  <c r="Q24" i="65" s="1"/>
  <c r="O24" i="43"/>
  <c r="O24" i="65" s="1"/>
  <c r="J24" i="43"/>
  <c r="J24" i="65" s="1"/>
  <c r="AC14" i="25"/>
  <c r="S13" i="25" s="1"/>
  <c r="U13" i="25" s="1"/>
  <c r="AD10" i="32"/>
  <c r="AB27" i="32"/>
  <c r="E29" i="32"/>
  <c r="J26" i="32"/>
  <c r="T15" i="34"/>
  <c r="L17" i="34"/>
  <c r="S17" i="34" s="1"/>
  <c r="U17" i="34" s="1"/>
  <c r="E31" i="34"/>
  <c r="AB29" i="34"/>
  <c r="O30" i="34" s="1"/>
  <c r="J31" i="74"/>
  <c r="J35" i="72"/>
  <c r="J45" i="71"/>
  <c r="J37" i="48"/>
  <c r="J33" i="46"/>
  <c r="J37" i="45"/>
  <c r="S15" i="42"/>
  <c r="U15" i="42" s="1"/>
  <c r="S15" i="41"/>
  <c r="U15" i="41" s="1"/>
  <c r="J35" i="40"/>
  <c r="L34" i="40"/>
  <c r="S15" i="40"/>
  <c r="U15" i="40" s="1"/>
  <c r="J33" i="39"/>
  <c r="N31" i="39"/>
  <c r="L32" i="39"/>
  <c r="AB32" i="39"/>
  <c r="S13" i="39"/>
  <c r="U13" i="39" s="1"/>
  <c r="L15" i="38"/>
  <c r="AC16" i="38" s="1"/>
  <c r="T13" i="38"/>
  <c r="S15" i="37"/>
  <c r="U15" i="37" s="1"/>
  <c r="S15" i="36"/>
  <c r="U15" i="36" s="1"/>
  <c r="L32" i="35"/>
  <c r="J33" i="35"/>
  <c r="S15" i="35"/>
  <c r="U15" i="35" s="1"/>
  <c r="Y27" i="43"/>
  <c r="Z25" i="43"/>
  <c r="L30" i="34"/>
  <c r="J31" i="34"/>
  <c r="AB12" i="47"/>
  <c r="AD12" i="47"/>
  <c r="U9" i="48"/>
  <c r="S15" i="70"/>
  <c r="U15" i="70" s="1"/>
  <c r="AB16" i="70"/>
  <c r="N15" i="70"/>
  <c r="AB10" i="74"/>
  <c r="S9" i="74" s="1"/>
  <c r="S11" i="47"/>
  <c r="AB10" i="71"/>
  <c r="S9" i="71" s="1"/>
  <c r="L13" i="73"/>
  <c r="AF14" i="73" s="1"/>
  <c r="T11" i="73"/>
  <c r="V12" i="47" l="1"/>
  <c r="L12" i="47" s="1"/>
  <c r="V11" i="47"/>
  <c r="O73" i="39"/>
  <c r="O73" i="38"/>
  <c r="B24" i="65"/>
  <c r="O73" i="37"/>
  <c r="O26" i="43"/>
  <c r="O26" i="65" s="1"/>
  <c r="Q25" i="43"/>
  <c r="Q25" i="65" s="1"/>
  <c r="U25" i="43"/>
  <c r="U25" i="65" s="1"/>
  <c r="N25" i="43"/>
  <c r="N25" i="65" s="1"/>
  <c r="T25" i="43"/>
  <c r="T25" i="65" s="1"/>
  <c r="L25" i="43"/>
  <c r="L25" i="65" s="1"/>
  <c r="S25" i="43"/>
  <c r="S25" i="65" s="1"/>
  <c r="S69" i="73"/>
  <c r="J71" i="73"/>
  <c r="AD70" i="73"/>
  <c r="AD70" i="47"/>
  <c r="S69" i="47"/>
  <c r="J71" i="47"/>
  <c r="J83" i="32"/>
  <c r="E31" i="48"/>
  <c r="AB29" i="48"/>
  <c r="AC28" i="48"/>
  <c r="J28" i="48" s="1"/>
  <c r="AC27" i="48"/>
  <c r="O28" i="48"/>
  <c r="O91" i="25"/>
  <c r="E33" i="74"/>
  <c r="AB31" i="74"/>
  <c r="AC34" i="45"/>
  <c r="J34" i="45" s="1"/>
  <c r="AC33" i="45"/>
  <c r="O34" i="45"/>
  <c r="AC34" i="70"/>
  <c r="AC33" i="70"/>
  <c r="O34" i="70"/>
  <c r="AC28" i="47"/>
  <c r="J28" i="47" s="1"/>
  <c r="AC27" i="47"/>
  <c r="O28" i="47"/>
  <c r="AC28" i="46"/>
  <c r="AC27" i="46"/>
  <c r="O28" i="46"/>
  <c r="AC28" i="32"/>
  <c r="AC27" i="32"/>
  <c r="O28" i="32"/>
  <c r="O28" i="35"/>
  <c r="AB28" i="35" s="1"/>
  <c r="AB28" i="36"/>
  <c r="AB28" i="25"/>
  <c r="O31" i="40"/>
  <c r="O30" i="40"/>
  <c r="AB30" i="41"/>
  <c r="O33" i="41"/>
  <c r="O32" i="41"/>
  <c r="AB32" i="41" s="1"/>
  <c r="AB28" i="42"/>
  <c r="O31" i="42"/>
  <c r="O30" i="42"/>
  <c r="O31" i="71"/>
  <c r="AC29" i="71"/>
  <c r="O30" i="71"/>
  <c r="AC30" i="71"/>
  <c r="J30" i="71" s="1"/>
  <c r="O31" i="72"/>
  <c r="AC30" i="72"/>
  <c r="J30" i="72" s="1"/>
  <c r="O30" i="72"/>
  <c r="AC29" i="72"/>
  <c r="O31" i="73"/>
  <c r="AC29" i="73"/>
  <c r="AC30" i="73"/>
  <c r="J30" i="73" s="1"/>
  <c r="O30" i="73"/>
  <c r="O31" i="74"/>
  <c r="AC30" i="74"/>
  <c r="J30" i="74" s="1"/>
  <c r="AC29" i="74"/>
  <c r="O30" i="74"/>
  <c r="L32" i="42"/>
  <c r="J33" i="42"/>
  <c r="N31" i="42"/>
  <c r="V32" i="70"/>
  <c r="L32" i="70" s="1"/>
  <c r="L32" i="38"/>
  <c r="J33" i="38"/>
  <c r="N31" i="38"/>
  <c r="AB28" i="37"/>
  <c r="AB28" i="40"/>
  <c r="AB29" i="35"/>
  <c r="O30" i="35" s="1"/>
  <c r="E31" i="35"/>
  <c r="N29" i="35"/>
  <c r="N29" i="36"/>
  <c r="E31" i="36"/>
  <c r="AB29" i="36"/>
  <c r="E35" i="73"/>
  <c r="AB33" i="73"/>
  <c r="E33" i="72"/>
  <c r="AB31" i="72"/>
  <c r="E31" i="47"/>
  <c r="AB29" i="47"/>
  <c r="J33" i="36"/>
  <c r="L32" i="36"/>
  <c r="N29" i="25"/>
  <c r="E31" i="25"/>
  <c r="AB29" i="25"/>
  <c r="L34" i="41"/>
  <c r="J35" i="41"/>
  <c r="Q26" i="43"/>
  <c r="Q26" i="65" s="1"/>
  <c r="D25" i="43"/>
  <c r="D25" i="65" s="1"/>
  <c r="J25" i="43"/>
  <c r="J25" i="65" s="1"/>
  <c r="F25" i="43"/>
  <c r="F25" i="65" s="1"/>
  <c r="AB29" i="40"/>
  <c r="E31" i="40"/>
  <c r="N29" i="40"/>
  <c r="AB35" i="45"/>
  <c r="E37" i="45"/>
  <c r="AE34" i="70"/>
  <c r="V33" i="70"/>
  <c r="AB35" i="42"/>
  <c r="E37" i="42"/>
  <c r="E31" i="37"/>
  <c r="AB29" i="37"/>
  <c r="O30" i="37" s="1"/>
  <c r="N29" i="37"/>
  <c r="E31" i="46"/>
  <c r="AB29" i="46"/>
  <c r="AD29" i="46" s="1"/>
  <c r="AB37" i="39"/>
  <c r="O38" i="39" s="1"/>
  <c r="E39" i="39"/>
  <c r="J28" i="46"/>
  <c r="AA135" i="65"/>
  <c r="W37" i="65"/>
  <c r="L32" i="37"/>
  <c r="J33" i="37"/>
  <c r="AB33" i="41"/>
  <c r="E35" i="41"/>
  <c r="N33" i="41"/>
  <c r="J35" i="70"/>
  <c r="AD34" i="70"/>
  <c r="V34" i="65"/>
  <c r="V33" i="65"/>
  <c r="AB35" i="38"/>
  <c r="O36" i="38" s="1"/>
  <c r="E37" i="38"/>
  <c r="AB35" i="71"/>
  <c r="E37" i="71"/>
  <c r="J35" i="25"/>
  <c r="L34" i="25"/>
  <c r="E37" i="70"/>
  <c r="AB35" i="70"/>
  <c r="AD35" i="70" s="1"/>
  <c r="J36" i="70"/>
  <c r="E25" i="43"/>
  <c r="E25" i="65" s="1"/>
  <c r="G25" i="43"/>
  <c r="G25" i="65" s="1"/>
  <c r="C25" i="43"/>
  <c r="C25" i="65" s="1"/>
  <c r="I25" i="43"/>
  <c r="I25" i="65" s="1"/>
  <c r="B25" i="43"/>
  <c r="B25" i="65" s="1"/>
  <c r="L26" i="43"/>
  <c r="L26" i="65" s="1"/>
  <c r="O25" i="43"/>
  <c r="O25" i="65" s="1"/>
  <c r="J26" i="43"/>
  <c r="J26" i="65" s="1"/>
  <c r="T13" i="25"/>
  <c r="L15" i="25"/>
  <c r="J28" i="32"/>
  <c r="AB29" i="32"/>
  <c r="E31" i="32"/>
  <c r="V10" i="32"/>
  <c r="L10" i="32" s="1"/>
  <c r="V9" i="32"/>
  <c r="AB31" i="34"/>
  <c r="O32" i="34" s="1"/>
  <c r="E33" i="34"/>
  <c r="T17" i="34"/>
  <c r="L19" i="34"/>
  <c r="S19" i="34" s="1"/>
  <c r="U19" i="34" s="1"/>
  <c r="J33" i="74"/>
  <c r="AE14" i="73"/>
  <c r="J37" i="72"/>
  <c r="J47" i="71"/>
  <c r="J49" i="71" s="1"/>
  <c r="J39" i="48"/>
  <c r="J35" i="46"/>
  <c r="J39" i="45"/>
  <c r="L17" i="42"/>
  <c r="AC18" i="42" s="1"/>
  <c r="T15" i="42"/>
  <c r="L17" i="41"/>
  <c r="AC18" i="41" s="1"/>
  <c r="T15" i="41"/>
  <c r="L17" i="40"/>
  <c r="AC18" i="40" s="1"/>
  <c r="T15" i="40"/>
  <c r="L36" i="40"/>
  <c r="J37" i="40"/>
  <c r="J35" i="39"/>
  <c r="L34" i="39"/>
  <c r="AB34" i="39"/>
  <c r="N33" i="39"/>
  <c r="L15" i="39"/>
  <c r="AC16" i="39" s="1"/>
  <c r="T13" i="39"/>
  <c r="S15" i="38"/>
  <c r="U15" i="38" s="1"/>
  <c r="L17" i="37"/>
  <c r="AC18" i="37" s="1"/>
  <c r="T15" i="37"/>
  <c r="T15" i="36"/>
  <c r="L17" i="36"/>
  <c r="AC18" i="36" s="1"/>
  <c r="L34" i="35"/>
  <c r="J35" i="35"/>
  <c r="L17" i="35"/>
  <c r="AC18" i="35" s="1"/>
  <c r="T15" i="35"/>
  <c r="Z27" i="43"/>
  <c r="Y29" i="43"/>
  <c r="L32" i="34"/>
  <c r="J33" i="34"/>
  <c r="N21" i="34"/>
  <c r="AC22" i="34"/>
  <c r="AB22" i="34"/>
  <c r="U9" i="71"/>
  <c r="T9" i="48"/>
  <c r="L11" i="48"/>
  <c r="AF12" i="48" s="1"/>
  <c r="U11" i="47"/>
  <c r="U9" i="74"/>
  <c r="V10" i="45"/>
  <c r="L10" i="45" s="1"/>
  <c r="V9" i="45"/>
  <c r="N13" i="73"/>
  <c r="V9" i="46"/>
  <c r="V10" i="46"/>
  <c r="L10" i="46" s="1"/>
  <c r="L17" i="70"/>
  <c r="AF18" i="70" s="1"/>
  <c r="T15" i="70"/>
  <c r="V10" i="72"/>
  <c r="L10" i="72" s="1"/>
  <c r="V9" i="72"/>
  <c r="AD14" i="73" l="1"/>
  <c r="AD13" i="73"/>
  <c r="O75" i="39"/>
  <c r="O75" i="38"/>
  <c r="O75" i="37"/>
  <c r="C27" i="43"/>
  <c r="C27" i="65" s="1"/>
  <c r="T27" i="43"/>
  <c r="L27" i="43"/>
  <c r="L27" i="65" s="1"/>
  <c r="S27" i="43"/>
  <c r="Q27" i="43"/>
  <c r="Q27" i="65" s="1"/>
  <c r="N27" i="43"/>
  <c r="N27" i="65" s="1"/>
  <c r="U27" i="43"/>
  <c r="S49" i="71"/>
  <c r="J51" i="71"/>
  <c r="AD50" i="71"/>
  <c r="S71" i="47"/>
  <c r="J73" i="47"/>
  <c r="AD72" i="47"/>
  <c r="AD72" i="73"/>
  <c r="S71" i="73"/>
  <c r="J73" i="73"/>
  <c r="J85" i="32"/>
  <c r="AC29" i="48"/>
  <c r="AC30" i="48"/>
  <c r="J30" i="48" s="1"/>
  <c r="O30" i="48"/>
  <c r="E33" i="48"/>
  <c r="AB31" i="48"/>
  <c r="O93" i="25"/>
  <c r="E35" i="74"/>
  <c r="AB33" i="74"/>
  <c r="AC36" i="70"/>
  <c r="AC35" i="70"/>
  <c r="O36" i="70"/>
  <c r="AC30" i="32"/>
  <c r="AC29" i="32"/>
  <c r="O30" i="32"/>
  <c r="AC29" i="46"/>
  <c r="O30" i="46"/>
  <c r="AC30" i="46"/>
  <c r="AC36" i="45"/>
  <c r="AC35" i="45"/>
  <c r="O36" i="45"/>
  <c r="O30" i="36"/>
  <c r="AB30" i="36" s="1"/>
  <c r="AB30" i="37"/>
  <c r="AC30" i="47"/>
  <c r="J30" i="47" s="1"/>
  <c r="AC29" i="47"/>
  <c r="O30" i="47"/>
  <c r="AB30" i="35"/>
  <c r="O30" i="25"/>
  <c r="AB30" i="25" s="1"/>
  <c r="O33" i="40"/>
  <c r="O32" i="40"/>
  <c r="O35" i="41"/>
  <c r="O34" i="41"/>
  <c r="AB34" i="41" s="1"/>
  <c r="AB30" i="42"/>
  <c r="O33" i="42"/>
  <c r="O32" i="42"/>
  <c r="O33" i="71"/>
  <c r="O32" i="71"/>
  <c r="AC31" i="71"/>
  <c r="AC32" i="71"/>
  <c r="J32" i="71" s="1"/>
  <c r="O33" i="72"/>
  <c r="AC31" i="72"/>
  <c r="AC32" i="72"/>
  <c r="J32" i="72" s="1"/>
  <c r="O32" i="72"/>
  <c r="O33" i="73"/>
  <c r="AC32" i="73"/>
  <c r="J32" i="73" s="1"/>
  <c r="O32" i="73"/>
  <c r="AC31" i="73"/>
  <c r="O33" i="74"/>
  <c r="AC32" i="74"/>
  <c r="J32" i="74" s="1"/>
  <c r="AC31" i="74"/>
  <c r="O32" i="74"/>
  <c r="V34" i="70"/>
  <c r="L34" i="70" s="1"/>
  <c r="L34" i="38"/>
  <c r="J35" i="38"/>
  <c r="N33" i="38"/>
  <c r="L34" i="42"/>
  <c r="J35" i="42"/>
  <c r="N33" i="42"/>
  <c r="AB34" i="38"/>
  <c r="J37" i="41"/>
  <c r="L36" i="41"/>
  <c r="AB35" i="73"/>
  <c r="E37" i="73"/>
  <c r="E35" i="72"/>
  <c r="AB33" i="72"/>
  <c r="N31" i="36"/>
  <c r="E33" i="36"/>
  <c r="AB31" i="36"/>
  <c r="E33" i="35"/>
  <c r="AB31" i="35"/>
  <c r="O32" i="35" s="1"/>
  <c r="N31" i="35"/>
  <c r="J35" i="36"/>
  <c r="L34" i="36"/>
  <c r="AB31" i="47"/>
  <c r="E33" i="47"/>
  <c r="N31" i="25"/>
  <c r="AB31" i="25"/>
  <c r="E33" i="25"/>
  <c r="J27" i="43"/>
  <c r="J27" i="65" s="1"/>
  <c r="O28" i="43"/>
  <c r="O28" i="65" s="1"/>
  <c r="F27" i="43"/>
  <c r="F27" i="65" s="1"/>
  <c r="Q28" i="43"/>
  <c r="Q28" i="65" s="1"/>
  <c r="L28" i="43"/>
  <c r="L28" i="65" s="1"/>
  <c r="G27" i="43"/>
  <c r="G27" i="65" s="1"/>
  <c r="D27" i="43"/>
  <c r="D27" i="65" s="1"/>
  <c r="I27" i="43"/>
  <c r="I27" i="65" s="1"/>
  <c r="B27" i="43"/>
  <c r="B27" i="65" s="1"/>
  <c r="O27" i="43"/>
  <c r="O27" i="65" s="1"/>
  <c r="B26" i="65"/>
  <c r="AB30" i="40"/>
  <c r="AE36" i="70"/>
  <c r="V35" i="70"/>
  <c r="AA137" i="65"/>
  <c r="W39" i="65"/>
  <c r="J28" i="43"/>
  <c r="J28" i="65" s="1"/>
  <c r="E27" i="43"/>
  <c r="E27" i="65" s="1"/>
  <c r="J38" i="70"/>
  <c r="E39" i="70"/>
  <c r="AB37" i="70"/>
  <c r="AD37" i="70" s="1"/>
  <c r="AB37" i="71"/>
  <c r="E39" i="71"/>
  <c r="V36" i="65"/>
  <c r="V35" i="65"/>
  <c r="E39" i="38"/>
  <c r="AB37" i="38"/>
  <c r="O38" i="38" s="1"/>
  <c r="AB39" i="39"/>
  <c r="O40" i="39" s="1"/>
  <c r="E41" i="39"/>
  <c r="J30" i="46"/>
  <c r="E33" i="37"/>
  <c r="AB31" i="37"/>
  <c r="O32" i="37" s="1"/>
  <c r="N31" i="37"/>
  <c r="AB37" i="42"/>
  <c r="E39" i="42"/>
  <c r="AB37" i="45"/>
  <c r="E39" i="45"/>
  <c r="J37" i="25"/>
  <c r="L36" i="25"/>
  <c r="AD36" i="70"/>
  <c r="J37" i="70"/>
  <c r="AB35" i="41"/>
  <c r="E37" i="41"/>
  <c r="N35" i="41"/>
  <c r="L34" i="37"/>
  <c r="J35" i="37"/>
  <c r="AB31" i="46"/>
  <c r="AD31" i="46" s="1"/>
  <c r="E33" i="46"/>
  <c r="J36" i="45"/>
  <c r="AB31" i="40"/>
  <c r="E33" i="40"/>
  <c r="N31" i="40"/>
  <c r="AC16" i="25"/>
  <c r="S15" i="25" s="1"/>
  <c r="U15" i="25" s="1"/>
  <c r="AB10" i="32"/>
  <c r="S9" i="32" s="1"/>
  <c r="U9" i="32" s="1"/>
  <c r="E33" i="32"/>
  <c r="AB31" i="32"/>
  <c r="J30" i="32"/>
  <c r="AB33" i="34"/>
  <c r="O34" i="34" s="1"/>
  <c r="E35" i="34"/>
  <c r="T19" i="34"/>
  <c r="L21" i="34"/>
  <c r="J35" i="74"/>
  <c r="J39" i="72"/>
  <c r="J125" i="71"/>
  <c r="J41" i="48"/>
  <c r="AE12" i="48"/>
  <c r="J37" i="46"/>
  <c r="J41" i="45"/>
  <c r="S17" i="42"/>
  <c r="U17" i="42" s="1"/>
  <c r="S17" i="41"/>
  <c r="U17" i="41" s="1"/>
  <c r="L38" i="40"/>
  <c r="J39" i="40"/>
  <c r="S17" i="40"/>
  <c r="U17" i="40" s="1"/>
  <c r="S15" i="39"/>
  <c r="U15" i="39" s="1"/>
  <c r="AB36" i="39"/>
  <c r="N35" i="39"/>
  <c r="L36" i="39"/>
  <c r="J37" i="39"/>
  <c r="L17" i="38"/>
  <c r="AC18" i="38" s="1"/>
  <c r="T15" i="38"/>
  <c r="S17" i="37"/>
  <c r="U17" i="37" s="1"/>
  <c r="S17" i="36"/>
  <c r="U17" i="36" s="1"/>
  <c r="S17" i="35"/>
  <c r="U17" i="35" s="1"/>
  <c r="L36" i="35"/>
  <c r="J37" i="35"/>
  <c r="J35" i="34"/>
  <c r="L34" i="34"/>
  <c r="Y31" i="43"/>
  <c r="Z29" i="43"/>
  <c r="AB10" i="72"/>
  <c r="S9" i="72" s="1"/>
  <c r="AB10" i="46"/>
  <c r="S9" i="46" s="1"/>
  <c r="S13" i="73"/>
  <c r="T11" i="47"/>
  <c r="L13" i="47"/>
  <c r="AF14" i="47" s="1"/>
  <c r="AB14" i="73"/>
  <c r="T9" i="74"/>
  <c r="L11" i="74"/>
  <c r="AF12" i="74" s="1"/>
  <c r="N11" i="48"/>
  <c r="S17" i="70"/>
  <c r="U17" i="70" s="1"/>
  <c r="AB18" i="70"/>
  <c r="N17" i="70"/>
  <c r="AB10" i="45"/>
  <c r="S9" i="45" s="1"/>
  <c r="L11" i="71"/>
  <c r="AF12" i="71" s="1"/>
  <c r="T9" i="71"/>
  <c r="AD12" i="48" l="1"/>
  <c r="AD11" i="48"/>
  <c r="O77" i="39"/>
  <c r="O77" i="38"/>
  <c r="B28" i="65"/>
  <c r="O77" i="37"/>
  <c r="E29" i="43"/>
  <c r="E29" i="65" s="1"/>
  <c r="Q29" i="43"/>
  <c r="Q29" i="65" s="1"/>
  <c r="U29" i="43"/>
  <c r="N29" i="43"/>
  <c r="N29" i="65" s="1"/>
  <c r="T29" i="43"/>
  <c r="L29" i="43"/>
  <c r="L29" i="65" s="1"/>
  <c r="S29" i="43"/>
  <c r="S29" i="65" s="1"/>
  <c r="S73" i="73"/>
  <c r="J75" i="73"/>
  <c r="AD74" i="73"/>
  <c r="AD74" i="47"/>
  <c r="S73" i="47"/>
  <c r="J75" i="47"/>
  <c r="AD52" i="71"/>
  <c r="J53" i="71"/>
  <c r="S51" i="71"/>
  <c r="J87" i="32"/>
  <c r="E35" i="48"/>
  <c r="AB33" i="48"/>
  <c r="AC32" i="48"/>
  <c r="J32" i="48" s="1"/>
  <c r="AC31" i="48"/>
  <c r="O32" i="48"/>
  <c r="AB36" i="38"/>
  <c r="O95" i="25"/>
  <c r="E37" i="74"/>
  <c r="AB35" i="74"/>
  <c r="AC32" i="32"/>
  <c r="AC31" i="32"/>
  <c r="O32" i="32"/>
  <c r="AC38" i="45"/>
  <c r="J38" i="45" s="1"/>
  <c r="AC37" i="45"/>
  <c r="O38" i="45"/>
  <c r="AC32" i="46"/>
  <c r="AC31" i="46"/>
  <c r="O32" i="46"/>
  <c r="AC38" i="70"/>
  <c r="AC37" i="70"/>
  <c r="O38" i="70"/>
  <c r="AC32" i="47"/>
  <c r="J32" i="47" s="1"/>
  <c r="AC31" i="47"/>
  <c r="O32" i="47"/>
  <c r="AB32" i="35"/>
  <c r="O32" i="36"/>
  <c r="AB32" i="36" s="1"/>
  <c r="O32" i="25"/>
  <c r="AB32" i="25" s="1"/>
  <c r="O35" i="40"/>
  <c r="O34" i="40"/>
  <c r="O37" i="41"/>
  <c r="O36" i="41"/>
  <c r="AB36" i="41" s="1"/>
  <c r="AB32" i="42"/>
  <c r="O35" i="42"/>
  <c r="O34" i="42"/>
  <c r="O35" i="71"/>
  <c r="AC34" i="71"/>
  <c r="J34" i="71" s="1"/>
  <c r="O34" i="71"/>
  <c r="AC33" i="71"/>
  <c r="O35" i="72"/>
  <c r="AC33" i="72"/>
  <c r="AC34" i="72"/>
  <c r="J34" i="72" s="1"/>
  <c r="O34" i="72"/>
  <c r="O35" i="73"/>
  <c r="O34" i="73"/>
  <c r="AC33" i="73"/>
  <c r="AC34" i="73"/>
  <c r="J34" i="73" s="1"/>
  <c r="O35" i="74"/>
  <c r="AC33" i="74"/>
  <c r="O34" i="74"/>
  <c r="AC34" i="74"/>
  <c r="J34" i="74" s="1"/>
  <c r="V36" i="70"/>
  <c r="L36" i="70" s="1"/>
  <c r="AB32" i="40"/>
  <c r="AB32" i="37"/>
  <c r="L36" i="38"/>
  <c r="J37" i="38"/>
  <c r="N35" i="38"/>
  <c r="J37" i="42"/>
  <c r="L36" i="42"/>
  <c r="N35" i="42"/>
  <c r="V14" i="73"/>
  <c r="L14" i="73" s="1"/>
  <c r="V13" i="73"/>
  <c r="E35" i="47"/>
  <c r="AB33" i="47"/>
  <c r="AB33" i="35"/>
  <c r="O34" i="35" s="1"/>
  <c r="E35" i="35"/>
  <c r="N33" i="35"/>
  <c r="N33" i="36"/>
  <c r="AB33" i="36"/>
  <c r="O34" i="36" s="1"/>
  <c r="E35" i="36"/>
  <c r="AB33" i="25"/>
  <c r="N33" i="25"/>
  <c r="E35" i="25"/>
  <c r="J37" i="36"/>
  <c r="L36" i="36"/>
  <c r="AB35" i="72"/>
  <c r="E37" i="72"/>
  <c r="AB37" i="73"/>
  <c r="E39" i="73"/>
  <c r="J39" i="41"/>
  <c r="L38" i="41"/>
  <c r="C29" i="43"/>
  <c r="C29" i="65" s="1"/>
  <c r="Q30" i="43"/>
  <c r="Q30" i="65" s="1"/>
  <c r="O30" i="43"/>
  <c r="O30" i="65" s="1"/>
  <c r="J30" i="43"/>
  <c r="J30" i="65" s="1"/>
  <c r="D29" i="43"/>
  <c r="D29" i="65" s="1"/>
  <c r="I29" i="43"/>
  <c r="I29" i="65" s="1"/>
  <c r="AB33" i="46"/>
  <c r="AD33" i="46" s="1"/>
  <c r="E35" i="46"/>
  <c r="AB39" i="42"/>
  <c r="E41" i="42"/>
  <c r="E43" i="39"/>
  <c r="AB41" i="39"/>
  <c r="O42" i="39" s="1"/>
  <c r="AB39" i="38"/>
  <c r="O40" i="38" s="1"/>
  <c r="E41" i="38"/>
  <c r="E35" i="40"/>
  <c r="AB33" i="40"/>
  <c r="N33" i="40"/>
  <c r="J32" i="46"/>
  <c r="AE38" i="70"/>
  <c r="V37" i="70"/>
  <c r="J29" i="43"/>
  <c r="J29" i="65" s="1"/>
  <c r="G29" i="43"/>
  <c r="G29" i="65" s="1"/>
  <c r="O29" i="43"/>
  <c r="O29" i="65" s="1"/>
  <c r="L36" i="37"/>
  <c r="J37" i="37"/>
  <c r="AD38" i="70"/>
  <c r="J39" i="70"/>
  <c r="J39" i="25"/>
  <c r="L38" i="25"/>
  <c r="E41" i="70"/>
  <c r="J40" i="70"/>
  <c r="AB39" i="70"/>
  <c r="AD39" i="70" s="1"/>
  <c r="AA139" i="65"/>
  <c r="W41" i="65"/>
  <c r="AB37" i="41"/>
  <c r="E39" i="41"/>
  <c r="N37" i="41"/>
  <c r="AB39" i="45"/>
  <c r="E41" i="45"/>
  <c r="E35" i="37"/>
  <c r="AB33" i="37"/>
  <c r="O34" i="37" s="1"/>
  <c r="N33" i="37"/>
  <c r="E41" i="71"/>
  <c r="AB39" i="71"/>
  <c r="V37" i="65"/>
  <c r="V38" i="65"/>
  <c r="F29" i="43"/>
  <c r="F29" i="65" s="1"/>
  <c r="L30" i="43"/>
  <c r="L30" i="65" s="1"/>
  <c r="B29" i="43"/>
  <c r="B29" i="65" s="1"/>
  <c r="T15" i="25"/>
  <c r="L17" i="25"/>
  <c r="AB33" i="32"/>
  <c r="E35" i="32"/>
  <c r="L11" i="32"/>
  <c r="T9" i="32"/>
  <c r="J32" i="32"/>
  <c r="E37" i="34"/>
  <c r="AB35" i="34"/>
  <c r="O36" i="34" s="1"/>
  <c r="S21" i="34"/>
  <c r="U21" i="34" s="1"/>
  <c r="AE12" i="74"/>
  <c r="J37" i="74"/>
  <c r="J41" i="72"/>
  <c r="AE12" i="71"/>
  <c r="J43" i="48"/>
  <c r="AE14" i="47"/>
  <c r="J39" i="46"/>
  <c r="J43" i="45"/>
  <c r="T17" i="42"/>
  <c r="L19" i="42"/>
  <c r="AC20" i="42" s="1"/>
  <c r="L19" i="41"/>
  <c r="AC20" i="41" s="1"/>
  <c r="T17" i="41"/>
  <c r="L19" i="40"/>
  <c r="AC20" i="40" s="1"/>
  <c r="T17" i="40"/>
  <c r="J41" i="40"/>
  <c r="L40" i="40"/>
  <c r="L17" i="39"/>
  <c r="AC18" i="39" s="1"/>
  <c r="T15" i="39"/>
  <c r="AB38" i="39"/>
  <c r="J39" i="39"/>
  <c r="L38" i="39"/>
  <c r="N37" i="39"/>
  <c r="S17" i="38"/>
  <c r="U17" i="38" s="1"/>
  <c r="L19" i="37"/>
  <c r="AC20" i="37" s="1"/>
  <c r="T17" i="37"/>
  <c r="T17" i="36"/>
  <c r="L19" i="36"/>
  <c r="AC20" i="36" s="1"/>
  <c r="L38" i="35"/>
  <c r="J39" i="35"/>
  <c r="L19" i="35"/>
  <c r="AC20" i="35" s="1"/>
  <c r="T17" i="35"/>
  <c r="Z31" i="43"/>
  <c r="Y33" i="43"/>
  <c r="N23" i="34"/>
  <c r="AC24" i="34"/>
  <c r="AB24" i="34"/>
  <c r="J37" i="34"/>
  <c r="L36" i="34"/>
  <c r="S27" i="65"/>
  <c r="L19" i="70"/>
  <c r="AF20" i="70" s="1"/>
  <c r="T17" i="70"/>
  <c r="N11" i="71"/>
  <c r="U9" i="46"/>
  <c r="U9" i="45"/>
  <c r="N11" i="74"/>
  <c r="N13" i="47"/>
  <c r="AD13" i="47" s="1"/>
  <c r="U13" i="73"/>
  <c r="U9" i="72"/>
  <c r="AD12" i="71" l="1"/>
  <c r="AD11" i="71"/>
  <c r="AD12" i="74"/>
  <c r="AD11" i="74"/>
  <c r="AD14" i="47"/>
  <c r="O79" i="39"/>
  <c r="O79" i="38"/>
  <c r="O79" i="37"/>
  <c r="T31" i="43"/>
  <c r="T31" i="65" s="1"/>
  <c r="L31" i="43"/>
  <c r="L31" i="65" s="1"/>
  <c r="S31" i="43"/>
  <c r="S31" i="65" s="1"/>
  <c r="Q31" i="43"/>
  <c r="Q31" i="65" s="1"/>
  <c r="U31" i="43"/>
  <c r="U31" i="65" s="1"/>
  <c r="N31" i="43"/>
  <c r="N31" i="65" s="1"/>
  <c r="AD54" i="71"/>
  <c r="J55" i="71"/>
  <c r="S53" i="71"/>
  <c r="S75" i="47"/>
  <c r="J77" i="47"/>
  <c r="AD76" i="47"/>
  <c r="AD76" i="73"/>
  <c r="S75" i="73"/>
  <c r="J77" i="73"/>
  <c r="J89" i="32"/>
  <c r="O34" i="48"/>
  <c r="AC34" i="48"/>
  <c r="J34" i="48" s="1"/>
  <c r="AC33" i="48"/>
  <c r="AB35" i="48"/>
  <c r="E37" i="48"/>
  <c r="AB34" i="40"/>
  <c r="O97" i="25"/>
  <c r="E39" i="74"/>
  <c r="AB37" i="74"/>
  <c r="AC40" i="70"/>
  <c r="O40" i="70"/>
  <c r="AC39" i="70"/>
  <c r="AC40" i="45"/>
  <c r="J40" i="45" s="1"/>
  <c r="AC39" i="45"/>
  <c r="O40" i="45"/>
  <c r="AC34" i="47"/>
  <c r="J34" i="47" s="1"/>
  <c r="AC33" i="47"/>
  <c r="O34" i="47"/>
  <c r="AC34" i="46"/>
  <c r="AC33" i="46"/>
  <c r="O34" i="46"/>
  <c r="O34" i="25"/>
  <c r="AB34" i="25" s="1"/>
  <c r="AC34" i="32"/>
  <c r="O34" i="32"/>
  <c r="AC33" i="32"/>
  <c r="AB34" i="35"/>
  <c r="O37" i="40"/>
  <c r="O36" i="40"/>
  <c r="O39" i="41"/>
  <c r="O38" i="41"/>
  <c r="AB38" i="41" s="1"/>
  <c r="AB34" i="42"/>
  <c r="O37" i="42"/>
  <c r="O36" i="42"/>
  <c r="O37" i="71"/>
  <c r="AC36" i="71"/>
  <c r="J36" i="71" s="1"/>
  <c r="AC35" i="71"/>
  <c r="O36" i="71"/>
  <c r="O37" i="72"/>
  <c r="AC36" i="72"/>
  <c r="J36" i="72" s="1"/>
  <c r="O36" i="72"/>
  <c r="AC35" i="72"/>
  <c r="O37" i="73"/>
  <c r="O36" i="73"/>
  <c r="AC35" i="73"/>
  <c r="AC36" i="73"/>
  <c r="J36" i="73" s="1"/>
  <c r="O37" i="74"/>
  <c r="AC36" i="74"/>
  <c r="J36" i="74" s="1"/>
  <c r="AC35" i="74"/>
  <c r="O36" i="74"/>
  <c r="L38" i="38"/>
  <c r="J39" i="38"/>
  <c r="AB40" i="38" s="1"/>
  <c r="N37" i="38"/>
  <c r="V38" i="70"/>
  <c r="L38" i="70" s="1"/>
  <c r="L38" i="42"/>
  <c r="J39" i="42"/>
  <c r="N37" i="42"/>
  <c r="AB38" i="38"/>
  <c r="L40" i="41"/>
  <c r="J41" i="41"/>
  <c r="N35" i="36"/>
  <c r="E37" i="36"/>
  <c r="AB35" i="36"/>
  <c r="AB35" i="35"/>
  <c r="N35" i="35"/>
  <c r="E37" i="35"/>
  <c r="E41" i="73"/>
  <c r="AB39" i="73"/>
  <c r="L38" i="36"/>
  <c r="J39" i="36"/>
  <c r="AB34" i="36"/>
  <c r="AB37" i="72"/>
  <c r="E39" i="72"/>
  <c r="E37" i="25"/>
  <c r="N35" i="25"/>
  <c r="AB35" i="25"/>
  <c r="O36" i="25" s="1"/>
  <c r="AB35" i="47"/>
  <c r="E37" i="47"/>
  <c r="B30" i="65"/>
  <c r="J31" i="43"/>
  <c r="J31" i="65" s="1"/>
  <c r="G31" i="43"/>
  <c r="G31" i="65" s="1"/>
  <c r="B31" i="43"/>
  <c r="B31" i="65" s="1"/>
  <c r="C31" i="43"/>
  <c r="C31" i="65" s="1"/>
  <c r="AB34" i="37"/>
  <c r="AB41" i="71"/>
  <c r="E43" i="71"/>
  <c r="AB35" i="37"/>
  <c r="O36" i="37" s="1"/>
  <c r="E37" i="37"/>
  <c r="N35" i="37"/>
  <c r="AD40" i="70"/>
  <c r="J41" i="70"/>
  <c r="E43" i="38"/>
  <c r="AB41" i="38"/>
  <c r="O42" i="38" s="1"/>
  <c r="J42" i="70"/>
  <c r="AB41" i="70"/>
  <c r="AD41" i="70" s="1"/>
  <c r="E43" i="70"/>
  <c r="AB41" i="45"/>
  <c r="E43" i="45"/>
  <c r="AA141" i="65"/>
  <c r="W43" i="65"/>
  <c r="L38" i="37"/>
  <c r="J39" i="37"/>
  <c r="AB43" i="39"/>
  <c r="O44" i="39" s="1"/>
  <c r="E45" i="39"/>
  <c r="E37" i="46"/>
  <c r="AB35" i="46"/>
  <c r="AD35" i="46" s="1"/>
  <c r="AB39" i="41"/>
  <c r="E41" i="41"/>
  <c r="N39" i="41"/>
  <c r="V39" i="65"/>
  <c r="V40" i="65"/>
  <c r="AE40" i="70"/>
  <c r="V39" i="70"/>
  <c r="J41" i="25"/>
  <c r="L40" i="25"/>
  <c r="E37" i="40"/>
  <c r="AB35" i="40"/>
  <c r="N35" i="40"/>
  <c r="AB41" i="42"/>
  <c r="E43" i="42"/>
  <c r="J34" i="46"/>
  <c r="O31" i="43"/>
  <c r="O31" i="65" s="1"/>
  <c r="L32" i="43"/>
  <c r="L32" i="65" s="1"/>
  <c r="O32" i="43"/>
  <c r="O32" i="65" s="1"/>
  <c r="F31" i="43"/>
  <c r="F31" i="65" s="1"/>
  <c r="Q32" i="43"/>
  <c r="Q32" i="65" s="1"/>
  <c r="I31" i="43"/>
  <c r="I31" i="65" s="1"/>
  <c r="D31" i="43"/>
  <c r="D31" i="65" s="1"/>
  <c r="J32" i="43"/>
  <c r="J32" i="65" s="1"/>
  <c r="E31" i="43"/>
  <c r="E31" i="65" s="1"/>
  <c r="AC18" i="25"/>
  <c r="S17" i="25" s="1"/>
  <c r="U17" i="25" s="1"/>
  <c r="AB35" i="32"/>
  <c r="E37" i="32"/>
  <c r="N11" i="32"/>
  <c r="AD11" i="32" s="1"/>
  <c r="AE12" i="32"/>
  <c r="AF12" i="32" s="1"/>
  <c r="J34" i="32"/>
  <c r="L23" i="34"/>
  <c r="S23" i="34" s="1"/>
  <c r="U23" i="34" s="1"/>
  <c r="T23" i="34" s="1"/>
  <c r="T21" i="34"/>
  <c r="AB37" i="34"/>
  <c r="O38" i="34" s="1"/>
  <c r="E39" i="34"/>
  <c r="J39" i="74"/>
  <c r="J43" i="72"/>
  <c r="J45" i="48"/>
  <c r="J41" i="46"/>
  <c r="J45" i="45"/>
  <c r="S19" i="42"/>
  <c r="U19" i="42" s="1"/>
  <c r="S19" i="41"/>
  <c r="U19" i="41" s="1"/>
  <c r="S19" i="40"/>
  <c r="U19" i="40" s="1"/>
  <c r="L42" i="40"/>
  <c r="J43" i="40"/>
  <c r="S17" i="39"/>
  <c r="U17" i="39" s="1"/>
  <c r="J41" i="39"/>
  <c r="L40" i="39"/>
  <c r="AB40" i="39"/>
  <c r="N39" i="39"/>
  <c r="T17" i="38"/>
  <c r="L19" i="38"/>
  <c r="AC20" i="38" s="1"/>
  <c r="S19" i="37"/>
  <c r="U19" i="37" s="1"/>
  <c r="S19" i="36"/>
  <c r="U19" i="36" s="1"/>
  <c r="S19" i="35"/>
  <c r="U19" i="35" s="1"/>
  <c r="L40" i="35"/>
  <c r="J41" i="35"/>
  <c r="Z33" i="43"/>
  <c r="Y35" i="43"/>
  <c r="J39" i="34"/>
  <c r="L38" i="34"/>
  <c r="U29" i="65"/>
  <c r="U27" i="65"/>
  <c r="T9" i="46"/>
  <c r="L11" i="46"/>
  <c r="AF12" i="46" s="1"/>
  <c r="S13" i="47"/>
  <c r="AB14" i="47"/>
  <c r="L11" i="45"/>
  <c r="T9" i="45"/>
  <c r="S19" i="70"/>
  <c r="U19" i="70" s="1"/>
  <c r="N19" i="70"/>
  <c r="AB20" i="70"/>
  <c r="V11" i="48"/>
  <c r="V12" i="48"/>
  <c r="L12" i="48" s="1"/>
  <c r="T13" i="73"/>
  <c r="L15" i="73"/>
  <c r="AF16" i="73" s="1"/>
  <c r="T9" i="72"/>
  <c r="L11" i="72"/>
  <c r="AF12" i="72" s="1"/>
  <c r="V14" i="47" l="1"/>
  <c r="L14" i="47" s="1"/>
  <c r="V13" i="47"/>
  <c r="O81" i="39"/>
  <c r="O81" i="38"/>
  <c r="O81" i="37"/>
  <c r="J79" i="73"/>
  <c r="AD78" i="73"/>
  <c r="S77" i="73"/>
  <c r="J79" i="47"/>
  <c r="AD78" i="47"/>
  <c r="S77" i="47"/>
  <c r="J57" i="71"/>
  <c r="AD56" i="71"/>
  <c r="S55" i="71"/>
  <c r="Q33" i="43"/>
  <c r="Q33" i="65" s="1"/>
  <c r="U33" i="43"/>
  <c r="U33" i="65" s="1"/>
  <c r="N33" i="43"/>
  <c r="N33" i="65" s="1"/>
  <c r="T33" i="43"/>
  <c r="T33" i="65" s="1"/>
  <c r="L33" i="43"/>
  <c r="L33" i="65" s="1"/>
  <c r="S33" i="43"/>
  <c r="S33" i="65" s="1"/>
  <c r="J91" i="32"/>
  <c r="AC35" i="48"/>
  <c r="O36" i="48"/>
  <c r="AC36" i="48"/>
  <c r="J36" i="48" s="1"/>
  <c r="E39" i="48"/>
  <c r="AB37" i="48"/>
  <c r="O99" i="25"/>
  <c r="E41" i="74"/>
  <c r="AB39" i="74"/>
  <c r="AC42" i="45"/>
  <c r="AC41" i="45"/>
  <c r="O42" i="45"/>
  <c r="AC36" i="47"/>
  <c r="J36" i="47" s="1"/>
  <c r="AC35" i="47"/>
  <c r="O36" i="47"/>
  <c r="AC36" i="32"/>
  <c r="AC35" i="32"/>
  <c r="O36" i="32"/>
  <c r="AC36" i="46"/>
  <c r="AC35" i="46"/>
  <c r="O36" i="46"/>
  <c r="AB36" i="25"/>
  <c r="AC42" i="70"/>
  <c r="AC41" i="70"/>
  <c r="O42" i="70"/>
  <c r="O36" i="35"/>
  <c r="AB36" i="35" s="1"/>
  <c r="O36" i="36"/>
  <c r="AB36" i="36" s="1"/>
  <c r="O39" i="40"/>
  <c r="O38" i="40"/>
  <c r="O41" i="41"/>
  <c r="O40" i="41"/>
  <c r="AB40" i="41" s="1"/>
  <c r="AB36" i="42"/>
  <c r="O39" i="42"/>
  <c r="O38" i="42"/>
  <c r="O39" i="71"/>
  <c r="AC37" i="71"/>
  <c r="O38" i="71"/>
  <c r="AC38" i="71"/>
  <c r="J38" i="71" s="1"/>
  <c r="O39" i="72"/>
  <c r="AC38" i="72"/>
  <c r="O38" i="72"/>
  <c r="AC37" i="72"/>
  <c r="O39" i="73"/>
  <c r="AC37" i="73"/>
  <c r="AC38" i="73"/>
  <c r="J38" i="73" s="1"/>
  <c r="O38" i="73"/>
  <c r="O39" i="74"/>
  <c r="AC38" i="74"/>
  <c r="J38" i="74" s="1"/>
  <c r="AC37" i="74"/>
  <c r="O38" i="74"/>
  <c r="J41" i="42"/>
  <c r="L40" i="42"/>
  <c r="N39" i="42"/>
  <c r="J41" i="38"/>
  <c r="AB42" i="38" s="1"/>
  <c r="L40" i="38"/>
  <c r="N39" i="38"/>
  <c r="B33" i="43"/>
  <c r="B33" i="65" s="1"/>
  <c r="AB36" i="40"/>
  <c r="AB39" i="72"/>
  <c r="E41" i="72"/>
  <c r="V40" i="70"/>
  <c r="L40" i="70" s="1"/>
  <c r="AB37" i="47"/>
  <c r="E39" i="47"/>
  <c r="J38" i="72"/>
  <c r="N37" i="36"/>
  <c r="E39" i="36"/>
  <c r="AB37" i="36"/>
  <c r="O38" i="36" s="1"/>
  <c r="AB37" i="25"/>
  <c r="E39" i="25"/>
  <c r="N37" i="25"/>
  <c r="E39" i="35"/>
  <c r="AB37" i="35"/>
  <c r="O38" i="35" s="1"/>
  <c r="AB38" i="35" s="1"/>
  <c r="N37" i="35"/>
  <c r="L42" i="41"/>
  <c r="J43" i="41"/>
  <c r="J41" i="36"/>
  <c r="L40" i="36"/>
  <c r="AB41" i="73"/>
  <c r="E43" i="73"/>
  <c r="O33" i="43"/>
  <c r="O33" i="65" s="1"/>
  <c r="O34" i="43"/>
  <c r="O34" i="65" s="1"/>
  <c r="F33" i="43"/>
  <c r="F33" i="65" s="1"/>
  <c r="I33" i="43"/>
  <c r="I33" i="65" s="1"/>
  <c r="L34" i="43"/>
  <c r="L34" i="65" s="1"/>
  <c r="E33" i="43"/>
  <c r="E33" i="65" s="1"/>
  <c r="Q34" i="43"/>
  <c r="Q34" i="65" s="1"/>
  <c r="B32" i="65"/>
  <c r="L25" i="34"/>
  <c r="AB36" i="37"/>
  <c r="AB43" i="42"/>
  <c r="E45" i="42"/>
  <c r="L42" i="25"/>
  <c r="J43" i="25"/>
  <c r="J36" i="46"/>
  <c r="L40" i="37"/>
  <c r="J41" i="37"/>
  <c r="AB43" i="45"/>
  <c r="E45" i="45"/>
  <c r="J44" i="70"/>
  <c r="E45" i="70"/>
  <c r="AB43" i="70"/>
  <c r="AD43" i="70" s="1"/>
  <c r="AB43" i="38"/>
  <c r="O44" i="38" s="1"/>
  <c r="E45" i="38"/>
  <c r="E39" i="46"/>
  <c r="AB37" i="46"/>
  <c r="AD37" i="46" s="1"/>
  <c r="J42" i="45"/>
  <c r="AE42" i="70"/>
  <c r="V41" i="70"/>
  <c r="D33" i="43"/>
  <c r="D33" i="65" s="1"/>
  <c r="C33" i="43"/>
  <c r="C33" i="65" s="1"/>
  <c r="AB45" i="39"/>
  <c r="O46" i="39" s="1"/>
  <c r="E47" i="39"/>
  <c r="E49" i="39" s="1"/>
  <c r="AA143" i="65"/>
  <c r="W45" i="65"/>
  <c r="AD42" i="70"/>
  <c r="J43" i="70"/>
  <c r="E39" i="40"/>
  <c r="AB37" i="40"/>
  <c r="N37" i="40"/>
  <c r="AB41" i="41"/>
  <c r="E43" i="41"/>
  <c r="N41" i="41"/>
  <c r="V41" i="65"/>
  <c r="V42" i="65"/>
  <c r="AB37" i="37"/>
  <c r="O38" i="37" s="1"/>
  <c r="E39" i="37"/>
  <c r="N37" i="37"/>
  <c r="AB43" i="71"/>
  <c r="E45" i="71"/>
  <c r="J33" i="43"/>
  <c r="J33" i="65" s="1"/>
  <c r="J34" i="43"/>
  <c r="J34" i="65" s="1"/>
  <c r="G33" i="43"/>
  <c r="G33" i="65" s="1"/>
  <c r="L19" i="25"/>
  <c r="T17" i="25"/>
  <c r="AD12" i="32"/>
  <c r="AB37" i="32"/>
  <c r="E39" i="32"/>
  <c r="J36" i="32"/>
  <c r="E41" i="34"/>
  <c r="AB39" i="34"/>
  <c r="O40" i="34" s="1"/>
  <c r="J41" i="74"/>
  <c r="AE16" i="73"/>
  <c r="AE12" i="72"/>
  <c r="J45" i="72"/>
  <c r="J47" i="48"/>
  <c r="J49" i="48" s="1"/>
  <c r="J43" i="46"/>
  <c r="AE12" i="46"/>
  <c r="J47" i="45"/>
  <c r="AE12" i="45"/>
  <c r="AF12" i="45" s="1"/>
  <c r="L21" i="42"/>
  <c r="AC22" i="42" s="1"/>
  <c r="T19" i="42"/>
  <c r="T19" i="41"/>
  <c r="L21" i="41"/>
  <c r="AC22" i="41" s="1"/>
  <c r="L44" i="40"/>
  <c r="J45" i="40"/>
  <c r="L21" i="40"/>
  <c r="AC22" i="40" s="1"/>
  <c r="T19" i="40"/>
  <c r="L19" i="39"/>
  <c r="AC20" i="39" s="1"/>
  <c r="T17" i="39"/>
  <c r="L42" i="39"/>
  <c r="J43" i="39"/>
  <c r="N41" i="39"/>
  <c r="AB42" i="39"/>
  <c r="S19" i="38"/>
  <c r="U19" i="38" s="1"/>
  <c r="L21" i="37"/>
  <c r="AC22" i="37" s="1"/>
  <c r="T19" i="37"/>
  <c r="L21" i="36"/>
  <c r="AC22" i="36" s="1"/>
  <c r="T19" i="36"/>
  <c r="L21" i="35"/>
  <c r="AC22" i="35" s="1"/>
  <c r="T19" i="35"/>
  <c r="J43" i="35"/>
  <c r="L42" i="35"/>
  <c r="Z35" i="43"/>
  <c r="Y37" i="43"/>
  <c r="J41" i="34"/>
  <c r="L40" i="34"/>
  <c r="AC26" i="34"/>
  <c r="N25" i="34"/>
  <c r="AB26" i="34"/>
  <c r="T27" i="65"/>
  <c r="T29" i="65"/>
  <c r="U13" i="47"/>
  <c r="T19" i="70"/>
  <c r="L21" i="70"/>
  <c r="AF22" i="70" s="1"/>
  <c r="N11" i="45"/>
  <c r="N15" i="73"/>
  <c r="N11" i="72"/>
  <c r="N11" i="46"/>
  <c r="AD12" i="46" s="1"/>
  <c r="AB12" i="48"/>
  <c r="S11" i="48" s="1"/>
  <c r="V11" i="74"/>
  <c r="V12" i="74"/>
  <c r="L12" i="74" s="1"/>
  <c r="V11" i="71"/>
  <c r="V12" i="71"/>
  <c r="L12" i="71" s="1"/>
  <c r="AD16" i="73" l="1"/>
  <c r="AD15" i="73"/>
  <c r="AD12" i="45"/>
  <c r="AD11" i="45"/>
  <c r="AD12" i="72"/>
  <c r="AD11" i="72"/>
  <c r="E51" i="39"/>
  <c r="AB49" i="39"/>
  <c r="O50" i="39"/>
  <c r="O83" i="39"/>
  <c r="O83" i="38"/>
  <c r="O83" i="37"/>
  <c r="AD80" i="47"/>
  <c r="S79" i="47"/>
  <c r="J81" i="47"/>
  <c r="S57" i="71"/>
  <c r="AD58" i="71"/>
  <c r="J59" i="71"/>
  <c r="J125" i="45"/>
  <c r="J49" i="45"/>
  <c r="S49" i="48"/>
  <c r="J51" i="48"/>
  <c r="AD50" i="48"/>
  <c r="T35" i="43"/>
  <c r="T35" i="65" s="1"/>
  <c r="L35" i="43"/>
  <c r="L35" i="65" s="1"/>
  <c r="S35" i="43"/>
  <c r="S35" i="65" s="1"/>
  <c r="Q35" i="43"/>
  <c r="Q35" i="65" s="1"/>
  <c r="U35" i="43"/>
  <c r="U35" i="65" s="1"/>
  <c r="N35" i="43"/>
  <c r="N35" i="65" s="1"/>
  <c r="S79" i="73"/>
  <c r="J81" i="73"/>
  <c r="AD80" i="73"/>
  <c r="J93" i="32"/>
  <c r="E41" i="48"/>
  <c r="AB39" i="48"/>
  <c r="AC38" i="48"/>
  <c r="J38" i="48" s="1"/>
  <c r="AC37" i="48"/>
  <c r="O38" i="48"/>
  <c r="O101" i="25"/>
  <c r="V42" i="70"/>
  <c r="L42" i="70" s="1"/>
  <c r="E43" i="74"/>
  <c r="AB41" i="74"/>
  <c r="AC38" i="47"/>
  <c r="J38" i="47" s="1"/>
  <c r="AC37" i="47"/>
  <c r="O38" i="47"/>
  <c r="O38" i="25"/>
  <c r="AB38" i="25" s="1"/>
  <c r="AC38" i="46"/>
  <c r="AC37" i="46"/>
  <c r="O38" i="46"/>
  <c r="AC44" i="70"/>
  <c r="AC43" i="70"/>
  <c r="O44" i="70"/>
  <c r="AC44" i="45"/>
  <c r="J44" i="45" s="1"/>
  <c r="AC43" i="45"/>
  <c r="O44" i="45"/>
  <c r="AB38" i="36"/>
  <c r="AC37" i="32"/>
  <c r="AC38" i="32"/>
  <c r="O38" i="32"/>
  <c r="O41" i="40"/>
  <c r="O40" i="40"/>
  <c r="O43" i="41"/>
  <c r="O42" i="41"/>
  <c r="AB38" i="42"/>
  <c r="O41" i="42"/>
  <c r="O40" i="42"/>
  <c r="O41" i="71"/>
  <c r="O40" i="71"/>
  <c r="AC39" i="71"/>
  <c r="AC40" i="71"/>
  <c r="J40" i="71" s="1"/>
  <c r="O41" i="72"/>
  <c r="AC39" i="72"/>
  <c r="O40" i="72"/>
  <c r="AC40" i="72"/>
  <c r="J40" i="72" s="1"/>
  <c r="O41" i="73"/>
  <c r="AC40" i="73"/>
  <c r="J40" i="73" s="1"/>
  <c r="O40" i="73"/>
  <c r="AC39" i="73"/>
  <c r="O41" i="74"/>
  <c r="AC40" i="74"/>
  <c r="J40" i="74" s="1"/>
  <c r="AC39" i="74"/>
  <c r="O40" i="74"/>
  <c r="S25" i="34"/>
  <c r="U25" i="34" s="1"/>
  <c r="T25" i="34" s="1"/>
  <c r="J43" i="38"/>
  <c r="L42" i="38"/>
  <c r="N41" i="38"/>
  <c r="J43" i="42"/>
  <c r="L42" i="42"/>
  <c r="N41" i="42"/>
  <c r="AB38" i="40"/>
  <c r="AB43" i="73"/>
  <c r="E45" i="73"/>
  <c r="E43" i="72"/>
  <c r="AB41" i="72"/>
  <c r="L42" i="36"/>
  <c r="J43" i="36"/>
  <c r="AB39" i="35"/>
  <c r="O40" i="35" s="1"/>
  <c r="AB40" i="35" s="1"/>
  <c r="E41" i="35"/>
  <c r="N39" i="35"/>
  <c r="N39" i="36"/>
  <c r="AB39" i="36"/>
  <c r="O40" i="36" s="1"/>
  <c r="E41" i="36"/>
  <c r="J45" i="41"/>
  <c r="L44" i="41"/>
  <c r="E41" i="25"/>
  <c r="N39" i="25"/>
  <c r="AB39" i="25"/>
  <c r="O40" i="25" s="1"/>
  <c r="AB39" i="47"/>
  <c r="E41" i="47"/>
  <c r="L36" i="43"/>
  <c r="L36" i="65" s="1"/>
  <c r="F35" i="43"/>
  <c r="F35" i="65" s="1"/>
  <c r="B34" i="65"/>
  <c r="G35" i="43"/>
  <c r="G35" i="65" s="1"/>
  <c r="AB38" i="37"/>
  <c r="B35" i="43"/>
  <c r="B35" i="65" s="1"/>
  <c r="C35" i="43"/>
  <c r="C35" i="65" s="1"/>
  <c r="AA145" i="65"/>
  <c r="W47" i="65"/>
  <c r="AA147" i="65" s="1"/>
  <c r="E41" i="46"/>
  <c r="AB39" i="46"/>
  <c r="AD39" i="46" s="1"/>
  <c r="AE44" i="70"/>
  <c r="V43" i="70"/>
  <c r="AB45" i="42"/>
  <c r="E47" i="42"/>
  <c r="E49" i="42" s="1"/>
  <c r="O35" i="43"/>
  <c r="O35" i="65" s="1"/>
  <c r="D35" i="43"/>
  <c r="D35" i="65" s="1"/>
  <c r="J125" i="48"/>
  <c r="E41" i="40"/>
  <c r="AB39" i="40"/>
  <c r="N39" i="40"/>
  <c r="V43" i="65"/>
  <c r="V44" i="65"/>
  <c r="AB47" i="39"/>
  <c r="O48" i="39" s="1"/>
  <c r="AB45" i="38"/>
  <c r="O46" i="38" s="1"/>
  <c r="E47" i="38"/>
  <c r="E49" i="38" s="1"/>
  <c r="AB45" i="70"/>
  <c r="AD45" i="70" s="1"/>
  <c r="J46" i="70"/>
  <c r="E47" i="70"/>
  <c r="E49" i="70" s="1"/>
  <c r="AB45" i="71"/>
  <c r="E47" i="71"/>
  <c r="E49" i="71" s="1"/>
  <c r="E45" i="41"/>
  <c r="AB43" i="41"/>
  <c r="N43" i="41"/>
  <c r="J43" i="37"/>
  <c r="L42" i="37"/>
  <c r="I35" i="43"/>
  <c r="I35" i="65" s="1"/>
  <c r="Q36" i="43"/>
  <c r="Q36" i="65" s="1"/>
  <c r="J35" i="43"/>
  <c r="J35" i="65" s="1"/>
  <c r="AB39" i="37"/>
  <c r="O40" i="37" s="1"/>
  <c r="E41" i="37"/>
  <c r="N39" i="37"/>
  <c r="J45" i="70"/>
  <c r="AD44" i="70"/>
  <c r="J38" i="46"/>
  <c r="AB45" i="45"/>
  <c r="E47" i="45"/>
  <c r="L44" i="25"/>
  <c r="J45" i="25"/>
  <c r="E35" i="43"/>
  <c r="E35" i="65" s="1"/>
  <c r="O36" i="43"/>
  <c r="O36" i="65" s="1"/>
  <c r="J36" i="43"/>
  <c r="J36" i="65" s="1"/>
  <c r="AC20" i="25"/>
  <c r="S19" i="25" s="1"/>
  <c r="U19" i="25" s="1"/>
  <c r="E41" i="32"/>
  <c r="AB39" i="32"/>
  <c r="V12" i="32"/>
  <c r="L12" i="32" s="1"/>
  <c r="V11" i="32"/>
  <c r="J38" i="32"/>
  <c r="AB41" i="34"/>
  <c r="O42" i="34" s="1"/>
  <c r="E43" i="34"/>
  <c r="J43" i="74"/>
  <c r="J47" i="72"/>
  <c r="J45" i="46"/>
  <c r="S21" i="42"/>
  <c r="U21" i="42" s="1"/>
  <c r="S21" i="41"/>
  <c r="U21" i="41" s="1"/>
  <c r="S21" i="40"/>
  <c r="U21" i="40" s="1"/>
  <c r="L46" i="40"/>
  <c r="J47" i="40"/>
  <c r="S19" i="39"/>
  <c r="U19" i="39" s="1"/>
  <c r="N43" i="39"/>
  <c r="J45" i="39"/>
  <c r="AB44" i="39"/>
  <c r="L44" i="39"/>
  <c r="L21" i="38"/>
  <c r="AC22" i="38" s="1"/>
  <c r="T19" i="38"/>
  <c r="S21" i="37"/>
  <c r="U21" i="37" s="1"/>
  <c r="S21" i="36"/>
  <c r="U21" i="36" s="1"/>
  <c r="S21" i="35"/>
  <c r="U21" i="35" s="1"/>
  <c r="J45" i="35"/>
  <c r="L44" i="35"/>
  <c r="Z37" i="43"/>
  <c r="Y39" i="43"/>
  <c r="J43" i="34"/>
  <c r="L42" i="34"/>
  <c r="S15" i="73"/>
  <c r="AB16" i="73"/>
  <c r="AB22" i="70"/>
  <c r="N21" i="70"/>
  <c r="S21" i="70"/>
  <c r="U21" i="70" s="1"/>
  <c r="AB12" i="74"/>
  <c r="S11" i="74" s="1"/>
  <c r="AB12" i="71"/>
  <c r="S11" i="71" s="1"/>
  <c r="T13" i="47"/>
  <c r="L15" i="47"/>
  <c r="AF16" i="47" s="1"/>
  <c r="U11" i="48"/>
  <c r="J125" i="40" l="1"/>
  <c r="J49" i="40"/>
  <c r="E51" i="38"/>
  <c r="AB49" i="38"/>
  <c r="O50" i="38"/>
  <c r="AB51" i="39"/>
  <c r="E53" i="39"/>
  <c r="O52" i="39"/>
  <c r="O85" i="39"/>
  <c r="O85" i="38"/>
  <c r="O85" i="37"/>
  <c r="Q37" i="43"/>
  <c r="Q37" i="65" s="1"/>
  <c r="U37" i="43"/>
  <c r="U37" i="65" s="1"/>
  <c r="N37" i="43"/>
  <c r="N37" i="65" s="1"/>
  <c r="T37" i="43"/>
  <c r="T37" i="65" s="1"/>
  <c r="L37" i="43"/>
  <c r="L37" i="65" s="1"/>
  <c r="S37" i="43"/>
  <c r="S37" i="65" s="1"/>
  <c r="J50" i="70"/>
  <c r="E51" i="70"/>
  <c r="AB49" i="70"/>
  <c r="AD49" i="70" s="1"/>
  <c r="AD52" i="48"/>
  <c r="S51" i="48"/>
  <c r="J53" i="48"/>
  <c r="J125" i="72"/>
  <c r="J49" i="72"/>
  <c r="AB47" i="45"/>
  <c r="AC48" i="45" s="1"/>
  <c r="J48" i="45" s="1"/>
  <c r="E49" i="45"/>
  <c r="J83" i="47"/>
  <c r="S81" i="47"/>
  <c r="AD82" i="47"/>
  <c r="AB49" i="71"/>
  <c r="E51" i="71"/>
  <c r="AD82" i="73"/>
  <c r="S81" i="73"/>
  <c r="J83" i="73"/>
  <c r="J61" i="71"/>
  <c r="S59" i="71"/>
  <c r="AD60" i="71"/>
  <c r="J51" i="45"/>
  <c r="J95" i="32"/>
  <c r="AC40" i="48"/>
  <c r="J40" i="48" s="1"/>
  <c r="AC39" i="48"/>
  <c r="O40" i="48"/>
  <c r="AB41" i="48"/>
  <c r="E43" i="48"/>
  <c r="E51" i="42"/>
  <c r="AB49" i="42"/>
  <c r="L27" i="34"/>
  <c r="AB44" i="38"/>
  <c r="AB42" i="41"/>
  <c r="O103" i="25"/>
  <c r="E45" i="74"/>
  <c r="AB43" i="74"/>
  <c r="AC46" i="45"/>
  <c r="J46" i="45" s="1"/>
  <c r="AC45" i="45"/>
  <c r="O46" i="45"/>
  <c r="AC40" i="32"/>
  <c r="AC39" i="32"/>
  <c r="O40" i="32"/>
  <c r="AC40" i="46"/>
  <c r="AC39" i="46"/>
  <c r="O40" i="46"/>
  <c r="AC39" i="47"/>
  <c r="O40" i="47"/>
  <c r="AC40" i="47"/>
  <c r="J40" i="47" s="1"/>
  <c r="AB40" i="25"/>
  <c r="AC46" i="70"/>
  <c r="AC45" i="70"/>
  <c r="O46" i="70"/>
  <c r="O43" i="40"/>
  <c r="O42" i="40"/>
  <c r="O45" i="41"/>
  <c r="O44" i="41"/>
  <c r="O43" i="42"/>
  <c r="O42" i="42"/>
  <c r="AB40" i="42"/>
  <c r="O43" i="71"/>
  <c r="O42" i="71"/>
  <c r="AC42" i="71"/>
  <c r="J42" i="71" s="1"/>
  <c r="AC41" i="71"/>
  <c r="O43" i="72"/>
  <c r="AC41" i="72"/>
  <c r="AC42" i="72"/>
  <c r="J42" i="72" s="1"/>
  <c r="O42" i="72"/>
  <c r="O43" i="73"/>
  <c r="O42" i="73"/>
  <c r="AC41" i="73"/>
  <c r="AC42" i="73"/>
  <c r="J42" i="73" s="1"/>
  <c r="O43" i="74"/>
  <c r="AC42" i="74"/>
  <c r="J42" i="74" s="1"/>
  <c r="AC41" i="74"/>
  <c r="O42" i="74"/>
  <c r="V44" i="70"/>
  <c r="L44" i="70" s="1"/>
  <c r="L44" i="42"/>
  <c r="J45" i="42"/>
  <c r="N43" i="42"/>
  <c r="L44" i="38"/>
  <c r="J45" i="38"/>
  <c r="AB46" i="38" s="1"/>
  <c r="N43" i="38"/>
  <c r="V16" i="73"/>
  <c r="L16" i="73" s="1"/>
  <c r="V15" i="73"/>
  <c r="AB40" i="36"/>
  <c r="AB44" i="41"/>
  <c r="E43" i="47"/>
  <c r="AB41" i="47"/>
  <c r="AB45" i="73"/>
  <c r="E47" i="73"/>
  <c r="E49" i="73" s="1"/>
  <c r="L46" i="41"/>
  <c r="J47" i="41"/>
  <c r="AB41" i="35"/>
  <c r="N41" i="35"/>
  <c r="E43" i="35"/>
  <c r="AB41" i="25"/>
  <c r="E43" i="25"/>
  <c r="N41" i="25"/>
  <c r="N41" i="36"/>
  <c r="AB41" i="36"/>
  <c r="O42" i="36" s="1"/>
  <c r="E43" i="36"/>
  <c r="L44" i="36"/>
  <c r="J45" i="36"/>
  <c r="AB43" i="72"/>
  <c r="E45" i="72"/>
  <c r="B36" i="65"/>
  <c r="J37" i="43"/>
  <c r="J37" i="65" s="1"/>
  <c r="B37" i="43"/>
  <c r="B37" i="65" s="1"/>
  <c r="C37" i="43"/>
  <c r="C37" i="65" s="1"/>
  <c r="O37" i="43"/>
  <c r="O37" i="65" s="1"/>
  <c r="L38" i="43"/>
  <c r="L38" i="65" s="1"/>
  <c r="Q38" i="43"/>
  <c r="Q38" i="65" s="1"/>
  <c r="J38" i="43"/>
  <c r="J38" i="65" s="1"/>
  <c r="G37" i="43"/>
  <c r="G37" i="65" s="1"/>
  <c r="E37" i="43"/>
  <c r="E37" i="65" s="1"/>
  <c r="O38" i="43"/>
  <c r="O38" i="65" s="1"/>
  <c r="AB40" i="37"/>
  <c r="AB40" i="40"/>
  <c r="AD46" i="70"/>
  <c r="J47" i="70"/>
  <c r="AB47" i="70"/>
  <c r="AD47" i="70" s="1"/>
  <c r="J48" i="70"/>
  <c r="Q48" i="65"/>
  <c r="E47" i="65"/>
  <c r="B47" i="65"/>
  <c r="I47" i="65"/>
  <c r="J47" i="65"/>
  <c r="L47" i="65"/>
  <c r="T47" i="65"/>
  <c r="Q47" i="65"/>
  <c r="F47" i="65"/>
  <c r="N47" i="65"/>
  <c r="G47" i="65"/>
  <c r="O48" i="65"/>
  <c r="S47" i="65"/>
  <c r="C47" i="65"/>
  <c r="O47" i="65"/>
  <c r="U47" i="65"/>
  <c r="V47" i="65"/>
  <c r="V48" i="65"/>
  <c r="D47" i="65"/>
  <c r="J48" i="65"/>
  <c r="L48" i="65"/>
  <c r="L46" i="25"/>
  <c r="J47" i="25"/>
  <c r="E47" i="41"/>
  <c r="E49" i="41" s="1"/>
  <c r="AB45" i="41"/>
  <c r="N45" i="41"/>
  <c r="AB47" i="42"/>
  <c r="J40" i="46"/>
  <c r="F45" i="65"/>
  <c r="C45" i="65"/>
  <c r="O46" i="65"/>
  <c r="B45" i="65"/>
  <c r="V45" i="65"/>
  <c r="O45" i="65"/>
  <c r="G45" i="65"/>
  <c r="Q45" i="65"/>
  <c r="I45" i="65"/>
  <c r="Q46" i="65"/>
  <c r="V46" i="65"/>
  <c r="D45" i="65"/>
  <c r="E45" i="65"/>
  <c r="L44" i="37"/>
  <c r="J45" i="37"/>
  <c r="AB47" i="71"/>
  <c r="AE46" i="70"/>
  <c r="V45" i="70"/>
  <c r="AB47" i="38"/>
  <c r="O48" i="38" s="1"/>
  <c r="E43" i="46"/>
  <c r="AB41" i="46"/>
  <c r="AD41" i="46" s="1"/>
  <c r="E43" i="37"/>
  <c r="AB41" i="37"/>
  <c r="O42" i="37" s="1"/>
  <c r="N41" i="37"/>
  <c r="E43" i="40"/>
  <c r="AB41" i="40"/>
  <c r="N41" i="40"/>
  <c r="F37" i="43"/>
  <c r="F37" i="65" s="1"/>
  <c r="I37" i="43"/>
  <c r="I37" i="65" s="1"/>
  <c r="D37" i="43"/>
  <c r="D37" i="65" s="1"/>
  <c r="L21" i="25"/>
  <c r="T19" i="25"/>
  <c r="J40" i="32"/>
  <c r="AB41" i="32"/>
  <c r="E43" i="32"/>
  <c r="AB12" i="32"/>
  <c r="S11" i="32" s="1"/>
  <c r="U11" i="32" s="1"/>
  <c r="E45" i="34"/>
  <c r="AB43" i="34"/>
  <c r="O44" i="34" s="1"/>
  <c r="J45" i="74"/>
  <c r="AE16" i="47"/>
  <c r="J47" i="46"/>
  <c r="J49" i="46" s="1"/>
  <c r="L23" i="42"/>
  <c r="AC24" i="42" s="1"/>
  <c r="T21" i="42"/>
  <c r="L23" i="41"/>
  <c r="AC24" i="41" s="1"/>
  <c r="T21" i="41"/>
  <c r="L48" i="40"/>
  <c r="L23" i="40"/>
  <c r="AC24" i="40" s="1"/>
  <c r="T21" i="40"/>
  <c r="L21" i="39"/>
  <c r="AC22" i="39" s="1"/>
  <c r="T19" i="39"/>
  <c r="L46" i="39"/>
  <c r="AB46" i="39"/>
  <c r="N45" i="39"/>
  <c r="J47" i="39"/>
  <c r="J49" i="39" s="1"/>
  <c r="S21" i="38"/>
  <c r="U21" i="38" s="1"/>
  <c r="L23" i="37"/>
  <c r="AC24" i="37" s="1"/>
  <c r="T21" i="37"/>
  <c r="L23" i="36"/>
  <c r="AC24" i="36" s="1"/>
  <c r="T21" i="36"/>
  <c r="L23" i="35"/>
  <c r="AC24" i="35" s="1"/>
  <c r="T21" i="35"/>
  <c r="L46" i="35"/>
  <c r="J47" i="35"/>
  <c r="J49" i="35" s="1"/>
  <c r="AC28" i="34"/>
  <c r="N27" i="34"/>
  <c r="AB28" i="34"/>
  <c r="J45" i="34"/>
  <c r="L44" i="34"/>
  <c r="Y41" i="43"/>
  <c r="Z39" i="43"/>
  <c r="L23" i="70"/>
  <c r="AF24" i="70" s="1"/>
  <c r="T21" i="70"/>
  <c r="N15" i="47"/>
  <c r="AD15" i="47" s="1"/>
  <c r="U15" i="73"/>
  <c r="V11" i="72"/>
  <c r="V12" i="72"/>
  <c r="L12" i="72" s="1"/>
  <c r="V12" i="46"/>
  <c r="L12" i="46" s="1"/>
  <c r="V11" i="46"/>
  <c r="U11" i="74"/>
  <c r="V11" i="45"/>
  <c r="V12" i="45"/>
  <c r="L12" i="45" s="1"/>
  <c r="U11" i="71"/>
  <c r="L13" i="48"/>
  <c r="AF14" i="48" s="1"/>
  <c r="T11" i="48"/>
  <c r="N9" i="43"/>
  <c r="O48" i="45" l="1"/>
  <c r="AC47" i="45"/>
  <c r="S27" i="34"/>
  <c r="U27" i="34" s="1"/>
  <c r="J51" i="35"/>
  <c r="L50" i="35"/>
  <c r="L48" i="41"/>
  <c r="J49" i="41"/>
  <c r="AB53" i="39"/>
  <c r="E55" i="39"/>
  <c r="O54" i="39"/>
  <c r="AB51" i="38"/>
  <c r="E53" i="38"/>
  <c r="O52" i="38"/>
  <c r="J51" i="40"/>
  <c r="L50" i="40"/>
  <c r="J51" i="39"/>
  <c r="L50" i="39"/>
  <c r="N49" i="39"/>
  <c r="AB50" i="39"/>
  <c r="E51" i="41"/>
  <c r="AB49" i="41"/>
  <c r="N49" i="41"/>
  <c r="O87" i="39"/>
  <c r="O87" i="38"/>
  <c r="O87" i="37"/>
  <c r="J53" i="45"/>
  <c r="AB51" i="71"/>
  <c r="E53" i="71"/>
  <c r="S83" i="47"/>
  <c r="AD84" i="47"/>
  <c r="J85" i="47"/>
  <c r="AD50" i="72"/>
  <c r="J51" i="72"/>
  <c r="S49" i="72"/>
  <c r="J52" i="70"/>
  <c r="AB51" i="70"/>
  <c r="AD51" i="70" s="1"/>
  <c r="E53" i="70"/>
  <c r="AD62" i="71"/>
  <c r="S61" i="71"/>
  <c r="J63" i="71"/>
  <c r="J51" i="46"/>
  <c r="AB49" i="73"/>
  <c r="E51" i="73"/>
  <c r="AD84" i="73"/>
  <c r="S83" i="73"/>
  <c r="J85" i="73"/>
  <c r="AB49" i="45"/>
  <c r="E51" i="45"/>
  <c r="T39" i="43"/>
  <c r="T39" i="65" s="1"/>
  <c r="L39" i="43"/>
  <c r="L39" i="65" s="1"/>
  <c r="S39" i="43"/>
  <c r="S39" i="65" s="1"/>
  <c r="Q39" i="43"/>
  <c r="Q39" i="65" s="1"/>
  <c r="U39" i="43"/>
  <c r="U39" i="65" s="1"/>
  <c r="N39" i="43"/>
  <c r="N39" i="65" s="1"/>
  <c r="AD48" i="70"/>
  <c r="J49" i="70"/>
  <c r="AD54" i="48"/>
  <c r="S53" i="48"/>
  <c r="J55" i="48"/>
  <c r="AE50" i="70"/>
  <c r="O50" i="70"/>
  <c r="V49" i="70"/>
  <c r="AC49" i="70"/>
  <c r="AC50" i="70"/>
  <c r="J97" i="32"/>
  <c r="O42" i="48"/>
  <c r="AC42" i="48"/>
  <c r="J42" i="48" s="1"/>
  <c r="AC41" i="48"/>
  <c r="AB43" i="48"/>
  <c r="E45" i="48"/>
  <c r="E53" i="42"/>
  <c r="AB51" i="42"/>
  <c r="O105" i="25"/>
  <c r="L48" i="25"/>
  <c r="J49" i="25"/>
  <c r="E47" i="74"/>
  <c r="AB45" i="74"/>
  <c r="AC42" i="46"/>
  <c r="AC41" i="46"/>
  <c r="O42" i="46"/>
  <c r="AC42" i="47"/>
  <c r="J42" i="47" s="1"/>
  <c r="AC41" i="47"/>
  <c r="O42" i="47"/>
  <c r="O42" i="35"/>
  <c r="AB42" i="35" s="1"/>
  <c r="O42" i="25"/>
  <c r="AB42" i="25" s="1"/>
  <c r="AC42" i="32"/>
  <c r="AC41" i="32"/>
  <c r="O42" i="32"/>
  <c r="AC48" i="70"/>
  <c r="AC47" i="70"/>
  <c r="O48" i="70"/>
  <c r="O45" i="40"/>
  <c r="O44" i="40"/>
  <c r="O47" i="41"/>
  <c r="O46" i="41"/>
  <c r="AB46" i="41" s="1"/>
  <c r="AB42" i="42"/>
  <c r="O45" i="42"/>
  <c r="O44" i="42"/>
  <c r="O45" i="71"/>
  <c r="AC44" i="71"/>
  <c r="J44" i="71" s="1"/>
  <c r="AC43" i="71"/>
  <c r="O44" i="71"/>
  <c r="O45" i="72"/>
  <c r="AC43" i="72"/>
  <c r="AC44" i="72"/>
  <c r="J44" i="72" s="1"/>
  <c r="O44" i="72"/>
  <c r="O45" i="73"/>
  <c r="O44" i="73"/>
  <c r="AC43" i="73"/>
  <c r="AC44" i="73"/>
  <c r="J44" i="73" s="1"/>
  <c r="O45" i="74"/>
  <c r="AC44" i="74"/>
  <c r="J44" i="74" s="1"/>
  <c r="AC43" i="74"/>
  <c r="O44" i="74"/>
  <c r="L46" i="38"/>
  <c r="J47" i="38"/>
  <c r="N45" i="38"/>
  <c r="J47" i="42"/>
  <c r="J49" i="42" s="1"/>
  <c r="L46" i="42"/>
  <c r="N45" i="42"/>
  <c r="J125" i="42"/>
  <c r="AB42" i="36"/>
  <c r="J125" i="70"/>
  <c r="E47" i="72"/>
  <c r="E49" i="72" s="1"/>
  <c r="AB45" i="72"/>
  <c r="J125" i="41"/>
  <c r="N43" i="35"/>
  <c r="E45" i="35"/>
  <c r="AB43" i="35"/>
  <c r="AB43" i="47"/>
  <c r="E45" i="47"/>
  <c r="J47" i="36"/>
  <c r="J49" i="36" s="1"/>
  <c r="L46" i="36"/>
  <c r="N43" i="36"/>
  <c r="AB43" i="36"/>
  <c r="O44" i="36" s="1"/>
  <c r="E45" i="36"/>
  <c r="E45" i="25"/>
  <c r="AB43" i="25"/>
  <c r="N43" i="25"/>
  <c r="AB47" i="73"/>
  <c r="J125" i="25"/>
  <c r="D39" i="43"/>
  <c r="D39" i="65" s="1"/>
  <c r="B38" i="65"/>
  <c r="B39" i="43"/>
  <c r="B39" i="65" s="1"/>
  <c r="O39" i="43"/>
  <c r="O39" i="65" s="1"/>
  <c r="O40" i="43"/>
  <c r="O40" i="65" s="1"/>
  <c r="C39" i="43"/>
  <c r="B40" i="65" s="1"/>
  <c r="L40" i="43"/>
  <c r="L40" i="65" s="1"/>
  <c r="AB42" i="40"/>
  <c r="AB42" i="37"/>
  <c r="Q40" i="43"/>
  <c r="Q40" i="65" s="1"/>
  <c r="F39" i="43"/>
  <c r="F39" i="65" s="1"/>
  <c r="J42" i="46"/>
  <c r="V46" i="70"/>
  <c r="L46" i="70" s="1"/>
  <c r="AB43" i="46"/>
  <c r="AD43" i="46" s="1"/>
  <c r="E45" i="46"/>
  <c r="I39" i="43"/>
  <c r="I39" i="65" s="1"/>
  <c r="G39" i="43"/>
  <c r="G39" i="65" s="1"/>
  <c r="AB43" i="40"/>
  <c r="E45" i="40"/>
  <c r="N43" i="40"/>
  <c r="AB43" i="37"/>
  <c r="O44" i="37" s="1"/>
  <c r="E45" i="37"/>
  <c r="N43" i="37"/>
  <c r="L46" i="37"/>
  <c r="J47" i="37"/>
  <c r="J49" i="37" s="1"/>
  <c r="AB47" i="41"/>
  <c r="N47" i="41"/>
  <c r="N125" i="41" s="1"/>
  <c r="AE48" i="70"/>
  <c r="V47" i="70"/>
  <c r="J40" i="43"/>
  <c r="J40" i="65" s="1"/>
  <c r="J39" i="43"/>
  <c r="J39" i="65" s="1"/>
  <c r="E39" i="43"/>
  <c r="E39" i="65" s="1"/>
  <c r="AC22" i="25"/>
  <c r="S21" i="25" s="1"/>
  <c r="U21" i="25" s="1"/>
  <c r="J42" i="32"/>
  <c r="E45" i="32"/>
  <c r="AB43" i="32"/>
  <c r="T11" i="32"/>
  <c r="L13" i="32"/>
  <c r="E47" i="34"/>
  <c r="E49" i="34" s="1"/>
  <c r="AB45" i="34"/>
  <c r="O46" i="34" s="1"/>
  <c r="J47" i="74"/>
  <c r="J49" i="74" s="1"/>
  <c r="AE14" i="48"/>
  <c r="J125" i="46"/>
  <c r="S23" i="42"/>
  <c r="U23" i="42" s="1"/>
  <c r="S23" i="41"/>
  <c r="U23" i="41" s="1"/>
  <c r="S23" i="40"/>
  <c r="U23" i="40" s="1"/>
  <c r="S21" i="39"/>
  <c r="U21" i="39" s="1"/>
  <c r="AB48" i="39"/>
  <c r="N47" i="39"/>
  <c r="N125" i="39" s="1"/>
  <c r="L48" i="39"/>
  <c r="J125" i="39"/>
  <c r="L23" i="38"/>
  <c r="AC24" i="38" s="1"/>
  <c r="T21" i="38"/>
  <c r="S23" i="37"/>
  <c r="U23" i="37" s="1"/>
  <c r="S23" i="36"/>
  <c r="U23" i="36" s="1"/>
  <c r="L48" i="35"/>
  <c r="J125" i="35"/>
  <c r="S23" i="35"/>
  <c r="U23" i="35" s="1"/>
  <c r="L29" i="34"/>
  <c r="T27" i="34"/>
  <c r="L46" i="34"/>
  <c r="J47" i="34"/>
  <c r="Y43" i="43"/>
  <c r="Z43" i="43" s="1"/>
  <c r="Z41" i="43"/>
  <c r="AB16" i="47"/>
  <c r="AD16" i="47"/>
  <c r="L13" i="71"/>
  <c r="AF14" i="71" s="1"/>
  <c r="T11" i="71"/>
  <c r="AB12" i="72"/>
  <c r="S11" i="72" s="1"/>
  <c r="AB12" i="45"/>
  <c r="S11" i="45" s="1"/>
  <c r="T15" i="73"/>
  <c r="L17" i="73"/>
  <c r="AF18" i="73" s="1"/>
  <c r="S15" i="47"/>
  <c r="T11" i="74"/>
  <c r="L13" i="74"/>
  <c r="AF14" i="74" s="1"/>
  <c r="N13" i="48"/>
  <c r="AB12" i="46"/>
  <c r="S11" i="46" s="1"/>
  <c r="S23" i="70"/>
  <c r="U23" i="70" s="1"/>
  <c r="N23" i="70"/>
  <c r="AB24" i="70"/>
  <c r="AD14" i="48" l="1"/>
  <c r="AD13" i="48"/>
  <c r="V16" i="47"/>
  <c r="L16" i="47" s="1"/>
  <c r="V15" i="47"/>
  <c r="E51" i="34"/>
  <c r="AB49" i="34"/>
  <c r="O50" i="34"/>
  <c r="AB50" i="34" s="1"/>
  <c r="L50" i="36"/>
  <c r="J51" i="36"/>
  <c r="AB55" i="39"/>
  <c r="E57" i="39"/>
  <c r="O56" i="39"/>
  <c r="O48" i="41"/>
  <c r="O49" i="41"/>
  <c r="J51" i="37"/>
  <c r="L50" i="37"/>
  <c r="AB51" i="41"/>
  <c r="E53" i="41"/>
  <c r="L52" i="40"/>
  <c r="J53" i="40"/>
  <c r="J125" i="34"/>
  <c r="J49" i="34"/>
  <c r="AB48" i="38"/>
  <c r="J49" i="38"/>
  <c r="J53" i="39"/>
  <c r="L52" i="39"/>
  <c r="N51" i="39"/>
  <c r="AB52" i="39"/>
  <c r="E55" i="38"/>
  <c r="AB53" i="38"/>
  <c r="O54" i="38"/>
  <c r="J51" i="41"/>
  <c r="L50" i="41"/>
  <c r="J53" i="35"/>
  <c r="L52" i="35"/>
  <c r="O89" i="39"/>
  <c r="O89" i="38"/>
  <c r="O89" i="37"/>
  <c r="Q41" i="43"/>
  <c r="Q41" i="65" s="1"/>
  <c r="U41" i="43"/>
  <c r="U41" i="65" s="1"/>
  <c r="N41" i="43"/>
  <c r="N41" i="65" s="1"/>
  <c r="T41" i="43"/>
  <c r="T41" i="65" s="1"/>
  <c r="L41" i="43"/>
  <c r="L41" i="65" s="1"/>
  <c r="S41" i="43"/>
  <c r="S41" i="65" s="1"/>
  <c r="AB47" i="74"/>
  <c r="E49" i="74"/>
  <c r="AD50" i="70"/>
  <c r="V50" i="70" s="1"/>
  <c r="S49" i="70"/>
  <c r="J51" i="70"/>
  <c r="AC50" i="45"/>
  <c r="J50" i="45" s="1"/>
  <c r="O50" i="45"/>
  <c r="AC49" i="45"/>
  <c r="AC51" i="70"/>
  <c r="AE52" i="70"/>
  <c r="O52" i="70"/>
  <c r="AC52" i="70"/>
  <c r="J53" i="72"/>
  <c r="S51" i="72"/>
  <c r="AD52" i="72"/>
  <c r="T43" i="43"/>
  <c r="T43" i="65" s="1"/>
  <c r="L43" i="43"/>
  <c r="L43" i="65" s="1"/>
  <c r="S43" i="43"/>
  <c r="S43" i="65" s="1"/>
  <c r="Q43" i="43"/>
  <c r="Q43" i="65" s="1"/>
  <c r="N43" i="43"/>
  <c r="N43" i="65" s="1"/>
  <c r="U43" i="43"/>
  <c r="U43" i="65" s="1"/>
  <c r="AD56" i="48"/>
  <c r="S55" i="48"/>
  <c r="J57" i="48"/>
  <c r="AD86" i="73"/>
  <c r="S85" i="73"/>
  <c r="J87" i="73"/>
  <c r="J51" i="74"/>
  <c r="S49" i="74"/>
  <c r="AD50" i="74"/>
  <c r="AB51" i="45"/>
  <c r="E53" i="45"/>
  <c r="AB51" i="73"/>
  <c r="E53" i="73"/>
  <c r="J53" i="46"/>
  <c r="J65" i="71"/>
  <c r="AD64" i="71"/>
  <c r="S63" i="71"/>
  <c r="J87" i="47"/>
  <c r="AD86" i="47"/>
  <c r="S85" i="47"/>
  <c r="AB49" i="72"/>
  <c r="E51" i="72"/>
  <c r="J54" i="70"/>
  <c r="AB53" i="70"/>
  <c r="AD53" i="70" s="1"/>
  <c r="E55" i="70"/>
  <c r="E55" i="71"/>
  <c r="AB53" i="71"/>
  <c r="J55" i="45"/>
  <c r="J99" i="32"/>
  <c r="AC44" i="48"/>
  <c r="J44" i="48" s="1"/>
  <c r="AC43" i="48"/>
  <c r="O44" i="48"/>
  <c r="AB45" i="48"/>
  <c r="E47" i="48"/>
  <c r="J51" i="42"/>
  <c r="L50" i="42"/>
  <c r="N49" i="42"/>
  <c r="E55" i="42"/>
  <c r="AB53" i="42"/>
  <c r="O107" i="25"/>
  <c r="J51" i="25"/>
  <c r="L50" i="25"/>
  <c r="AC44" i="32"/>
  <c r="AC43" i="32"/>
  <c r="O44" i="32"/>
  <c r="AB44" i="36"/>
  <c r="AC44" i="46"/>
  <c r="AC43" i="46"/>
  <c r="O44" i="46"/>
  <c r="O44" i="35"/>
  <c r="AB44" i="35" s="1"/>
  <c r="AC44" i="47"/>
  <c r="J44" i="47" s="1"/>
  <c r="AC43" i="47"/>
  <c r="O44" i="47"/>
  <c r="O44" i="25"/>
  <c r="AB44" i="25" s="1"/>
  <c r="O47" i="40"/>
  <c r="O49" i="40" s="1"/>
  <c r="O51" i="40" s="1"/>
  <c r="O53" i="40" s="1"/>
  <c r="O55" i="40" s="1"/>
  <c r="O57" i="40" s="1"/>
  <c r="O59" i="40" s="1"/>
  <c r="O61" i="40" s="1"/>
  <c r="O63" i="40" s="1"/>
  <c r="O65" i="40" s="1"/>
  <c r="O67" i="40" s="1"/>
  <c r="O69" i="40" s="1"/>
  <c r="O71" i="40" s="1"/>
  <c r="O73" i="40" s="1"/>
  <c r="O75" i="40" s="1"/>
  <c r="O77" i="40" s="1"/>
  <c r="O79" i="40" s="1"/>
  <c r="O81" i="40" s="1"/>
  <c r="O83" i="40" s="1"/>
  <c r="O85" i="40" s="1"/>
  <c r="O87" i="40" s="1"/>
  <c r="O89" i="40" s="1"/>
  <c r="O91" i="40" s="1"/>
  <c r="O93" i="40" s="1"/>
  <c r="O95" i="40" s="1"/>
  <c r="O97" i="40" s="1"/>
  <c r="O99" i="40" s="1"/>
  <c r="O101" i="40" s="1"/>
  <c r="O103" i="40" s="1"/>
  <c r="O105" i="40" s="1"/>
  <c r="O107" i="40" s="1"/>
  <c r="O109" i="40" s="1"/>
  <c r="O111" i="40" s="1"/>
  <c r="O113" i="40" s="1"/>
  <c r="O115" i="40" s="1"/>
  <c r="O117" i="40" s="1"/>
  <c r="O119" i="40" s="1"/>
  <c r="O121" i="40" s="1"/>
  <c r="O123" i="40" s="1"/>
  <c r="O46" i="40"/>
  <c r="O47" i="42"/>
  <c r="O46" i="42"/>
  <c r="AB44" i="42"/>
  <c r="O47" i="71"/>
  <c r="O49" i="71" s="1"/>
  <c r="AC45" i="71"/>
  <c r="AC46" i="71"/>
  <c r="J46" i="71" s="1"/>
  <c r="O46" i="71"/>
  <c r="O47" i="72"/>
  <c r="O49" i="72" s="1"/>
  <c r="O51" i="72" s="1"/>
  <c r="O53" i="72" s="1"/>
  <c r="O55" i="72" s="1"/>
  <c r="O57" i="72" s="1"/>
  <c r="O59" i="72" s="1"/>
  <c r="O61" i="72" s="1"/>
  <c r="O63" i="72" s="1"/>
  <c r="O65" i="72" s="1"/>
  <c r="O67" i="72" s="1"/>
  <c r="O69" i="72" s="1"/>
  <c r="O71" i="72" s="1"/>
  <c r="O73" i="72" s="1"/>
  <c r="O75" i="72" s="1"/>
  <c r="O77" i="72" s="1"/>
  <c r="O79" i="72" s="1"/>
  <c r="O81" i="72" s="1"/>
  <c r="O83" i="72" s="1"/>
  <c r="O85" i="72" s="1"/>
  <c r="O87" i="72" s="1"/>
  <c r="O89" i="72" s="1"/>
  <c r="O91" i="72" s="1"/>
  <c r="O93" i="72" s="1"/>
  <c r="O95" i="72" s="1"/>
  <c r="O97" i="72" s="1"/>
  <c r="O99" i="72" s="1"/>
  <c r="O101" i="72" s="1"/>
  <c r="O103" i="72" s="1"/>
  <c r="O105" i="72" s="1"/>
  <c r="O107" i="72" s="1"/>
  <c r="O109" i="72" s="1"/>
  <c r="O111" i="72" s="1"/>
  <c r="O113" i="72" s="1"/>
  <c r="O115" i="72" s="1"/>
  <c r="O117" i="72" s="1"/>
  <c r="O119" i="72" s="1"/>
  <c r="O121" i="72" s="1"/>
  <c r="O123" i="72" s="1"/>
  <c r="AC46" i="72"/>
  <c r="J46" i="72" s="1"/>
  <c r="O46" i="72"/>
  <c r="AC45" i="72"/>
  <c r="O47" i="73"/>
  <c r="O49" i="73" s="1"/>
  <c r="O51" i="73" s="1"/>
  <c r="O53" i="73" s="1"/>
  <c r="O55" i="73" s="1"/>
  <c r="O57" i="73" s="1"/>
  <c r="O59" i="73" s="1"/>
  <c r="O61" i="73" s="1"/>
  <c r="O63" i="73" s="1"/>
  <c r="O65" i="73" s="1"/>
  <c r="O67" i="73" s="1"/>
  <c r="O69" i="73" s="1"/>
  <c r="O71" i="73" s="1"/>
  <c r="O73" i="73" s="1"/>
  <c r="O75" i="73" s="1"/>
  <c r="O77" i="73" s="1"/>
  <c r="O79" i="73" s="1"/>
  <c r="O81" i="73" s="1"/>
  <c r="O83" i="73" s="1"/>
  <c r="O85" i="73" s="1"/>
  <c r="O87" i="73" s="1"/>
  <c r="O89" i="73" s="1"/>
  <c r="O91" i="73" s="1"/>
  <c r="O93" i="73" s="1"/>
  <c r="O95" i="73" s="1"/>
  <c r="O97" i="73" s="1"/>
  <c r="O99" i="73" s="1"/>
  <c r="O101" i="73" s="1"/>
  <c r="O103" i="73" s="1"/>
  <c r="O105" i="73" s="1"/>
  <c r="O107" i="73" s="1"/>
  <c r="O109" i="73" s="1"/>
  <c r="O111" i="73" s="1"/>
  <c r="O113" i="73" s="1"/>
  <c r="O115" i="73" s="1"/>
  <c r="O117" i="73" s="1"/>
  <c r="O119" i="73" s="1"/>
  <c r="O121" i="73" s="1"/>
  <c r="O123" i="73" s="1"/>
  <c r="AC45" i="73"/>
  <c r="O46" i="73"/>
  <c r="AC46" i="73"/>
  <c r="J46" i="73" s="1"/>
  <c r="O47" i="74"/>
  <c r="O49" i="74" s="1"/>
  <c r="O51" i="74" s="1"/>
  <c r="O53" i="74" s="1"/>
  <c r="O55" i="74" s="1"/>
  <c r="O57" i="74" s="1"/>
  <c r="O59" i="74" s="1"/>
  <c r="O61" i="74" s="1"/>
  <c r="O63" i="74" s="1"/>
  <c r="O65" i="74" s="1"/>
  <c r="O67" i="74" s="1"/>
  <c r="O69" i="74" s="1"/>
  <c r="O71" i="74" s="1"/>
  <c r="O73" i="74" s="1"/>
  <c r="O75" i="74" s="1"/>
  <c r="O77" i="74" s="1"/>
  <c r="O79" i="74" s="1"/>
  <c r="O81" i="74" s="1"/>
  <c r="O83" i="74" s="1"/>
  <c r="O85" i="74" s="1"/>
  <c r="O87" i="74" s="1"/>
  <c r="O89" i="74" s="1"/>
  <c r="O91" i="74" s="1"/>
  <c r="O93" i="74" s="1"/>
  <c r="O95" i="74" s="1"/>
  <c r="O97" i="74" s="1"/>
  <c r="O99" i="74" s="1"/>
  <c r="O101" i="74" s="1"/>
  <c r="O103" i="74" s="1"/>
  <c r="O105" i="74" s="1"/>
  <c r="O107" i="74" s="1"/>
  <c r="O109" i="74" s="1"/>
  <c r="O111" i="74" s="1"/>
  <c r="O113" i="74" s="1"/>
  <c r="O115" i="74" s="1"/>
  <c r="O117" i="74" s="1"/>
  <c r="O119" i="74" s="1"/>
  <c r="O121" i="74" s="1"/>
  <c r="O123" i="74" s="1"/>
  <c r="AC46" i="74"/>
  <c r="J46" i="74" s="1"/>
  <c r="AC45" i="74"/>
  <c r="O46" i="74"/>
  <c r="V48" i="70"/>
  <c r="L48" i="70" s="1"/>
  <c r="L48" i="42"/>
  <c r="N47" i="42"/>
  <c r="N125" i="42" s="1"/>
  <c r="L48" i="38"/>
  <c r="J125" i="38"/>
  <c r="N47" i="38"/>
  <c r="N125" i="38" s="1"/>
  <c r="AB45" i="47"/>
  <c r="E47" i="47"/>
  <c r="E49" i="47" s="1"/>
  <c r="E47" i="35"/>
  <c r="E49" i="35" s="1"/>
  <c r="AB45" i="35"/>
  <c r="N45" i="35"/>
  <c r="N45" i="25"/>
  <c r="E47" i="25"/>
  <c r="E49" i="25" s="1"/>
  <c r="AB49" i="25" s="1"/>
  <c r="AB45" i="25"/>
  <c r="O46" i="25" s="1"/>
  <c r="N45" i="36"/>
  <c r="AB45" i="36"/>
  <c r="O46" i="36" s="1"/>
  <c r="E47" i="36"/>
  <c r="E49" i="36" s="1"/>
  <c r="J125" i="36"/>
  <c r="L48" i="36"/>
  <c r="AB47" i="72"/>
  <c r="C39" i="65"/>
  <c r="F43" i="43"/>
  <c r="F43" i="65" s="1"/>
  <c r="E43" i="43"/>
  <c r="E43" i="65" s="1"/>
  <c r="J44" i="43"/>
  <c r="J44" i="65" s="1"/>
  <c r="F41" i="43"/>
  <c r="F41" i="65" s="1"/>
  <c r="D41" i="43"/>
  <c r="D41" i="65" s="1"/>
  <c r="C43" i="43"/>
  <c r="C43" i="65" s="1"/>
  <c r="G43" i="43"/>
  <c r="G43" i="65" s="1"/>
  <c r="I43" i="43"/>
  <c r="I43" i="65" s="1"/>
  <c r="O43" i="43"/>
  <c r="O43" i="65" s="1"/>
  <c r="L44" i="43"/>
  <c r="L44" i="65" s="1"/>
  <c r="Q44" i="43"/>
  <c r="Q44" i="65" s="1"/>
  <c r="D43" i="43"/>
  <c r="D43" i="65" s="1"/>
  <c r="O44" i="43"/>
  <c r="O44" i="65" s="1"/>
  <c r="B43" i="43"/>
  <c r="B43" i="65" s="1"/>
  <c r="J43" i="43"/>
  <c r="J43" i="65" s="1"/>
  <c r="AB44" i="37"/>
  <c r="AB48" i="41"/>
  <c r="AB44" i="40"/>
  <c r="B41" i="43"/>
  <c r="B41" i="65" s="1"/>
  <c r="L48" i="37"/>
  <c r="J125" i="37"/>
  <c r="G41" i="43"/>
  <c r="G41" i="65" s="1"/>
  <c r="J41" i="43"/>
  <c r="J41" i="65" s="1"/>
  <c r="O41" i="43"/>
  <c r="O41" i="65" s="1"/>
  <c r="O42" i="43"/>
  <c r="O42" i="65" s="1"/>
  <c r="AB45" i="37"/>
  <c r="E47" i="37"/>
  <c r="E49" i="37" s="1"/>
  <c r="N45" i="37"/>
  <c r="AB45" i="46"/>
  <c r="AD45" i="46" s="1"/>
  <c r="E47" i="46"/>
  <c r="E49" i="46" s="1"/>
  <c r="E41" i="43"/>
  <c r="E41" i="65" s="1"/>
  <c r="L42" i="43"/>
  <c r="L42" i="65" s="1"/>
  <c r="E47" i="40"/>
  <c r="E49" i="40" s="1"/>
  <c r="AB45" i="40"/>
  <c r="N45" i="40"/>
  <c r="J44" i="46"/>
  <c r="C41" i="43"/>
  <c r="B42" i="65" s="1"/>
  <c r="Q42" i="43"/>
  <c r="Q42" i="65" s="1"/>
  <c r="I41" i="43"/>
  <c r="I41" i="65" s="1"/>
  <c r="J42" i="43"/>
  <c r="J42" i="65" s="1"/>
  <c r="T21" i="25"/>
  <c r="L23" i="25"/>
  <c r="E47" i="32"/>
  <c r="E49" i="32" s="1"/>
  <c r="AB45" i="32"/>
  <c r="N13" i="32"/>
  <c r="AD13" i="32" s="1"/>
  <c r="AE14" i="32"/>
  <c r="AF14" i="32" s="1"/>
  <c r="J44" i="32"/>
  <c r="AB47" i="34"/>
  <c r="O48" i="34" s="1"/>
  <c r="AE14" i="74"/>
  <c r="J125" i="74"/>
  <c r="AE18" i="73"/>
  <c r="AE14" i="71"/>
  <c r="L25" i="42"/>
  <c r="AC26" i="42" s="1"/>
  <c r="T23" i="42"/>
  <c r="L25" i="41"/>
  <c r="AC26" i="41" s="1"/>
  <c r="T23" i="41"/>
  <c r="L25" i="40"/>
  <c r="AC26" i="40" s="1"/>
  <c r="T23" i="40"/>
  <c r="L23" i="39"/>
  <c r="AC24" i="39" s="1"/>
  <c r="T21" i="39"/>
  <c r="S23" i="38"/>
  <c r="U23" i="38" s="1"/>
  <c r="L25" i="37"/>
  <c r="AC26" i="37" s="1"/>
  <c r="T23" i="37"/>
  <c r="L25" i="36"/>
  <c r="AC26" i="36" s="1"/>
  <c r="T23" i="36"/>
  <c r="L25" i="35"/>
  <c r="AC26" i="35" s="1"/>
  <c r="T23" i="35"/>
  <c r="L48" i="34"/>
  <c r="N29" i="34"/>
  <c r="AC30" i="34"/>
  <c r="S29" i="34" s="1"/>
  <c r="U29" i="34" s="1"/>
  <c r="AB30" i="34"/>
  <c r="L25" i="70"/>
  <c r="AF26" i="70" s="1"/>
  <c r="T23" i="70"/>
  <c r="N13" i="74"/>
  <c r="U11" i="46"/>
  <c r="U11" i="45"/>
  <c r="U15" i="47"/>
  <c r="N17" i="73"/>
  <c r="U11" i="72"/>
  <c r="N13" i="71"/>
  <c r="AD14" i="71" l="1"/>
  <c r="AD13" i="71"/>
  <c r="AD18" i="73"/>
  <c r="AD17" i="73"/>
  <c r="AD14" i="74"/>
  <c r="AD13" i="74"/>
  <c r="L54" i="39"/>
  <c r="J55" i="39"/>
  <c r="N53" i="39"/>
  <c r="AB54" i="39"/>
  <c r="O51" i="41"/>
  <c r="O50" i="41"/>
  <c r="E51" i="37"/>
  <c r="N49" i="37"/>
  <c r="AB49" i="37"/>
  <c r="O50" i="37"/>
  <c r="L52" i="41"/>
  <c r="J53" i="41"/>
  <c r="J51" i="38"/>
  <c r="L50" i="38"/>
  <c r="N49" i="38"/>
  <c r="AB50" i="38"/>
  <c r="N51" i="41"/>
  <c r="E59" i="39"/>
  <c r="AB57" i="39"/>
  <c r="O58" i="39"/>
  <c r="J53" i="36"/>
  <c r="L52" i="36"/>
  <c r="E51" i="40"/>
  <c r="AB49" i="40"/>
  <c r="O50" i="40"/>
  <c r="AB50" i="40" s="1"/>
  <c r="N49" i="40"/>
  <c r="E51" i="36"/>
  <c r="AB49" i="36"/>
  <c r="O50" i="36" s="1"/>
  <c r="N49" i="36"/>
  <c r="E51" i="35"/>
  <c r="N49" i="35"/>
  <c r="AB49" i="35"/>
  <c r="O50" i="35" s="1"/>
  <c r="AB50" i="35" s="1"/>
  <c r="J55" i="35"/>
  <c r="L54" i="35"/>
  <c r="L54" i="40"/>
  <c r="J55" i="40"/>
  <c r="E55" i="41"/>
  <c r="AB53" i="41"/>
  <c r="N53" i="41"/>
  <c r="E53" i="34"/>
  <c r="AB51" i="34"/>
  <c r="O52" i="34" s="1"/>
  <c r="L50" i="70"/>
  <c r="E57" i="38"/>
  <c r="AB55" i="38"/>
  <c r="O56" i="38"/>
  <c r="J51" i="34"/>
  <c r="N51" i="34" s="1"/>
  <c r="L50" i="34"/>
  <c r="J53" i="37"/>
  <c r="L52" i="37"/>
  <c r="AC50" i="34"/>
  <c r="N49" i="34"/>
  <c r="O91" i="39"/>
  <c r="O91" i="38"/>
  <c r="O91" i="37"/>
  <c r="J50" i="32"/>
  <c r="AB49" i="32"/>
  <c r="E51" i="32"/>
  <c r="V50" i="32"/>
  <c r="AB47" i="48"/>
  <c r="E49" i="48"/>
  <c r="J57" i="45"/>
  <c r="E57" i="71"/>
  <c r="AB55" i="71"/>
  <c r="AB55" i="70"/>
  <c r="AD55" i="70" s="1"/>
  <c r="J56" i="70"/>
  <c r="E57" i="70"/>
  <c r="J55" i="46"/>
  <c r="AC52" i="45"/>
  <c r="J52" i="45" s="1"/>
  <c r="AC51" i="45"/>
  <c r="O52" i="45"/>
  <c r="AC50" i="73"/>
  <c r="J50" i="73" s="1"/>
  <c r="E51" i="74"/>
  <c r="AB49" i="74"/>
  <c r="O54" i="70"/>
  <c r="V53" i="70"/>
  <c r="AC53" i="70"/>
  <c r="AC54" i="70"/>
  <c r="AE54" i="70"/>
  <c r="AB51" i="72"/>
  <c r="E53" i="72"/>
  <c r="AD88" i="47"/>
  <c r="S87" i="47"/>
  <c r="J89" i="47"/>
  <c r="AD66" i="71"/>
  <c r="S65" i="71"/>
  <c r="J67" i="71"/>
  <c r="S51" i="74"/>
  <c r="J53" i="74"/>
  <c r="AD52" i="74"/>
  <c r="J50" i="46"/>
  <c r="E51" i="46"/>
  <c r="AB49" i="46"/>
  <c r="AD49" i="46" s="1"/>
  <c r="AB49" i="47"/>
  <c r="E51" i="47"/>
  <c r="AC50" i="72"/>
  <c r="J50" i="72" s="1"/>
  <c r="AC49" i="72"/>
  <c r="O50" i="72"/>
  <c r="AB53" i="73"/>
  <c r="E55" i="73"/>
  <c r="AD88" i="73"/>
  <c r="S87" i="73"/>
  <c r="J89" i="73"/>
  <c r="J59" i="48"/>
  <c r="AD58" i="48"/>
  <c r="S57" i="48"/>
  <c r="J55" i="72"/>
  <c r="AD54" i="72"/>
  <c r="S53" i="72"/>
  <c r="AC49" i="73"/>
  <c r="O51" i="71"/>
  <c r="AC49" i="71"/>
  <c r="AC50" i="71"/>
  <c r="J50" i="71" s="1"/>
  <c r="O50" i="71"/>
  <c r="AC52" i="73"/>
  <c r="J52" i="73" s="1"/>
  <c r="O52" i="73"/>
  <c r="AC51" i="73"/>
  <c r="AB53" i="45"/>
  <c r="E55" i="45"/>
  <c r="V51" i="70"/>
  <c r="O50" i="73"/>
  <c r="AD52" i="70"/>
  <c r="V52" i="70" s="1"/>
  <c r="J53" i="70"/>
  <c r="S51" i="70"/>
  <c r="J101" i="32"/>
  <c r="AC48" i="48"/>
  <c r="J48" i="48" s="1"/>
  <c r="AC46" i="48"/>
  <c r="J46" i="48" s="1"/>
  <c r="AC45" i="48"/>
  <c r="O46" i="48"/>
  <c r="O48" i="42"/>
  <c r="AB48" i="42" s="1"/>
  <c r="O49" i="42"/>
  <c r="J53" i="42"/>
  <c r="L52" i="42"/>
  <c r="N51" i="42"/>
  <c r="AB55" i="42"/>
  <c r="E57" i="42"/>
  <c r="O109" i="25"/>
  <c r="E51" i="25"/>
  <c r="AB51" i="25" s="1"/>
  <c r="N49" i="25"/>
  <c r="O50" i="25"/>
  <c r="AB50" i="25" s="1"/>
  <c r="J53" i="25"/>
  <c r="L52" i="25"/>
  <c r="AC46" i="32"/>
  <c r="AC45" i="32"/>
  <c r="O46" i="32"/>
  <c r="O48" i="40"/>
  <c r="O46" i="37"/>
  <c r="AB46" i="37" s="1"/>
  <c r="AC46" i="46"/>
  <c r="AC45" i="46"/>
  <c r="O46" i="46"/>
  <c r="AC46" i="47"/>
  <c r="J46" i="47" s="1"/>
  <c r="AC45" i="47"/>
  <c r="O46" i="47"/>
  <c r="AB46" i="25"/>
  <c r="O46" i="35"/>
  <c r="AB46" i="35" s="1"/>
  <c r="AB46" i="42"/>
  <c r="O48" i="71"/>
  <c r="AC48" i="71"/>
  <c r="J48" i="71" s="1"/>
  <c r="AC47" i="71"/>
  <c r="O48" i="72"/>
  <c r="AC47" i="72"/>
  <c r="AC48" i="72"/>
  <c r="J48" i="72" s="1"/>
  <c r="AC48" i="73"/>
  <c r="J48" i="73" s="1"/>
  <c r="O48" i="73"/>
  <c r="AC47" i="73"/>
  <c r="AC48" i="74"/>
  <c r="J48" i="74" s="1"/>
  <c r="AC47" i="74"/>
  <c r="O48" i="74"/>
  <c r="AB46" i="36"/>
  <c r="N47" i="25"/>
  <c r="N125" i="25" s="1"/>
  <c r="AB47" i="25"/>
  <c r="O48" i="25" s="1"/>
  <c r="AB47" i="35"/>
  <c r="N47" i="35"/>
  <c r="N125" i="35" s="1"/>
  <c r="N47" i="36"/>
  <c r="N125" i="36" s="1"/>
  <c r="AB47" i="36"/>
  <c r="O48" i="36" s="1"/>
  <c r="AB47" i="47"/>
  <c r="B44" i="65"/>
  <c r="J45" i="43"/>
  <c r="J45" i="65" s="1"/>
  <c r="L46" i="43"/>
  <c r="L50" i="65" s="1"/>
  <c r="J46" i="43"/>
  <c r="J50" i="65" s="1"/>
  <c r="AB46" i="40"/>
  <c r="C41" i="65"/>
  <c r="J46" i="46"/>
  <c r="AB47" i="37"/>
  <c r="O48" i="37" s="1"/>
  <c r="N47" i="37"/>
  <c r="N125" i="37" s="1"/>
  <c r="AB47" i="40"/>
  <c r="N47" i="40"/>
  <c r="N125" i="40" s="1"/>
  <c r="AB47" i="46"/>
  <c r="AD47" i="46" s="1"/>
  <c r="AC24" i="25"/>
  <c r="S23" i="25" s="1"/>
  <c r="U23" i="25" s="1"/>
  <c r="J46" i="32"/>
  <c r="AD14" i="32"/>
  <c r="AB47" i="32"/>
  <c r="S25" i="42"/>
  <c r="U25" i="42" s="1"/>
  <c r="S25" i="41"/>
  <c r="U25" i="41" s="1"/>
  <c r="S25" i="40"/>
  <c r="U25" i="40" s="1"/>
  <c r="S23" i="39"/>
  <c r="U23" i="39" s="1"/>
  <c r="L25" i="38"/>
  <c r="AC26" i="38" s="1"/>
  <c r="T23" i="38"/>
  <c r="S25" i="37"/>
  <c r="U25" i="37" s="1"/>
  <c r="S25" i="36"/>
  <c r="U25" i="36" s="1"/>
  <c r="S25" i="35"/>
  <c r="U25" i="35" s="1"/>
  <c r="L31" i="34"/>
  <c r="T29" i="34"/>
  <c r="S17" i="73"/>
  <c r="U17" i="73" s="1"/>
  <c r="AB18" i="73"/>
  <c r="L13" i="46"/>
  <c r="AF14" i="46" s="1"/>
  <c r="T11" i="46"/>
  <c r="V14" i="48"/>
  <c r="L14" i="48" s="1"/>
  <c r="V13" i="48"/>
  <c r="L13" i="72"/>
  <c r="AF14" i="72" s="1"/>
  <c r="T11" i="72"/>
  <c r="T15" i="47"/>
  <c r="L17" i="47"/>
  <c r="AF18" i="47" s="1"/>
  <c r="T11" i="45"/>
  <c r="L13" i="45"/>
  <c r="N25" i="70"/>
  <c r="S25" i="70"/>
  <c r="U25" i="70" s="1"/>
  <c r="AB26" i="70"/>
  <c r="L52" i="70" l="1"/>
  <c r="AB50" i="36"/>
  <c r="AC50" i="36"/>
  <c r="AB57" i="38"/>
  <c r="E59" i="38"/>
  <c r="O58" i="38"/>
  <c r="E57" i="41"/>
  <c r="AB55" i="41"/>
  <c r="E53" i="35"/>
  <c r="AB51" i="35"/>
  <c r="O52" i="35" s="1"/>
  <c r="AB52" i="35" s="1"/>
  <c r="N51" i="35"/>
  <c r="L54" i="41"/>
  <c r="J55" i="41"/>
  <c r="AB50" i="41"/>
  <c r="AB52" i="34"/>
  <c r="AB51" i="36"/>
  <c r="O52" i="36" s="1"/>
  <c r="AC52" i="36" s="1"/>
  <c r="E53" i="36"/>
  <c r="N51" i="36"/>
  <c r="L54" i="36"/>
  <c r="J55" i="36"/>
  <c r="O53" i="41"/>
  <c r="O52" i="41"/>
  <c r="L56" i="39"/>
  <c r="J57" i="39"/>
  <c r="N55" i="39"/>
  <c r="AB56" i="39"/>
  <c r="J53" i="34"/>
  <c r="L52" i="34"/>
  <c r="AC52" i="34"/>
  <c r="E55" i="34"/>
  <c r="AB53" i="34"/>
  <c r="O54" i="34" s="1"/>
  <c r="AB54" i="34" s="1"/>
  <c r="N53" i="34"/>
  <c r="L56" i="40"/>
  <c r="J57" i="40"/>
  <c r="O52" i="40"/>
  <c r="AB52" i="40" s="1"/>
  <c r="E53" i="40"/>
  <c r="AB51" i="40"/>
  <c r="N51" i="40"/>
  <c r="AB59" i="39"/>
  <c r="E61" i="39"/>
  <c r="O60" i="39"/>
  <c r="L52" i="38"/>
  <c r="J53" i="38"/>
  <c r="AB52" i="38"/>
  <c r="N51" i="38"/>
  <c r="AB50" i="37"/>
  <c r="J55" i="37"/>
  <c r="L54" i="37"/>
  <c r="L56" i="35"/>
  <c r="J57" i="35"/>
  <c r="N51" i="37"/>
  <c r="AB51" i="37"/>
  <c r="E53" i="37"/>
  <c r="O52" i="37"/>
  <c r="AB52" i="37" s="1"/>
  <c r="O93" i="39"/>
  <c r="O93" i="38"/>
  <c r="O93" i="37"/>
  <c r="O53" i="71"/>
  <c r="AC52" i="71"/>
  <c r="J52" i="71" s="1"/>
  <c r="O52" i="71"/>
  <c r="AC51" i="71"/>
  <c r="AC53" i="73"/>
  <c r="AC54" i="73"/>
  <c r="J54" i="73" s="1"/>
  <c r="O54" i="73"/>
  <c r="AD50" i="46"/>
  <c r="AE50" i="46"/>
  <c r="AC49" i="46"/>
  <c r="O50" i="46"/>
  <c r="AC50" i="46"/>
  <c r="J91" i="47"/>
  <c r="S89" i="47"/>
  <c r="AD90" i="47"/>
  <c r="J59" i="45"/>
  <c r="E57" i="45"/>
  <c r="AB55" i="45"/>
  <c r="S55" i="72"/>
  <c r="AD56" i="72"/>
  <c r="J57" i="72"/>
  <c r="J61" i="48"/>
  <c r="AD60" i="48"/>
  <c r="S59" i="48"/>
  <c r="AC50" i="47"/>
  <c r="J50" i="47" s="1"/>
  <c r="O50" i="47"/>
  <c r="AC49" i="47"/>
  <c r="J52" i="46"/>
  <c r="AB51" i="46"/>
  <c r="AD51" i="46" s="1"/>
  <c r="E53" i="46"/>
  <c r="S67" i="71"/>
  <c r="J69" i="71"/>
  <c r="AD68" i="71"/>
  <c r="AC51" i="72"/>
  <c r="O52" i="72"/>
  <c r="AC52" i="72"/>
  <c r="J52" i="72" s="1"/>
  <c r="J57" i="46"/>
  <c r="AC56" i="70"/>
  <c r="AC55" i="70"/>
  <c r="AE56" i="70"/>
  <c r="O56" i="70"/>
  <c r="V55" i="70"/>
  <c r="AB57" i="71"/>
  <c r="E59" i="71"/>
  <c r="E51" i="48"/>
  <c r="AB49" i="48"/>
  <c r="AB51" i="32"/>
  <c r="V52" i="32"/>
  <c r="J52" i="32"/>
  <c r="E53" i="32"/>
  <c r="AC54" i="45"/>
  <c r="J54" i="45" s="1"/>
  <c r="AC53" i="45"/>
  <c r="O54" i="45"/>
  <c r="S89" i="73"/>
  <c r="J91" i="73"/>
  <c r="AD90" i="73"/>
  <c r="AB55" i="73"/>
  <c r="E57" i="73"/>
  <c r="AB51" i="47"/>
  <c r="E53" i="47"/>
  <c r="S53" i="74"/>
  <c r="J55" i="74"/>
  <c r="AD54" i="74"/>
  <c r="AC50" i="74"/>
  <c r="J50" i="74" s="1"/>
  <c r="O50" i="74"/>
  <c r="AC49" i="74"/>
  <c r="O48" i="48"/>
  <c r="AC47" i="48"/>
  <c r="AC50" i="32"/>
  <c r="AC49" i="32"/>
  <c r="O50" i="32"/>
  <c r="V49" i="32"/>
  <c r="J55" i="70"/>
  <c r="AD54" i="70"/>
  <c r="V54" i="70" s="1"/>
  <c r="S53" i="70"/>
  <c r="AB53" i="72"/>
  <c r="E55" i="72"/>
  <c r="AB51" i="74"/>
  <c r="E53" i="74"/>
  <c r="E59" i="70"/>
  <c r="J58" i="70"/>
  <c r="AB57" i="70"/>
  <c r="AD57" i="70" s="1"/>
  <c r="J103" i="32"/>
  <c r="O51" i="42"/>
  <c r="O50" i="42"/>
  <c r="AB50" i="42" s="1"/>
  <c r="J55" i="42"/>
  <c r="L54" i="42"/>
  <c r="N53" i="42"/>
  <c r="AB57" i="42"/>
  <c r="E59" i="42"/>
  <c r="O111" i="25"/>
  <c r="J55" i="25"/>
  <c r="L54" i="25"/>
  <c r="E53" i="25"/>
  <c r="AB53" i="25" s="1"/>
  <c r="O52" i="25"/>
  <c r="AB52" i="25" s="1"/>
  <c r="N51" i="25"/>
  <c r="AB48" i="25"/>
  <c r="AC48" i="32"/>
  <c r="AC47" i="32"/>
  <c r="O48" i="32"/>
  <c r="AC48" i="47"/>
  <c r="J48" i="47" s="1"/>
  <c r="AC47" i="47"/>
  <c r="O48" i="47"/>
  <c r="AC48" i="46"/>
  <c r="AC47" i="46"/>
  <c r="O48" i="46"/>
  <c r="O48" i="35"/>
  <c r="AB48" i="35" s="1"/>
  <c r="V18" i="73"/>
  <c r="L18" i="73" s="1"/>
  <c r="V17" i="73"/>
  <c r="AB48" i="36"/>
  <c r="J49" i="50"/>
  <c r="J49" i="65"/>
  <c r="L46" i="65"/>
  <c r="L50" i="50"/>
  <c r="J46" i="65"/>
  <c r="J50" i="50"/>
  <c r="AB48" i="37"/>
  <c r="AB48" i="40"/>
  <c r="J48" i="46"/>
  <c r="T23" i="25"/>
  <c r="L25" i="25"/>
  <c r="J48" i="32"/>
  <c r="V14" i="32"/>
  <c r="L14" i="32" s="1"/>
  <c r="V13" i="32"/>
  <c r="AE14" i="72"/>
  <c r="AE18" i="47"/>
  <c r="AE14" i="46"/>
  <c r="AE14" i="45"/>
  <c r="AF14" i="45" s="1"/>
  <c r="L27" i="42"/>
  <c r="AC28" i="42" s="1"/>
  <c r="T25" i="42"/>
  <c r="L27" i="41"/>
  <c r="AC28" i="41" s="1"/>
  <c r="T25" i="41"/>
  <c r="L27" i="40"/>
  <c r="AC28" i="40" s="1"/>
  <c r="T25" i="40"/>
  <c r="L25" i="39"/>
  <c r="AC26" i="39" s="1"/>
  <c r="T23" i="39"/>
  <c r="S25" i="38"/>
  <c r="U25" i="38" s="1"/>
  <c r="T25" i="37"/>
  <c r="L27" i="37"/>
  <c r="AC28" i="37" s="1"/>
  <c r="L27" i="36"/>
  <c r="AC28" i="36" s="1"/>
  <c r="T25" i="36"/>
  <c r="L27" i="35"/>
  <c r="AC28" i="35" s="1"/>
  <c r="T25" i="35"/>
  <c r="N31" i="34"/>
  <c r="AC32" i="34"/>
  <c r="S31" i="34" s="1"/>
  <c r="U31" i="34" s="1"/>
  <c r="AB32" i="34"/>
  <c r="AB14" i="48"/>
  <c r="S13" i="48" s="1"/>
  <c r="L27" i="70"/>
  <c r="AF28" i="70" s="1"/>
  <c r="T25" i="70"/>
  <c r="N13" i="45"/>
  <c r="V13" i="71"/>
  <c r="V14" i="71"/>
  <c r="L14" i="71" s="1"/>
  <c r="L19" i="73"/>
  <c r="AF20" i="73" s="1"/>
  <c r="T17" i="73"/>
  <c r="V13" i="74"/>
  <c r="V14" i="74"/>
  <c r="L14" i="74" s="1"/>
  <c r="N17" i="47"/>
  <c r="AD17" i="47" s="1"/>
  <c r="N13" i="72"/>
  <c r="N13" i="46"/>
  <c r="AD14" i="46" s="1"/>
  <c r="AD14" i="72" l="1"/>
  <c r="AD13" i="72"/>
  <c r="AC54" i="34"/>
  <c r="AD14" i="45"/>
  <c r="AD13" i="45"/>
  <c r="L54" i="70"/>
  <c r="V50" i="46"/>
  <c r="AB53" i="37"/>
  <c r="E55" i="37"/>
  <c r="N53" i="37"/>
  <c r="O54" i="37"/>
  <c r="AB54" i="37" s="1"/>
  <c r="L58" i="35"/>
  <c r="J59" i="35"/>
  <c r="J55" i="38"/>
  <c r="L54" i="38"/>
  <c r="AB54" i="38"/>
  <c r="N53" i="38"/>
  <c r="AB53" i="40"/>
  <c r="O54" i="40"/>
  <c r="E55" i="40"/>
  <c r="N53" i="40"/>
  <c r="L58" i="40"/>
  <c r="J59" i="40"/>
  <c r="J57" i="36"/>
  <c r="L56" i="36"/>
  <c r="AB52" i="36"/>
  <c r="AB52" i="41"/>
  <c r="L56" i="41"/>
  <c r="J57" i="41"/>
  <c r="E63" i="39"/>
  <c r="AB61" i="39"/>
  <c r="O62" i="39"/>
  <c r="O55" i="41"/>
  <c r="O54" i="41"/>
  <c r="AB53" i="36"/>
  <c r="O54" i="36"/>
  <c r="AB54" i="36" s="1"/>
  <c r="E55" i="36"/>
  <c r="N53" i="36"/>
  <c r="AC54" i="36"/>
  <c r="N53" i="35"/>
  <c r="AB53" i="35"/>
  <c r="O54" i="35" s="1"/>
  <c r="AB54" i="35" s="1"/>
  <c r="E55" i="35"/>
  <c r="N55" i="41"/>
  <c r="J57" i="37"/>
  <c r="L56" i="37"/>
  <c r="E57" i="34"/>
  <c r="AB55" i="34"/>
  <c r="O56" i="34" s="1"/>
  <c r="AC56" i="34" s="1"/>
  <c r="AB56" i="34"/>
  <c r="J55" i="34"/>
  <c r="L54" i="34"/>
  <c r="L58" i="39"/>
  <c r="J59" i="39"/>
  <c r="N57" i="39"/>
  <c r="AB58" i="39"/>
  <c r="N57" i="41"/>
  <c r="AB57" i="41"/>
  <c r="E59" i="41"/>
  <c r="AB59" i="38"/>
  <c r="E61" i="38"/>
  <c r="O60" i="38"/>
  <c r="O95" i="39"/>
  <c r="O95" i="38"/>
  <c r="O95" i="37"/>
  <c r="E61" i="70"/>
  <c r="AB59" i="70"/>
  <c r="AD59" i="70" s="1"/>
  <c r="J60" i="70"/>
  <c r="AD56" i="74"/>
  <c r="S55" i="74"/>
  <c r="J57" i="74"/>
  <c r="AC52" i="47"/>
  <c r="J52" i="47" s="1"/>
  <c r="AC51" i="47"/>
  <c r="O52" i="47"/>
  <c r="E59" i="73"/>
  <c r="AB57" i="73"/>
  <c r="AD92" i="73"/>
  <c r="S91" i="73"/>
  <c r="J93" i="73"/>
  <c r="AC49" i="48"/>
  <c r="AC50" i="48"/>
  <c r="J50" i="48" s="1"/>
  <c r="O50" i="48"/>
  <c r="J59" i="46"/>
  <c r="E55" i="46"/>
  <c r="AB53" i="46"/>
  <c r="AD53" i="46" s="1"/>
  <c r="J54" i="46"/>
  <c r="AD62" i="48"/>
  <c r="S61" i="48"/>
  <c r="J63" i="48"/>
  <c r="AC55" i="45"/>
  <c r="AC56" i="45"/>
  <c r="J56" i="45" s="1"/>
  <c r="O56" i="45"/>
  <c r="E57" i="72"/>
  <c r="AB55" i="72"/>
  <c r="AC56" i="73"/>
  <c r="J56" i="73" s="1"/>
  <c r="O56" i="73"/>
  <c r="AC55" i="73"/>
  <c r="AB59" i="71"/>
  <c r="E61" i="71"/>
  <c r="S69" i="71"/>
  <c r="J71" i="71"/>
  <c r="AD70" i="71"/>
  <c r="AD52" i="46"/>
  <c r="AC52" i="46"/>
  <c r="AC51" i="46"/>
  <c r="O52" i="46"/>
  <c r="AE52" i="46"/>
  <c r="AB57" i="45"/>
  <c r="E59" i="45"/>
  <c r="J61" i="45"/>
  <c r="J63" i="45" s="1"/>
  <c r="J65" i="45" s="1"/>
  <c r="J67" i="45" s="1"/>
  <c r="J69" i="45" s="1"/>
  <c r="J71" i="45" s="1"/>
  <c r="J73" i="45" s="1"/>
  <c r="J75" i="45" s="1"/>
  <c r="J77" i="45" s="1"/>
  <c r="J79" i="45" s="1"/>
  <c r="J81" i="45" s="1"/>
  <c r="J83" i="45" s="1"/>
  <c r="J85" i="45" s="1"/>
  <c r="J87" i="45" s="1"/>
  <c r="J89" i="45" s="1"/>
  <c r="J91" i="45" s="1"/>
  <c r="J93" i="45" s="1"/>
  <c r="J95" i="45" s="1"/>
  <c r="J97" i="45" s="1"/>
  <c r="J99" i="45" s="1"/>
  <c r="J101" i="45" s="1"/>
  <c r="J103" i="45" s="1"/>
  <c r="AC58" i="70"/>
  <c r="O58" i="70"/>
  <c r="AC57" i="70"/>
  <c r="AE58" i="70"/>
  <c r="AB53" i="74"/>
  <c r="E55" i="74"/>
  <c r="O54" i="72"/>
  <c r="AC54" i="72"/>
  <c r="J54" i="72" s="1"/>
  <c r="AC53" i="72"/>
  <c r="AB53" i="47"/>
  <c r="E55" i="47"/>
  <c r="AB53" i="32"/>
  <c r="V54" i="32"/>
  <c r="J54" i="32"/>
  <c r="E55" i="32"/>
  <c r="AC52" i="32"/>
  <c r="V51" i="32"/>
  <c r="AC51" i="32"/>
  <c r="O52" i="32"/>
  <c r="AB51" i="48"/>
  <c r="E53" i="48"/>
  <c r="J59" i="72"/>
  <c r="S57" i="72"/>
  <c r="AD58" i="72"/>
  <c r="S91" i="47"/>
  <c r="AD92" i="47"/>
  <c r="J93" i="47"/>
  <c r="O52" i="74"/>
  <c r="AC51" i="74"/>
  <c r="AC52" i="74"/>
  <c r="J52" i="74" s="1"/>
  <c r="S55" i="70"/>
  <c r="AD56" i="70"/>
  <c r="V56" i="70" s="1"/>
  <c r="J57" i="70"/>
  <c r="V49" i="46"/>
  <c r="O55" i="71"/>
  <c r="O54" i="71"/>
  <c r="AC53" i="71"/>
  <c r="AC54" i="71"/>
  <c r="J54" i="71" s="1"/>
  <c r="J105" i="32"/>
  <c r="J105" i="45"/>
  <c r="O53" i="42"/>
  <c r="O52" i="42"/>
  <c r="AB52" i="42" s="1"/>
  <c r="J57" i="42"/>
  <c r="L56" i="42"/>
  <c r="N55" i="42"/>
  <c r="E61" i="42"/>
  <c r="AB59" i="42"/>
  <c r="O113" i="25"/>
  <c r="E55" i="25"/>
  <c r="AB55" i="25" s="1"/>
  <c r="N53" i="25"/>
  <c r="O54" i="25"/>
  <c r="AB54" i="25" s="1"/>
  <c r="J57" i="25"/>
  <c r="L56" i="25"/>
  <c r="AC26" i="25"/>
  <c r="S25" i="25" s="1"/>
  <c r="U25" i="25" s="1"/>
  <c r="AB14" i="32"/>
  <c r="S13" i="32" s="1"/>
  <c r="U13" i="32" s="1"/>
  <c r="AE20" i="73"/>
  <c r="S27" i="42"/>
  <c r="U27" i="42" s="1"/>
  <c r="S27" i="41"/>
  <c r="U27" i="41" s="1"/>
  <c r="S27" i="40"/>
  <c r="U27" i="40" s="1"/>
  <c r="S25" i="39"/>
  <c r="U25" i="39" s="1"/>
  <c r="L27" i="38"/>
  <c r="AC28" i="38" s="1"/>
  <c r="T25" i="38"/>
  <c r="S27" i="37"/>
  <c r="U27" i="37" s="1"/>
  <c r="S27" i="36"/>
  <c r="U27" i="36" s="1"/>
  <c r="S27" i="35"/>
  <c r="U27" i="35" s="1"/>
  <c r="L33" i="34"/>
  <c r="T31" i="34"/>
  <c r="AB18" i="47"/>
  <c r="AD18" i="47"/>
  <c r="AB28" i="70"/>
  <c r="N27" i="70"/>
  <c r="S27" i="70"/>
  <c r="U27" i="70" s="1"/>
  <c r="N19" i="73"/>
  <c r="AD19" i="73" s="1"/>
  <c r="U13" i="48"/>
  <c r="S17" i="47"/>
  <c r="U17" i="47" s="1"/>
  <c r="AB14" i="74"/>
  <c r="S13" i="74" s="1"/>
  <c r="AB14" i="71"/>
  <c r="S13" i="71" s="1"/>
  <c r="AB54" i="40" l="1"/>
  <c r="L56" i="70"/>
  <c r="V52" i="46"/>
  <c r="V18" i="47"/>
  <c r="L18" i="47" s="1"/>
  <c r="V17" i="47"/>
  <c r="N55" i="36"/>
  <c r="AB55" i="36"/>
  <c r="O56" i="36" s="1"/>
  <c r="AB56" i="36" s="1"/>
  <c r="E57" i="36"/>
  <c r="O57" i="41"/>
  <c r="O56" i="41"/>
  <c r="L58" i="41"/>
  <c r="J59" i="41"/>
  <c r="L60" i="35"/>
  <c r="J61" i="35"/>
  <c r="J59" i="37"/>
  <c r="L58" i="37"/>
  <c r="N55" i="35"/>
  <c r="AB55" i="35"/>
  <c r="O56" i="35" s="1"/>
  <c r="AB56" i="35" s="1"/>
  <c r="E57" i="35"/>
  <c r="J61" i="40"/>
  <c r="L60" i="40"/>
  <c r="N59" i="41"/>
  <c r="E61" i="41"/>
  <c r="AB59" i="41"/>
  <c r="L60" i="39"/>
  <c r="J61" i="39"/>
  <c r="AB60" i="39"/>
  <c r="N59" i="39"/>
  <c r="L56" i="34"/>
  <c r="J57" i="34"/>
  <c r="AB58" i="34" s="1"/>
  <c r="N55" i="34"/>
  <c r="E65" i="39"/>
  <c r="AB63" i="39"/>
  <c r="O64" i="39"/>
  <c r="J57" i="38"/>
  <c r="L56" i="38"/>
  <c r="N55" i="38"/>
  <c r="AB56" i="38"/>
  <c r="E57" i="37"/>
  <c r="N55" i="37"/>
  <c r="AB55" i="37"/>
  <c r="O56" i="37"/>
  <c r="AB56" i="37" s="1"/>
  <c r="AB61" i="38"/>
  <c r="E63" i="38"/>
  <c r="O62" i="38"/>
  <c r="E59" i="34"/>
  <c r="AB57" i="34"/>
  <c r="O58" i="34" s="1"/>
  <c r="AC58" i="34" s="1"/>
  <c r="N57" i="34"/>
  <c r="AB54" i="41"/>
  <c r="J59" i="36"/>
  <c r="L58" i="36"/>
  <c r="AB55" i="40"/>
  <c r="O56" i="40"/>
  <c r="AB56" i="40" s="1"/>
  <c r="E57" i="40"/>
  <c r="N55" i="40"/>
  <c r="O97" i="39"/>
  <c r="O97" i="38"/>
  <c r="O97" i="37"/>
  <c r="O54" i="47"/>
  <c r="AC53" i="47"/>
  <c r="AC54" i="47"/>
  <c r="J54" i="47" s="1"/>
  <c r="O56" i="72"/>
  <c r="AC55" i="72"/>
  <c r="AC56" i="72"/>
  <c r="J56" i="72" s="1"/>
  <c r="AB55" i="46"/>
  <c r="AD55" i="46" s="1"/>
  <c r="J56" i="46"/>
  <c r="E57" i="46"/>
  <c r="AB59" i="73"/>
  <c r="E61" i="73"/>
  <c r="O57" i="71"/>
  <c r="AC56" i="71"/>
  <c r="J56" i="71" s="1"/>
  <c r="AC55" i="71"/>
  <c r="O56" i="71"/>
  <c r="AD60" i="72"/>
  <c r="S59" i="72"/>
  <c r="J61" i="72"/>
  <c r="E55" i="48"/>
  <c r="AB53" i="48"/>
  <c r="AC54" i="32"/>
  <c r="V53" i="32"/>
  <c r="O54" i="32"/>
  <c r="AC53" i="32"/>
  <c r="AB59" i="45"/>
  <c r="E61" i="45"/>
  <c r="J73" i="71"/>
  <c r="AD72" i="71"/>
  <c r="S71" i="71"/>
  <c r="E63" i="71"/>
  <c r="AB61" i="71"/>
  <c r="E59" i="72"/>
  <c r="AB57" i="72"/>
  <c r="O60" i="70"/>
  <c r="AE60" i="70"/>
  <c r="AC60" i="70"/>
  <c r="AC59" i="70"/>
  <c r="AC52" i="48"/>
  <c r="J52" i="48" s="1"/>
  <c r="O52" i="48"/>
  <c r="AC51" i="48"/>
  <c r="V56" i="32"/>
  <c r="AB55" i="32"/>
  <c r="J56" i="32"/>
  <c r="E57" i="32"/>
  <c r="E57" i="74"/>
  <c r="AB55" i="74"/>
  <c r="O58" i="45"/>
  <c r="AC57" i="45"/>
  <c r="AC58" i="45"/>
  <c r="J58" i="45" s="1"/>
  <c r="V51" i="46"/>
  <c r="AD64" i="48"/>
  <c r="S63" i="48"/>
  <c r="J65" i="48"/>
  <c r="S93" i="73"/>
  <c r="J95" i="73"/>
  <c r="AD94" i="73"/>
  <c r="E63" i="70"/>
  <c r="J62" i="70"/>
  <c r="AB61" i="70"/>
  <c r="AD61" i="70" s="1"/>
  <c r="AD58" i="70"/>
  <c r="V58" i="70" s="1"/>
  <c r="S57" i="70"/>
  <c r="J59" i="70"/>
  <c r="J95" i="47"/>
  <c r="S93" i="47"/>
  <c r="AD94" i="47"/>
  <c r="AB55" i="47"/>
  <c r="E57" i="47"/>
  <c r="AC53" i="74"/>
  <c r="O54" i="74"/>
  <c r="AC54" i="74"/>
  <c r="J54" i="74" s="1"/>
  <c r="V57" i="70"/>
  <c r="AC53" i="46"/>
  <c r="AE54" i="46"/>
  <c r="AC54" i="46"/>
  <c r="V53" i="46"/>
  <c r="O54" i="46"/>
  <c r="AD54" i="46"/>
  <c r="J61" i="46"/>
  <c r="AC57" i="73"/>
  <c r="AC58" i="73"/>
  <c r="J58" i="73" s="1"/>
  <c r="O58" i="73"/>
  <c r="S57" i="74"/>
  <c r="J59" i="74"/>
  <c r="AD58" i="74"/>
  <c r="J107" i="45"/>
  <c r="J107" i="32"/>
  <c r="O55" i="42"/>
  <c r="O54" i="42"/>
  <c r="AB54" i="42" s="1"/>
  <c r="J59" i="42"/>
  <c r="L58" i="42"/>
  <c r="N57" i="42"/>
  <c r="E63" i="42"/>
  <c r="AB61" i="42"/>
  <c r="O115" i="25"/>
  <c r="J59" i="25"/>
  <c r="L58" i="25"/>
  <c r="E57" i="25"/>
  <c r="AB57" i="25" s="1"/>
  <c r="N55" i="25"/>
  <c r="O56" i="25"/>
  <c r="AB56" i="25" s="1"/>
  <c r="T25" i="25"/>
  <c r="L27" i="25"/>
  <c r="T13" i="32"/>
  <c r="L15" i="32"/>
  <c r="L29" i="42"/>
  <c r="AC30" i="42" s="1"/>
  <c r="T27" i="42"/>
  <c r="L29" i="41"/>
  <c r="AC30" i="41" s="1"/>
  <c r="T27" i="41"/>
  <c r="L29" i="40"/>
  <c r="AC30" i="40" s="1"/>
  <c r="T27" i="40"/>
  <c r="L27" i="39"/>
  <c r="AC28" i="39" s="1"/>
  <c r="T25" i="39"/>
  <c r="S27" i="38"/>
  <c r="U27" i="38" s="1"/>
  <c r="T27" i="37"/>
  <c r="L29" i="37"/>
  <c r="AC30" i="37" s="1"/>
  <c r="L29" i="36"/>
  <c r="AC30" i="36" s="1"/>
  <c r="T27" i="36"/>
  <c r="L29" i="35"/>
  <c r="AC30" i="35" s="1"/>
  <c r="T27" i="35"/>
  <c r="AC34" i="34"/>
  <c r="S33" i="34" s="1"/>
  <c r="U33" i="34" s="1"/>
  <c r="N33" i="34"/>
  <c r="AB34" i="34"/>
  <c r="AB20" i="73"/>
  <c r="AD20" i="73"/>
  <c r="U13" i="74"/>
  <c r="T13" i="48"/>
  <c r="L15" i="48"/>
  <c r="AF16" i="48" s="1"/>
  <c r="L29" i="70"/>
  <c r="AF30" i="70" s="1"/>
  <c r="T27" i="70"/>
  <c r="V13" i="72"/>
  <c r="V14" i="72"/>
  <c r="L14" i="72" s="1"/>
  <c r="U13" i="71"/>
  <c r="V13" i="45"/>
  <c r="V14" i="45"/>
  <c r="L14" i="45" s="1"/>
  <c r="T17" i="47"/>
  <c r="L19" i="47"/>
  <c r="AF20" i="47" s="1"/>
  <c r="S19" i="73"/>
  <c r="U19" i="73" s="1"/>
  <c r="V13" i="46"/>
  <c r="V14" i="46"/>
  <c r="L14" i="46" s="1"/>
  <c r="L58" i="70" l="1"/>
  <c r="N57" i="40"/>
  <c r="AB57" i="40"/>
  <c r="O58" i="40"/>
  <c r="AB58" i="40" s="1"/>
  <c r="E59" i="40"/>
  <c r="L58" i="34"/>
  <c r="J59" i="34"/>
  <c r="L62" i="35"/>
  <c r="J63" i="35"/>
  <c r="AC56" i="36"/>
  <c r="L60" i="36"/>
  <c r="J61" i="36"/>
  <c r="AB59" i="34"/>
  <c r="O60" i="34" s="1"/>
  <c r="AC60" i="34" s="1"/>
  <c r="E61" i="34"/>
  <c r="N59" i="34"/>
  <c r="AB57" i="37"/>
  <c r="E59" i="37"/>
  <c r="N57" i="37"/>
  <c r="O58" i="37"/>
  <c r="AB58" i="37" s="1"/>
  <c r="E67" i="39"/>
  <c r="AB65" i="39"/>
  <c r="O66" i="39"/>
  <c r="L62" i="39"/>
  <c r="J63" i="39"/>
  <c r="N61" i="39"/>
  <c r="AB62" i="39"/>
  <c r="AB56" i="41"/>
  <c r="E59" i="36"/>
  <c r="AB57" i="36"/>
  <c r="O58" i="36" s="1"/>
  <c r="AC58" i="36" s="1"/>
  <c r="N57" i="36"/>
  <c r="AB63" i="38"/>
  <c r="E65" i="38"/>
  <c r="O64" i="38"/>
  <c r="E63" i="41"/>
  <c r="N61" i="41"/>
  <c r="AB61" i="41"/>
  <c r="N57" i="35"/>
  <c r="AB57" i="35"/>
  <c r="O58" i="35"/>
  <c r="AB58" i="35" s="1"/>
  <c r="E59" i="35"/>
  <c r="J61" i="37"/>
  <c r="L60" i="37"/>
  <c r="O59" i="41"/>
  <c r="O58" i="41"/>
  <c r="J59" i="38"/>
  <c r="L58" i="38"/>
  <c r="N57" i="38"/>
  <c r="AB58" i="38"/>
  <c r="J63" i="40"/>
  <c r="L62" i="40"/>
  <c r="L60" i="41"/>
  <c r="J61" i="41"/>
  <c r="O99" i="39"/>
  <c r="O99" i="38"/>
  <c r="O99" i="37"/>
  <c r="AC56" i="74"/>
  <c r="J56" i="74" s="1"/>
  <c r="O56" i="74"/>
  <c r="AC55" i="74"/>
  <c r="E59" i="32"/>
  <c r="V58" i="32"/>
  <c r="AB57" i="32"/>
  <c r="J58" i="32"/>
  <c r="E65" i="71"/>
  <c r="AB63" i="71"/>
  <c r="S73" i="71"/>
  <c r="J75" i="71"/>
  <c r="AD74" i="71"/>
  <c r="AB61" i="45"/>
  <c r="E63" i="45"/>
  <c r="AB55" i="48"/>
  <c r="E57" i="48"/>
  <c r="O59" i="71"/>
  <c r="O58" i="71"/>
  <c r="AC57" i="71"/>
  <c r="AC58" i="71"/>
  <c r="J58" i="71" s="1"/>
  <c r="O60" i="73"/>
  <c r="AC59" i="73"/>
  <c r="AC60" i="73"/>
  <c r="J60" i="73" s="1"/>
  <c r="J63" i="46"/>
  <c r="J61" i="70"/>
  <c r="S59" i="70"/>
  <c r="AD60" i="70"/>
  <c r="V60" i="70" s="1"/>
  <c r="AE62" i="70"/>
  <c r="AC61" i="70"/>
  <c r="O62" i="70"/>
  <c r="AC62" i="70"/>
  <c r="V61" i="70"/>
  <c r="AD66" i="48"/>
  <c r="S65" i="48"/>
  <c r="J67" i="48"/>
  <c r="E59" i="74"/>
  <c r="AB57" i="74"/>
  <c r="AC60" i="45"/>
  <c r="J60" i="45" s="1"/>
  <c r="O60" i="45"/>
  <c r="AC59" i="45"/>
  <c r="AE56" i="46"/>
  <c r="AC55" i="46"/>
  <c r="O56" i="46"/>
  <c r="AC56" i="46"/>
  <c r="AD56" i="46"/>
  <c r="V54" i="46"/>
  <c r="E59" i="47"/>
  <c r="AB57" i="47"/>
  <c r="J97" i="73"/>
  <c r="AD96" i="73"/>
  <c r="S95" i="73"/>
  <c r="V55" i="32"/>
  <c r="O56" i="32"/>
  <c r="AC55" i="32"/>
  <c r="AC56" i="32"/>
  <c r="AC58" i="72"/>
  <c r="J58" i="72" s="1"/>
  <c r="O58" i="72"/>
  <c r="AC57" i="72"/>
  <c r="J63" i="72"/>
  <c r="AD62" i="72"/>
  <c r="S61" i="72"/>
  <c r="AD60" i="74"/>
  <c r="S59" i="74"/>
  <c r="J61" i="74"/>
  <c r="AC56" i="47"/>
  <c r="J56" i="47" s="1"/>
  <c r="O56" i="47"/>
  <c r="AC55" i="47"/>
  <c r="AD96" i="47"/>
  <c r="S95" i="47"/>
  <c r="J97" i="47"/>
  <c r="E65" i="70"/>
  <c r="J64" i="70"/>
  <c r="AB63" i="70"/>
  <c r="AD63" i="70" s="1"/>
  <c r="V59" i="70"/>
  <c r="AB59" i="72"/>
  <c r="E61" i="72"/>
  <c r="O54" i="48"/>
  <c r="AC54" i="48"/>
  <c r="J54" i="48" s="1"/>
  <c r="AC53" i="48"/>
  <c r="E63" i="73"/>
  <c r="AB61" i="73"/>
  <c r="J58" i="46"/>
  <c r="E59" i="46"/>
  <c r="AB57" i="46"/>
  <c r="AD57" i="46" s="1"/>
  <c r="J109" i="45"/>
  <c r="J109" i="32"/>
  <c r="O57" i="42"/>
  <c r="O56" i="42"/>
  <c r="AB56" i="42" s="1"/>
  <c r="J61" i="42"/>
  <c r="L60" i="42"/>
  <c r="N59" i="42"/>
  <c r="E65" i="42"/>
  <c r="AB63" i="42"/>
  <c r="O117" i="25"/>
  <c r="E59" i="25"/>
  <c r="AB59" i="25" s="1"/>
  <c r="N57" i="25"/>
  <c r="O58" i="25"/>
  <c r="AB58" i="25" s="1"/>
  <c r="J61" i="25"/>
  <c r="L60" i="25"/>
  <c r="V20" i="73"/>
  <c r="L20" i="73" s="1"/>
  <c r="V19" i="73"/>
  <c r="AC28" i="25"/>
  <c r="S27" i="25" s="1"/>
  <c r="U27" i="25" s="1"/>
  <c r="AE16" i="32"/>
  <c r="AF16" i="32" s="1"/>
  <c r="N15" i="32"/>
  <c r="AD15" i="32" s="1"/>
  <c r="AE16" i="48"/>
  <c r="AE20" i="47"/>
  <c r="S29" i="42"/>
  <c r="U29" i="42" s="1"/>
  <c r="S29" i="41"/>
  <c r="U29" i="41" s="1"/>
  <c r="S29" i="40"/>
  <c r="U29" i="40" s="1"/>
  <c r="S27" i="39"/>
  <c r="U27" i="39" s="1"/>
  <c r="L29" i="38"/>
  <c r="AC30" i="38" s="1"/>
  <c r="T27" i="38"/>
  <c r="S29" i="37"/>
  <c r="U29" i="37" s="1"/>
  <c r="S29" i="36"/>
  <c r="U29" i="36" s="1"/>
  <c r="S29" i="35"/>
  <c r="U29" i="35" s="1"/>
  <c r="L35" i="34"/>
  <c r="T33" i="34"/>
  <c r="L21" i="73"/>
  <c r="AF22" i="73" s="1"/>
  <c r="T19" i="73"/>
  <c r="N15" i="48"/>
  <c r="N19" i="47"/>
  <c r="AD19" i="47" s="1"/>
  <c r="L15" i="71"/>
  <c r="AF16" i="71" s="1"/>
  <c r="T13" i="71"/>
  <c r="AB14" i="46"/>
  <c r="S13" i="46" s="1"/>
  <c r="L15" i="74"/>
  <c r="AF16" i="74" s="1"/>
  <c r="T13" i="74"/>
  <c r="N29" i="70"/>
  <c r="S29" i="70"/>
  <c r="U29" i="70" s="1"/>
  <c r="AB30" i="70"/>
  <c r="AB14" i="45"/>
  <c r="S13" i="45" s="1"/>
  <c r="AB14" i="72"/>
  <c r="S13" i="72" s="1"/>
  <c r="AD16" i="48" l="1"/>
  <c r="AD15" i="48"/>
  <c r="L60" i="70"/>
  <c r="AB65" i="38"/>
  <c r="E67" i="38"/>
  <c r="O66" i="38"/>
  <c r="L64" i="39"/>
  <c r="J65" i="39"/>
  <c r="AB64" i="39"/>
  <c r="N63" i="39"/>
  <c r="E61" i="37"/>
  <c r="N59" i="37"/>
  <c r="AB59" i="37"/>
  <c r="O60" i="37"/>
  <c r="AB60" i="37"/>
  <c r="L62" i="36"/>
  <c r="J63" i="36"/>
  <c r="L64" i="35"/>
  <c r="J65" i="35"/>
  <c r="O60" i="40"/>
  <c r="AB60" i="40" s="1"/>
  <c r="E61" i="40"/>
  <c r="AB59" i="40"/>
  <c r="N59" i="40"/>
  <c r="L60" i="38"/>
  <c r="J61" i="38"/>
  <c r="N59" i="38"/>
  <c r="AB60" i="38"/>
  <c r="J63" i="37"/>
  <c r="L62" i="37"/>
  <c r="AB61" i="34"/>
  <c r="O62" i="34" s="1"/>
  <c r="E63" i="34"/>
  <c r="AB58" i="41"/>
  <c r="AB58" i="36"/>
  <c r="AB59" i="36"/>
  <c r="O60" i="36" s="1"/>
  <c r="AB60" i="36" s="1"/>
  <c r="E61" i="36"/>
  <c r="N59" i="36"/>
  <c r="AB60" i="34"/>
  <c r="L62" i="41"/>
  <c r="J63" i="41"/>
  <c r="L64" i="40"/>
  <c r="J65" i="40"/>
  <c r="O61" i="41"/>
  <c r="O60" i="41"/>
  <c r="E61" i="35"/>
  <c r="N59" i="35"/>
  <c r="AB59" i="35"/>
  <c r="O60" i="35" s="1"/>
  <c r="AB60" i="35" s="1"/>
  <c r="AB63" i="41"/>
  <c r="N63" i="41"/>
  <c r="E65" i="41"/>
  <c r="AB67" i="39"/>
  <c r="E69" i="39"/>
  <c r="O68" i="39"/>
  <c r="J61" i="34"/>
  <c r="N61" i="34" s="1"/>
  <c r="L60" i="34"/>
  <c r="O101" i="39"/>
  <c r="O101" i="38"/>
  <c r="O101" i="37"/>
  <c r="AB63" i="73"/>
  <c r="E65" i="73"/>
  <c r="AC60" i="72"/>
  <c r="J60" i="72" s="1"/>
  <c r="O60" i="72"/>
  <c r="AC59" i="72"/>
  <c r="AB65" i="70"/>
  <c r="AD65" i="70" s="1"/>
  <c r="J66" i="70"/>
  <c r="E67" i="70"/>
  <c r="S63" i="72"/>
  <c r="AD64" i="72"/>
  <c r="J65" i="72"/>
  <c r="AD98" i="73"/>
  <c r="S97" i="73"/>
  <c r="J99" i="73"/>
  <c r="AD68" i="48"/>
  <c r="S67" i="48"/>
  <c r="J69" i="48"/>
  <c r="AD62" i="70"/>
  <c r="V62" i="70" s="1"/>
  <c r="L62" i="70" s="1"/>
  <c r="J63" i="70"/>
  <c r="S61" i="70"/>
  <c r="O61" i="71"/>
  <c r="AC60" i="71"/>
  <c r="J60" i="71" s="1"/>
  <c r="AC59" i="71"/>
  <c r="O60" i="71"/>
  <c r="E65" i="45"/>
  <c r="AB63" i="45"/>
  <c r="AD76" i="71"/>
  <c r="S75" i="71"/>
  <c r="J77" i="71"/>
  <c r="AC57" i="32"/>
  <c r="AC58" i="32"/>
  <c r="V57" i="32"/>
  <c r="O58" i="32"/>
  <c r="J99" i="47"/>
  <c r="S97" i="47"/>
  <c r="AD98" i="47"/>
  <c r="E61" i="47"/>
  <c r="AB59" i="47"/>
  <c r="V56" i="46"/>
  <c r="O58" i="74"/>
  <c r="AC57" i="74"/>
  <c r="AC58" i="74"/>
  <c r="J58" i="74" s="1"/>
  <c r="AB57" i="48"/>
  <c r="E59" i="48"/>
  <c r="O62" i="45"/>
  <c r="AC61" i="45"/>
  <c r="AC62" i="45"/>
  <c r="J62" i="45" s="1"/>
  <c r="AB65" i="71"/>
  <c r="E67" i="71"/>
  <c r="O58" i="46"/>
  <c r="AC57" i="46"/>
  <c r="AC58" i="46"/>
  <c r="AE58" i="46"/>
  <c r="V57" i="46"/>
  <c r="AD58" i="46"/>
  <c r="O64" i="70"/>
  <c r="AE64" i="70"/>
  <c r="AC64" i="70"/>
  <c r="V63" i="70"/>
  <c r="AC63" i="70"/>
  <c r="J63" i="74"/>
  <c r="AD62" i="74"/>
  <c r="S61" i="74"/>
  <c r="E61" i="74"/>
  <c r="AB59" i="74"/>
  <c r="O56" i="48"/>
  <c r="AC55" i="48"/>
  <c r="AC56" i="48"/>
  <c r="J56" i="48" s="1"/>
  <c r="V60" i="32"/>
  <c r="AB59" i="32"/>
  <c r="J60" i="32"/>
  <c r="E61" i="32"/>
  <c r="E61" i="46"/>
  <c r="AB59" i="46"/>
  <c r="AD59" i="46" s="1"/>
  <c r="J60" i="46"/>
  <c r="O62" i="73"/>
  <c r="AC62" i="73"/>
  <c r="J62" i="73" s="1"/>
  <c r="AC61" i="73"/>
  <c r="AB61" i="72"/>
  <c r="E63" i="72"/>
  <c r="O58" i="47"/>
  <c r="AC57" i="47"/>
  <c r="AC58" i="47"/>
  <c r="J58" i="47" s="1"/>
  <c r="V55" i="46"/>
  <c r="J65" i="46"/>
  <c r="J111" i="45"/>
  <c r="J111" i="32"/>
  <c r="O59" i="42"/>
  <c r="O58" i="42"/>
  <c r="AB58" i="42" s="1"/>
  <c r="J63" i="42"/>
  <c r="L62" i="42"/>
  <c r="N61" i="42"/>
  <c r="E67" i="42"/>
  <c r="AB65" i="42"/>
  <c r="O119" i="25"/>
  <c r="J63" i="25"/>
  <c r="L62" i="25"/>
  <c r="E61" i="25"/>
  <c r="AB61" i="25" s="1"/>
  <c r="N59" i="25"/>
  <c r="O60" i="25"/>
  <c r="AB60" i="25" s="1"/>
  <c r="T27" i="25"/>
  <c r="L29" i="25"/>
  <c r="AD16" i="32"/>
  <c r="AE16" i="74"/>
  <c r="AE22" i="73"/>
  <c r="AE16" i="71"/>
  <c r="L31" i="42"/>
  <c r="AC32" i="42" s="1"/>
  <c r="T29" i="42"/>
  <c r="L31" i="41"/>
  <c r="AC32" i="41" s="1"/>
  <c r="T29" i="41"/>
  <c r="L31" i="40"/>
  <c r="AC32" i="40" s="1"/>
  <c r="T29" i="40"/>
  <c r="L29" i="39"/>
  <c r="AC30" i="39" s="1"/>
  <c r="T27" i="39"/>
  <c r="S29" i="38"/>
  <c r="U29" i="38" s="1"/>
  <c r="L31" i="37"/>
  <c r="AC32" i="37" s="1"/>
  <c r="T29" i="37"/>
  <c r="L31" i="36"/>
  <c r="AC32" i="36" s="1"/>
  <c r="T29" i="36"/>
  <c r="L31" i="35"/>
  <c r="AC32" i="35" s="1"/>
  <c r="T29" i="35"/>
  <c r="AC36" i="34"/>
  <c r="S35" i="34" s="1"/>
  <c r="U35" i="34" s="1"/>
  <c r="N35" i="34"/>
  <c r="AB36" i="34"/>
  <c r="AB20" i="47"/>
  <c r="AD20" i="47"/>
  <c r="U13" i="46"/>
  <c r="N15" i="71"/>
  <c r="U13" i="45"/>
  <c r="T29" i="70"/>
  <c r="L31" i="70"/>
  <c r="AF32" i="70" s="1"/>
  <c r="S19" i="47"/>
  <c r="U19" i="47" s="1"/>
  <c r="U13" i="72"/>
  <c r="N15" i="74"/>
  <c r="N21" i="73"/>
  <c r="AD21" i="73" s="1"/>
  <c r="AC60" i="36" l="1"/>
  <c r="AD16" i="74"/>
  <c r="AD15" i="74"/>
  <c r="AD16" i="71"/>
  <c r="AD15" i="71"/>
  <c r="V20" i="47"/>
  <c r="L20" i="47" s="1"/>
  <c r="V19" i="47"/>
  <c r="AB60" i="41"/>
  <c r="E63" i="37"/>
  <c r="N61" i="37"/>
  <c r="AB61" i="37"/>
  <c r="O62" i="37"/>
  <c r="AB62" i="37" s="1"/>
  <c r="J67" i="39"/>
  <c r="L66" i="39"/>
  <c r="N65" i="39"/>
  <c r="AB66" i="39"/>
  <c r="E67" i="41"/>
  <c r="AB65" i="41"/>
  <c r="O63" i="41"/>
  <c r="O62" i="41"/>
  <c r="AB62" i="34"/>
  <c r="J65" i="37"/>
  <c r="L64" i="37"/>
  <c r="J63" i="38"/>
  <c r="L62" i="38"/>
  <c r="AB62" i="38"/>
  <c r="N61" i="38"/>
  <c r="L64" i="36"/>
  <c r="J65" i="36"/>
  <c r="J63" i="34"/>
  <c r="L62" i="34"/>
  <c r="N61" i="36"/>
  <c r="AB61" i="36"/>
  <c r="O62" i="36" s="1"/>
  <c r="E63" i="36"/>
  <c r="AB63" i="34"/>
  <c r="O64" i="34" s="1"/>
  <c r="E65" i="34"/>
  <c r="N63" i="34"/>
  <c r="L66" i="35"/>
  <c r="J67" i="35"/>
  <c r="AB67" i="38"/>
  <c r="E69" i="38"/>
  <c r="O68" i="38"/>
  <c r="V58" i="46"/>
  <c r="E71" i="39"/>
  <c r="AB69" i="39"/>
  <c r="O70" i="39"/>
  <c r="AB61" i="35"/>
  <c r="O62" i="35" s="1"/>
  <c r="AB62" i="35" s="1"/>
  <c r="E63" i="35"/>
  <c r="N61" i="35"/>
  <c r="J67" i="40"/>
  <c r="L66" i="40"/>
  <c r="L64" i="41"/>
  <c r="J65" i="41"/>
  <c r="AC62" i="34"/>
  <c r="O62" i="40"/>
  <c r="AB62" i="40" s="1"/>
  <c r="E63" i="40"/>
  <c r="AB61" i="40"/>
  <c r="N61" i="40"/>
  <c r="O103" i="39"/>
  <c r="O103" i="38"/>
  <c r="O103" i="37"/>
  <c r="AC62" i="72"/>
  <c r="J62" i="72" s="1"/>
  <c r="O62" i="72"/>
  <c r="AC61" i="72"/>
  <c r="O60" i="46"/>
  <c r="AC59" i="46"/>
  <c r="AE60" i="46"/>
  <c r="AC60" i="46"/>
  <c r="V59" i="46"/>
  <c r="AD60" i="46"/>
  <c r="E61" i="48"/>
  <c r="AB59" i="48"/>
  <c r="E63" i="47"/>
  <c r="AB61" i="47"/>
  <c r="AD100" i="73"/>
  <c r="S99" i="73"/>
  <c r="J101" i="73"/>
  <c r="J67" i="72"/>
  <c r="AD66" i="72"/>
  <c r="S65" i="72"/>
  <c r="AB67" i="70"/>
  <c r="AD67" i="70" s="1"/>
  <c r="E69" i="70"/>
  <c r="J68" i="70"/>
  <c r="J67" i="46"/>
  <c r="J62" i="46"/>
  <c r="E63" i="46"/>
  <c r="AB61" i="46"/>
  <c r="AD61" i="46" s="1"/>
  <c r="V59" i="32"/>
  <c r="O60" i="32"/>
  <c r="AC59" i="32"/>
  <c r="AC60" i="32"/>
  <c r="E69" i="71"/>
  <c r="AB67" i="71"/>
  <c r="O58" i="48"/>
  <c r="AC57" i="48"/>
  <c r="AC58" i="48"/>
  <c r="J58" i="48" s="1"/>
  <c r="AC64" i="45"/>
  <c r="J64" i="45" s="1"/>
  <c r="O64" i="45"/>
  <c r="AC63" i="45"/>
  <c r="AD64" i="70"/>
  <c r="V64" i="70" s="1"/>
  <c r="L64" i="70" s="1"/>
  <c r="J65" i="70"/>
  <c r="S63" i="70"/>
  <c r="AD70" i="48"/>
  <c r="S69" i="48"/>
  <c r="J71" i="48"/>
  <c r="O60" i="74"/>
  <c r="AC59" i="74"/>
  <c r="AC60" i="74"/>
  <c r="J60" i="74" s="1"/>
  <c r="S77" i="71"/>
  <c r="J79" i="71"/>
  <c r="AD78" i="71"/>
  <c r="E67" i="45"/>
  <c r="AB65" i="45"/>
  <c r="O63" i="71"/>
  <c r="O62" i="71"/>
  <c r="AC61" i="71"/>
  <c r="AC62" i="71"/>
  <c r="J62" i="71" s="1"/>
  <c r="O66" i="70"/>
  <c r="AC65" i="70"/>
  <c r="AE66" i="70"/>
  <c r="AC66" i="70"/>
  <c r="V65" i="70"/>
  <c r="AB65" i="73"/>
  <c r="E67" i="73"/>
  <c r="E65" i="72"/>
  <c r="AB63" i="72"/>
  <c r="V62" i="32"/>
  <c r="AB61" i="32"/>
  <c r="J62" i="32"/>
  <c r="E63" i="32"/>
  <c r="AB61" i="74"/>
  <c r="E63" i="74"/>
  <c r="AD64" i="74"/>
  <c r="S63" i="74"/>
  <c r="J65" i="74"/>
  <c r="AC59" i="47"/>
  <c r="AC60" i="47"/>
  <c r="J60" i="47" s="1"/>
  <c r="O60" i="47"/>
  <c r="S99" i="47"/>
  <c r="AD100" i="47"/>
  <c r="J101" i="47"/>
  <c r="AC64" i="73"/>
  <c r="J64" i="73" s="1"/>
  <c r="O64" i="73"/>
  <c r="AC63" i="73"/>
  <c r="J113" i="32"/>
  <c r="J113" i="45"/>
  <c r="O61" i="42"/>
  <c r="O60" i="42"/>
  <c r="AB60" i="42" s="1"/>
  <c r="J65" i="42"/>
  <c r="L64" i="42"/>
  <c r="N63" i="42"/>
  <c r="E69" i="42"/>
  <c r="AB67" i="42"/>
  <c r="O121" i="25"/>
  <c r="E63" i="25"/>
  <c r="AB63" i="25" s="1"/>
  <c r="N61" i="25"/>
  <c r="O62" i="25"/>
  <c r="AB62" i="25" s="1"/>
  <c r="J65" i="25"/>
  <c r="L64" i="25"/>
  <c r="AC30" i="25"/>
  <c r="S29" i="25" s="1"/>
  <c r="U29" i="25" s="1"/>
  <c r="V16" i="32"/>
  <c r="L16" i="32" s="1"/>
  <c r="V15" i="32"/>
  <c r="S31" i="42"/>
  <c r="U31" i="42" s="1"/>
  <c r="S31" i="41"/>
  <c r="U31" i="41" s="1"/>
  <c r="S31" i="40"/>
  <c r="U31" i="40" s="1"/>
  <c r="S29" i="39"/>
  <c r="U29" i="39" s="1"/>
  <c r="L31" i="38"/>
  <c r="AC32" i="38" s="1"/>
  <c r="T29" i="38"/>
  <c r="S31" i="37"/>
  <c r="U31" i="37" s="1"/>
  <c r="S31" i="36"/>
  <c r="U31" i="36" s="1"/>
  <c r="S31" i="35"/>
  <c r="U31" i="35" s="1"/>
  <c r="L37" i="34"/>
  <c r="T35" i="34"/>
  <c r="AB22" i="73"/>
  <c r="AD22" i="73"/>
  <c r="L21" i="47"/>
  <c r="AF22" i="47" s="1"/>
  <c r="T19" i="47"/>
  <c r="L15" i="45"/>
  <c r="T13" i="45"/>
  <c r="S21" i="73"/>
  <c r="U21" i="73" s="1"/>
  <c r="T13" i="46"/>
  <c r="L15" i="46"/>
  <c r="AF16" i="46" s="1"/>
  <c r="T13" i="72"/>
  <c r="L15" i="72"/>
  <c r="AF16" i="72" s="1"/>
  <c r="V16" i="48"/>
  <c r="L16" i="48" s="1"/>
  <c r="V15" i="48"/>
  <c r="N31" i="70"/>
  <c r="AB32" i="70"/>
  <c r="S31" i="70"/>
  <c r="U31" i="70" s="1"/>
  <c r="V60" i="46" l="1"/>
  <c r="AB64" i="34"/>
  <c r="AC64" i="34"/>
  <c r="AB62" i="36"/>
  <c r="AC62" i="36"/>
  <c r="AB63" i="35"/>
  <c r="O64" i="35" s="1"/>
  <c r="AB64" i="35" s="1"/>
  <c r="E65" i="35"/>
  <c r="N63" i="35"/>
  <c r="J69" i="35"/>
  <c r="L68" i="35"/>
  <c r="E65" i="36"/>
  <c r="AB63" i="36"/>
  <c r="O64" i="36" s="1"/>
  <c r="AC64" i="36" s="1"/>
  <c r="N63" i="36"/>
  <c r="O65" i="41"/>
  <c r="O64" i="41"/>
  <c r="AB63" i="40"/>
  <c r="O64" i="40"/>
  <c r="AB64" i="40" s="1"/>
  <c r="E65" i="40"/>
  <c r="N63" i="40"/>
  <c r="L66" i="41"/>
  <c r="J67" i="41"/>
  <c r="L68" i="40"/>
  <c r="J69" i="40"/>
  <c r="AB69" i="38"/>
  <c r="E71" i="38"/>
  <c r="O70" i="38"/>
  <c r="AB65" i="34"/>
  <c r="O66" i="34" s="1"/>
  <c r="E67" i="34"/>
  <c r="L66" i="36"/>
  <c r="J67" i="36"/>
  <c r="L66" i="37"/>
  <c r="J67" i="37"/>
  <c r="N67" i="41"/>
  <c r="AB67" i="41"/>
  <c r="E69" i="41"/>
  <c r="N63" i="37"/>
  <c r="AB63" i="37"/>
  <c r="E65" i="37"/>
  <c r="O64" i="37"/>
  <c r="AB64" i="37" s="1"/>
  <c r="N65" i="41"/>
  <c r="AB71" i="39"/>
  <c r="E73" i="39"/>
  <c r="O72" i="39"/>
  <c r="J65" i="34"/>
  <c r="N65" i="34" s="1"/>
  <c r="L64" i="34"/>
  <c r="L64" i="38"/>
  <c r="J65" i="38"/>
  <c r="N63" i="38"/>
  <c r="AB64" i="38"/>
  <c r="AB62" i="41"/>
  <c r="L68" i="39"/>
  <c r="J69" i="39"/>
  <c r="AB68" i="39"/>
  <c r="N67" i="39"/>
  <c r="O105" i="39"/>
  <c r="O105" i="38"/>
  <c r="O105" i="37"/>
  <c r="J103" i="47"/>
  <c r="AD102" i="47"/>
  <c r="S101" i="47"/>
  <c r="O62" i="74"/>
  <c r="AC61" i="74"/>
  <c r="AC62" i="74"/>
  <c r="J62" i="74" s="1"/>
  <c r="AC62" i="32"/>
  <c r="V61" i="32"/>
  <c r="AC61" i="32"/>
  <c r="O62" i="32"/>
  <c r="AC63" i="72"/>
  <c r="AC64" i="72"/>
  <c r="J64" i="72" s="1"/>
  <c r="O64" i="72"/>
  <c r="AB67" i="73"/>
  <c r="E69" i="73"/>
  <c r="AC65" i="45"/>
  <c r="AC66" i="45"/>
  <c r="J66" i="45" s="1"/>
  <c r="O66" i="45"/>
  <c r="J81" i="71"/>
  <c r="AD80" i="71"/>
  <c r="S79" i="71"/>
  <c r="J67" i="70"/>
  <c r="S65" i="70"/>
  <c r="AD66" i="70"/>
  <c r="V66" i="70" s="1"/>
  <c r="L66" i="70" s="1"/>
  <c r="AD62" i="46"/>
  <c r="AC62" i="46"/>
  <c r="O62" i="46"/>
  <c r="AE62" i="46"/>
  <c r="AC61" i="46"/>
  <c r="AC62" i="47"/>
  <c r="J62" i="47" s="1"/>
  <c r="O62" i="47"/>
  <c r="AC61" i="47"/>
  <c r="E67" i="72"/>
  <c r="AB65" i="72"/>
  <c r="AC66" i="73"/>
  <c r="J66" i="73" s="1"/>
  <c r="O66" i="73"/>
  <c r="AC65" i="73"/>
  <c r="AB67" i="45"/>
  <c r="E69" i="45"/>
  <c r="AB69" i="71"/>
  <c r="E71" i="71"/>
  <c r="AB63" i="46"/>
  <c r="AD63" i="46" s="1"/>
  <c r="J64" i="46"/>
  <c r="E65" i="46"/>
  <c r="J69" i="46"/>
  <c r="E71" i="70"/>
  <c r="AB69" i="70"/>
  <c r="AD69" i="70" s="1"/>
  <c r="J70" i="70"/>
  <c r="O60" i="48"/>
  <c r="AC59" i="48"/>
  <c r="AC60" i="48"/>
  <c r="J60" i="48" s="1"/>
  <c r="AD66" i="74"/>
  <c r="S65" i="74"/>
  <c r="J67" i="74"/>
  <c r="AB63" i="32"/>
  <c r="J64" i="32"/>
  <c r="E65" i="32"/>
  <c r="V64" i="32"/>
  <c r="AC68" i="70"/>
  <c r="AC67" i="70"/>
  <c r="AE68" i="70"/>
  <c r="O68" i="70"/>
  <c r="S67" i="72"/>
  <c r="J69" i="72"/>
  <c r="AD68" i="72"/>
  <c r="AB63" i="47"/>
  <c r="E65" i="47"/>
  <c r="AB61" i="48"/>
  <c r="E63" i="48"/>
  <c r="AB63" i="74"/>
  <c r="E65" i="74"/>
  <c r="O65" i="71"/>
  <c r="AC63" i="71"/>
  <c r="AC64" i="71"/>
  <c r="J64" i="71" s="1"/>
  <c r="O64" i="71"/>
  <c r="S71" i="48"/>
  <c r="J73" i="48"/>
  <c r="AD72" i="48"/>
  <c r="S101" i="73"/>
  <c r="AD102" i="73"/>
  <c r="J103" i="73"/>
  <c r="J115" i="32"/>
  <c r="J115" i="45"/>
  <c r="O63" i="42"/>
  <c r="O62" i="42"/>
  <c r="AB62" i="42" s="1"/>
  <c r="J67" i="42"/>
  <c r="L66" i="42"/>
  <c r="N65" i="42"/>
  <c r="E71" i="42"/>
  <c r="AB69" i="42"/>
  <c r="O123" i="25"/>
  <c r="J67" i="25"/>
  <c r="L66" i="25"/>
  <c r="E65" i="25"/>
  <c r="AB65" i="25" s="1"/>
  <c r="N63" i="25"/>
  <c r="O64" i="25"/>
  <c r="AB64" i="25" s="1"/>
  <c r="V22" i="73"/>
  <c r="L22" i="73" s="1"/>
  <c r="V21" i="73"/>
  <c r="L31" i="25"/>
  <c r="T29" i="25"/>
  <c r="AB16" i="32"/>
  <c r="S15" i="32" s="1"/>
  <c r="U15" i="32" s="1"/>
  <c r="AE16" i="72"/>
  <c r="AE22" i="47"/>
  <c r="AE16" i="46"/>
  <c r="AE16" i="45"/>
  <c r="AF16" i="45" s="1"/>
  <c r="L33" i="42"/>
  <c r="AC34" i="42" s="1"/>
  <c r="T31" i="42"/>
  <c r="L33" i="41"/>
  <c r="AC34" i="41" s="1"/>
  <c r="T31" i="41"/>
  <c r="L33" i="40"/>
  <c r="AC34" i="40" s="1"/>
  <c r="T31" i="40"/>
  <c r="L31" i="39"/>
  <c r="AC32" i="39" s="1"/>
  <c r="T29" i="39"/>
  <c r="S31" i="38"/>
  <c r="U31" i="38" s="1"/>
  <c r="L33" i="37"/>
  <c r="AC34" i="37" s="1"/>
  <c r="T31" i="37"/>
  <c r="L33" i="36"/>
  <c r="AC34" i="36" s="1"/>
  <c r="T31" i="36"/>
  <c r="L33" i="35"/>
  <c r="AC34" i="35" s="1"/>
  <c r="T31" i="35"/>
  <c r="AC38" i="34"/>
  <c r="S37" i="34" s="1"/>
  <c r="U37" i="34" s="1"/>
  <c r="N37" i="34"/>
  <c r="AB38" i="34"/>
  <c r="L33" i="70"/>
  <c r="AF34" i="70" s="1"/>
  <c r="T31" i="70"/>
  <c r="V15" i="74"/>
  <c r="V16" i="74"/>
  <c r="L16" i="74" s="1"/>
  <c r="V16" i="71"/>
  <c r="L16" i="71" s="1"/>
  <c r="V15" i="71"/>
  <c r="N15" i="72"/>
  <c r="N15" i="46"/>
  <c r="AD16" i="46" s="1"/>
  <c r="N15" i="45"/>
  <c r="AB16" i="48"/>
  <c r="S15" i="48" s="1"/>
  <c r="T21" i="73"/>
  <c r="L23" i="73"/>
  <c r="AF24" i="73" s="1"/>
  <c r="N21" i="47"/>
  <c r="AD21" i="47" s="1"/>
  <c r="AD16" i="72" l="1"/>
  <c r="AD15" i="72"/>
  <c r="AD16" i="45"/>
  <c r="AD15" i="45"/>
  <c r="V62" i="46"/>
  <c r="E67" i="37"/>
  <c r="N65" i="37"/>
  <c r="AB65" i="37"/>
  <c r="O66" i="37"/>
  <c r="AB66" i="37" s="1"/>
  <c r="AB69" i="41"/>
  <c r="E71" i="41"/>
  <c r="J69" i="37"/>
  <c r="L68" i="37"/>
  <c r="L68" i="41"/>
  <c r="J69" i="41"/>
  <c r="N69" i="41" s="1"/>
  <c r="AB64" i="36"/>
  <c r="L70" i="39"/>
  <c r="J71" i="39"/>
  <c r="AB70" i="39"/>
  <c r="N69" i="39"/>
  <c r="J67" i="38"/>
  <c r="L66" i="38"/>
  <c r="AB66" i="38"/>
  <c r="N65" i="38"/>
  <c r="J67" i="34"/>
  <c r="L66" i="34"/>
  <c r="E75" i="39"/>
  <c r="AB73" i="39"/>
  <c r="O74" i="39"/>
  <c r="AC66" i="34"/>
  <c r="AB66" i="34"/>
  <c r="E73" i="38"/>
  <c r="AB71" i="38"/>
  <c r="O72" i="38"/>
  <c r="L70" i="40"/>
  <c r="J71" i="40"/>
  <c r="AB65" i="40"/>
  <c r="O66" i="40"/>
  <c r="E67" i="40"/>
  <c r="N65" i="40"/>
  <c r="AB64" i="41"/>
  <c r="E67" i="35"/>
  <c r="N65" i="35"/>
  <c r="AB65" i="35"/>
  <c r="O66" i="35" s="1"/>
  <c r="AB66" i="35" s="1"/>
  <c r="E69" i="34"/>
  <c r="AB67" i="34"/>
  <c r="O68" i="34"/>
  <c r="AB68" i="34" s="1"/>
  <c r="N67" i="34"/>
  <c r="O67" i="41"/>
  <c r="O66" i="41"/>
  <c r="L70" i="35"/>
  <c r="J71" i="35"/>
  <c r="L68" i="36"/>
  <c r="J69" i="36"/>
  <c r="AB65" i="36"/>
  <c r="O66" i="36" s="1"/>
  <c r="AC66" i="36" s="1"/>
  <c r="N65" i="36"/>
  <c r="E67" i="36"/>
  <c r="O107" i="39"/>
  <c r="O107" i="38"/>
  <c r="O107" i="37"/>
  <c r="S73" i="48"/>
  <c r="J75" i="48"/>
  <c r="AD74" i="48"/>
  <c r="E67" i="74"/>
  <c r="AB65" i="74"/>
  <c r="E65" i="48"/>
  <c r="AB63" i="48"/>
  <c r="AB65" i="32"/>
  <c r="J66" i="32"/>
  <c r="E67" i="32"/>
  <c r="V66" i="32"/>
  <c r="AD68" i="74"/>
  <c r="S67" i="74"/>
  <c r="J69" i="74"/>
  <c r="E67" i="46"/>
  <c r="AB65" i="46"/>
  <c r="AD65" i="46" s="1"/>
  <c r="J66" i="46"/>
  <c r="O68" i="45"/>
  <c r="AC68" i="45"/>
  <c r="J68" i="45" s="1"/>
  <c r="AC67" i="45"/>
  <c r="AC65" i="72"/>
  <c r="O66" i="72"/>
  <c r="AC66" i="72"/>
  <c r="J66" i="72" s="1"/>
  <c r="V61" i="46"/>
  <c r="S67" i="70"/>
  <c r="J69" i="70"/>
  <c r="AD68" i="70"/>
  <c r="V68" i="70" s="1"/>
  <c r="L68" i="70" s="1"/>
  <c r="O67" i="71"/>
  <c r="O66" i="71"/>
  <c r="AC65" i="71"/>
  <c r="AC66" i="71"/>
  <c r="J66" i="71" s="1"/>
  <c r="AC63" i="74"/>
  <c r="O64" i="74"/>
  <c r="AC64" i="74"/>
  <c r="J64" i="74" s="1"/>
  <c r="AC62" i="48"/>
  <c r="J62" i="48" s="1"/>
  <c r="AC61" i="48"/>
  <c r="O62" i="48"/>
  <c r="AC63" i="47"/>
  <c r="AC64" i="47"/>
  <c r="J64" i="47" s="1"/>
  <c r="O64" i="47"/>
  <c r="J71" i="72"/>
  <c r="S69" i="72"/>
  <c r="AD70" i="72"/>
  <c r="E73" i="71"/>
  <c r="AB71" i="71"/>
  <c r="E69" i="72"/>
  <c r="AB67" i="72"/>
  <c r="E71" i="73"/>
  <c r="AB69" i="73"/>
  <c r="AC63" i="32"/>
  <c r="AC64" i="32"/>
  <c r="V63" i="32"/>
  <c r="O64" i="32"/>
  <c r="V69" i="70"/>
  <c r="AC69" i="70"/>
  <c r="O70" i="70"/>
  <c r="AC70" i="70"/>
  <c r="AE70" i="70"/>
  <c r="J71" i="46"/>
  <c r="AC64" i="46"/>
  <c r="O64" i="46"/>
  <c r="AE64" i="46"/>
  <c r="AC63" i="46"/>
  <c r="AD64" i="46"/>
  <c r="AC67" i="73"/>
  <c r="AC68" i="73"/>
  <c r="J68" i="73" s="1"/>
  <c r="O68" i="73"/>
  <c r="J105" i="73"/>
  <c r="S103" i="73"/>
  <c r="AD104" i="73"/>
  <c r="AB65" i="47"/>
  <c r="E67" i="47"/>
  <c r="V67" i="70"/>
  <c r="AB71" i="70"/>
  <c r="AD71" i="70" s="1"/>
  <c r="J72" i="70"/>
  <c r="E73" i="70"/>
  <c r="AB69" i="45"/>
  <c r="E71" i="45"/>
  <c r="S81" i="71"/>
  <c r="J83" i="71"/>
  <c r="AD82" i="71"/>
  <c r="AD104" i="47"/>
  <c r="S103" i="47"/>
  <c r="J105" i="47"/>
  <c r="J117" i="45"/>
  <c r="J117" i="32"/>
  <c r="O65" i="42"/>
  <c r="O64" i="42"/>
  <c r="AB64" i="42" s="1"/>
  <c r="J69" i="42"/>
  <c r="L68" i="42"/>
  <c r="N67" i="42"/>
  <c r="E73" i="42"/>
  <c r="AB71" i="42"/>
  <c r="E67" i="25"/>
  <c r="AB67" i="25" s="1"/>
  <c r="N65" i="25"/>
  <c r="O66" i="25"/>
  <c r="AB66" i="25" s="1"/>
  <c r="J69" i="25"/>
  <c r="L68" i="25"/>
  <c r="AC32" i="25"/>
  <c r="S31" i="25" s="1"/>
  <c r="U31" i="25" s="1"/>
  <c r="T15" i="32"/>
  <c r="L17" i="32"/>
  <c r="AE24" i="73"/>
  <c r="S33" i="42"/>
  <c r="U33" i="42" s="1"/>
  <c r="S33" i="41"/>
  <c r="U33" i="41" s="1"/>
  <c r="S33" i="40"/>
  <c r="U33" i="40" s="1"/>
  <c r="S31" i="39"/>
  <c r="U31" i="39" s="1"/>
  <c r="L33" i="38"/>
  <c r="AC34" i="38" s="1"/>
  <c r="T31" i="38"/>
  <c r="S33" i="37"/>
  <c r="U33" i="37" s="1"/>
  <c r="S33" i="36"/>
  <c r="U33" i="36" s="1"/>
  <c r="S33" i="35"/>
  <c r="U33" i="35" s="1"/>
  <c r="L39" i="34"/>
  <c r="T37" i="34"/>
  <c r="AB22" i="47"/>
  <c r="AD22" i="47"/>
  <c r="AB16" i="74"/>
  <c r="S15" i="74" s="1"/>
  <c r="N23" i="73"/>
  <c r="AD23" i="73" s="1"/>
  <c r="S21" i="47"/>
  <c r="U21" i="47" s="1"/>
  <c r="U15" i="48"/>
  <c r="AB16" i="71"/>
  <c r="S15" i="71" s="1"/>
  <c r="AB34" i="70"/>
  <c r="N33" i="70"/>
  <c r="S33" i="70"/>
  <c r="U33" i="70" s="1"/>
  <c r="AB66" i="36" l="1"/>
  <c r="AB66" i="40"/>
  <c r="V22" i="47"/>
  <c r="L22" i="47" s="1"/>
  <c r="V21" i="47"/>
  <c r="N67" i="36"/>
  <c r="AB67" i="36"/>
  <c r="O68" i="36" s="1"/>
  <c r="AB68" i="36" s="1"/>
  <c r="E69" i="36"/>
  <c r="L70" i="36"/>
  <c r="J71" i="36"/>
  <c r="AB69" i="34"/>
  <c r="O70" i="34" s="1"/>
  <c r="E71" i="34"/>
  <c r="V64" i="46"/>
  <c r="AB66" i="41"/>
  <c r="AC68" i="34"/>
  <c r="AB67" i="35"/>
  <c r="O68" i="35" s="1"/>
  <c r="AB68" i="35" s="1"/>
  <c r="E69" i="35"/>
  <c r="N67" i="35"/>
  <c r="O69" i="41"/>
  <c r="O68" i="41"/>
  <c r="J69" i="34"/>
  <c r="L68" i="34"/>
  <c r="J71" i="37"/>
  <c r="L70" i="37"/>
  <c r="E69" i="37"/>
  <c r="N67" i="37"/>
  <c r="AB67" i="37"/>
  <c r="O68" i="37"/>
  <c r="AB68" i="37" s="1"/>
  <c r="L72" i="35"/>
  <c r="J73" i="35"/>
  <c r="E69" i="40"/>
  <c r="N67" i="40"/>
  <c r="AB67" i="40"/>
  <c r="O68" i="40"/>
  <c r="AB68" i="40" s="1"/>
  <c r="L72" i="40"/>
  <c r="J73" i="40"/>
  <c r="AB73" i="38"/>
  <c r="E75" i="38"/>
  <c r="O74" i="38"/>
  <c r="AB75" i="39"/>
  <c r="E77" i="39"/>
  <c r="O76" i="39"/>
  <c r="L68" i="38"/>
  <c r="J69" i="38"/>
  <c r="AB68" i="38"/>
  <c r="N67" i="38"/>
  <c r="J73" i="39"/>
  <c r="L72" i="39"/>
  <c r="N71" i="39"/>
  <c r="AB72" i="39"/>
  <c r="L70" i="41"/>
  <c r="J71" i="41"/>
  <c r="AB71" i="41"/>
  <c r="N71" i="41"/>
  <c r="E73" i="41"/>
  <c r="O109" i="39"/>
  <c r="O109" i="38"/>
  <c r="O109" i="37"/>
  <c r="E75" i="70"/>
  <c r="J74" i="70"/>
  <c r="AB73" i="70"/>
  <c r="AD73" i="70" s="1"/>
  <c r="O66" i="47"/>
  <c r="AC65" i="47"/>
  <c r="AC66" i="47"/>
  <c r="J66" i="47" s="1"/>
  <c r="S105" i="73"/>
  <c r="J107" i="73"/>
  <c r="AD106" i="73"/>
  <c r="AC69" i="73"/>
  <c r="AC70" i="73"/>
  <c r="J70" i="73" s="1"/>
  <c r="O70" i="73"/>
  <c r="O68" i="72"/>
  <c r="AC67" i="72"/>
  <c r="AC68" i="72"/>
  <c r="J68" i="72" s="1"/>
  <c r="O69" i="71"/>
  <c r="AC67" i="71"/>
  <c r="AC68" i="71"/>
  <c r="J68" i="71" s="1"/>
  <c r="O68" i="71"/>
  <c r="AC66" i="46"/>
  <c r="V65" i="46"/>
  <c r="O66" i="46"/>
  <c r="AC65" i="46"/>
  <c r="AE66" i="46"/>
  <c r="AD66" i="46"/>
  <c r="J68" i="32"/>
  <c r="E69" i="32"/>
  <c r="V68" i="32"/>
  <c r="AB67" i="32"/>
  <c r="E73" i="45"/>
  <c r="AB71" i="45"/>
  <c r="E73" i="73"/>
  <c r="AB71" i="73"/>
  <c r="E71" i="72"/>
  <c r="AB69" i="72"/>
  <c r="AB73" i="71"/>
  <c r="E75" i="71"/>
  <c r="AD72" i="72"/>
  <c r="J73" i="72"/>
  <c r="S71" i="72"/>
  <c r="J68" i="46"/>
  <c r="E69" i="46"/>
  <c r="AB67" i="46"/>
  <c r="AD67" i="46" s="1"/>
  <c r="O70" i="45"/>
  <c r="AC69" i="45"/>
  <c r="AC70" i="45"/>
  <c r="J70" i="45" s="1"/>
  <c r="V71" i="70"/>
  <c r="AC72" i="70"/>
  <c r="AE72" i="70"/>
  <c r="AC71" i="70"/>
  <c r="O72" i="70"/>
  <c r="AB67" i="47"/>
  <c r="E69" i="47"/>
  <c r="AC65" i="32"/>
  <c r="AC66" i="32"/>
  <c r="V65" i="32"/>
  <c r="O66" i="32"/>
  <c r="O64" i="48"/>
  <c r="AC63" i="48"/>
  <c r="AC64" i="48"/>
  <c r="J64" i="48" s="1"/>
  <c r="O66" i="74"/>
  <c r="AC65" i="74"/>
  <c r="AC66" i="74"/>
  <c r="J66" i="74" s="1"/>
  <c r="S75" i="48"/>
  <c r="J77" i="48"/>
  <c r="AD76" i="48"/>
  <c r="S105" i="47"/>
  <c r="AD106" i="47"/>
  <c r="J107" i="47"/>
  <c r="S83" i="71"/>
  <c r="J85" i="71"/>
  <c r="AD84" i="71"/>
  <c r="V63" i="46"/>
  <c r="J73" i="46"/>
  <c r="S69" i="70"/>
  <c r="AD70" i="70"/>
  <c r="V70" i="70" s="1"/>
  <c r="L70" i="70" s="1"/>
  <c r="J71" i="70"/>
  <c r="S69" i="74"/>
  <c r="J71" i="74"/>
  <c r="AD70" i="74"/>
  <c r="AB65" i="48"/>
  <c r="E67" i="48"/>
  <c r="E69" i="74"/>
  <c r="AB67" i="74"/>
  <c r="J119" i="45"/>
  <c r="J119" i="32"/>
  <c r="O67" i="42"/>
  <c r="O66" i="42"/>
  <c r="AB66" i="42" s="1"/>
  <c r="J71" i="42"/>
  <c r="L70" i="42"/>
  <c r="N69" i="42"/>
  <c r="E75" i="42"/>
  <c r="AB73" i="42"/>
  <c r="J71" i="25"/>
  <c r="L70" i="25"/>
  <c r="E69" i="25"/>
  <c r="AB69" i="25" s="1"/>
  <c r="N67" i="25"/>
  <c r="O68" i="25"/>
  <c r="AB68" i="25" s="1"/>
  <c r="T31" i="25"/>
  <c r="L33" i="25"/>
  <c r="AE18" i="32"/>
  <c r="AF18" i="32" s="1"/>
  <c r="N17" i="32"/>
  <c r="AD17" i="32" s="1"/>
  <c r="L35" i="42"/>
  <c r="AC36" i="42" s="1"/>
  <c r="T33" i="42"/>
  <c r="L35" i="41"/>
  <c r="AC36" i="41" s="1"/>
  <c r="T33" i="41"/>
  <c r="L35" i="40"/>
  <c r="AC36" i="40" s="1"/>
  <c r="T33" i="40"/>
  <c r="L33" i="39"/>
  <c r="AC34" i="39" s="1"/>
  <c r="T31" i="39"/>
  <c r="S33" i="38"/>
  <c r="U33" i="38" s="1"/>
  <c r="L35" i="37"/>
  <c r="AC36" i="37" s="1"/>
  <c r="T33" i="37"/>
  <c r="L35" i="36"/>
  <c r="AC36" i="36" s="1"/>
  <c r="T33" i="36"/>
  <c r="L35" i="35"/>
  <c r="AC36" i="35" s="1"/>
  <c r="T33" i="35"/>
  <c r="AC40" i="34"/>
  <c r="S39" i="34" s="1"/>
  <c r="U39" i="34" s="1"/>
  <c r="N39" i="34"/>
  <c r="AB40" i="34"/>
  <c r="AB24" i="73"/>
  <c r="AD24" i="73"/>
  <c r="L35" i="70"/>
  <c r="AF36" i="70" s="1"/>
  <c r="T33" i="70"/>
  <c r="S23" i="73"/>
  <c r="U23" i="73" s="1"/>
  <c r="L17" i="48"/>
  <c r="AF18" i="48" s="1"/>
  <c r="T15" i="48"/>
  <c r="V15" i="45"/>
  <c r="V16" i="45"/>
  <c r="L16" i="45" s="1"/>
  <c r="U15" i="74"/>
  <c r="U15" i="71"/>
  <c r="L23" i="47"/>
  <c r="AF24" i="47" s="1"/>
  <c r="T21" i="47"/>
  <c r="V16" i="72"/>
  <c r="L16" i="72" s="1"/>
  <c r="V15" i="72"/>
  <c r="V15" i="46"/>
  <c r="V16" i="46"/>
  <c r="L16" i="46" s="1"/>
  <c r="AB70" i="34" l="1"/>
  <c r="L74" i="39"/>
  <c r="J75" i="39"/>
  <c r="N73" i="39"/>
  <c r="AB74" i="39"/>
  <c r="J71" i="38"/>
  <c r="L70" i="38"/>
  <c r="N69" i="38"/>
  <c r="AB70" i="38"/>
  <c r="E77" i="38"/>
  <c r="AB75" i="38"/>
  <c r="O76" i="38"/>
  <c r="L74" i="35"/>
  <c r="J75" i="35"/>
  <c r="J71" i="34"/>
  <c r="N71" i="34" s="1"/>
  <c r="L70" i="34"/>
  <c r="O72" i="34"/>
  <c r="AB71" i="34"/>
  <c r="E73" i="34"/>
  <c r="AC68" i="36"/>
  <c r="AB77" i="39"/>
  <c r="E79" i="39"/>
  <c r="O78" i="39"/>
  <c r="L72" i="37"/>
  <c r="J73" i="37"/>
  <c r="AB68" i="41"/>
  <c r="L72" i="36"/>
  <c r="J73" i="36"/>
  <c r="AB69" i="36"/>
  <c r="O70" i="36"/>
  <c r="AC70" i="36" s="1"/>
  <c r="E71" i="36"/>
  <c r="N69" i="36"/>
  <c r="L72" i="41"/>
  <c r="J73" i="41"/>
  <c r="O70" i="40"/>
  <c r="AB70" i="40" s="1"/>
  <c r="E71" i="40"/>
  <c r="N69" i="40"/>
  <c r="AB69" i="40"/>
  <c r="O71" i="41"/>
  <c r="O70" i="41"/>
  <c r="N69" i="34"/>
  <c r="AB73" i="41"/>
  <c r="N73" i="41"/>
  <c r="E75" i="41"/>
  <c r="L74" i="40"/>
  <c r="J75" i="40"/>
  <c r="N69" i="37"/>
  <c r="AB69" i="37"/>
  <c r="E71" i="37"/>
  <c r="O70" i="37"/>
  <c r="AB70" i="37" s="1"/>
  <c r="E71" i="35"/>
  <c r="N69" i="35"/>
  <c r="AB69" i="35"/>
  <c r="O70" i="35" s="1"/>
  <c r="AB70" i="35" s="1"/>
  <c r="AC70" i="34"/>
  <c r="O111" i="39"/>
  <c r="O111" i="38"/>
  <c r="O111" i="37"/>
  <c r="S107" i="47"/>
  <c r="AD108" i="47"/>
  <c r="J109" i="47"/>
  <c r="AB69" i="47"/>
  <c r="E71" i="47"/>
  <c r="O68" i="32"/>
  <c r="AC67" i="32"/>
  <c r="AC68" i="32"/>
  <c r="V67" i="32"/>
  <c r="J109" i="73"/>
  <c r="AD108" i="73"/>
  <c r="S107" i="73"/>
  <c r="AC68" i="74"/>
  <c r="J68" i="74" s="1"/>
  <c r="O68" i="74"/>
  <c r="AC67" i="74"/>
  <c r="E69" i="48"/>
  <c r="AB67" i="48"/>
  <c r="J73" i="70"/>
  <c r="S71" i="70"/>
  <c r="AD72" i="70"/>
  <c r="V72" i="70" s="1"/>
  <c r="L72" i="70" s="1"/>
  <c r="J79" i="48"/>
  <c r="AD78" i="48"/>
  <c r="S77" i="48"/>
  <c r="AD68" i="46"/>
  <c r="O68" i="46"/>
  <c r="AC67" i="46"/>
  <c r="AE68" i="46"/>
  <c r="AC68" i="46"/>
  <c r="AC71" i="45"/>
  <c r="AC72" i="45"/>
  <c r="J72" i="45" s="1"/>
  <c r="O72" i="45"/>
  <c r="AC74" i="70"/>
  <c r="O74" i="70"/>
  <c r="AE74" i="70"/>
  <c r="AC73" i="70"/>
  <c r="AB69" i="74"/>
  <c r="E71" i="74"/>
  <c r="AC65" i="48"/>
  <c r="AC66" i="48"/>
  <c r="J66" i="48" s="1"/>
  <c r="O66" i="48"/>
  <c r="AD72" i="74"/>
  <c r="S71" i="74"/>
  <c r="J73" i="74"/>
  <c r="AD86" i="71"/>
  <c r="S85" i="71"/>
  <c r="J87" i="71"/>
  <c r="O68" i="47"/>
  <c r="AC67" i="47"/>
  <c r="AC68" i="47"/>
  <c r="J68" i="47" s="1"/>
  <c r="J70" i="46"/>
  <c r="E71" i="46"/>
  <c r="AB69" i="46"/>
  <c r="AD69" i="46" s="1"/>
  <c r="AD74" i="72"/>
  <c r="J75" i="72"/>
  <c r="S73" i="72"/>
  <c r="AB75" i="71"/>
  <c r="E77" i="71"/>
  <c r="AC70" i="72"/>
  <c r="J70" i="72" s="1"/>
  <c r="AC69" i="72"/>
  <c r="O70" i="72"/>
  <c r="AC72" i="73"/>
  <c r="J72" i="73" s="1"/>
  <c r="O72" i="73"/>
  <c r="AC71" i="73"/>
  <c r="E75" i="45"/>
  <c r="AB73" i="45"/>
  <c r="AB69" i="32"/>
  <c r="J70" i="32"/>
  <c r="E71" i="32"/>
  <c r="V70" i="32"/>
  <c r="V66" i="46"/>
  <c r="J75" i="46"/>
  <c r="AB71" i="72"/>
  <c r="E73" i="72"/>
  <c r="AB73" i="73"/>
  <c r="E75" i="73"/>
  <c r="O71" i="71"/>
  <c r="O70" i="71"/>
  <c r="AC69" i="71"/>
  <c r="AC70" i="71"/>
  <c r="J70" i="71" s="1"/>
  <c r="E77" i="70"/>
  <c r="J76" i="70"/>
  <c r="AB75" i="70"/>
  <c r="AD75" i="70" s="1"/>
  <c r="J121" i="32"/>
  <c r="J121" i="45"/>
  <c r="O69" i="42"/>
  <c r="O68" i="42"/>
  <c r="AB68" i="42" s="1"/>
  <c r="J73" i="42"/>
  <c r="L72" i="42"/>
  <c r="N71" i="42"/>
  <c r="AB75" i="42"/>
  <c r="E77" i="42"/>
  <c r="E71" i="25"/>
  <c r="AB71" i="25" s="1"/>
  <c r="N69" i="25"/>
  <c r="O70" i="25"/>
  <c r="AB70" i="25" s="1"/>
  <c r="J73" i="25"/>
  <c r="L72" i="25"/>
  <c r="V24" i="73"/>
  <c r="L24" i="73" s="1"/>
  <c r="V23" i="73"/>
  <c r="AC34" i="25"/>
  <c r="S33" i="25" s="1"/>
  <c r="U33" i="25" s="1"/>
  <c r="AD18" i="32"/>
  <c r="AE18" i="48"/>
  <c r="AE24" i="47"/>
  <c r="S35" i="42"/>
  <c r="U35" i="42" s="1"/>
  <c r="S35" i="41"/>
  <c r="U35" i="41" s="1"/>
  <c r="S35" i="40"/>
  <c r="U35" i="40" s="1"/>
  <c r="S33" i="39"/>
  <c r="U33" i="39" s="1"/>
  <c r="L35" i="38"/>
  <c r="AC36" i="38" s="1"/>
  <c r="T33" i="38"/>
  <c r="S35" i="37"/>
  <c r="U35" i="37" s="1"/>
  <c r="S35" i="36"/>
  <c r="U35" i="36" s="1"/>
  <c r="S35" i="35"/>
  <c r="U35" i="35" s="1"/>
  <c r="L41" i="34"/>
  <c r="T39" i="34"/>
  <c r="AB16" i="46"/>
  <c r="S15" i="46" s="1"/>
  <c r="U15" i="46" s="1"/>
  <c r="T15" i="74"/>
  <c r="L17" i="74"/>
  <c r="AF18" i="74" s="1"/>
  <c r="N23" i="47"/>
  <c r="AD23" i="47" s="1"/>
  <c r="T23" i="73"/>
  <c r="L25" i="73"/>
  <c r="AF26" i="73" s="1"/>
  <c r="L17" i="71"/>
  <c r="AF18" i="71" s="1"/>
  <c r="T15" i="71"/>
  <c r="AB16" i="45"/>
  <c r="S15" i="45" s="1"/>
  <c r="U15" i="45" s="1"/>
  <c r="N17" i="48"/>
  <c r="AB16" i="72"/>
  <c r="S15" i="72" s="1"/>
  <c r="U15" i="72" s="1"/>
  <c r="AB36" i="70"/>
  <c r="N35" i="70"/>
  <c r="S35" i="70"/>
  <c r="U35" i="70" s="1"/>
  <c r="AC72" i="34" l="1"/>
  <c r="AB72" i="34"/>
  <c r="AD18" i="48"/>
  <c r="AD17" i="48"/>
  <c r="O72" i="40"/>
  <c r="AB72" i="40" s="1"/>
  <c r="E73" i="40"/>
  <c r="AB71" i="40"/>
  <c r="N71" i="40"/>
  <c r="AB71" i="36"/>
  <c r="O72" i="36" s="1"/>
  <c r="AB72" i="36" s="1"/>
  <c r="E73" i="36"/>
  <c r="N73" i="36" s="1"/>
  <c r="N71" i="36"/>
  <c r="AC72" i="36"/>
  <c r="J75" i="36"/>
  <c r="L74" i="36"/>
  <c r="L74" i="37"/>
  <c r="J75" i="37"/>
  <c r="J73" i="34"/>
  <c r="N73" i="34" s="1"/>
  <c r="L72" i="34"/>
  <c r="AB70" i="41"/>
  <c r="AB77" i="38"/>
  <c r="E79" i="38"/>
  <c r="O78" i="38"/>
  <c r="E73" i="35"/>
  <c r="N71" i="35"/>
  <c r="AB71" i="35"/>
  <c r="O72" i="35" s="1"/>
  <c r="AB72" i="35" s="1"/>
  <c r="E77" i="41"/>
  <c r="AB75" i="41"/>
  <c r="O73" i="41"/>
  <c r="O72" i="41"/>
  <c r="AB70" i="36"/>
  <c r="AB79" i="39"/>
  <c r="E81" i="39"/>
  <c r="O80" i="39"/>
  <c r="AB73" i="34"/>
  <c r="O74" i="34" s="1"/>
  <c r="E75" i="34"/>
  <c r="AC74" i="34"/>
  <c r="L76" i="35"/>
  <c r="J77" i="35"/>
  <c r="J73" i="38"/>
  <c r="L72" i="38"/>
  <c r="AB72" i="38"/>
  <c r="N71" i="38"/>
  <c r="J77" i="39"/>
  <c r="L76" i="39"/>
  <c r="N75" i="39"/>
  <c r="AB76" i="39"/>
  <c r="V68" i="46"/>
  <c r="N71" i="37"/>
  <c r="E73" i="37"/>
  <c r="AB71" i="37"/>
  <c r="O72" i="37"/>
  <c r="AB72" i="37" s="1"/>
  <c r="L76" i="40"/>
  <c r="J77" i="40"/>
  <c r="L74" i="41"/>
  <c r="J75" i="41"/>
  <c r="O113" i="39"/>
  <c r="O113" i="38"/>
  <c r="O113" i="37"/>
  <c r="AB77" i="70"/>
  <c r="AD77" i="70" s="1"/>
  <c r="J78" i="70"/>
  <c r="E79" i="70"/>
  <c r="O73" i="71"/>
  <c r="AC71" i="71"/>
  <c r="AC72" i="71"/>
  <c r="J72" i="71" s="1"/>
  <c r="O72" i="71"/>
  <c r="AC74" i="73"/>
  <c r="J74" i="73" s="1"/>
  <c r="O74" i="73"/>
  <c r="AC73" i="73"/>
  <c r="O72" i="72"/>
  <c r="AC71" i="72"/>
  <c r="AC72" i="72"/>
  <c r="J72" i="72" s="1"/>
  <c r="J77" i="46"/>
  <c r="AB71" i="32"/>
  <c r="J72" i="32"/>
  <c r="E73" i="32"/>
  <c r="V72" i="32"/>
  <c r="E77" i="45"/>
  <c r="AB75" i="45"/>
  <c r="O70" i="74"/>
  <c r="AC69" i="74"/>
  <c r="AC70" i="74"/>
  <c r="J70" i="74" s="1"/>
  <c r="V67" i="46"/>
  <c r="O70" i="47"/>
  <c r="AC69" i="47"/>
  <c r="AC70" i="47"/>
  <c r="J70" i="47" s="1"/>
  <c r="AB77" i="71"/>
  <c r="E79" i="71"/>
  <c r="AD76" i="72"/>
  <c r="S75" i="72"/>
  <c r="J77" i="72"/>
  <c r="O70" i="46"/>
  <c r="AC69" i="46"/>
  <c r="AE70" i="46"/>
  <c r="AC70" i="46"/>
  <c r="AD70" i="46"/>
  <c r="AD88" i="71"/>
  <c r="S87" i="71"/>
  <c r="J89" i="71"/>
  <c r="S73" i="74"/>
  <c r="J75" i="74"/>
  <c r="AD74" i="74"/>
  <c r="V73" i="70"/>
  <c r="O68" i="48"/>
  <c r="AC67" i="48"/>
  <c r="AC68" i="48"/>
  <c r="J68" i="48" s="1"/>
  <c r="J111" i="47"/>
  <c r="S109" i="47"/>
  <c r="AD110" i="47"/>
  <c r="AE76" i="70"/>
  <c r="AC75" i="70"/>
  <c r="V75" i="70"/>
  <c r="AC76" i="70"/>
  <c r="O76" i="70"/>
  <c r="V69" i="32"/>
  <c r="O70" i="32"/>
  <c r="AC69" i="32"/>
  <c r="AC70" i="32"/>
  <c r="AB71" i="46"/>
  <c r="AD71" i="46" s="1"/>
  <c r="J72" i="46"/>
  <c r="E73" i="46"/>
  <c r="J81" i="48"/>
  <c r="AD80" i="48"/>
  <c r="S79" i="48"/>
  <c r="AD74" i="70"/>
  <c r="V74" i="70" s="1"/>
  <c r="L74" i="70" s="1"/>
  <c r="S73" i="70"/>
  <c r="J75" i="70"/>
  <c r="AB69" i="48"/>
  <c r="E71" i="48"/>
  <c r="S109" i="73"/>
  <c r="AD110" i="73"/>
  <c r="J111" i="73"/>
  <c r="AB71" i="47"/>
  <c r="E73" i="47"/>
  <c r="E77" i="73"/>
  <c r="AB75" i="73"/>
  <c r="AB73" i="72"/>
  <c r="E75" i="72"/>
  <c r="O74" i="45"/>
  <c r="AC73" i="45"/>
  <c r="AC74" i="45"/>
  <c r="J74" i="45" s="1"/>
  <c r="AB71" i="74"/>
  <c r="E73" i="74"/>
  <c r="J123" i="45"/>
  <c r="J123" i="32"/>
  <c r="O71" i="42"/>
  <c r="O70" i="42"/>
  <c r="AB70" i="42" s="1"/>
  <c r="J75" i="42"/>
  <c r="L74" i="42"/>
  <c r="N73" i="42"/>
  <c r="E79" i="42"/>
  <c r="AB77" i="42"/>
  <c r="J75" i="25"/>
  <c r="L74" i="25"/>
  <c r="E73" i="25"/>
  <c r="AB73" i="25" s="1"/>
  <c r="N71" i="25"/>
  <c r="O72" i="25"/>
  <c r="AB72" i="25" s="1"/>
  <c r="T33" i="25"/>
  <c r="L35" i="25"/>
  <c r="V18" i="32"/>
  <c r="L18" i="32" s="1"/>
  <c r="V17" i="32"/>
  <c r="AE18" i="74"/>
  <c r="AE26" i="73"/>
  <c r="AE18" i="71"/>
  <c r="L37" i="42"/>
  <c r="AC38" i="42" s="1"/>
  <c r="T35" i="42"/>
  <c r="L37" i="41"/>
  <c r="AC38" i="41" s="1"/>
  <c r="T35" i="41"/>
  <c r="L37" i="40"/>
  <c r="AC38" i="40" s="1"/>
  <c r="T35" i="40"/>
  <c r="L35" i="39"/>
  <c r="AC36" i="39" s="1"/>
  <c r="T33" i="39"/>
  <c r="S35" i="38"/>
  <c r="U35" i="38" s="1"/>
  <c r="L37" i="37"/>
  <c r="AC38" i="37" s="1"/>
  <c r="T35" i="37"/>
  <c r="L37" i="36"/>
  <c r="AC38" i="36" s="1"/>
  <c r="T35" i="36"/>
  <c r="L37" i="35"/>
  <c r="AC38" i="35" s="1"/>
  <c r="T35" i="35"/>
  <c r="N41" i="34"/>
  <c r="AC42" i="34"/>
  <c r="S41" i="34" s="1"/>
  <c r="U41" i="34" s="1"/>
  <c r="AB42" i="34"/>
  <c r="AB24" i="47"/>
  <c r="AD24" i="47"/>
  <c r="L37" i="70"/>
  <c r="AF38" i="70" s="1"/>
  <c r="T35" i="70"/>
  <c r="L17" i="72"/>
  <c r="AF18" i="72" s="1"/>
  <c r="T15" i="72"/>
  <c r="T15" i="45"/>
  <c r="L17" i="45"/>
  <c r="AF18" i="45" s="1"/>
  <c r="N17" i="71"/>
  <c r="S23" i="47"/>
  <c r="U23" i="47" s="1"/>
  <c r="T15" i="46"/>
  <c r="L17" i="46"/>
  <c r="AF18" i="46" s="1"/>
  <c r="N17" i="74"/>
  <c r="N25" i="73"/>
  <c r="AB74" i="34" l="1"/>
  <c r="AD18" i="71"/>
  <c r="AD17" i="71"/>
  <c r="AD26" i="73"/>
  <c r="AD25" i="73"/>
  <c r="AD18" i="74"/>
  <c r="AD17" i="74"/>
  <c r="V24" i="47"/>
  <c r="L24" i="47" s="1"/>
  <c r="V23" i="47"/>
  <c r="L78" i="40"/>
  <c r="J79" i="40"/>
  <c r="O75" i="41"/>
  <c r="O74" i="41"/>
  <c r="E79" i="41"/>
  <c r="AB77" i="41"/>
  <c r="E75" i="36"/>
  <c r="AB73" i="36"/>
  <c r="O74" i="36" s="1"/>
  <c r="L76" i="41"/>
  <c r="J77" i="41"/>
  <c r="L78" i="35"/>
  <c r="J79" i="35"/>
  <c r="J79" i="39"/>
  <c r="L78" i="39"/>
  <c r="AB78" i="39"/>
  <c r="N77" i="39"/>
  <c r="AB75" i="34"/>
  <c r="E77" i="34"/>
  <c r="O76" i="34"/>
  <c r="E75" i="35"/>
  <c r="N73" i="35"/>
  <c r="AB73" i="35"/>
  <c r="O74" i="35" s="1"/>
  <c r="AB74" i="35" s="1"/>
  <c r="L74" i="34"/>
  <c r="J75" i="34"/>
  <c r="AB73" i="40"/>
  <c r="O74" i="40"/>
  <c r="AB74" i="40" s="1"/>
  <c r="E75" i="40"/>
  <c r="N73" i="40"/>
  <c r="E75" i="37"/>
  <c r="AB73" i="37"/>
  <c r="N73" i="37"/>
  <c r="O74" i="37"/>
  <c r="J75" i="38"/>
  <c r="L74" i="38"/>
  <c r="N73" i="38"/>
  <c r="AB74" i="38"/>
  <c r="E83" i="39"/>
  <c r="AB81" i="39"/>
  <c r="O82" i="39"/>
  <c r="AB72" i="41"/>
  <c r="N75" i="41"/>
  <c r="AB79" i="38"/>
  <c r="E81" i="38"/>
  <c r="O80" i="38"/>
  <c r="L76" i="37"/>
  <c r="J77" i="37"/>
  <c r="L76" i="36"/>
  <c r="J77" i="36"/>
  <c r="O115" i="39"/>
  <c r="O115" i="38"/>
  <c r="O115" i="37"/>
  <c r="E75" i="74"/>
  <c r="AB73" i="74"/>
  <c r="E77" i="72"/>
  <c r="AB75" i="72"/>
  <c r="AC76" i="73"/>
  <c r="J76" i="73" s="1"/>
  <c r="O76" i="73"/>
  <c r="AC75" i="73"/>
  <c r="E75" i="47"/>
  <c r="AB73" i="47"/>
  <c r="E73" i="48"/>
  <c r="AB71" i="48"/>
  <c r="E75" i="46"/>
  <c r="AB73" i="46"/>
  <c r="AD73" i="46" s="1"/>
  <c r="J74" i="46"/>
  <c r="S111" i="47"/>
  <c r="J113" i="47"/>
  <c r="AD112" i="47"/>
  <c r="J79" i="72"/>
  <c r="AD78" i="72"/>
  <c r="S77" i="72"/>
  <c r="E79" i="45"/>
  <c r="AB77" i="45"/>
  <c r="J79" i="46"/>
  <c r="O72" i="74"/>
  <c r="AC71" i="74"/>
  <c r="AC72" i="74"/>
  <c r="J72" i="74" s="1"/>
  <c r="AC74" i="72"/>
  <c r="J74" i="72" s="1"/>
  <c r="O74" i="72"/>
  <c r="AC73" i="72"/>
  <c r="E79" i="73"/>
  <c r="AB77" i="73"/>
  <c r="O70" i="48"/>
  <c r="AC69" i="48"/>
  <c r="AC70" i="48"/>
  <c r="J70" i="48" s="1"/>
  <c r="J83" i="48"/>
  <c r="AD82" i="48"/>
  <c r="S81" i="48"/>
  <c r="J91" i="71"/>
  <c r="AD90" i="71"/>
  <c r="S89" i="71"/>
  <c r="E81" i="71"/>
  <c r="AB79" i="71"/>
  <c r="AC71" i="32"/>
  <c r="AC72" i="32"/>
  <c r="V71" i="32"/>
  <c r="O72" i="32"/>
  <c r="E81" i="70"/>
  <c r="AB79" i="70"/>
  <c r="AD79" i="70" s="1"/>
  <c r="J80" i="70"/>
  <c r="AC72" i="47"/>
  <c r="J72" i="47" s="1"/>
  <c r="O72" i="47"/>
  <c r="AC71" i="47"/>
  <c r="O72" i="46"/>
  <c r="V71" i="46"/>
  <c r="AC71" i="46"/>
  <c r="AC72" i="46"/>
  <c r="AE72" i="46"/>
  <c r="AD72" i="46"/>
  <c r="V69" i="46"/>
  <c r="V70" i="46"/>
  <c r="J113" i="73"/>
  <c r="AD112" i="73"/>
  <c r="S111" i="73"/>
  <c r="AD76" i="70"/>
  <c r="V76" i="70" s="1"/>
  <c r="L76" i="70" s="1"/>
  <c r="S75" i="70"/>
  <c r="J77" i="70"/>
  <c r="J77" i="74"/>
  <c r="AD76" i="74"/>
  <c r="S75" i="74"/>
  <c r="AC76" i="45"/>
  <c r="J76" i="45" s="1"/>
  <c r="O76" i="45"/>
  <c r="AC75" i="45"/>
  <c r="V74" i="32"/>
  <c r="AB73" i="32"/>
  <c r="J74" i="32"/>
  <c r="E75" i="32"/>
  <c r="O75" i="71"/>
  <c r="O74" i="71"/>
  <c r="AC73" i="71"/>
  <c r="AC74" i="71"/>
  <c r="J74" i="71" s="1"/>
  <c r="AE78" i="70"/>
  <c r="AC77" i="70"/>
  <c r="AC78" i="70"/>
  <c r="O78" i="70"/>
  <c r="O73" i="42"/>
  <c r="O72" i="42"/>
  <c r="AB72" i="42" s="1"/>
  <c r="J77" i="42"/>
  <c r="L76" i="42"/>
  <c r="N75" i="42"/>
  <c r="E81" i="42"/>
  <c r="AB79" i="42"/>
  <c r="E75" i="25"/>
  <c r="AB75" i="25" s="1"/>
  <c r="N73" i="25"/>
  <c r="O74" i="25"/>
  <c r="AB74" i="25" s="1"/>
  <c r="J77" i="25"/>
  <c r="L76" i="25"/>
  <c r="AC36" i="25"/>
  <c r="S35" i="25" s="1"/>
  <c r="U35" i="25" s="1"/>
  <c r="AB18" i="32"/>
  <c r="S17" i="32" s="1"/>
  <c r="U17" i="32" s="1"/>
  <c r="AE18" i="72"/>
  <c r="AE18" i="46"/>
  <c r="AE18" i="45"/>
  <c r="S37" i="42"/>
  <c r="U37" i="42" s="1"/>
  <c r="S37" i="41"/>
  <c r="U37" i="41" s="1"/>
  <c r="S37" i="40"/>
  <c r="U37" i="40" s="1"/>
  <c r="S35" i="39"/>
  <c r="U35" i="39" s="1"/>
  <c r="L37" i="38"/>
  <c r="AC38" i="38" s="1"/>
  <c r="T35" i="38"/>
  <c r="S37" i="37"/>
  <c r="U37" i="37" s="1"/>
  <c r="S37" i="36"/>
  <c r="U37" i="36" s="1"/>
  <c r="S37" i="35"/>
  <c r="U37" i="35" s="1"/>
  <c r="L43" i="34"/>
  <c r="T41" i="34"/>
  <c r="N17" i="46"/>
  <c r="AD18" i="46" s="1"/>
  <c r="N17" i="45"/>
  <c r="N17" i="72"/>
  <c r="S25" i="73"/>
  <c r="U25" i="73" s="1"/>
  <c r="V18" i="48"/>
  <c r="L18" i="48" s="1"/>
  <c r="V17" i="48"/>
  <c r="AB26" i="73"/>
  <c r="L25" i="47"/>
  <c r="AF26" i="47" s="1"/>
  <c r="T23" i="47"/>
  <c r="N37" i="70"/>
  <c r="S37" i="70"/>
  <c r="U37" i="70" s="1"/>
  <c r="AB38" i="70"/>
  <c r="N5" i="43"/>
  <c r="AD18" i="72" l="1"/>
  <c r="AD17" i="72"/>
  <c r="AD18" i="45"/>
  <c r="AD17" i="45"/>
  <c r="AB76" i="34"/>
  <c r="AB74" i="37"/>
  <c r="AB74" i="36"/>
  <c r="AC74" i="36"/>
  <c r="L78" i="36"/>
  <c r="J79" i="36"/>
  <c r="AB81" i="38"/>
  <c r="E83" i="38"/>
  <c r="O82" i="38"/>
  <c r="J81" i="39"/>
  <c r="L80" i="39"/>
  <c r="N79" i="39"/>
  <c r="AB80" i="39"/>
  <c r="AB75" i="36"/>
  <c r="O76" i="36" s="1"/>
  <c r="AB76" i="36" s="1"/>
  <c r="E77" i="36"/>
  <c r="N75" i="36"/>
  <c r="O77" i="41"/>
  <c r="O76" i="41"/>
  <c r="E77" i="37"/>
  <c r="AB75" i="37"/>
  <c r="N75" i="37"/>
  <c r="O76" i="37"/>
  <c r="AB76" i="37" s="1"/>
  <c r="O76" i="40"/>
  <c r="AB76" i="40" s="1"/>
  <c r="E77" i="40"/>
  <c r="AB75" i="40"/>
  <c r="N75" i="40"/>
  <c r="J77" i="34"/>
  <c r="N77" i="34" s="1"/>
  <c r="L76" i="34"/>
  <c r="AB77" i="34"/>
  <c r="O78" i="34" s="1"/>
  <c r="E79" i="34"/>
  <c r="J79" i="37"/>
  <c r="L78" i="37"/>
  <c r="AB83" i="39"/>
  <c r="E85" i="39"/>
  <c r="O84" i="39"/>
  <c r="AB75" i="35"/>
  <c r="O76" i="35" s="1"/>
  <c r="AB76" i="35" s="1"/>
  <c r="E77" i="35"/>
  <c r="N75" i="35"/>
  <c r="L78" i="41"/>
  <c r="J79" i="41"/>
  <c r="N77" i="41"/>
  <c r="J81" i="40"/>
  <c r="L80" i="40"/>
  <c r="J77" i="38"/>
  <c r="L76" i="38"/>
  <c r="N75" i="38"/>
  <c r="AB76" i="38"/>
  <c r="AC76" i="34"/>
  <c r="N75" i="34"/>
  <c r="L80" i="35"/>
  <c r="J81" i="35"/>
  <c r="E81" i="41"/>
  <c r="N79" i="41"/>
  <c r="AB79" i="41"/>
  <c r="AB74" i="41"/>
  <c r="O117" i="39"/>
  <c r="O117" i="38"/>
  <c r="O117" i="37"/>
  <c r="O77" i="71"/>
  <c r="AC76" i="71"/>
  <c r="J76" i="71" s="1"/>
  <c r="O76" i="71"/>
  <c r="AC75" i="71"/>
  <c r="AC74" i="32"/>
  <c r="V73" i="32"/>
  <c r="O74" i="32"/>
  <c r="AC73" i="32"/>
  <c r="AD78" i="74"/>
  <c r="J79" i="74"/>
  <c r="S77" i="74"/>
  <c r="AD114" i="73"/>
  <c r="S113" i="73"/>
  <c r="J115" i="73"/>
  <c r="O80" i="70"/>
  <c r="AC80" i="70"/>
  <c r="AC79" i="70"/>
  <c r="AE80" i="70"/>
  <c r="V79" i="70"/>
  <c r="S91" i="71"/>
  <c r="J93" i="71"/>
  <c r="AD92" i="71"/>
  <c r="S83" i="48"/>
  <c r="AD84" i="48"/>
  <c r="J85" i="48"/>
  <c r="AC77" i="73"/>
  <c r="AC78" i="73"/>
  <c r="J78" i="73" s="1"/>
  <c r="O78" i="73"/>
  <c r="O78" i="45"/>
  <c r="AC77" i="45"/>
  <c r="AC78" i="45"/>
  <c r="J78" i="45" s="1"/>
  <c r="J76" i="46"/>
  <c r="E77" i="46"/>
  <c r="AB75" i="46"/>
  <c r="AD75" i="46" s="1"/>
  <c r="E75" i="48"/>
  <c r="AB73" i="48"/>
  <c r="E83" i="70"/>
  <c r="AB81" i="70"/>
  <c r="AD81" i="70" s="1"/>
  <c r="J82" i="70"/>
  <c r="E83" i="71"/>
  <c r="AB81" i="71"/>
  <c r="E81" i="73"/>
  <c r="AB79" i="73"/>
  <c r="AB79" i="45"/>
  <c r="E81" i="45"/>
  <c r="AD80" i="72"/>
  <c r="J81" i="72"/>
  <c r="S79" i="72"/>
  <c r="E77" i="47"/>
  <c r="AB75" i="47"/>
  <c r="O76" i="72"/>
  <c r="AC75" i="72"/>
  <c r="AC76" i="72"/>
  <c r="J76" i="72" s="1"/>
  <c r="AC74" i="74"/>
  <c r="J74" i="74" s="1"/>
  <c r="O74" i="74"/>
  <c r="AC73" i="74"/>
  <c r="AB75" i="32"/>
  <c r="J76" i="32"/>
  <c r="E77" i="32"/>
  <c r="V76" i="32"/>
  <c r="V72" i="46"/>
  <c r="E79" i="72"/>
  <c r="AB77" i="72"/>
  <c r="E77" i="74"/>
  <c r="AB75" i="74"/>
  <c r="V77" i="70"/>
  <c r="S77" i="70"/>
  <c r="J79" i="70"/>
  <c r="AD78" i="70"/>
  <c r="V78" i="70" s="1"/>
  <c r="L78" i="70" s="1"/>
  <c r="J81" i="46"/>
  <c r="AD114" i="47"/>
  <c r="S113" i="47"/>
  <c r="J115" i="47"/>
  <c r="AD74" i="46"/>
  <c r="AE74" i="46"/>
  <c r="AC73" i="46"/>
  <c r="V73" i="46"/>
  <c r="AC74" i="46"/>
  <c r="O74" i="46"/>
  <c r="O72" i="48"/>
  <c r="AC71" i="48"/>
  <c r="AC72" i="48"/>
  <c r="J72" i="48" s="1"/>
  <c r="AC73" i="47"/>
  <c r="AC74" i="47"/>
  <c r="J74" i="47" s="1"/>
  <c r="O74" i="47"/>
  <c r="O75" i="42"/>
  <c r="O74" i="42"/>
  <c r="AB74" i="42" s="1"/>
  <c r="J79" i="42"/>
  <c r="L78" i="42"/>
  <c r="N77" i="42"/>
  <c r="AB81" i="42"/>
  <c r="E83" i="42"/>
  <c r="J79" i="25"/>
  <c r="L78" i="25"/>
  <c r="E77" i="25"/>
  <c r="AB77" i="25" s="1"/>
  <c r="N75" i="25"/>
  <c r="O76" i="25"/>
  <c r="AB76" i="25" s="1"/>
  <c r="V26" i="73"/>
  <c r="L26" i="73" s="1"/>
  <c r="V25" i="73"/>
  <c r="L37" i="25"/>
  <c r="T35" i="25"/>
  <c r="L19" i="32"/>
  <c r="T17" i="32"/>
  <c r="AE26" i="47"/>
  <c r="L39" i="42"/>
  <c r="AC40" i="42" s="1"/>
  <c r="T37" i="42"/>
  <c r="L39" i="41"/>
  <c r="AC40" i="41" s="1"/>
  <c r="T37" i="41"/>
  <c r="L39" i="40"/>
  <c r="AC40" i="40" s="1"/>
  <c r="T37" i="40"/>
  <c r="L37" i="39"/>
  <c r="AC38" i="39" s="1"/>
  <c r="T35" i="39"/>
  <c r="S37" i="38"/>
  <c r="U37" i="38" s="1"/>
  <c r="L39" i="37"/>
  <c r="AC40" i="37" s="1"/>
  <c r="T37" i="37"/>
  <c r="L39" i="36"/>
  <c r="AC40" i="36" s="1"/>
  <c r="T37" i="36"/>
  <c r="L39" i="35"/>
  <c r="T37" i="35"/>
  <c r="AC44" i="34"/>
  <c r="S43" i="34" s="1"/>
  <c r="U43" i="34" s="1"/>
  <c r="N43" i="34"/>
  <c r="AB44" i="34"/>
  <c r="T37" i="70"/>
  <c r="L39" i="70"/>
  <c r="AF40" i="70" s="1"/>
  <c r="N25" i="47"/>
  <c r="AD25" i="47" s="1"/>
  <c r="L27" i="73"/>
  <c r="AF28" i="73" s="1"/>
  <c r="T25" i="73"/>
  <c r="V17" i="74"/>
  <c r="V18" i="74"/>
  <c r="L18" i="74" s="1"/>
  <c r="AB18" i="48"/>
  <c r="S17" i="48" s="1"/>
  <c r="U17" i="48" s="1"/>
  <c r="V17" i="71"/>
  <c r="V18" i="71"/>
  <c r="L18" i="71" s="1"/>
  <c r="AC76" i="36" l="1"/>
  <c r="AB78" i="34"/>
  <c r="L80" i="41"/>
  <c r="J81" i="41"/>
  <c r="AB77" i="35"/>
  <c r="E79" i="35"/>
  <c r="O78" i="35"/>
  <c r="AB78" i="35" s="1"/>
  <c r="N77" i="35"/>
  <c r="AB77" i="36"/>
  <c r="O78" i="36" s="1"/>
  <c r="E79" i="36"/>
  <c r="N77" i="36"/>
  <c r="L82" i="40"/>
  <c r="J83" i="40"/>
  <c r="AB85" i="39"/>
  <c r="E87" i="39"/>
  <c r="O86" i="39"/>
  <c r="J81" i="37"/>
  <c r="L80" i="37"/>
  <c r="AB79" i="34"/>
  <c r="O80" i="34" s="1"/>
  <c r="E81" i="34"/>
  <c r="L78" i="34"/>
  <c r="J79" i="34"/>
  <c r="E79" i="37"/>
  <c r="AB77" i="37"/>
  <c r="N77" i="37"/>
  <c r="O78" i="37"/>
  <c r="AB78" i="37" s="1"/>
  <c r="J83" i="35"/>
  <c r="L82" i="35"/>
  <c r="L78" i="38"/>
  <c r="J79" i="38"/>
  <c r="N77" i="38"/>
  <c r="AB78" i="38"/>
  <c r="O78" i="40"/>
  <c r="AB78" i="40" s="1"/>
  <c r="E79" i="40"/>
  <c r="AB77" i="40"/>
  <c r="N77" i="40"/>
  <c r="AB76" i="41"/>
  <c r="L82" i="39"/>
  <c r="J83" i="39"/>
  <c r="AB82" i="39"/>
  <c r="N81" i="39"/>
  <c r="J81" i="36"/>
  <c r="L80" i="36"/>
  <c r="AB81" i="41"/>
  <c r="E83" i="41"/>
  <c r="N81" i="41"/>
  <c r="AC78" i="34"/>
  <c r="O79" i="41"/>
  <c r="O78" i="41"/>
  <c r="AB83" i="38"/>
  <c r="E85" i="38"/>
  <c r="O84" i="38"/>
  <c r="O119" i="39"/>
  <c r="O119" i="38"/>
  <c r="O119" i="37"/>
  <c r="J83" i="72"/>
  <c r="AD82" i="72"/>
  <c r="S81" i="72"/>
  <c r="AB83" i="70"/>
  <c r="AD83" i="70" s="1"/>
  <c r="J84" i="70"/>
  <c r="E85" i="70"/>
  <c r="AC74" i="48"/>
  <c r="J74" i="48" s="1"/>
  <c r="O74" i="48"/>
  <c r="AC73" i="48"/>
  <c r="AB77" i="46"/>
  <c r="AD77" i="46" s="1"/>
  <c r="J78" i="46"/>
  <c r="E79" i="46"/>
  <c r="J117" i="73"/>
  <c r="S115" i="73"/>
  <c r="AD116" i="73"/>
  <c r="V74" i="46"/>
  <c r="S115" i="47"/>
  <c r="J117" i="47"/>
  <c r="AD116" i="47"/>
  <c r="AD80" i="70"/>
  <c r="V80" i="70" s="1"/>
  <c r="L80" i="70" s="1"/>
  <c r="S79" i="70"/>
  <c r="J81" i="70"/>
  <c r="AC75" i="32"/>
  <c r="AC76" i="32"/>
  <c r="V75" i="32"/>
  <c r="O76" i="32"/>
  <c r="E79" i="47"/>
  <c r="AB77" i="47"/>
  <c r="E77" i="48"/>
  <c r="AB75" i="48"/>
  <c r="J81" i="74"/>
  <c r="AD80" i="74"/>
  <c r="S79" i="74"/>
  <c r="J83" i="46"/>
  <c r="AC76" i="74"/>
  <c r="J76" i="74" s="1"/>
  <c r="O76" i="74"/>
  <c r="AC75" i="74"/>
  <c r="O78" i="72"/>
  <c r="AC77" i="72"/>
  <c r="AC78" i="72"/>
  <c r="J78" i="72" s="1"/>
  <c r="E83" i="45"/>
  <c r="AB81" i="45"/>
  <c r="O80" i="73"/>
  <c r="AC79" i="73"/>
  <c r="AC80" i="73"/>
  <c r="J80" i="73" s="1"/>
  <c r="O79" i="71"/>
  <c r="AC78" i="71"/>
  <c r="J78" i="71" s="1"/>
  <c r="O78" i="71"/>
  <c r="AC77" i="71"/>
  <c r="E79" i="74"/>
  <c r="AB77" i="74"/>
  <c r="AB79" i="72"/>
  <c r="E81" i="72"/>
  <c r="J78" i="32"/>
  <c r="E79" i="32"/>
  <c r="V78" i="32"/>
  <c r="AB77" i="32"/>
  <c r="O76" i="47"/>
  <c r="AC75" i="47"/>
  <c r="AC76" i="47"/>
  <c r="J76" i="47" s="1"/>
  <c r="AC79" i="45"/>
  <c r="O80" i="45"/>
  <c r="AC80" i="45"/>
  <c r="J80" i="45" s="1"/>
  <c r="AB81" i="73"/>
  <c r="E83" i="73"/>
  <c r="AB83" i="71"/>
  <c r="E85" i="71"/>
  <c r="O82" i="70"/>
  <c r="AC81" i="70"/>
  <c r="AE82" i="70"/>
  <c r="AC82" i="70"/>
  <c r="AE76" i="46"/>
  <c r="AC75" i="46"/>
  <c r="V75" i="46"/>
  <c r="AC76" i="46"/>
  <c r="O76" i="46"/>
  <c r="AD76" i="46"/>
  <c r="J87" i="48"/>
  <c r="AD86" i="48"/>
  <c r="S85" i="48"/>
  <c r="J95" i="71"/>
  <c r="AD94" i="71"/>
  <c r="S93" i="71"/>
  <c r="O77" i="42"/>
  <c r="O76" i="42"/>
  <c r="AB76" i="42" s="1"/>
  <c r="L80" i="42"/>
  <c r="J81" i="42"/>
  <c r="N79" i="42"/>
  <c r="E85" i="42"/>
  <c r="AB83" i="42"/>
  <c r="L80" i="25"/>
  <c r="J81" i="25"/>
  <c r="E79" i="25"/>
  <c r="N77" i="25"/>
  <c r="O78" i="25"/>
  <c r="AB78" i="25" s="1"/>
  <c r="AC40" i="35"/>
  <c r="S39" i="35" s="1"/>
  <c r="AC38" i="25"/>
  <c r="S37" i="25" s="1"/>
  <c r="U37" i="25" s="1"/>
  <c r="AE20" i="32"/>
  <c r="AF20" i="32" s="1"/>
  <c r="N19" i="32"/>
  <c r="AD19" i="32" s="1"/>
  <c r="AE28" i="73"/>
  <c r="S39" i="42"/>
  <c r="U39" i="42" s="1"/>
  <c r="S39" i="41"/>
  <c r="U39" i="41" s="1"/>
  <c r="S39" i="40"/>
  <c r="U39" i="40" s="1"/>
  <c r="S37" i="39"/>
  <c r="U37" i="39" s="1"/>
  <c r="L39" i="38"/>
  <c r="AC40" i="38" s="1"/>
  <c r="T37" i="38"/>
  <c r="S39" i="37"/>
  <c r="U39" i="37" s="1"/>
  <c r="S39" i="36"/>
  <c r="U39" i="36" s="1"/>
  <c r="L45" i="34"/>
  <c r="T43" i="34"/>
  <c r="AB26" i="47"/>
  <c r="AD26" i="47"/>
  <c r="AB18" i="74"/>
  <c r="S17" i="74" s="1"/>
  <c r="U17" i="74" s="1"/>
  <c r="V18" i="46"/>
  <c r="L18" i="46" s="1"/>
  <c r="V17" i="46"/>
  <c r="L19" i="48"/>
  <c r="AF20" i="48" s="1"/>
  <c r="T17" i="48"/>
  <c r="AB18" i="71"/>
  <c r="S17" i="71" s="1"/>
  <c r="U17" i="71" s="1"/>
  <c r="V17" i="45"/>
  <c r="V18" i="45"/>
  <c r="L18" i="45" s="1"/>
  <c r="S25" i="47"/>
  <c r="U25" i="47" s="1"/>
  <c r="S39" i="70"/>
  <c r="U39" i="70" s="1"/>
  <c r="AB40" i="70"/>
  <c r="N39" i="70"/>
  <c r="V17" i="72"/>
  <c r="V18" i="72"/>
  <c r="L18" i="72" s="1"/>
  <c r="N27" i="73"/>
  <c r="AD28" i="73" l="1"/>
  <c r="AD27" i="73"/>
  <c r="AB80" i="34"/>
  <c r="V26" i="47"/>
  <c r="L26" i="47" s="1"/>
  <c r="V25" i="47"/>
  <c r="AC78" i="36"/>
  <c r="AB78" i="36"/>
  <c r="AB78" i="41"/>
  <c r="O81" i="41"/>
  <c r="O80" i="41"/>
  <c r="AB83" i="41"/>
  <c r="E85" i="41"/>
  <c r="E81" i="37"/>
  <c r="AB79" i="37"/>
  <c r="N79" i="37"/>
  <c r="O80" i="37"/>
  <c r="AB80" i="37" s="1"/>
  <c r="AC80" i="34"/>
  <c r="N79" i="34"/>
  <c r="AB79" i="36"/>
  <c r="O80" i="36" s="1"/>
  <c r="E81" i="36"/>
  <c r="N79" i="36"/>
  <c r="AB85" i="38"/>
  <c r="E87" i="38"/>
  <c r="O86" i="38"/>
  <c r="L82" i="36"/>
  <c r="J83" i="36"/>
  <c r="L84" i="39"/>
  <c r="J85" i="39"/>
  <c r="N83" i="39"/>
  <c r="AB84" i="39"/>
  <c r="O80" i="40"/>
  <c r="AB80" i="40" s="1"/>
  <c r="E81" i="40"/>
  <c r="N79" i="40"/>
  <c r="AB79" i="40"/>
  <c r="J83" i="41"/>
  <c r="L82" i="41"/>
  <c r="L80" i="38"/>
  <c r="J81" i="38"/>
  <c r="N79" i="38"/>
  <c r="AB80" i="38"/>
  <c r="L84" i="35"/>
  <c r="J85" i="35"/>
  <c r="J81" i="34"/>
  <c r="N81" i="34" s="1"/>
  <c r="L80" i="34"/>
  <c r="AB81" i="34"/>
  <c r="O82" i="34" s="1"/>
  <c r="AB82" i="34" s="1"/>
  <c r="E83" i="34"/>
  <c r="J83" i="37"/>
  <c r="L82" i="37"/>
  <c r="E89" i="39"/>
  <c r="AB87" i="39"/>
  <c r="O88" i="39"/>
  <c r="L84" i="40"/>
  <c r="J85" i="40"/>
  <c r="N79" i="35"/>
  <c r="AB79" i="35"/>
  <c r="O80" i="35" s="1"/>
  <c r="AB80" i="35" s="1"/>
  <c r="E81" i="35"/>
  <c r="O121" i="39"/>
  <c r="O121" i="38"/>
  <c r="O121" i="37"/>
  <c r="J97" i="71"/>
  <c r="S95" i="71"/>
  <c r="AD96" i="71"/>
  <c r="AD88" i="48"/>
  <c r="S87" i="48"/>
  <c r="J89" i="48"/>
  <c r="V81" i="70"/>
  <c r="AB85" i="71"/>
  <c r="E87" i="71"/>
  <c r="AB83" i="73"/>
  <c r="E85" i="73"/>
  <c r="V80" i="32"/>
  <c r="AB79" i="32"/>
  <c r="J80" i="32"/>
  <c r="E81" i="32"/>
  <c r="E83" i="72"/>
  <c r="AB81" i="72"/>
  <c r="AC77" i="74"/>
  <c r="AC78" i="74"/>
  <c r="J78" i="74" s="1"/>
  <c r="O78" i="74"/>
  <c r="AC76" i="48"/>
  <c r="J76" i="48" s="1"/>
  <c r="O76" i="48"/>
  <c r="AC75" i="48"/>
  <c r="AC78" i="47"/>
  <c r="J78" i="47" s="1"/>
  <c r="O78" i="47"/>
  <c r="AC77" i="47"/>
  <c r="AB79" i="46"/>
  <c r="AD79" i="46" s="1"/>
  <c r="E81" i="46"/>
  <c r="J80" i="46"/>
  <c r="O84" i="70"/>
  <c r="AE84" i="70"/>
  <c r="AC83" i="70"/>
  <c r="AC84" i="70"/>
  <c r="J85" i="72"/>
  <c r="AD84" i="72"/>
  <c r="S83" i="72"/>
  <c r="V76" i="46"/>
  <c r="AC82" i="73"/>
  <c r="J82" i="73" s="1"/>
  <c r="O82" i="73"/>
  <c r="AC81" i="73"/>
  <c r="AC80" i="72"/>
  <c r="J80" i="72" s="1"/>
  <c r="O80" i="72"/>
  <c r="AC79" i="72"/>
  <c r="AB79" i="74"/>
  <c r="E81" i="74"/>
  <c r="O81" i="71"/>
  <c r="AC80" i="71"/>
  <c r="J80" i="71" s="1"/>
  <c r="O80" i="71"/>
  <c r="AC79" i="71"/>
  <c r="O82" i="45"/>
  <c r="AC81" i="45"/>
  <c r="AC82" i="45"/>
  <c r="J82" i="45" s="1"/>
  <c r="J85" i="46"/>
  <c r="AD82" i="74"/>
  <c r="S81" i="74"/>
  <c r="J83" i="74"/>
  <c r="AB77" i="48"/>
  <c r="E79" i="48"/>
  <c r="J83" i="70"/>
  <c r="AD82" i="70"/>
  <c r="V82" i="70" s="1"/>
  <c r="L82" i="70" s="1"/>
  <c r="S81" i="70"/>
  <c r="S117" i="47"/>
  <c r="J119" i="47"/>
  <c r="AD118" i="47"/>
  <c r="V77" i="32"/>
  <c r="O78" i="32"/>
  <c r="AC77" i="32"/>
  <c r="AC78" i="32"/>
  <c r="E85" i="45"/>
  <c r="AB83" i="45"/>
  <c r="E81" i="47"/>
  <c r="AB79" i="47"/>
  <c r="AD118" i="73"/>
  <c r="J119" i="73"/>
  <c r="S117" i="73"/>
  <c r="AC78" i="46"/>
  <c r="O78" i="46"/>
  <c r="AE78" i="46"/>
  <c r="AC77" i="46"/>
  <c r="AD78" i="46"/>
  <c r="J86" i="70"/>
  <c r="E87" i="70"/>
  <c r="AB85" i="70"/>
  <c r="AD85" i="70" s="1"/>
  <c r="O79" i="42"/>
  <c r="O78" i="42"/>
  <c r="AB78" i="42" s="1"/>
  <c r="L82" i="42"/>
  <c r="J83" i="42"/>
  <c r="N81" i="42"/>
  <c r="E87" i="42"/>
  <c r="AB85" i="42"/>
  <c r="E81" i="25"/>
  <c r="AB79" i="25"/>
  <c r="O80" i="25" s="1"/>
  <c r="AB80" i="25" s="1"/>
  <c r="L82" i="25"/>
  <c r="J83" i="25"/>
  <c r="J85" i="25" s="1"/>
  <c r="N79" i="25"/>
  <c r="U39" i="35"/>
  <c r="L41" i="35" s="1"/>
  <c r="L39" i="25"/>
  <c r="T37" i="25"/>
  <c r="AD20" i="32"/>
  <c r="AE20" i="48"/>
  <c r="L41" i="42"/>
  <c r="AC42" i="42" s="1"/>
  <c r="T39" i="42"/>
  <c r="L41" i="41"/>
  <c r="AC42" i="41" s="1"/>
  <c r="T39" i="41"/>
  <c r="L41" i="40"/>
  <c r="AC42" i="40" s="1"/>
  <c r="T39" i="40"/>
  <c r="L39" i="39"/>
  <c r="AC40" i="39" s="1"/>
  <c r="T37" i="39"/>
  <c r="S39" i="38"/>
  <c r="U39" i="38" s="1"/>
  <c r="L41" i="37"/>
  <c r="AC42" i="37" s="1"/>
  <c r="T39" i="37"/>
  <c r="L41" i="36"/>
  <c r="AC42" i="36" s="1"/>
  <c r="T39" i="36"/>
  <c r="T39" i="35"/>
  <c r="N45" i="34"/>
  <c r="AC46" i="34"/>
  <c r="S45" i="34" s="1"/>
  <c r="U45" i="34" s="1"/>
  <c r="AB46" i="34"/>
  <c r="L41" i="70"/>
  <c r="AF42" i="70" s="1"/>
  <c r="T39" i="70"/>
  <c r="S27" i="73"/>
  <c r="U27" i="73" s="1"/>
  <c r="AB18" i="46"/>
  <c r="S17" i="46" s="1"/>
  <c r="U17" i="46" s="1"/>
  <c r="AB28" i="73"/>
  <c r="AB18" i="45"/>
  <c r="S17" i="45" s="1"/>
  <c r="U17" i="45" s="1"/>
  <c r="L19" i="74"/>
  <c r="AF20" i="74" s="1"/>
  <c r="T17" i="74"/>
  <c r="L19" i="71"/>
  <c r="AF20" i="71" s="1"/>
  <c r="T17" i="71"/>
  <c r="AB18" i="72"/>
  <c r="S17" i="72" s="1"/>
  <c r="U17" i="72" s="1"/>
  <c r="T25" i="47"/>
  <c r="L27" i="47"/>
  <c r="AF28" i="47" s="1"/>
  <c r="N19" i="48"/>
  <c r="L9" i="43"/>
  <c r="AC80" i="36" l="1"/>
  <c r="AB80" i="36"/>
  <c r="AD20" i="48"/>
  <c r="AD19" i="48"/>
  <c r="AC42" i="35"/>
  <c r="V78" i="46"/>
  <c r="AB81" i="35"/>
  <c r="E83" i="35"/>
  <c r="O82" i="35"/>
  <c r="AB82" i="35" s="1"/>
  <c r="N81" i="35"/>
  <c r="E91" i="39"/>
  <c r="AB89" i="39"/>
  <c r="O90" i="39"/>
  <c r="L86" i="35"/>
  <c r="J87" i="35"/>
  <c r="N81" i="36"/>
  <c r="AB81" i="36"/>
  <c r="O82" i="36" s="1"/>
  <c r="E83" i="36"/>
  <c r="L86" i="40"/>
  <c r="J87" i="40"/>
  <c r="E85" i="34"/>
  <c r="AB83" i="34"/>
  <c r="O84" i="34" s="1"/>
  <c r="J83" i="38"/>
  <c r="L82" i="38"/>
  <c r="N81" i="38"/>
  <c r="AB82" i="38"/>
  <c r="L84" i="41"/>
  <c r="J85" i="41"/>
  <c r="AB81" i="40"/>
  <c r="O82" i="40"/>
  <c r="AB82" i="40" s="1"/>
  <c r="E83" i="40"/>
  <c r="N81" i="40"/>
  <c r="L84" i="36"/>
  <c r="J85" i="36"/>
  <c r="AB85" i="41"/>
  <c r="N85" i="41"/>
  <c r="E87" i="41"/>
  <c r="AB80" i="41"/>
  <c r="V77" i="46"/>
  <c r="J85" i="37"/>
  <c r="L84" i="37"/>
  <c r="J83" i="34"/>
  <c r="L82" i="34"/>
  <c r="L86" i="39"/>
  <c r="J87" i="39"/>
  <c r="N85" i="39"/>
  <c r="AB86" i="39"/>
  <c r="N81" i="37"/>
  <c r="E83" i="37"/>
  <c r="AB81" i="37"/>
  <c r="O82" i="37"/>
  <c r="N83" i="41"/>
  <c r="O83" i="41"/>
  <c r="O82" i="41"/>
  <c r="J87" i="25"/>
  <c r="L86" i="25"/>
  <c r="AC82" i="34"/>
  <c r="AB87" i="38"/>
  <c r="E89" i="38"/>
  <c r="O88" i="38"/>
  <c r="O123" i="39"/>
  <c r="O123" i="38"/>
  <c r="O123" i="37"/>
  <c r="E83" i="47"/>
  <c r="AB81" i="47"/>
  <c r="S119" i="47"/>
  <c r="J121" i="47"/>
  <c r="AD120" i="47"/>
  <c r="AB79" i="48"/>
  <c r="E81" i="48"/>
  <c r="J87" i="46"/>
  <c r="O83" i="71"/>
  <c r="AC81" i="71"/>
  <c r="AC82" i="71"/>
  <c r="J82" i="71" s="1"/>
  <c r="O82" i="71"/>
  <c r="AC80" i="74"/>
  <c r="J80" i="74" s="1"/>
  <c r="AC79" i="74"/>
  <c r="O80" i="74"/>
  <c r="AD86" i="72"/>
  <c r="J87" i="72"/>
  <c r="S85" i="72"/>
  <c r="O82" i="72"/>
  <c r="AC82" i="72"/>
  <c r="J82" i="72" s="1"/>
  <c r="AC81" i="72"/>
  <c r="V79" i="32"/>
  <c r="O80" i="32"/>
  <c r="AC79" i="32"/>
  <c r="AC80" i="32"/>
  <c r="AB85" i="73"/>
  <c r="E87" i="73"/>
  <c r="AB87" i="71"/>
  <c r="E89" i="71"/>
  <c r="AC80" i="47"/>
  <c r="J80" i="47" s="1"/>
  <c r="O80" i="47"/>
  <c r="AC79" i="47"/>
  <c r="O84" i="45"/>
  <c r="AC83" i="45"/>
  <c r="AC84" i="45"/>
  <c r="J84" i="45" s="1"/>
  <c r="J85" i="70"/>
  <c r="AD84" i="70"/>
  <c r="V84" i="70" s="1"/>
  <c r="L84" i="70" s="1"/>
  <c r="S83" i="70"/>
  <c r="AC78" i="48"/>
  <c r="J78" i="48" s="1"/>
  <c r="O78" i="48"/>
  <c r="AC77" i="48"/>
  <c r="E83" i="46"/>
  <c r="J82" i="46"/>
  <c r="AB81" i="46"/>
  <c r="AD81" i="46" s="1"/>
  <c r="AB83" i="72"/>
  <c r="E85" i="72"/>
  <c r="AC83" i="73"/>
  <c r="AC84" i="73"/>
  <c r="J84" i="73" s="1"/>
  <c r="O84" i="73"/>
  <c r="AE86" i="70"/>
  <c r="AC85" i="70"/>
  <c r="AC86" i="70"/>
  <c r="O86" i="70"/>
  <c r="S119" i="73"/>
  <c r="AD120" i="73"/>
  <c r="J121" i="73"/>
  <c r="AB85" i="45"/>
  <c r="E87" i="45"/>
  <c r="V83" i="70"/>
  <c r="AD80" i="46"/>
  <c r="AC79" i="46"/>
  <c r="AC80" i="46"/>
  <c r="O80" i="46"/>
  <c r="AE80" i="46"/>
  <c r="J82" i="32"/>
  <c r="E83" i="32"/>
  <c r="V82" i="32"/>
  <c r="AB81" i="32"/>
  <c r="J91" i="48"/>
  <c r="S89" i="48"/>
  <c r="AD90" i="48"/>
  <c r="J88" i="70"/>
  <c r="AB87" i="70"/>
  <c r="AD87" i="70" s="1"/>
  <c r="E89" i="70"/>
  <c r="J85" i="74"/>
  <c r="AD84" i="74"/>
  <c r="S83" i="74"/>
  <c r="AB81" i="74"/>
  <c r="E83" i="74"/>
  <c r="J99" i="71"/>
  <c r="AD98" i="71"/>
  <c r="S97" i="71"/>
  <c r="O81" i="42"/>
  <c r="O80" i="42"/>
  <c r="AB80" i="42" s="1"/>
  <c r="J85" i="42"/>
  <c r="L84" i="42"/>
  <c r="N83" i="42"/>
  <c r="E89" i="42"/>
  <c r="AB87" i="42"/>
  <c r="L84" i="25"/>
  <c r="AB81" i="25"/>
  <c r="O82" i="25" s="1"/>
  <c r="AB82" i="25" s="1"/>
  <c r="N81" i="25"/>
  <c r="E83" i="25"/>
  <c r="E85" i="25" s="1"/>
  <c r="V28" i="73"/>
  <c r="L28" i="73" s="1"/>
  <c r="V27" i="73"/>
  <c r="AC40" i="25"/>
  <c r="S39" i="25" s="1"/>
  <c r="U39" i="25" s="1"/>
  <c r="V20" i="32"/>
  <c r="L20" i="32" s="1"/>
  <c r="V19" i="32"/>
  <c r="AE20" i="74"/>
  <c r="AE20" i="71"/>
  <c r="AE28" i="47"/>
  <c r="S41" i="42"/>
  <c r="U41" i="42" s="1"/>
  <c r="S41" i="41"/>
  <c r="U41" i="41" s="1"/>
  <c r="S41" i="40"/>
  <c r="U41" i="40" s="1"/>
  <c r="S39" i="39"/>
  <c r="U39" i="39" s="1"/>
  <c r="L41" i="38"/>
  <c r="AC42" i="38" s="1"/>
  <c r="T39" i="38"/>
  <c r="S41" i="37"/>
  <c r="U41" i="37" s="1"/>
  <c r="S41" i="36"/>
  <c r="U41" i="36" s="1"/>
  <c r="S41" i="35"/>
  <c r="L47" i="34"/>
  <c r="T45" i="34"/>
  <c r="T17" i="72"/>
  <c r="L19" i="72"/>
  <c r="AF20" i="72" s="1"/>
  <c r="L19" i="46"/>
  <c r="AF20" i="46" s="1"/>
  <c r="T17" i="46"/>
  <c r="L29" i="73"/>
  <c r="AF30" i="73" s="1"/>
  <c r="T27" i="73"/>
  <c r="N27" i="47"/>
  <c r="AD27" i="47" s="1"/>
  <c r="L19" i="45"/>
  <c r="AF20" i="45" s="1"/>
  <c r="T17" i="45"/>
  <c r="N19" i="74"/>
  <c r="N19" i="71"/>
  <c r="N41" i="70"/>
  <c r="AB42" i="70"/>
  <c r="S41" i="70"/>
  <c r="U41" i="70" s="1"/>
  <c r="S9" i="43"/>
  <c r="AD20" i="74" l="1"/>
  <c r="AD19" i="74"/>
  <c r="AD20" i="71"/>
  <c r="AD19" i="71"/>
  <c r="V80" i="46"/>
  <c r="AC82" i="36"/>
  <c r="AB82" i="36"/>
  <c r="AB82" i="41"/>
  <c r="AB82" i="37"/>
  <c r="L88" i="39"/>
  <c r="J89" i="39"/>
  <c r="N87" i="39"/>
  <c r="AB88" i="39"/>
  <c r="J85" i="34"/>
  <c r="L84" i="34"/>
  <c r="J87" i="36"/>
  <c r="L86" i="36"/>
  <c r="AC84" i="34"/>
  <c r="N83" i="36"/>
  <c r="AB83" i="36"/>
  <c r="O84" i="36" s="1"/>
  <c r="E85" i="36"/>
  <c r="L88" i="35"/>
  <c r="J89" i="35"/>
  <c r="U41" i="35"/>
  <c r="T41" i="35" s="1"/>
  <c r="O85" i="41"/>
  <c r="O84" i="41"/>
  <c r="E85" i="40"/>
  <c r="N83" i="40"/>
  <c r="AB83" i="40"/>
  <c r="O84" i="40"/>
  <c r="L86" i="41"/>
  <c r="J87" i="41"/>
  <c r="E87" i="34"/>
  <c r="N85" i="34"/>
  <c r="AB85" i="34"/>
  <c r="O86" i="34" s="1"/>
  <c r="AB86" i="34" s="1"/>
  <c r="AB84" i="34"/>
  <c r="N85" i="25"/>
  <c r="AB85" i="25"/>
  <c r="O86" i="25" s="1"/>
  <c r="AB86" i="25" s="1"/>
  <c r="E87" i="25"/>
  <c r="L86" i="37"/>
  <c r="J87" i="37"/>
  <c r="E89" i="41"/>
  <c r="N87" i="41"/>
  <c r="AB87" i="41"/>
  <c r="N83" i="34"/>
  <c r="AB89" i="38"/>
  <c r="E91" i="38"/>
  <c r="O90" i="38"/>
  <c r="J89" i="25"/>
  <c r="L88" i="25"/>
  <c r="N83" i="37"/>
  <c r="E85" i="37"/>
  <c r="AB83" i="37"/>
  <c r="O84" i="37"/>
  <c r="L84" i="38"/>
  <c r="J85" i="38"/>
  <c r="AB84" i="38"/>
  <c r="N83" i="38"/>
  <c r="L88" i="40"/>
  <c r="J89" i="40"/>
  <c r="AB91" i="39"/>
  <c r="E93" i="39"/>
  <c r="O92" i="39"/>
  <c r="AB83" i="35"/>
  <c r="O84" i="35" s="1"/>
  <c r="AB84" i="35" s="1"/>
  <c r="E85" i="35"/>
  <c r="N83" i="35"/>
  <c r="S99" i="71"/>
  <c r="AD100" i="71"/>
  <c r="J101" i="71"/>
  <c r="O82" i="74"/>
  <c r="AC81" i="74"/>
  <c r="AC82" i="74"/>
  <c r="J82" i="74" s="1"/>
  <c r="S85" i="74"/>
  <c r="J87" i="74"/>
  <c r="AD86" i="74"/>
  <c r="E91" i="70"/>
  <c r="J90" i="70"/>
  <c r="AB89" i="70"/>
  <c r="AD89" i="70" s="1"/>
  <c r="AE82" i="46"/>
  <c r="AC82" i="46"/>
  <c r="V81" i="46"/>
  <c r="O82" i="46"/>
  <c r="AC81" i="46"/>
  <c r="AD82" i="46"/>
  <c r="O86" i="73"/>
  <c r="AC85" i="73"/>
  <c r="AC86" i="73"/>
  <c r="J86" i="73" s="1"/>
  <c r="S87" i="72"/>
  <c r="AD88" i="72"/>
  <c r="J89" i="72"/>
  <c r="AC87" i="70"/>
  <c r="AC88" i="70"/>
  <c r="AE88" i="70"/>
  <c r="O88" i="70"/>
  <c r="V87" i="70"/>
  <c r="AB83" i="32"/>
  <c r="J84" i="32"/>
  <c r="E85" i="32"/>
  <c r="V84" i="32"/>
  <c r="AB87" i="45"/>
  <c r="E89" i="45"/>
  <c r="E87" i="72"/>
  <c r="AB85" i="72"/>
  <c r="AD122" i="47"/>
  <c r="S121" i="47"/>
  <c r="J123" i="47"/>
  <c r="AC81" i="47"/>
  <c r="AC82" i="47"/>
  <c r="J82" i="47" s="1"/>
  <c r="O82" i="47"/>
  <c r="S91" i="48"/>
  <c r="J93" i="48"/>
  <c r="AD92" i="48"/>
  <c r="V79" i="46"/>
  <c r="AC85" i="45"/>
  <c r="AC86" i="45"/>
  <c r="J86" i="45" s="1"/>
  <c r="O86" i="45"/>
  <c r="O84" i="72"/>
  <c r="AC83" i="72"/>
  <c r="AC84" i="72"/>
  <c r="J84" i="72" s="1"/>
  <c r="J84" i="46"/>
  <c r="E85" i="46"/>
  <c r="AB83" i="46"/>
  <c r="AD83" i="46" s="1"/>
  <c r="AB81" i="48"/>
  <c r="E83" i="48"/>
  <c r="E85" i="74"/>
  <c r="AB83" i="74"/>
  <c r="O82" i="32"/>
  <c r="AC81" i="32"/>
  <c r="AC82" i="32"/>
  <c r="V81" i="32"/>
  <c r="J123" i="73"/>
  <c r="AD122" i="73"/>
  <c r="S121" i="73"/>
  <c r="V85" i="70"/>
  <c r="S85" i="70"/>
  <c r="J87" i="70"/>
  <c r="AD86" i="70"/>
  <c r="V86" i="70" s="1"/>
  <c r="L86" i="70" s="1"/>
  <c r="E91" i="71"/>
  <c r="AB89" i="71"/>
  <c r="E89" i="73"/>
  <c r="AB87" i="73"/>
  <c r="O85" i="71"/>
  <c r="AC83" i="71"/>
  <c r="O84" i="71"/>
  <c r="AC84" i="71"/>
  <c r="J84" i="71" s="1"/>
  <c r="J89" i="46"/>
  <c r="O80" i="48"/>
  <c r="AC79" i="48"/>
  <c r="AC80" i="48"/>
  <c r="J80" i="48" s="1"/>
  <c r="AB83" i="47"/>
  <c r="E85" i="47"/>
  <c r="O83" i="42"/>
  <c r="O82" i="42"/>
  <c r="AB82" i="42" s="1"/>
  <c r="J87" i="42"/>
  <c r="L86" i="42"/>
  <c r="N85" i="42"/>
  <c r="E91" i="42"/>
  <c r="AB89" i="42"/>
  <c r="AB83" i="25"/>
  <c r="O84" i="25" s="1"/>
  <c r="AB84" i="25" s="1"/>
  <c r="N83" i="25"/>
  <c r="L41" i="25"/>
  <c r="T39" i="25"/>
  <c r="AB20" i="32"/>
  <c r="S19" i="32" s="1"/>
  <c r="U19" i="32" s="1"/>
  <c r="AE30" i="73"/>
  <c r="AE20" i="72"/>
  <c r="AE20" i="46"/>
  <c r="AE20" i="45"/>
  <c r="L43" i="42"/>
  <c r="AC44" i="42" s="1"/>
  <c r="T41" i="42"/>
  <c r="L43" i="41"/>
  <c r="AC44" i="41" s="1"/>
  <c r="T41" i="41"/>
  <c r="L43" i="40"/>
  <c r="AC44" i="40" s="1"/>
  <c r="T41" i="40"/>
  <c r="L41" i="39"/>
  <c r="AC42" i="39" s="1"/>
  <c r="T39" i="39"/>
  <c r="S41" i="38"/>
  <c r="U41" i="38" s="1"/>
  <c r="L43" i="37"/>
  <c r="AC44" i="37" s="1"/>
  <c r="T41" i="37"/>
  <c r="L43" i="36"/>
  <c r="AC44" i="36" s="1"/>
  <c r="T41" i="36"/>
  <c r="L43" i="35"/>
  <c r="AC48" i="34"/>
  <c r="S47" i="34" s="1"/>
  <c r="S125" i="34" s="1"/>
  <c r="N47" i="34"/>
  <c r="N125" i="34" s="1"/>
  <c r="AB48" i="34"/>
  <c r="L125" i="34"/>
  <c r="AB28" i="47"/>
  <c r="AD28" i="47"/>
  <c r="L43" i="70"/>
  <c r="AF44" i="70" s="1"/>
  <c r="T41" i="70"/>
  <c r="N19" i="46"/>
  <c r="AD20" i="46" s="1"/>
  <c r="V20" i="48"/>
  <c r="L20" i="48" s="1"/>
  <c r="V19" i="48"/>
  <c r="N19" i="72"/>
  <c r="N19" i="45"/>
  <c r="S27" i="47"/>
  <c r="U27" i="47" s="1"/>
  <c r="N29" i="73"/>
  <c r="AD29" i="73" s="1"/>
  <c r="T9" i="43"/>
  <c r="U9" i="43"/>
  <c r="AB84" i="36" l="1"/>
  <c r="AC84" i="36"/>
  <c r="AC86" i="34"/>
  <c r="AD20" i="45"/>
  <c r="AD19" i="45"/>
  <c r="AD20" i="72"/>
  <c r="AD19" i="72"/>
  <c r="V28" i="47"/>
  <c r="L28" i="47" s="1"/>
  <c r="V27" i="47"/>
  <c r="N85" i="35"/>
  <c r="AB85" i="35"/>
  <c r="E87" i="35"/>
  <c r="O86" i="35"/>
  <c r="AB86" i="35" s="1"/>
  <c r="AB84" i="37"/>
  <c r="AB85" i="37"/>
  <c r="E87" i="37"/>
  <c r="N85" i="37"/>
  <c r="O86" i="37"/>
  <c r="AB86" i="37" s="1"/>
  <c r="AB91" i="38"/>
  <c r="E93" i="38"/>
  <c r="O92" i="38"/>
  <c r="L88" i="41"/>
  <c r="J89" i="41"/>
  <c r="O87" i="41"/>
  <c r="O86" i="41"/>
  <c r="AB93" i="39"/>
  <c r="E95" i="39"/>
  <c r="O94" i="39"/>
  <c r="L90" i="40"/>
  <c r="J91" i="40"/>
  <c r="J87" i="34"/>
  <c r="N87" i="34" s="1"/>
  <c r="L86" i="34"/>
  <c r="J91" i="39"/>
  <c r="L90" i="39"/>
  <c r="N89" i="39"/>
  <c r="AB90" i="39"/>
  <c r="L86" i="38"/>
  <c r="J87" i="38"/>
  <c r="AB86" i="38"/>
  <c r="N85" i="38"/>
  <c r="E91" i="41"/>
  <c r="N89" i="41"/>
  <c r="AB89" i="41"/>
  <c r="AB87" i="25"/>
  <c r="O88" i="25" s="1"/>
  <c r="AB88" i="25" s="1"/>
  <c r="E89" i="25"/>
  <c r="N87" i="25"/>
  <c r="E89" i="34"/>
  <c r="AB87" i="34"/>
  <c r="O88" i="34" s="1"/>
  <c r="AB84" i="40"/>
  <c r="AB85" i="40"/>
  <c r="O86" i="40"/>
  <c r="AB86" i="40" s="1"/>
  <c r="N85" i="40"/>
  <c r="E87" i="40"/>
  <c r="J89" i="36"/>
  <c r="L88" i="36"/>
  <c r="L90" i="25"/>
  <c r="J91" i="25"/>
  <c r="J89" i="37"/>
  <c r="L88" i="37"/>
  <c r="AB84" i="41"/>
  <c r="J91" i="35"/>
  <c r="L90" i="35"/>
  <c r="AB85" i="36"/>
  <c r="O86" i="36" s="1"/>
  <c r="AC86" i="36" s="1"/>
  <c r="E87" i="36"/>
  <c r="N85" i="36"/>
  <c r="J89" i="70"/>
  <c r="S87" i="70"/>
  <c r="AD88" i="70"/>
  <c r="V88" i="70" s="1"/>
  <c r="L88" i="70" s="1"/>
  <c r="O84" i="74"/>
  <c r="AC83" i="74"/>
  <c r="AC84" i="74"/>
  <c r="J84" i="74" s="1"/>
  <c r="E85" i="48"/>
  <c r="AB83" i="48"/>
  <c r="AB85" i="46"/>
  <c r="AD85" i="46" s="1"/>
  <c r="J86" i="46"/>
  <c r="E87" i="46"/>
  <c r="AD94" i="48"/>
  <c r="S93" i="48"/>
  <c r="J95" i="48"/>
  <c r="O86" i="72"/>
  <c r="AC86" i="72"/>
  <c r="J86" i="72" s="1"/>
  <c r="AC85" i="72"/>
  <c r="O88" i="45"/>
  <c r="AC87" i="45"/>
  <c r="AC88" i="45"/>
  <c r="J88" i="45" s="1"/>
  <c r="V83" i="32"/>
  <c r="O84" i="32"/>
  <c r="AC83" i="32"/>
  <c r="AC84" i="32"/>
  <c r="J91" i="46"/>
  <c r="O88" i="73"/>
  <c r="AC87" i="73"/>
  <c r="AC88" i="73"/>
  <c r="J88" i="73" s="1"/>
  <c r="AB91" i="71"/>
  <c r="E93" i="71"/>
  <c r="AD124" i="73"/>
  <c r="S123" i="73"/>
  <c r="E87" i="74"/>
  <c r="AB85" i="74"/>
  <c r="AC81" i="48"/>
  <c r="AC82" i="48"/>
  <c r="J82" i="48" s="1"/>
  <c r="O82" i="48"/>
  <c r="AB87" i="72"/>
  <c r="E89" i="72"/>
  <c r="J91" i="72"/>
  <c r="S89" i="72"/>
  <c r="AD90" i="72"/>
  <c r="AC90" i="70"/>
  <c r="O90" i="70"/>
  <c r="AC89" i="70"/>
  <c r="AE90" i="70"/>
  <c r="J103" i="71"/>
  <c r="S101" i="71"/>
  <c r="AD102" i="71"/>
  <c r="AB85" i="47"/>
  <c r="E87" i="47"/>
  <c r="O87" i="71"/>
  <c r="AC85" i="71"/>
  <c r="AC86" i="71"/>
  <c r="J86" i="71" s="1"/>
  <c r="O86" i="71"/>
  <c r="AB89" i="73"/>
  <c r="E91" i="73"/>
  <c r="AB85" i="32"/>
  <c r="J86" i="32"/>
  <c r="E87" i="32"/>
  <c r="V86" i="32"/>
  <c r="S87" i="74"/>
  <c r="J89" i="74"/>
  <c r="AD88" i="74"/>
  <c r="AC84" i="47"/>
  <c r="J84" i="47" s="1"/>
  <c r="O84" i="47"/>
  <c r="AC83" i="47"/>
  <c r="AE84" i="46"/>
  <c r="O84" i="46"/>
  <c r="V83" i="46"/>
  <c r="AC83" i="46"/>
  <c r="AC84" i="46"/>
  <c r="AD84" i="46"/>
  <c r="AD124" i="47"/>
  <c r="S123" i="47"/>
  <c r="E91" i="45"/>
  <c r="AB89" i="45"/>
  <c r="V82" i="46"/>
  <c r="J92" i="70"/>
  <c r="E93" i="70"/>
  <c r="AB91" i="70"/>
  <c r="AD91" i="70" s="1"/>
  <c r="O85" i="42"/>
  <c r="O84" i="42"/>
  <c r="AB84" i="42" s="1"/>
  <c r="J89" i="42"/>
  <c r="L88" i="42"/>
  <c r="N87" i="42"/>
  <c r="AB91" i="42"/>
  <c r="E93" i="42"/>
  <c r="AC44" i="35"/>
  <c r="S43" i="35" s="1"/>
  <c r="U128" i="34"/>
  <c r="AC42" i="25"/>
  <c r="S41" i="25" s="1"/>
  <c r="L21" i="32"/>
  <c r="T19" i="32"/>
  <c r="S43" i="42"/>
  <c r="U43" i="42" s="1"/>
  <c r="S43" i="41"/>
  <c r="U43" i="41" s="1"/>
  <c r="S43" i="40"/>
  <c r="U43" i="40" s="1"/>
  <c r="S41" i="39"/>
  <c r="U41" i="39" s="1"/>
  <c r="L43" i="38"/>
  <c r="AC44" i="38" s="1"/>
  <c r="T41" i="38"/>
  <c r="S43" i="37"/>
  <c r="U43" i="37" s="1"/>
  <c r="S43" i="36"/>
  <c r="U43" i="36" s="1"/>
  <c r="U47" i="34"/>
  <c r="L49" i="34" s="1"/>
  <c r="S49" i="34" s="1"/>
  <c r="U49" i="34" s="1"/>
  <c r="AB30" i="73"/>
  <c r="AD30" i="73"/>
  <c r="AB20" i="48"/>
  <c r="S19" i="48" s="1"/>
  <c r="U19" i="48" s="1"/>
  <c r="L29" i="47"/>
  <c r="AF30" i="47" s="1"/>
  <c r="T27" i="47"/>
  <c r="V20" i="74"/>
  <c r="L20" i="74" s="1"/>
  <c r="V19" i="74"/>
  <c r="V19" i="71"/>
  <c r="V20" i="71"/>
  <c r="L20" i="71" s="1"/>
  <c r="S29" i="73"/>
  <c r="U29" i="73" s="1"/>
  <c r="AB44" i="70"/>
  <c r="N43" i="70"/>
  <c r="S43" i="70"/>
  <c r="U43" i="70" s="1"/>
  <c r="AC88" i="34" l="1"/>
  <c r="AB86" i="36"/>
  <c r="N87" i="36"/>
  <c r="AB87" i="36"/>
  <c r="O88" i="36" s="1"/>
  <c r="AB88" i="36" s="1"/>
  <c r="E89" i="36"/>
  <c r="L92" i="35"/>
  <c r="J93" i="35"/>
  <c r="J91" i="37"/>
  <c r="L90" i="37"/>
  <c r="O88" i="40"/>
  <c r="AB88" i="40" s="1"/>
  <c r="AB87" i="40"/>
  <c r="E89" i="40"/>
  <c r="N87" i="40"/>
  <c r="AB88" i="34"/>
  <c r="AB89" i="25"/>
  <c r="E91" i="25"/>
  <c r="N89" i="25"/>
  <c r="O90" i="25"/>
  <c r="AB90" i="25" s="1"/>
  <c r="J93" i="39"/>
  <c r="L92" i="39"/>
  <c r="N91" i="39"/>
  <c r="AB92" i="39"/>
  <c r="L90" i="41"/>
  <c r="J91" i="41"/>
  <c r="E89" i="37"/>
  <c r="AB87" i="37"/>
  <c r="N87" i="37"/>
  <c r="O88" i="37"/>
  <c r="AB88" i="37" s="1"/>
  <c r="L51" i="34"/>
  <c r="T49" i="34"/>
  <c r="L92" i="25"/>
  <c r="J93" i="25"/>
  <c r="L90" i="36"/>
  <c r="J91" i="36"/>
  <c r="AB89" i="34"/>
  <c r="O90" i="34" s="1"/>
  <c r="E91" i="34"/>
  <c r="AB91" i="41"/>
  <c r="N91" i="41"/>
  <c r="E93" i="41"/>
  <c r="L92" i="40"/>
  <c r="J93" i="40"/>
  <c r="AB86" i="41"/>
  <c r="E95" i="38"/>
  <c r="AB93" i="38"/>
  <c r="O94" i="38"/>
  <c r="N87" i="35"/>
  <c r="AB87" i="35"/>
  <c r="O88" i="35" s="1"/>
  <c r="AB88" i="35" s="1"/>
  <c r="E89" i="35"/>
  <c r="J89" i="38"/>
  <c r="L88" i="38"/>
  <c r="N87" i="38"/>
  <c r="AB88" i="38"/>
  <c r="O89" i="41"/>
  <c r="O88" i="41"/>
  <c r="J89" i="34"/>
  <c r="L88" i="34"/>
  <c r="E97" i="39"/>
  <c r="AB95" i="39"/>
  <c r="O96" i="39"/>
  <c r="J91" i="74"/>
  <c r="AD90" i="74"/>
  <c r="S89" i="74"/>
  <c r="E93" i="73"/>
  <c r="AB91" i="73"/>
  <c r="E89" i="47"/>
  <c r="AB87" i="47"/>
  <c r="AC87" i="72"/>
  <c r="AC88" i="72"/>
  <c r="J88" i="72" s="1"/>
  <c r="O88" i="72"/>
  <c r="AC85" i="74"/>
  <c r="AC86" i="74"/>
  <c r="J86" i="74" s="1"/>
  <c r="O86" i="74"/>
  <c r="E95" i="71"/>
  <c r="AB93" i="71"/>
  <c r="O84" i="48"/>
  <c r="AC83" i="48"/>
  <c r="AC84" i="48"/>
  <c r="J84" i="48" s="1"/>
  <c r="AE92" i="70"/>
  <c r="O92" i="70"/>
  <c r="AC91" i="70"/>
  <c r="AC92" i="70"/>
  <c r="AC89" i="45"/>
  <c r="AC90" i="45"/>
  <c r="J90" i="45" s="1"/>
  <c r="O90" i="45"/>
  <c r="AC86" i="32"/>
  <c r="V85" i="32"/>
  <c r="O86" i="32"/>
  <c r="AC85" i="32"/>
  <c r="AC89" i="73"/>
  <c r="AC90" i="73"/>
  <c r="J90" i="73" s="1"/>
  <c r="O90" i="73"/>
  <c r="O89" i="71"/>
  <c r="AC87" i="71"/>
  <c r="AC88" i="71"/>
  <c r="J88" i="71" s="1"/>
  <c r="O88" i="71"/>
  <c r="AC85" i="47"/>
  <c r="O86" i="47"/>
  <c r="AC86" i="47"/>
  <c r="J86" i="47" s="1"/>
  <c r="AD104" i="71"/>
  <c r="J105" i="71"/>
  <c r="S103" i="71"/>
  <c r="AB87" i="74"/>
  <c r="E89" i="74"/>
  <c r="AC86" i="46"/>
  <c r="O86" i="46"/>
  <c r="AE86" i="46"/>
  <c r="AC85" i="46"/>
  <c r="AD86" i="46"/>
  <c r="E87" i="48"/>
  <c r="AB85" i="48"/>
  <c r="E95" i="70"/>
  <c r="AB93" i="70"/>
  <c r="AD93" i="70" s="1"/>
  <c r="J94" i="70"/>
  <c r="E93" i="45"/>
  <c r="AB91" i="45"/>
  <c r="V84" i="46"/>
  <c r="V89" i="70"/>
  <c r="J93" i="46"/>
  <c r="S89" i="70"/>
  <c r="J91" i="70"/>
  <c r="AD90" i="70"/>
  <c r="V90" i="70" s="1"/>
  <c r="L90" i="70" s="1"/>
  <c r="J88" i="32"/>
  <c r="E89" i="32"/>
  <c r="V88" i="32"/>
  <c r="AB87" i="32"/>
  <c r="AD92" i="72"/>
  <c r="S91" i="72"/>
  <c r="J93" i="72"/>
  <c r="AB89" i="72"/>
  <c r="E91" i="72"/>
  <c r="AD96" i="48"/>
  <c r="S95" i="48"/>
  <c r="J97" i="48"/>
  <c r="AB87" i="46"/>
  <c r="AD87" i="46" s="1"/>
  <c r="J88" i="46"/>
  <c r="E89" i="46"/>
  <c r="O87" i="42"/>
  <c r="O86" i="42"/>
  <c r="AB86" i="42" s="1"/>
  <c r="L90" i="42"/>
  <c r="J91" i="42"/>
  <c r="N89" i="42"/>
  <c r="AB93" i="42"/>
  <c r="E95" i="42"/>
  <c r="U43" i="35"/>
  <c r="L45" i="35" s="1"/>
  <c r="AC46" i="35" s="1"/>
  <c r="V30" i="73"/>
  <c r="L30" i="73" s="1"/>
  <c r="V29" i="73"/>
  <c r="U41" i="25"/>
  <c r="AE22" i="32"/>
  <c r="AF22" i="32" s="1"/>
  <c r="N21" i="32"/>
  <c r="AD21" i="32" s="1"/>
  <c r="AE30" i="47"/>
  <c r="L45" i="42"/>
  <c r="AC46" i="42" s="1"/>
  <c r="T43" i="42"/>
  <c r="L45" i="41"/>
  <c r="AC46" i="41" s="1"/>
  <c r="T43" i="41"/>
  <c r="L45" i="40"/>
  <c r="AC46" i="40" s="1"/>
  <c r="T43" i="40"/>
  <c r="L43" i="39"/>
  <c r="AC44" i="39" s="1"/>
  <c r="T41" i="39"/>
  <c r="S43" i="38"/>
  <c r="U43" i="38" s="1"/>
  <c r="L45" i="37"/>
  <c r="AC46" i="37" s="1"/>
  <c r="T43" i="37"/>
  <c r="L45" i="36"/>
  <c r="AC46" i="36" s="1"/>
  <c r="T43" i="36"/>
  <c r="U125" i="34"/>
  <c r="T47" i="34"/>
  <c r="T125" i="34" s="1"/>
  <c r="L45" i="70"/>
  <c r="AF46" i="70" s="1"/>
  <c r="T43" i="70"/>
  <c r="T29" i="73"/>
  <c r="L31" i="73"/>
  <c r="AF32" i="73" s="1"/>
  <c r="V20" i="72"/>
  <c r="L20" i="72" s="1"/>
  <c r="V19" i="72"/>
  <c r="AB20" i="74"/>
  <c r="S19" i="74" s="1"/>
  <c r="U19" i="74" s="1"/>
  <c r="L21" i="48"/>
  <c r="AF22" i="48" s="1"/>
  <c r="T19" i="48"/>
  <c r="V20" i="46"/>
  <c r="L20" i="46" s="1"/>
  <c r="V19" i="46"/>
  <c r="AB20" i="71"/>
  <c r="S19" i="71" s="1"/>
  <c r="U19" i="71" s="1"/>
  <c r="V19" i="45"/>
  <c r="V20" i="45"/>
  <c r="L20" i="45" s="1"/>
  <c r="N29" i="47"/>
  <c r="AD29" i="47" s="1"/>
  <c r="AD30" i="47" l="1"/>
  <c r="V86" i="46"/>
  <c r="J91" i="38"/>
  <c r="L90" i="38"/>
  <c r="N89" i="38"/>
  <c r="AB90" i="38"/>
  <c r="AB95" i="38"/>
  <c r="E97" i="38"/>
  <c r="O96" i="38"/>
  <c r="L94" i="40"/>
  <c r="J95" i="40"/>
  <c r="AB91" i="34"/>
  <c r="O92" i="34" s="1"/>
  <c r="E93" i="34"/>
  <c r="S51" i="34"/>
  <c r="U51" i="34" s="1"/>
  <c r="L92" i="41"/>
  <c r="J93" i="41"/>
  <c r="J95" i="35"/>
  <c r="L94" i="35"/>
  <c r="AB89" i="36"/>
  <c r="O90" i="36" s="1"/>
  <c r="AC90" i="36" s="1"/>
  <c r="E91" i="36"/>
  <c r="N91" i="36" s="1"/>
  <c r="N89" i="36"/>
  <c r="J91" i="34"/>
  <c r="AC92" i="34" s="1"/>
  <c r="L90" i="34"/>
  <c r="AB90" i="34"/>
  <c r="L94" i="25"/>
  <c r="J95" i="25"/>
  <c r="AB91" i="25"/>
  <c r="O92" i="25" s="1"/>
  <c r="AB92" i="25" s="1"/>
  <c r="N91" i="25"/>
  <c r="E93" i="25"/>
  <c r="AB97" i="39"/>
  <c r="E99" i="39"/>
  <c r="O98" i="39"/>
  <c r="AB88" i="41"/>
  <c r="AB89" i="35"/>
  <c r="O90" i="35" s="1"/>
  <c r="AB90" i="35" s="1"/>
  <c r="E91" i="35"/>
  <c r="N89" i="35"/>
  <c r="AC90" i="34"/>
  <c r="E91" i="37"/>
  <c r="AB89" i="37"/>
  <c r="N89" i="37"/>
  <c r="O90" i="37"/>
  <c r="L94" i="39"/>
  <c r="J95" i="39"/>
  <c r="AB94" i="39"/>
  <c r="N93" i="39"/>
  <c r="AC88" i="36"/>
  <c r="O91" i="41"/>
  <c r="O90" i="41"/>
  <c r="E95" i="41"/>
  <c r="N93" i="41"/>
  <c r="AB93" i="41"/>
  <c r="N89" i="34"/>
  <c r="L92" i="36"/>
  <c r="J93" i="36"/>
  <c r="E91" i="40"/>
  <c r="O90" i="40"/>
  <c r="AB90" i="40" s="1"/>
  <c r="AB89" i="40"/>
  <c r="N89" i="40"/>
  <c r="L92" i="37"/>
  <c r="J93" i="37"/>
  <c r="V87" i="46"/>
  <c r="O88" i="46"/>
  <c r="AE88" i="46"/>
  <c r="AC87" i="46"/>
  <c r="AC88" i="46"/>
  <c r="AD88" i="46"/>
  <c r="O88" i="32"/>
  <c r="AC87" i="32"/>
  <c r="AC88" i="32"/>
  <c r="V87" i="32"/>
  <c r="AC94" i="70"/>
  <c r="AC93" i="70"/>
  <c r="O94" i="70"/>
  <c r="AE94" i="70"/>
  <c r="V93" i="70"/>
  <c r="AC86" i="48"/>
  <c r="J86" i="48" s="1"/>
  <c r="O86" i="48"/>
  <c r="AC85" i="48"/>
  <c r="V85" i="46"/>
  <c r="AB89" i="74"/>
  <c r="E91" i="74"/>
  <c r="V91" i="70"/>
  <c r="J99" i="48"/>
  <c r="AD98" i="48"/>
  <c r="S97" i="48"/>
  <c r="J95" i="72"/>
  <c r="AD94" i="72"/>
  <c r="S93" i="72"/>
  <c r="O92" i="45"/>
  <c r="AC91" i="45"/>
  <c r="AC92" i="45"/>
  <c r="J92" i="45" s="1"/>
  <c r="AB95" i="70"/>
  <c r="AD95" i="70" s="1"/>
  <c r="J96" i="70"/>
  <c r="E97" i="70"/>
  <c r="E89" i="48"/>
  <c r="AB87" i="48"/>
  <c r="AC88" i="74"/>
  <c r="J88" i="74" s="1"/>
  <c r="O88" i="74"/>
  <c r="AC87" i="74"/>
  <c r="O91" i="71"/>
  <c r="AC89" i="71"/>
  <c r="AC90" i="71"/>
  <c r="J90" i="71" s="1"/>
  <c r="O90" i="71"/>
  <c r="AB95" i="71"/>
  <c r="E97" i="71"/>
  <c r="E91" i="47"/>
  <c r="AB89" i="47"/>
  <c r="O92" i="73"/>
  <c r="AC91" i="73"/>
  <c r="AC92" i="73"/>
  <c r="J92" i="73" s="1"/>
  <c r="E91" i="46"/>
  <c r="AB89" i="46"/>
  <c r="AD89" i="46" s="1"/>
  <c r="J90" i="46"/>
  <c r="E93" i="72"/>
  <c r="AB91" i="72"/>
  <c r="AB89" i="32"/>
  <c r="J90" i="32"/>
  <c r="E91" i="32"/>
  <c r="V90" i="32"/>
  <c r="S91" i="70"/>
  <c r="J93" i="70"/>
  <c r="AD92" i="70"/>
  <c r="V92" i="70" s="1"/>
  <c r="L92" i="70" s="1"/>
  <c r="J95" i="46"/>
  <c r="E95" i="45"/>
  <c r="AB93" i="45"/>
  <c r="E95" i="73"/>
  <c r="AB93" i="73"/>
  <c r="AD92" i="74"/>
  <c r="S91" i="74"/>
  <c r="J93" i="74"/>
  <c r="AC90" i="72"/>
  <c r="J90" i="72" s="1"/>
  <c r="O90" i="72"/>
  <c r="AC89" i="72"/>
  <c r="AD106" i="71"/>
  <c r="J107" i="71"/>
  <c r="S105" i="71"/>
  <c r="AC88" i="47"/>
  <c r="J88" i="47" s="1"/>
  <c r="O88" i="47"/>
  <c r="AC87" i="47"/>
  <c r="O89" i="42"/>
  <c r="O88" i="42"/>
  <c r="AB88" i="42" s="1"/>
  <c r="J93" i="42"/>
  <c r="L92" i="42"/>
  <c r="N91" i="42"/>
  <c r="AB95" i="42"/>
  <c r="E97" i="42"/>
  <c r="T43" i="35"/>
  <c r="T41" i="25"/>
  <c r="L43" i="25"/>
  <c r="AD22" i="32"/>
  <c r="AE32" i="73"/>
  <c r="AE22" i="48"/>
  <c r="S45" i="42"/>
  <c r="U45" i="42" s="1"/>
  <c r="S45" i="41"/>
  <c r="U45" i="41" s="1"/>
  <c r="S45" i="40"/>
  <c r="U45" i="40" s="1"/>
  <c r="S43" i="39"/>
  <c r="U43" i="39" s="1"/>
  <c r="L45" i="38"/>
  <c r="AC46" i="38" s="1"/>
  <c r="T43" i="38"/>
  <c r="S45" i="37"/>
  <c r="U45" i="37" s="1"/>
  <c r="S45" i="36"/>
  <c r="U45" i="36" s="1"/>
  <c r="S45" i="35"/>
  <c r="U45" i="35" s="1"/>
  <c r="L21" i="74"/>
  <c r="AF22" i="74" s="1"/>
  <c r="T19" i="74"/>
  <c r="N31" i="73"/>
  <c r="AD31" i="73" s="1"/>
  <c r="S29" i="47"/>
  <c r="U29" i="47" s="1"/>
  <c r="AB20" i="46"/>
  <c r="S19" i="46" s="1"/>
  <c r="U19" i="46" s="1"/>
  <c r="AB30" i="47"/>
  <c r="T19" i="71"/>
  <c r="L21" i="71"/>
  <c r="AF22" i="71" s="1"/>
  <c r="AB20" i="45"/>
  <c r="S19" i="45" s="1"/>
  <c r="U19" i="45" s="1"/>
  <c r="N21" i="48"/>
  <c r="AB20" i="72"/>
  <c r="S19" i="72" s="1"/>
  <c r="U19" i="72" s="1"/>
  <c r="N45" i="70"/>
  <c r="S45" i="70"/>
  <c r="U45" i="70" s="1"/>
  <c r="AB46" i="70"/>
  <c r="AD22" i="48" l="1"/>
  <c r="AD21" i="48"/>
  <c r="V30" i="47"/>
  <c r="L30" i="47" s="1"/>
  <c r="V29" i="47"/>
  <c r="L94" i="36"/>
  <c r="J95" i="36"/>
  <c r="J95" i="41"/>
  <c r="L94" i="41"/>
  <c r="AB92" i="34"/>
  <c r="N91" i="34"/>
  <c r="AB97" i="38"/>
  <c r="E99" i="38"/>
  <c r="O98" i="38"/>
  <c r="J95" i="37"/>
  <c r="L94" i="37"/>
  <c r="AB90" i="41"/>
  <c r="AB90" i="37"/>
  <c r="L96" i="40"/>
  <c r="J97" i="40"/>
  <c r="O92" i="40"/>
  <c r="AB92" i="40" s="1"/>
  <c r="AB91" i="40"/>
  <c r="E93" i="40"/>
  <c r="N91" i="40"/>
  <c r="O93" i="41"/>
  <c r="O92" i="41"/>
  <c r="E93" i="37"/>
  <c r="AB91" i="37"/>
  <c r="N91" i="37"/>
  <c r="O92" i="37"/>
  <c r="AB92" i="37" s="1"/>
  <c r="E101" i="39"/>
  <c r="AB99" i="39"/>
  <c r="O100" i="39"/>
  <c r="AB93" i="25"/>
  <c r="O94" i="25" s="1"/>
  <c r="AB94" i="25" s="1"/>
  <c r="E95" i="25"/>
  <c r="N93" i="25"/>
  <c r="L96" i="25"/>
  <c r="J97" i="25"/>
  <c r="AB90" i="36"/>
  <c r="J97" i="35"/>
  <c r="L96" i="35"/>
  <c r="O94" i="34"/>
  <c r="AB93" i="34"/>
  <c r="E95" i="34"/>
  <c r="J93" i="38"/>
  <c r="L92" i="38"/>
  <c r="N91" i="38"/>
  <c r="AB92" i="38"/>
  <c r="N95" i="41"/>
  <c r="AB95" i="41"/>
  <c r="E97" i="41"/>
  <c r="J97" i="39"/>
  <c r="L96" i="39"/>
  <c r="AB96" i="39"/>
  <c r="N95" i="39"/>
  <c r="E93" i="35"/>
  <c r="AB91" i="35"/>
  <c r="O92" i="35" s="1"/>
  <c r="AB92" i="35" s="1"/>
  <c r="N91" i="35"/>
  <c r="J93" i="34"/>
  <c r="L92" i="34"/>
  <c r="AB91" i="36"/>
  <c r="O92" i="36" s="1"/>
  <c r="AB92" i="36" s="1"/>
  <c r="E93" i="36"/>
  <c r="L53" i="34"/>
  <c r="S53" i="34" s="1"/>
  <c r="U53" i="34" s="1"/>
  <c r="T51" i="34"/>
  <c r="J109" i="71"/>
  <c r="AD108" i="71"/>
  <c r="S107" i="71"/>
  <c r="J95" i="74"/>
  <c r="AD94" i="74"/>
  <c r="S93" i="74"/>
  <c r="AB95" i="45"/>
  <c r="E97" i="45"/>
  <c r="V92" i="32"/>
  <c r="AB91" i="32"/>
  <c r="J92" i="32"/>
  <c r="E93" i="32"/>
  <c r="E93" i="47"/>
  <c r="AB91" i="47"/>
  <c r="AB89" i="48"/>
  <c r="E91" i="48"/>
  <c r="AC93" i="73"/>
  <c r="AC94" i="73"/>
  <c r="J94" i="73" s="1"/>
  <c r="O94" i="73"/>
  <c r="J97" i="46"/>
  <c r="AD94" i="70"/>
  <c r="V94" i="70" s="1"/>
  <c r="L94" i="70" s="1"/>
  <c r="S93" i="70"/>
  <c r="J95" i="70"/>
  <c r="AC92" i="72"/>
  <c r="J92" i="72" s="1"/>
  <c r="O92" i="72"/>
  <c r="AC91" i="72"/>
  <c r="O90" i="46"/>
  <c r="AE90" i="46"/>
  <c r="AC89" i="46"/>
  <c r="AC90" i="46"/>
  <c r="AD90" i="46"/>
  <c r="E99" i="71"/>
  <c r="AB97" i="71"/>
  <c r="AB97" i="70"/>
  <c r="AD97" i="70" s="1"/>
  <c r="J98" i="70"/>
  <c r="E99" i="70"/>
  <c r="AD100" i="48"/>
  <c r="J101" i="48"/>
  <c r="S99" i="48"/>
  <c r="E93" i="74"/>
  <c r="AB91" i="74"/>
  <c r="E97" i="73"/>
  <c r="AB95" i="73"/>
  <c r="V89" i="32"/>
  <c r="O90" i="32"/>
  <c r="AC89" i="32"/>
  <c r="AC90" i="32"/>
  <c r="E95" i="72"/>
  <c r="AB93" i="72"/>
  <c r="AB91" i="46"/>
  <c r="AD91" i="46" s="1"/>
  <c r="J92" i="46"/>
  <c r="E93" i="46"/>
  <c r="AC90" i="47"/>
  <c r="J90" i="47" s="1"/>
  <c r="AC89" i="47"/>
  <c r="O90" i="47"/>
  <c r="O93" i="71"/>
  <c r="AC91" i="71"/>
  <c r="AC92" i="71"/>
  <c r="J92" i="71" s="1"/>
  <c r="O92" i="71"/>
  <c r="S95" i="72"/>
  <c r="AD96" i="72"/>
  <c r="J97" i="72"/>
  <c r="AC89" i="74"/>
  <c r="AC90" i="74"/>
  <c r="J90" i="74" s="1"/>
  <c r="O90" i="74"/>
  <c r="AC93" i="45"/>
  <c r="AC94" i="45"/>
  <c r="J94" i="45" s="1"/>
  <c r="O94" i="45"/>
  <c r="AC87" i="48"/>
  <c r="AC88" i="48"/>
  <c r="J88" i="48" s="1"/>
  <c r="O88" i="48"/>
  <c r="AC95" i="70"/>
  <c r="AC96" i="70"/>
  <c r="AE96" i="70"/>
  <c r="O96" i="70"/>
  <c r="V95" i="70"/>
  <c r="V88" i="46"/>
  <c r="O91" i="42"/>
  <c r="O90" i="42"/>
  <c r="AB90" i="42" s="1"/>
  <c r="J95" i="42"/>
  <c r="L94" i="42"/>
  <c r="N93" i="42"/>
  <c r="E99" i="42"/>
  <c r="AB97" i="42"/>
  <c r="AC44" i="25"/>
  <c r="S43" i="25" s="1"/>
  <c r="U43" i="25" s="1"/>
  <c r="V22" i="32"/>
  <c r="L22" i="32" s="1"/>
  <c r="V21" i="32"/>
  <c r="AE22" i="74"/>
  <c r="AE22" i="71"/>
  <c r="L47" i="42"/>
  <c r="AC48" i="42" s="1"/>
  <c r="T45" i="42"/>
  <c r="L47" i="41"/>
  <c r="AC48" i="41" s="1"/>
  <c r="T45" i="41"/>
  <c r="L47" i="40"/>
  <c r="AC48" i="40" s="1"/>
  <c r="T45" i="40"/>
  <c r="L45" i="39"/>
  <c r="AC46" i="39" s="1"/>
  <c r="T43" i="39"/>
  <c r="S45" i="38"/>
  <c r="U45" i="38" s="1"/>
  <c r="L47" i="37"/>
  <c r="AC48" i="37" s="1"/>
  <c r="T45" i="37"/>
  <c r="L47" i="36"/>
  <c r="AC48" i="36" s="1"/>
  <c r="T45" i="36"/>
  <c r="L47" i="35"/>
  <c r="AC48" i="35" s="1"/>
  <c r="T45" i="35"/>
  <c r="AB32" i="73"/>
  <c r="AD32" i="73"/>
  <c r="L21" i="72"/>
  <c r="AF22" i="72" s="1"/>
  <c r="T19" i="72"/>
  <c r="S31" i="73"/>
  <c r="U31" i="73" s="1"/>
  <c r="N21" i="71"/>
  <c r="T45" i="70"/>
  <c r="L47" i="70"/>
  <c r="AF48" i="70" s="1"/>
  <c r="T19" i="45"/>
  <c r="L21" i="45"/>
  <c r="AF22" i="45" s="1"/>
  <c r="T29" i="47"/>
  <c r="L31" i="47"/>
  <c r="AF32" i="47" s="1"/>
  <c r="T19" i="46"/>
  <c r="L21" i="46"/>
  <c r="AF22" i="46" s="1"/>
  <c r="N21" i="74"/>
  <c r="AD22" i="74" l="1"/>
  <c r="AD21" i="74"/>
  <c r="AD22" i="71"/>
  <c r="AD21" i="71"/>
  <c r="V90" i="46"/>
  <c r="L98" i="39"/>
  <c r="J99" i="39"/>
  <c r="N97" i="39"/>
  <c r="AB98" i="39"/>
  <c r="E97" i="34"/>
  <c r="AB95" i="34"/>
  <c r="O96" i="34"/>
  <c r="N93" i="37"/>
  <c r="E95" i="37"/>
  <c r="AB93" i="37"/>
  <c r="O94" i="37"/>
  <c r="AB99" i="38"/>
  <c r="E101" i="38"/>
  <c r="O100" i="38"/>
  <c r="L55" i="34"/>
  <c r="S55" i="34" s="1"/>
  <c r="U55" i="34" s="1"/>
  <c r="T53" i="34"/>
  <c r="E95" i="36"/>
  <c r="AB93" i="36"/>
  <c r="O94" i="36" s="1"/>
  <c r="AC94" i="36" s="1"/>
  <c r="N93" i="36"/>
  <c r="J95" i="34"/>
  <c r="AB96" i="34" s="1"/>
  <c r="L94" i="34"/>
  <c r="AB97" i="41"/>
  <c r="E99" i="41"/>
  <c r="J99" i="35"/>
  <c r="L98" i="35"/>
  <c r="AB92" i="41"/>
  <c r="L98" i="40"/>
  <c r="J99" i="40"/>
  <c r="J97" i="41"/>
  <c r="L96" i="41"/>
  <c r="AC92" i="36"/>
  <c r="J95" i="38"/>
  <c r="L94" i="38"/>
  <c r="N93" i="38"/>
  <c r="AB94" i="38"/>
  <c r="N93" i="34"/>
  <c r="AB101" i="39"/>
  <c r="E103" i="39"/>
  <c r="O102" i="39"/>
  <c r="O95" i="41"/>
  <c r="O94" i="41"/>
  <c r="O94" i="40"/>
  <c r="AB94" i="40" s="1"/>
  <c r="E95" i="40"/>
  <c r="AB93" i="40"/>
  <c r="N93" i="40"/>
  <c r="L96" i="36"/>
  <c r="J97" i="36"/>
  <c r="E95" i="35"/>
  <c r="N93" i="35"/>
  <c r="AB93" i="35"/>
  <c r="O94" i="35" s="1"/>
  <c r="AB94" i="35" s="1"/>
  <c r="AC94" i="34"/>
  <c r="AB94" i="34"/>
  <c r="L98" i="25"/>
  <c r="J99" i="25"/>
  <c r="AB95" i="25"/>
  <c r="E97" i="25"/>
  <c r="N95" i="25"/>
  <c r="O96" i="25"/>
  <c r="AB96" i="25" s="1"/>
  <c r="L96" i="37"/>
  <c r="J97" i="37"/>
  <c r="O95" i="71"/>
  <c r="O94" i="71"/>
  <c r="AC93" i="71"/>
  <c r="AC94" i="71"/>
  <c r="J94" i="71" s="1"/>
  <c r="AC91" i="46"/>
  <c r="AE92" i="46"/>
  <c r="AC92" i="46"/>
  <c r="O92" i="46"/>
  <c r="AD92" i="46"/>
  <c r="E97" i="72"/>
  <c r="AB95" i="72"/>
  <c r="J100" i="70"/>
  <c r="E101" i="70"/>
  <c r="AB99" i="70"/>
  <c r="AD99" i="70" s="1"/>
  <c r="E101" i="71"/>
  <c r="AB99" i="71"/>
  <c r="AC90" i="48"/>
  <c r="J90" i="48" s="1"/>
  <c r="AC89" i="48"/>
  <c r="O90" i="48"/>
  <c r="O92" i="32"/>
  <c r="AC91" i="32"/>
  <c r="AC92" i="32"/>
  <c r="V91" i="32"/>
  <c r="J103" i="48"/>
  <c r="AD102" i="48"/>
  <c r="S101" i="48"/>
  <c r="AB93" i="47"/>
  <c r="E95" i="47"/>
  <c r="AD98" i="72"/>
  <c r="S97" i="72"/>
  <c r="J99" i="72"/>
  <c r="AB93" i="46"/>
  <c r="AD93" i="46" s="1"/>
  <c r="J94" i="46"/>
  <c r="E95" i="46"/>
  <c r="O96" i="73"/>
  <c r="AC95" i="73"/>
  <c r="AC96" i="73"/>
  <c r="J96" i="73" s="1"/>
  <c r="O92" i="74"/>
  <c r="AC91" i="74"/>
  <c r="AC92" i="74"/>
  <c r="J92" i="74" s="1"/>
  <c r="O98" i="70"/>
  <c r="AE98" i="70"/>
  <c r="AC97" i="70"/>
  <c r="AC98" i="70"/>
  <c r="J99" i="46"/>
  <c r="O92" i="47"/>
  <c r="AC91" i="47"/>
  <c r="AC92" i="47"/>
  <c r="J92" i="47" s="1"/>
  <c r="V94" i="32"/>
  <c r="AB93" i="32"/>
  <c r="J94" i="32"/>
  <c r="E95" i="32"/>
  <c r="E99" i="45"/>
  <c r="AB97" i="45"/>
  <c r="S109" i="71"/>
  <c r="AD110" i="71"/>
  <c r="J111" i="71"/>
  <c r="AC93" i="72"/>
  <c r="AC94" i="72"/>
  <c r="J94" i="72" s="1"/>
  <c r="O94" i="72"/>
  <c r="E99" i="73"/>
  <c r="AB97" i="73"/>
  <c r="E95" i="74"/>
  <c r="AB93" i="74"/>
  <c r="V89" i="46"/>
  <c r="AD96" i="70"/>
  <c r="V96" i="70" s="1"/>
  <c r="L96" i="70" s="1"/>
  <c r="S95" i="70"/>
  <c r="J97" i="70"/>
  <c r="AB91" i="48"/>
  <c r="E93" i="48"/>
  <c r="AC96" i="45"/>
  <c r="J96" i="45" s="1"/>
  <c r="O96" i="45"/>
  <c r="AC95" i="45"/>
  <c r="S95" i="74"/>
  <c r="J97" i="74"/>
  <c r="AD96" i="74"/>
  <c r="O93" i="42"/>
  <c r="O92" i="42"/>
  <c r="AB92" i="42" s="1"/>
  <c r="J97" i="42"/>
  <c r="L96" i="42"/>
  <c r="N95" i="42"/>
  <c r="E101" i="42"/>
  <c r="AB99" i="42"/>
  <c r="V32" i="73"/>
  <c r="L32" i="73" s="1"/>
  <c r="V31" i="73"/>
  <c r="L45" i="25"/>
  <c r="T43" i="25"/>
  <c r="AB22" i="32"/>
  <c r="S21" i="32" s="1"/>
  <c r="U21" i="32" s="1"/>
  <c r="AE22" i="72"/>
  <c r="AE32" i="47"/>
  <c r="AE22" i="46"/>
  <c r="AE22" i="45"/>
  <c r="S47" i="42"/>
  <c r="S125" i="42" s="1"/>
  <c r="L125" i="42"/>
  <c r="S47" i="41"/>
  <c r="S125" i="41" s="1"/>
  <c r="L125" i="41"/>
  <c r="S47" i="40"/>
  <c r="S125" i="40" s="1"/>
  <c r="L125" i="40"/>
  <c r="S45" i="39"/>
  <c r="U45" i="39" s="1"/>
  <c r="L47" i="38"/>
  <c r="AC48" i="38" s="1"/>
  <c r="T45" i="38"/>
  <c r="S47" i="37"/>
  <c r="S125" i="37" s="1"/>
  <c r="L125" i="37"/>
  <c r="S47" i="36"/>
  <c r="S125" i="36" s="1"/>
  <c r="L125" i="36"/>
  <c r="S47" i="35"/>
  <c r="S125" i="35" s="1"/>
  <c r="L125" i="35"/>
  <c r="V22" i="48"/>
  <c r="L22" i="48" s="1"/>
  <c r="V21" i="48"/>
  <c r="N31" i="47"/>
  <c r="AD31" i="47" s="1"/>
  <c r="S47" i="70"/>
  <c r="S125" i="70" s="1"/>
  <c r="AB48" i="70"/>
  <c r="N47" i="70"/>
  <c r="N125" i="70" s="1"/>
  <c r="L125" i="70"/>
  <c r="N21" i="46"/>
  <c r="AD22" i="46" s="1"/>
  <c r="N21" i="45"/>
  <c r="T31" i="73"/>
  <c r="L33" i="73"/>
  <c r="AF34" i="73" s="1"/>
  <c r="N21" i="72"/>
  <c r="AD22" i="72" l="1"/>
  <c r="AD21" i="72"/>
  <c r="AD22" i="45"/>
  <c r="AD21" i="45"/>
  <c r="V92" i="46"/>
  <c r="L100" i="25"/>
  <c r="J101" i="25"/>
  <c r="L98" i="36"/>
  <c r="J99" i="36"/>
  <c r="O97" i="41"/>
  <c r="O96" i="41"/>
  <c r="L96" i="38"/>
  <c r="J97" i="38"/>
  <c r="N95" i="38"/>
  <c r="AB96" i="38"/>
  <c r="L100" i="40"/>
  <c r="J101" i="40"/>
  <c r="E101" i="41"/>
  <c r="AB99" i="41"/>
  <c r="AB94" i="36"/>
  <c r="L57" i="34"/>
  <c r="T55" i="34"/>
  <c r="AB94" i="37"/>
  <c r="AB95" i="40"/>
  <c r="E97" i="40"/>
  <c r="O96" i="40"/>
  <c r="AB96" i="40" s="1"/>
  <c r="N95" i="40"/>
  <c r="E105" i="39"/>
  <c r="AB103" i="39"/>
  <c r="O104" i="39"/>
  <c r="J101" i="35"/>
  <c r="L100" i="35"/>
  <c r="N97" i="41"/>
  <c r="J97" i="34"/>
  <c r="L96" i="34"/>
  <c r="AB101" i="38"/>
  <c r="E103" i="38"/>
  <c r="O102" i="38"/>
  <c r="N95" i="34"/>
  <c r="L98" i="37"/>
  <c r="J99" i="37"/>
  <c r="AB97" i="25"/>
  <c r="O98" i="25" s="1"/>
  <c r="AB98" i="25" s="1"/>
  <c r="E99" i="25"/>
  <c r="N97" i="25"/>
  <c r="N95" i="36"/>
  <c r="AB95" i="36"/>
  <c r="O96" i="36" s="1"/>
  <c r="AC96" i="36" s="1"/>
  <c r="E97" i="36"/>
  <c r="E99" i="34"/>
  <c r="N97" i="34"/>
  <c r="AB97" i="34"/>
  <c r="O98" i="34" s="1"/>
  <c r="AB98" i="34" s="1"/>
  <c r="L100" i="39"/>
  <c r="J101" i="39"/>
  <c r="AB100" i="39"/>
  <c r="N99" i="39"/>
  <c r="AB95" i="35"/>
  <c r="O96" i="35" s="1"/>
  <c r="AB96" i="35" s="1"/>
  <c r="N95" i="35"/>
  <c r="E97" i="35"/>
  <c r="AB94" i="41"/>
  <c r="L98" i="41"/>
  <c r="J99" i="41"/>
  <c r="N95" i="37"/>
  <c r="E97" i="37"/>
  <c r="AB95" i="37"/>
  <c r="O96" i="37"/>
  <c r="AB96" i="37" s="1"/>
  <c r="AC96" i="34"/>
  <c r="S97" i="74"/>
  <c r="J99" i="74"/>
  <c r="AD98" i="74"/>
  <c r="O92" i="48"/>
  <c r="AC91" i="48"/>
  <c r="AC92" i="48"/>
  <c r="J92" i="48" s="1"/>
  <c r="AC98" i="73"/>
  <c r="J98" i="73" s="1"/>
  <c r="O98" i="73"/>
  <c r="AC97" i="73"/>
  <c r="E97" i="32"/>
  <c r="V96" i="32"/>
  <c r="AB95" i="32"/>
  <c r="J96" i="32"/>
  <c r="AB95" i="46"/>
  <c r="AD95" i="46" s="1"/>
  <c r="J96" i="46"/>
  <c r="E97" i="46"/>
  <c r="E103" i="70"/>
  <c r="AB101" i="70"/>
  <c r="AD101" i="70" s="1"/>
  <c r="J102" i="70"/>
  <c r="O96" i="72"/>
  <c r="AC95" i="72"/>
  <c r="AC96" i="72"/>
  <c r="J96" i="72" s="1"/>
  <c r="V91" i="46"/>
  <c r="J99" i="70"/>
  <c r="AD98" i="70"/>
  <c r="S97" i="70"/>
  <c r="E101" i="73"/>
  <c r="AB99" i="73"/>
  <c r="V98" i="70"/>
  <c r="L98" i="70" s="1"/>
  <c r="AB97" i="72"/>
  <c r="E99" i="72"/>
  <c r="O97" i="71"/>
  <c r="AC96" i="71"/>
  <c r="J96" i="71" s="1"/>
  <c r="O96" i="71"/>
  <c r="AC95" i="71"/>
  <c r="O94" i="74"/>
  <c r="AC93" i="74"/>
  <c r="AC94" i="74"/>
  <c r="J94" i="74" s="1"/>
  <c r="O98" i="45"/>
  <c r="AC97" i="45"/>
  <c r="AC98" i="45"/>
  <c r="J98" i="45" s="1"/>
  <c r="O94" i="32"/>
  <c r="AC93" i="32"/>
  <c r="AC94" i="32"/>
  <c r="V93" i="32"/>
  <c r="J101" i="46"/>
  <c r="AC94" i="46"/>
  <c r="AC93" i="46"/>
  <c r="AE94" i="46"/>
  <c r="O94" i="46"/>
  <c r="AD94" i="46"/>
  <c r="AB95" i="47"/>
  <c r="E97" i="47"/>
  <c r="AB101" i="71"/>
  <c r="E103" i="71"/>
  <c r="AB93" i="48"/>
  <c r="E95" i="48"/>
  <c r="AB95" i="74"/>
  <c r="E97" i="74"/>
  <c r="AD112" i="71"/>
  <c r="J113" i="71"/>
  <c r="S111" i="71"/>
  <c r="AB99" i="45"/>
  <c r="E101" i="45"/>
  <c r="V97" i="70"/>
  <c r="J101" i="72"/>
  <c r="AD100" i="72"/>
  <c r="S99" i="72"/>
  <c r="AC93" i="47"/>
  <c r="AC94" i="47"/>
  <c r="J94" i="47" s="1"/>
  <c r="O94" i="47"/>
  <c r="J105" i="48"/>
  <c r="AD104" i="48"/>
  <c r="S103" i="48"/>
  <c r="AC99" i="70"/>
  <c r="AE100" i="70"/>
  <c r="AC100" i="70"/>
  <c r="O100" i="70"/>
  <c r="O95" i="42"/>
  <c r="O94" i="42"/>
  <c r="AB94" i="42" s="1"/>
  <c r="J99" i="42"/>
  <c r="L98" i="42"/>
  <c r="N97" i="42"/>
  <c r="AB101" i="42"/>
  <c r="E103" i="42"/>
  <c r="U128" i="37"/>
  <c r="U47" i="37"/>
  <c r="U47" i="35"/>
  <c r="U47" i="40"/>
  <c r="U128" i="42"/>
  <c r="U128" i="36"/>
  <c r="U128" i="35"/>
  <c r="U47" i="36"/>
  <c r="U128" i="40"/>
  <c r="AC46" i="25"/>
  <c r="S45" i="25" s="1"/>
  <c r="T21" i="32"/>
  <c r="L23" i="32"/>
  <c r="AE34" i="73"/>
  <c r="U47" i="42"/>
  <c r="L49" i="42" s="1"/>
  <c r="U128" i="41"/>
  <c r="U47" i="41"/>
  <c r="L49" i="41" s="1"/>
  <c r="AC50" i="41" s="1"/>
  <c r="L47" i="39"/>
  <c r="AC48" i="39" s="1"/>
  <c r="T45" i="39"/>
  <c r="S47" i="38"/>
  <c r="S125" i="38" s="1"/>
  <c r="L125" i="38"/>
  <c r="AB32" i="47"/>
  <c r="AD32" i="47"/>
  <c r="U128" i="70"/>
  <c r="AB22" i="48"/>
  <c r="S21" i="48" s="1"/>
  <c r="U21" i="48" s="1"/>
  <c r="N33" i="73"/>
  <c r="AD33" i="73" s="1"/>
  <c r="V21" i="71"/>
  <c r="V22" i="71"/>
  <c r="L22" i="71" s="1"/>
  <c r="U47" i="70"/>
  <c r="L49" i="70" s="1"/>
  <c r="AF50" i="70" s="1"/>
  <c r="S31" i="47"/>
  <c r="U31" i="47" s="1"/>
  <c r="V21" i="74"/>
  <c r="V22" i="74"/>
  <c r="L22" i="74" s="1"/>
  <c r="V94" i="46" l="1"/>
  <c r="V32" i="47"/>
  <c r="L32" i="47" s="1"/>
  <c r="V31" i="47"/>
  <c r="U125" i="35"/>
  <c r="L49" i="35"/>
  <c r="AC50" i="35" s="1"/>
  <c r="S49" i="35" s="1"/>
  <c r="U49" i="35" s="1"/>
  <c r="E99" i="35"/>
  <c r="N97" i="35"/>
  <c r="AB97" i="35"/>
  <c r="O98" i="35" s="1"/>
  <c r="AB98" i="35" s="1"/>
  <c r="AC98" i="34"/>
  <c r="E101" i="34"/>
  <c r="AB99" i="34"/>
  <c r="O100" i="34" s="1"/>
  <c r="AB100" i="34" s="1"/>
  <c r="AB99" i="25"/>
  <c r="E101" i="25"/>
  <c r="N99" i="25"/>
  <c r="O100" i="25"/>
  <c r="AB100" i="25" s="1"/>
  <c r="L98" i="34"/>
  <c r="J99" i="34"/>
  <c r="N99" i="41"/>
  <c r="T47" i="36"/>
  <c r="T125" i="36" s="1"/>
  <c r="L49" i="36"/>
  <c r="S49" i="36" s="1"/>
  <c r="U49" i="36" s="1"/>
  <c r="AB96" i="36"/>
  <c r="E105" i="38"/>
  <c r="AB103" i="38"/>
  <c r="O104" i="38"/>
  <c r="E107" i="39"/>
  <c r="AB105" i="39"/>
  <c r="O106" i="39"/>
  <c r="AB96" i="41"/>
  <c r="J103" i="25"/>
  <c r="L102" i="25"/>
  <c r="S49" i="41"/>
  <c r="U49" i="41" s="1"/>
  <c r="L100" i="41"/>
  <c r="J101" i="41"/>
  <c r="N101" i="41" s="1"/>
  <c r="L102" i="39"/>
  <c r="J103" i="39"/>
  <c r="AB102" i="39"/>
  <c r="N101" i="39"/>
  <c r="J101" i="37"/>
  <c r="L100" i="37"/>
  <c r="AB97" i="40"/>
  <c r="O98" i="40"/>
  <c r="AB98" i="40" s="1"/>
  <c r="E99" i="40"/>
  <c r="N97" i="40"/>
  <c r="S57" i="34"/>
  <c r="U57" i="34" s="1"/>
  <c r="L102" i="40"/>
  <c r="J103" i="40"/>
  <c r="O99" i="41"/>
  <c r="O98" i="41"/>
  <c r="T47" i="40"/>
  <c r="T125" i="40" s="1"/>
  <c r="L49" i="40"/>
  <c r="AC50" i="40" s="1"/>
  <c r="N97" i="37"/>
  <c r="E99" i="37"/>
  <c r="AB97" i="37"/>
  <c r="O98" i="37"/>
  <c r="AB97" i="36"/>
  <c r="O98" i="36" s="1"/>
  <c r="AC98" i="36" s="1"/>
  <c r="E99" i="36"/>
  <c r="N97" i="36"/>
  <c r="J103" i="35"/>
  <c r="L102" i="35"/>
  <c r="AB101" i="41"/>
  <c r="E103" i="41"/>
  <c r="L98" i="38"/>
  <c r="J99" i="38"/>
  <c r="N97" i="38"/>
  <c r="AB98" i="38"/>
  <c r="L100" i="36"/>
  <c r="J101" i="36"/>
  <c r="T47" i="37"/>
  <c r="T125" i="37" s="1"/>
  <c r="L49" i="37"/>
  <c r="E105" i="71"/>
  <c r="AB103" i="71"/>
  <c r="AC95" i="47"/>
  <c r="AC96" i="47"/>
  <c r="J96" i="47" s="1"/>
  <c r="O96" i="47"/>
  <c r="O99" i="71"/>
  <c r="AC97" i="71"/>
  <c r="O98" i="71"/>
  <c r="AC98" i="71"/>
  <c r="J98" i="71" s="1"/>
  <c r="O100" i="73"/>
  <c r="AC99" i="73"/>
  <c r="AC100" i="73"/>
  <c r="J100" i="73" s="1"/>
  <c r="J101" i="70"/>
  <c r="AD100" i="70"/>
  <c r="V100" i="70" s="1"/>
  <c r="L100" i="70" s="1"/>
  <c r="S99" i="70"/>
  <c r="J98" i="46"/>
  <c r="E99" i="46"/>
  <c r="AB97" i="46"/>
  <c r="AD97" i="46" s="1"/>
  <c r="V95" i="32"/>
  <c r="O96" i="32"/>
  <c r="AC95" i="32"/>
  <c r="AC96" i="32"/>
  <c r="U49" i="70"/>
  <c r="AB50" i="70"/>
  <c r="N49" i="70"/>
  <c r="S113" i="71"/>
  <c r="AD114" i="71"/>
  <c r="J115" i="71"/>
  <c r="E99" i="74"/>
  <c r="AB97" i="74"/>
  <c r="E97" i="48"/>
  <c r="AB95" i="48"/>
  <c r="E103" i="73"/>
  <c r="AB101" i="73"/>
  <c r="V101" i="70"/>
  <c r="AC101" i="70"/>
  <c r="AC102" i="70"/>
  <c r="AE102" i="70"/>
  <c r="O102" i="70"/>
  <c r="J101" i="74"/>
  <c r="AD100" i="74"/>
  <c r="S99" i="74"/>
  <c r="E103" i="45"/>
  <c r="AB101" i="45"/>
  <c r="AC96" i="74"/>
  <c r="J96" i="74" s="1"/>
  <c r="O96" i="74"/>
  <c r="AC95" i="74"/>
  <c r="AC94" i="48"/>
  <c r="J94" i="48" s="1"/>
  <c r="O94" i="48"/>
  <c r="AC93" i="48"/>
  <c r="V93" i="46"/>
  <c r="E101" i="72"/>
  <c r="AB99" i="72"/>
  <c r="AB103" i="70"/>
  <c r="AD103" i="70" s="1"/>
  <c r="E105" i="70"/>
  <c r="J104" i="70"/>
  <c r="AC95" i="46"/>
  <c r="AE96" i="46"/>
  <c r="AC96" i="46"/>
  <c r="O96" i="46"/>
  <c r="AD96" i="46"/>
  <c r="E99" i="32"/>
  <c r="V98" i="32"/>
  <c r="AB97" i="32"/>
  <c r="J98" i="32"/>
  <c r="V99" i="70"/>
  <c r="AD106" i="48"/>
  <c r="S105" i="48"/>
  <c r="J107" i="48"/>
  <c r="S101" i="72"/>
  <c r="AD102" i="72"/>
  <c r="J103" i="72"/>
  <c r="O100" i="45"/>
  <c r="AC99" i="45"/>
  <c r="AC100" i="45"/>
  <c r="J100" i="45" s="1"/>
  <c r="AB97" i="47"/>
  <c r="E99" i="47"/>
  <c r="J103" i="46"/>
  <c r="AC97" i="72"/>
  <c r="O98" i="72"/>
  <c r="AC98" i="72"/>
  <c r="J98" i="72" s="1"/>
  <c r="O97" i="42"/>
  <c r="O96" i="42"/>
  <c r="AB96" i="42" s="1"/>
  <c r="J101" i="42"/>
  <c r="L100" i="42"/>
  <c r="N99" i="42"/>
  <c r="AC50" i="42"/>
  <c r="S49" i="42" s="1"/>
  <c r="U49" i="42" s="1"/>
  <c r="E105" i="42"/>
  <c r="AB103" i="42"/>
  <c r="U125" i="37"/>
  <c r="U125" i="40"/>
  <c r="T47" i="35"/>
  <c r="T125" i="35" s="1"/>
  <c r="U45" i="25"/>
  <c r="L47" i="25" s="1"/>
  <c r="U125" i="36"/>
  <c r="U128" i="38"/>
  <c r="U47" i="38"/>
  <c r="AE24" i="32"/>
  <c r="AF24" i="32" s="1"/>
  <c r="N23" i="32"/>
  <c r="AD23" i="32" s="1"/>
  <c r="U125" i="42"/>
  <c r="T47" i="42"/>
  <c r="T125" i="42" s="1"/>
  <c r="U125" i="41"/>
  <c r="T47" i="41"/>
  <c r="T125" i="41" s="1"/>
  <c r="S47" i="39"/>
  <c r="S125" i="39" s="1"/>
  <c r="L125" i="39"/>
  <c r="AB34" i="73"/>
  <c r="AD34" i="73"/>
  <c r="AB22" i="71"/>
  <c r="S21" i="71" s="1"/>
  <c r="U21" i="71" s="1"/>
  <c r="V22" i="45"/>
  <c r="L22" i="45" s="1"/>
  <c r="V21" i="45"/>
  <c r="S33" i="73"/>
  <c r="U33" i="73" s="1"/>
  <c r="AB22" i="74"/>
  <c r="S21" i="74" s="1"/>
  <c r="U21" i="74" s="1"/>
  <c r="T31" i="47"/>
  <c r="L33" i="47"/>
  <c r="AF34" i="47" s="1"/>
  <c r="T21" i="48"/>
  <c r="L23" i="48"/>
  <c r="AF24" i="48" s="1"/>
  <c r="T47" i="70"/>
  <c r="T125" i="70" s="1"/>
  <c r="U125" i="70"/>
  <c r="V21" i="46"/>
  <c r="V22" i="46"/>
  <c r="L22" i="46" s="1"/>
  <c r="V21" i="72"/>
  <c r="V22" i="72"/>
  <c r="L22" i="72" s="1"/>
  <c r="AB98" i="36" l="1"/>
  <c r="S49" i="37"/>
  <c r="U49" i="37" s="1"/>
  <c r="AC50" i="37"/>
  <c r="V96" i="46"/>
  <c r="L51" i="41"/>
  <c r="AC52" i="41" s="1"/>
  <c r="T49" i="41"/>
  <c r="L59" i="34"/>
  <c r="S59" i="34" s="1"/>
  <c r="U59" i="34" s="1"/>
  <c r="T57" i="34"/>
  <c r="AB98" i="37"/>
  <c r="AB99" i="37"/>
  <c r="E101" i="37"/>
  <c r="N99" i="37"/>
  <c r="O100" i="37"/>
  <c r="AB100" i="37" s="1"/>
  <c r="AB98" i="41"/>
  <c r="J105" i="25"/>
  <c r="L104" i="25"/>
  <c r="E109" i="39"/>
  <c r="AB107" i="39"/>
  <c r="O108" i="39"/>
  <c r="L51" i="36"/>
  <c r="T49" i="36"/>
  <c r="J101" i="34"/>
  <c r="L100" i="34"/>
  <c r="AB101" i="25"/>
  <c r="O102" i="25" s="1"/>
  <c r="AB102" i="25" s="1"/>
  <c r="E103" i="25"/>
  <c r="N101" i="25"/>
  <c r="N99" i="34"/>
  <c r="AB99" i="35"/>
  <c r="O100" i="35" s="1"/>
  <c r="AB100" i="35" s="1"/>
  <c r="E101" i="35"/>
  <c r="N99" i="35"/>
  <c r="L102" i="36"/>
  <c r="J103" i="36"/>
  <c r="E105" i="41"/>
  <c r="AB103" i="41"/>
  <c r="O101" i="41"/>
  <c r="O100" i="41"/>
  <c r="AB99" i="40"/>
  <c r="E101" i="40"/>
  <c r="O100" i="40"/>
  <c r="AB100" i="40" s="1"/>
  <c r="N99" i="40"/>
  <c r="J103" i="37"/>
  <c r="L102" i="37"/>
  <c r="L104" i="39"/>
  <c r="J105" i="39"/>
  <c r="AB104" i="39"/>
  <c r="N103" i="39"/>
  <c r="L51" i="35"/>
  <c r="AC52" i="35" s="1"/>
  <c r="S51" i="35" s="1"/>
  <c r="U51" i="35" s="1"/>
  <c r="T49" i="35"/>
  <c r="J101" i="38"/>
  <c r="L100" i="38"/>
  <c r="AB100" i="38"/>
  <c r="N99" i="38"/>
  <c r="J105" i="35"/>
  <c r="L104" i="35"/>
  <c r="E101" i="36"/>
  <c r="N99" i="36"/>
  <c r="AB99" i="36"/>
  <c r="O100" i="36" s="1"/>
  <c r="AB100" i="36" s="1"/>
  <c r="S49" i="40"/>
  <c r="U49" i="40" s="1"/>
  <c r="L104" i="40"/>
  <c r="J105" i="40"/>
  <c r="AB105" i="38"/>
  <c r="E107" i="38"/>
  <c r="O106" i="38"/>
  <c r="AC100" i="34"/>
  <c r="E103" i="34"/>
  <c r="AB101" i="34"/>
  <c r="O102" i="34" s="1"/>
  <c r="N101" i="34"/>
  <c r="L102" i="41"/>
  <c r="J103" i="41"/>
  <c r="N103" i="41" s="1"/>
  <c r="U125" i="38"/>
  <c r="L49" i="38"/>
  <c r="AC50" i="38" s="1"/>
  <c r="L51" i="37"/>
  <c r="AC52" i="37" s="1"/>
  <c r="T49" i="37"/>
  <c r="J100" i="32"/>
  <c r="E101" i="32"/>
  <c r="V100" i="32"/>
  <c r="AB99" i="32"/>
  <c r="O100" i="72"/>
  <c r="AC99" i="72"/>
  <c r="AC100" i="72"/>
  <c r="J100" i="72" s="1"/>
  <c r="AB99" i="46"/>
  <c r="AD99" i="46" s="1"/>
  <c r="J100" i="46"/>
  <c r="E101" i="46"/>
  <c r="AD102" i="70"/>
  <c r="S101" i="70"/>
  <c r="J103" i="70"/>
  <c r="J105" i="46"/>
  <c r="AC97" i="47"/>
  <c r="AC98" i="47"/>
  <c r="J98" i="47" s="1"/>
  <c r="O98" i="47"/>
  <c r="J109" i="48"/>
  <c r="AD108" i="48"/>
  <c r="S107" i="48"/>
  <c r="E103" i="72"/>
  <c r="AB101" i="72"/>
  <c r="V102" i="70"/>
  <c r="L102" i="70" s="1"/>
  <c r="AC97" i="74"/>
  <c r="AC98" i="74"/>
  <c r="J98" i="74" s="1"/>
  <c r="O98" i="74"/>
  <c r="L51" i="70"/>
  <c r="AF52" i="70" s="1"/>
  <c r="T49" i="70"/>
  <c r="S103" i="72"/>
  <c r="AD104" i="72"/>
  <c r="J105" i="72"/>
  <c r="AC98" i="32"/>
  <c r="V97" i="32"/>
  <c r="O98" i="32"/>
  <c r="AC97" i="32"/>
  <c r="E107" i="70"/>
  <c r="J106" i="70"/>
  <c r="AB105" i="70"/>
  <c r="AD105" i="70" s="1"/>
  <c r="AC101" i="45"/>
  <c r="AC102" i="45"/>
  <c r="J102" i="45" s="1"/>
  <c r="O102" i="45"/>
  <c r="AD102" i="74"/>
  <c r="S101" i="74"/>
  <c r="J103" i="74"/>
  <c r="O102" i="73"/>
  <c r="AC101" i="73"/>
  <c r="AC102" i="73"/>
  <c r="J102" i="73" s="1"/>
  <c r="O96" i="48"/>
  <c r="AC95" i="48"/>
  <c r="AC96" i="48"/>
  <c r="J96" i="48" s="1"/>
  <c r="E101" i="74"/>
  <c r="AB99" i="74"/>
  <c r="E107" i="71"/>
  <c r="AB105" i="71"/>
  <c r="E101" i="47"/>
  <c r="AB99" i="47"/>
  <c r="V95" i="46"/>
  <c r="AC103" i="70"/>
  <c r="AC104" i="70"/>
  <c r="O104" i="70"/>
  <c r="AE104" i="70"/>
  <c r="V103" i="70"/>
  <c r="E105" i="45"/>
  <c r="AB103" i="45"/>
  <c r="AB103" i="73"/>
  <c r="E105" i="73"/>
  <c r="AB97" i="48"/>
  <c r="E99" i="48"/>
  <c r="J117" i="71"/>
  <c r="S115" i="71"/>
  <c r="AD116" i="71"/>
  <c r="O98" i="46"/>
  <c r="AC97" i="46"/>
  <c r="AE98" i="46"/>
  <c r="AC98" i="46"/>
  <c r="AD98" i="46"/>
  <c r="O101" i="71"/>
  <c r="O100" i="71"/>
  <c r="AC100" i="71"/>
  <c r="J100" i="71" s="1"/>
  <c r="AC99" i="71"/>
  <c r="N5" i="65"/>
  <c r="Q5" i="65"/>
  <c r="O99" i="42"/>
  <c r="O98" i="42"/>
  <c r="AB98" i="42" s="1"/>
  <c r="J103" i="42"/>
  <c r="L102" i="42"/>
  <c r="N101" i="42"/>
  <c r="E107" i="42"/>
  <c r="AB105" i="42"/>
  <c r="T49" i="42"/>
  <c r="L51" i="42"/>
  <c r="T47" i="38"/>
  <c r="T125" i="38" s="1"/>
  <c r="T45" i="25"/>
  <c r="V34" i="73"/>
  <c r="L34" i="73" s="1"/>
  <c r="V33" i="73"/>
  <c r="U128" i="39"/>
  <c r="U47" i="39"/>
  <c r="AC48" i="25"/>
  <c r="S47" i="25" s="1"/>
  <c r="L125" i="25"/>
  <c r="AD24" i="32"/>
  <c r="AE24" i="48"/>
  <c r="AE34" i="47"/>
  <c r="N33" i="47"/>
  <c r="AD33" i="47" s="1"/>
  <c r="AB22" i="45"/>
  <c r="S21" i="45" s="1"/>
  <c r="U21" i="45" s="1"/>
  <c r="L35" i="73"/>
  <c r="AF36" i="73" s="1"/>
  <c r="T33" i="73"/>
  <c r="L23" i="71"/>
  <c r="AF24" i="71" s="1"/>
  <c r="T21" i="71"/>
  <c r="AB22" i="72"/>
  <c r="S21" i="72" s="1"/>
  <c r="U21" i="72" s="1"/>
  <c r="AB22" i="46"/>
  <c r="S21" i="46" s="1"/>
  <c r="U21" i="46" s="1"/>
  <c r="N23" i="48"/>
  <c r="L23" i="74"/>
  <c r="AF24" i="74" s="1"/>
  <c r="T21" i="74"/>
  <c r="AD24" i="48" l="1"/>
  <c r="AD23" i="48"/>
  <c r="L51" i="40"/>
  <c r="AC52" i="40" s="1"/>
  <c r="T49" i="40"/>
  <c r="AB102" i="34"/>
  <c r="AC102" i="34"/>
  <c r="AB103" i="34"/>
  <c r="O104" i="34" s="1"/>
  <c r="E105" i="34"/>
  <c r="L106" i="40"/>
  <c r="J107" i="40"/>
  <c r="AC100" i="36"/>
  <c r="E103" i="36"/>
  <c r="N101" i="36"/>
  <c r="AB101" i="36"/>
  <c r="O102" i="36" s="1"/>
  <c r="L104" i="37"/>
  <c r="J105" i="37"/>
  <c r="O103" i="41"/>
  <c r="O102" i="41"/>
  <c r="AB103" i="25"/>
  <c r="E105" i="25"/>
  <c r="N103" i="25"/>
  <c r="O104" i="25"/>
  <c r="AB104" i="25" s="1"/>
  <c r="AB101" i="37"/>
  <c r="N101" i="37"/>
  <c r="E103" i="37"/>
  <c r="O102" i="37"/>
  <c r="AB102" i="37" s="1"/>
  <c r="V98" i="46"/>
  <c r="L104" i="41"/>
  <c r="J105" i="41"/>
  <c r="L53" i="35"/>
  <c r="AC54" i="35" s="1"/>
  <c r="S53" i="35" s="1"/>
  <c r="U53" i="35" s="1"/>
  <c r="T51" i="35"/>
  <c r="L106" i="39"/>
  <c r="J107" i="39"/>
  <c r="AB106" i="39"/>
  <c r="N105" i="39"/>
  <c r="E103" i="40"/>
  <c r="O102" i="40"/>
  <c r="AB102" i="40" s="1"/>
  <c r="AB101" i="40"/>
  <c r="N101" i="40"/>
  <c r="S51" i="36"/>
  <c r="U51" i="36" s="1"/>
  <c r="J107" i="25"/>
  <c r="L106" i="25"/>
  <c r="L61" i="34"/>
  <c r="S61" i="34" s="1"/>
  <c r="U61" i="34" s="1"/>
  <c r="T59" i="34"/>
  <c r="AB107" i="38"/>
  <c r="E109" i="38"/>
  <c r="O108" i="38"/>
  <c r="J107" i="35"/>
  <c r="L106" i="35"/>
  <c r="J105" i="36"/>
  <c r="L104" i="36"/>
  <c r="AB101" i="35"/>
  <c r="O102" i="35" s="1"/>
  <c r="AB102" i="35" s="1"/>
  <c r="E103" i="35"/>
  <c r="N101" i="35"/>
  <c r="J103" i="38"/>
  <c r="L102" i="38"/>
  <c r="AB102" i="38"/>
  <c r="N101" i="38"/>
  <c r="AB100" i="41"/>
  <c r="AB105" i="41"/>
  <c r="E107" i="41"/>
  <c r="N105" i="41"/>
  <c r="J103" i="34"/>
  <c r="N103" i="34" s="1"/>
  <c r="L102" i="34"/>
  <c r="E111" i="39"/>
  <c r="AB109" i="39"/>
  <c r="O110" i="39"/>
  <c r="S51" i="41"/>
  <c r="U51" i="41" s="1"/>
  <c r="U125" i="39"/>
  <c r="L49" i="39"/>
  <c r="AC50" i="39" s="1"/>
  <c r="S49" i="38"/>
  <c r="U49" i="38" s="1"/>
  <c r="S51" i="37"/>
  <c r="U51" i="37" s="1"/>
  <c r="O103" i="71"/>
  <c r="AC102" i="71"/>
  <c r="J102" i="71" s="1"/>
  <c r="AC101" i="71"/>
  <c r="O102" i="71"/>
  <c r="E107" i="73"/>
  <c r="AB105" i="73"/>
  <c r="O100" i="47"/>
  <c r="AC99" i="47"/>
  <c r="AC100" i="47"/>
  <c r="J100" i="47" s="1"/>
  <c r="J105" i="74"/>
  <c r="AD104" i="74"/>
  <c r="S103" i="74"/>
  <c r="AC102" i="72"/>
  <c r="J102" i="72" s="1"/>
  <c r="AC101" i="72"/>
  <c r="O102" i="72"/>
  <c r="J107" i="46"/>
  <c r="J102" i="46"/>
  <c r="E103" i="46"/>
  <c r="AB101" i="46"/>
  <c r="AD101" i="46" s="1"/>
  <c r="AC104" i="73"/>
  <c r="J104" i="73" s="1"/>
  <c r="O104" i="73"/>
  <c r="AC103" i="73"/>
  <c r="AB107" i="71"/>
  <c r="E109" i="71"/>
  <c r="J108" i="70"/>
  <c r="E109" i="70"/>
  <c r="AB107" i="70"/>
  <c r="AD107" i="70" s="1"/>
  <c r="AB52" i="70"/>
  <c r="N51" i="70"/>
  <c r="U51" i="70"/>
  <c r="AB103" i="72"/>
  <c r="E105" i="72"/>
  <c r="S109" i="48"/>
  <c r="J111" i="48"/>
  <c r="AD110" i="48"/>
  <c r="AD104" i="70"/>
  <c r="V104" i="70" s="1"/>
  <c r="L104" i="70" s="1"/>
  <c r="S103" i="70"/>
  <c r="J105" i="70"/>
  <c r="AB101" i="32"/>
  <c r="J102" i="32"/>
  <c r="E103" i="32"/>
  <c r="V102" i="32"/>
  <c r="AB99" i="48"/>
  <c r="E101" i="48"/>
  <c r="AC104" i="45"/>
  <c r="J104" i="45" s="1"/>
  <c r="O104" i="45"/>
  <c r="AC103" i="45"/>
  <c r="AC99" i="74"/>
  <c r="AC100" i="74"/>
  <c r="J100" i="74" s="1"/>
  <c r="O100" i="74"/>
  <c r="AD106" i="72"/>
  <c r="J107" i="72"/>
  <c r="S105" i="72"/>
  <c r="O100" i="46"/>
  <c r="AE100" i="46"/>
  <c r="AC99" i="46"/>
  <c r="AC100" i="46"/>
  <c r="AD100" i="46"/>
  <c r="V97" i="46"/>
  <c r="S117" i="71"/>
  <c r="AD118" i="71"/>
  <c r="J119" i="71"/>
  <c r="AC97" i="48"/>
  <c r="AC98" i="48"/>
  <c r="J98" i="48" s="1"/>
  <c r="O98" i="48"/>
  <c r="E107" i="45"/>
  <c r="AB105" i="45"/>
  <c r="AB101" i="47"/>
  <c r="E103" i="47"/>
  <c r="E103" i="74"/>
  <c r="AB101" i="74"/>
  <c r="O106" i="70"/>
  <c r="AE106" i="70"/>
  <c r="AC105" i="70"/>
  <c r="AC106" i="70"/>
  <c r="O100" i="32"/>
  <c r="AC99" i="32"/>
  <c r="AC100" i="32"/>
  <c r="V99" i="32"/>
  <c r="O101" i="42"/>
  <c r="O100" i="42"/>
  <c r="AB100" i="42" s="1"/>
  <c r="J105" i="42"/>
  <c r="L104" i="42"/>
  <c r="N103" i="42"/>
  <c r="AC52" i="42"/>
  <c r="S51" i="42" s="1"/>
  <c r="U51" i="42" s="1"/>
  <c r="AB107" i="42"/>
  <c r="E109" i="42"/>
  <c r="T47" i="39"/>
  <c r="T125" i="39" s="1"/>
  <c r="S125" i="25"/>
  <c r="U128" i="25" s="1"/>
  <c r="U47" i="25"/>
  <c r="L49" i="25" s="1"/>
  <c r="AC50" i="25" s="1"/>
  <c r="V24" i="32"/>
  <c r="L24" i="32" s="1"/>
  <c r="V23" i="32"/>
  <c r="AE24" i="74"/>
  <c r="AE36" i="73"/>
  <c r="AE24" i="71"/>
  <c r="AB34" i="47"/>
  <c r="AD34" i="47"/>
  <c r="L23" i="46"/>
  <c r="AF24" i="46" s="1"/>
  <c r="T21" i="46"/>
  <c r="N23" i="71"/>
  <c r="S33" i="47"/>
  <c r="U33" i="47" s="1"/>
  <c r="T21" i="45"/>
  <c r="L23" i="45"/>
  <c r="AF24" i="45" s="1"/>
  <c r="T21" i="72"/>
  <c r="L23" i="72"/>
  <c r="AF24" i="72" s="1"/>
  <c r="N23" i="74"/>
  <c r="N35" i="73"/>
  <c r="AD35" i="73" s="1"/>
  <c r="AD24" i="71" l="1"/>
  <c r="AD23" i="71"/>
  <c r="AD24" i="74"/>
  <c r="AD23" i="74"/>
  <c r="AB104" i="34"/>
  <c r="V100" i="46"/>
  <c r="V34" i="47"/>
  <c r="L34" i="47" s="1"/>
  <c r="V33" i="47"/>
  <c r="AB102" i="36"/>
  <c r="AC102" i="36"/>
  <c r="L53" i="41"/>
  <c r="T51" i="41"/>
  <c r="E109" i="41"/>
  <c r="AB107" i="41"/>
  <c r="N103" i="35"/>
  <c r="AB103" i="35"/>
  <c r="O104" i="35" s="1"/>
  <c r="AB104" i="35" s="1"/>
  <c r="E105" i="35"/>
  <c r="J109" i="39"/>
  <c r="L108" i="39"/>
  <c r="AB108" i="39"/>
  <c r="N107" i="39"/>
  <c r="J107" i="41"/>
  <c r="N107" i="41" s="1"/>
  <c r="L106" i="41"/>
  <c r="AB105" i="25"/>
  <c r="O106" i="25" s="1"/>
  <c r="AB106" i="25" s="1"/>
  <c r="E107" i="25"/>
  <c r="N105" i="25"/>
  <c r="L106" i="37"/>
  <c r="J107" i="37"/>
  <c r="J109" i="40"/>
  <c r="L108" i="40"/>
  <c r="J105" i="34"/>
  <c r="L104" i="34"/>
  <c r="J105" i="38"/>
  <c r="L104" i="38"/>
  <c r="AB104" i="38"/>
  <c r="N103" i="38"/>
  <c r="L108" i="35"/>
  <c r="J109" i="35"/>
  <c r="AB109" i="38"/>
  <c r="E111" i="38"/>
  <c r="O110" i="38"/>
  <c r="L63" i="34"/>
  <c r="T61" i="34"/>
  <c r="L53" i="36"/>
  <c r="S53" i="36" s="1"/>
  <c r="U53" i="36" s="1"/>
  <c r="T51" i="36"/>
  <c r="E105" i="37"/>
  <c r="AB103" i="37"/>
  <c r="N103" i="37"/>
  <c r="O104" i="37"/>
  <c r="AB104" i="37" s="1"/>
  <c r="AB102" i="41"/>
  <c r="AB103" i="36"/>
  <c r="O104" i="36" s="1"/>
  <c r="AC104" i="36" s="1"/>
  <c r="E105" i="36"/>
  <c r="N103" i="36"/>
  <c r="N105" i="34"/>
  <c r="AB105" i="34"/>
  <c r="O106" i="34" s="1"/>
  <c r="E107" i="34"/>
  <c r="AB111" i="39"/>
  <c r="E113" i="39"/>
  <c r="O112" i="39"/>
  <c r="L106" i="36"/>
  <c r="J107" i="36"/>
  <c r="J109" i="25"/>
  <c r="L108" i="25"/>
  <c r="O104" i="40"/>
  <c r="AB104" i="40" s="1"/>
  <c r="N103" i="40"/>
  <c r="AB103" i="40"/>
  <c r="E105" i="40"/>
  <c r="L55" i="35"/>
  <c r="T53" i="35"/>
  <c r="O105" i="41"/>
  <c r="O104" i="41"/>
  <c r="AC104" i="34"/>
  <c r="S51" i="40"/>
  <c r="U51" i="40" s="1"/>
  <c r="S49" i="39"/>
  <c r="U49" i="39" s="1"/>
  <c r="L51" i="38"/>
  <c r="T49" i="38"/>
  <c r="L53" i="37"/>
  <c r="T51" i="37"/>
  <c r="V105" i="70"/>
  <c r="O106" i="45"/>
  <c r="AC105" i="45"/>
  <c r="AC106" i="45"/>
  <c r="J106" i="45" s="1"/>
  <c r="AD106" i="70"/>
  <c r="V106" i="70" s="1"/>
  <c r="L106" i="70" s="1"/>
  <c r="S105" i="70"/>
  <c r="J107" i="70"/>
  <c r="S111" i="48"/>
  <c r="J113" i="48"/>
  <c r="AD112" i="48"/>
  <c r="L53" i="70"/>
  <c r="AF54" i="70" s="1"/>
  <c r="T51" i="70"/>
  <c r="V107" i="70"/>
  <c r="AC108" i="70"/>
  <c r="AC107" i="70"/>
  <c r="AE108" i="70"/>
  <c r="O108" i="70"/>
  <c r="S105" i="74"/>
  <c r="J107" i="74"/>
  <c r="AD106" i="74"/>
  <c r="O102" i="74"/>
  <c r="AC101" i="74"/>
  <c r="AC102" i="74"/>
  <c r="J102" i="74" s="1"/>
  <c r="E105" i="47"/>
  <c r="AB103" i="47"/>
  <c r="AB107" i="45"/>
  <c r="E109" i="45"/>
  <c r="V99" i="46"/>
  <c r="AB103" i="32"/>
  <c r="J104" i="32"/>
  <c r="E105" i="32"/>
  <c r="V104" i="32"/>
  <c r="AB109" i="70"/>
  <c r="AD109" i="70" s="1"/>
  <c r="J110" i="70"/>
  <c r="E111" i="70"/>
  <c r="O106" i="73"/>
  <c r="AC105" i="73"/>
  <c r="AC106" i="73"/>
  <c r="J106" i="73" s="1"/>
  <c r="E105" i="74"/>
  <c r="AB103" i="74"/>
  <c r="AC101" i="47"/>
  <c r="O102" i="47"/>
  <c r="AC102" i="47"/>
  <c r="J102" i="47" s="1"/>
  <c r="E103" i="48"/>
  <c r="AB101" i="48"/>
  <c r="AB105" i="72"/>
  <c r="E107" i="72"/>
  <c r="AC102" i="46"/>
  <c r="O102" i="46"/>
  <c r="AE102" i="46"/>
  <c r="AC101" i="46"/>
  <c r="AD102" i="46"/>
  <c r="J109" i="46"/>
  <c r="E109" i="73"/>
  <c r="AB107" i="73"/>
  <c r="AD120" i="71"/>
  <c r="S119" i="71"/>
  <c r="J121" i="71"/>
  <c r="AD108" i="72"/>
  <c r="S107" i="72"/>
  <c r="J109" i="72"/>
  <c r="O100" i="48"/>
  <c r="AC99" i="48"/>
  <c r="AC100" i="48"/>
  <c r="J100" i="48" s="1"/>
  <c r="AC101" i="32"/>
  <c r="AC102" i="32"/>
  <c r="V101" i="32"/>
  <c r="O102" i="32"/>
  <c r="AC104" i="72"/>
  <c r="J104" i="72" s="1"/>
  <c r="O104" i="72"/>
  <c r="AC103" i="72"/>
  <c r="AB109" i="71"/>
  <c r="E111" i="71"/>
  <c r="AB103" i="46"/>
  <c r="AD103" i="46" s="1"/>
  <c r="J104" i="46"/>
  <c r="E105" i="46"/>
  <c r="O105" i="71"/>
  <c r="O104" i="71"/>
  <c r="AC103" i="71"/>
  <c r="AC104" i="71"/>
  <c r="J104" i="71" s="1"/>
  <c r="O103" i="42"/>
  <c r="O102" i="42"/>
  <c r="AB102" i="42" s="1"/>
  <c r="L106" i="42"/>
  <c r="J107" i="42"/>
  <c r="N105" i="42"/>
  <c r="AB109" i="42"/>
  <c r="E111" i="42"/>
  <c r="L53" i="42"/>
  <c r="T51" i="42"/>
  <c r="S49" i="25"/>
  <c r="U49" i="25" s="1"/>
  <c r="T47" i="25"/>
  <c r="T125" i="25" s="1"/>
  <c r="U125" i="25"/>
  <c r="AB24" i="32"/>
  <c r="S23" i="32" s="1"/>
  <c r="U23" i="32" s="1"/>
  <c r="AE24" i="72"/>
  <c r="AE24" i="46"/>
  <c r="AE24" i="45"/>
  <c r="AB36" i="73"/>
  <c r="AD36" i="73"/>
  <c r="V23" i="48"/>
  <c r="V24" i="48"/>
  <c r="L24" i="48" s="1"/>
  <c r="N23" i="72"/>
  <c r="L35" i="47"/>
  <c r="AF36" i="47" s="1"/>
  <c r="T33" i="47"/>
  <c r="S35" i="73"/>
  <c r="U35" i="73" s="1"/>
  <c r="N23" i="45"/>
  <c r="N23" i="46"/>
  <c r="AD24" i="46" s="1"/>
  <c r="AB106" i="34" l="1"/>
  <c r="AC106" i="34"/>
  <c r="AD24" i="45"/>
  <c r="AD23" i="45"/>
  <c r="AD24" i="72"/>
  <c r="AD23" i="72"/>
  <c r="S51" i="38"/>
  <c r="U51" i="38" s="1"/>
  <c r="AC52" i="38"/>
  <c r="S53" i="37"/>
  <c r="U53" i="37" s="1"/>
  <c r="AC54" i="37"/>
  <c r="S53" i="41"/>
  <c r="U53" i="41" s="1"/>
  <c r="AC54" i="41"/>
  <c r="AC56" i="35"/>
  <c r="S55" i="35" s="1"/>
  <c r="U55" i="35" s="1"/>
  <c r="L108" i="36"/>
  <c r="J109" i="36"/>
  <c r="AB105" i="36"/>
  <c r="O106" i="36" s="1"/>
  <c r="AB106" i="36" s="1"/>
  <c r="E107" i="36"/>
  <c r="N105" i="36"/>
  <c r="J111" i="35"/>
  <c r="L110" i="35"/>
  <c r="J107" i="34"/>
  <c r="N107" i="34" s="1"/>
  <c r="L106" i="34"/>
  <c r="AB105" i="35"/>
  <c r="O106" i="35" s="1"/>
  <c r="AB106" i="35" s="1"/>
  <c r="E107" i="35"/>
  <c r="N105" i="35"/>
  <c r="AB104" i="41"/>
  <c r="E115" i="39"/>
  <c r="AB113" i="39"/>
  <c r="O114" i="39"/>
  <c r="AB107" i="34"/>
  <c r="E109" i="34"/>
  <c r="O108" i="34"/>
  <c r="AB108" i="34" s="1"/>
  <c r="AB105" i="37"/>
  <c r="E107" i="37"/>
  <c r="N105" i="37"/>
  <c r="O106" i="37"/>
  <c r="AB106" i="37" s="1"/>
  <c r="S63" i="34"/>
  <c r="U63" i="34" s="1"/>
  <c r="L55" i="41"/>
  <c r="T53" i="41"/>
  <c r="V102" i="46"/>
  <c r="O107" i="41"/>
  <c r="O106" i="41"/>
  <c r="O106" i="40"/>
  <c r="AB105" i="40"/>
  <c r="E107" i="40"/>
  <c r="AB106" i="40"/>
  <c r="N105" i="40"/>
  <c r="AB104" i="36"/>
  <c r="AB111" i="38"/>
  <c r="E113" i="38"/>
  <c r="O112" i="38"/>
  <c r="J107" i="38"/>
  <c r="L106" i="38"/>
  <c r="AB106" i="38"/>
  <c r="N105" i="38"/>
  <c r="L110" i="40"/>
  <c r="J111" i="40"/>
  <c r="L108" i="41"/>
  <c r="J109" i="41"/>
  <c r="N109" i="41"/>
  <c r="AB109" i="41"/>
  <c r="E111" i="41"/>
  <c r="L53" i="40"/>
  <c r="T51" i="40"/>
  <c r="J111" i="25"/>
  <c r="L110" i="25"/>
  <c r="L55" i="36"/>
  <c r="S55" i="36" s="1"/>
  <c r="U55" i="36" s="1"/>
  <c r="T53" i="36"/>
  <c r="L108" i="37"/>
  <c r="J109" i="37"/>
  <c r="AB107" i="25"/>
  <c r="O108" i="25" s="1"/>
  <c r="AB108" i="25" s="1"/>
  <c r="E109" i="25"/>
  <c r="N107" i="25"/>
  <c r="L110" i="39"/>
  <c r="J111" i="39"/>
  <c r="AB110" i="39"/>
  <c r="N109" i="39"/>
  <c r="L51" i="39"/>
  <c r="T49" i="39"/>
  <c r="L53" i="38"/>
  <c r="T51" i="38"/>
  <c r="T53" i="37"/>
  <c r="L55" i="37"/>
  <c r="E107" i="46"/>
  <c r="AB105" i="46"/>
  <c r="AD105" i="46" s="1"/>
  <c r="J106" i="46"/>
  <c r="J123" i="71"/>
  <c r="S121" i="71"/>
  <c r="AD122" i="71"/>
  <c r="E111" i="73"/>
  <c r="AB109" i="73"/>
  <c r="V101" i="46"/>
  <c r="AB105" i="74"/>
  <c r="E107" i="74"/>
  <c r="AB111" i="70"/>
  <c r="AD111" i="70" s="1"/>
  <c r="J112" i="70"/>
  <c r="E113" i="70"/>
  <c r="AB105" i="32"/>
  <c r="J106" i="32"/>
  <c r="E107" i="32"/>
  <c r="V106" i="32"/>
  <c r="AC104" i="47"/>
  <c r="J104" i="47" s="1"/>
  <c r="O104" i="47"/>
  <c r="AC103" i="47"/>
  <c r="J111" i="72"/>
  <c r="AD110" i="72"/>
  <c r="S109" i="72"/>
  <c r="AC102" i="48"/>
  <c r="J102" i="48" s="1"/>
  <c r="O102" i="48"/>
  <c r="AC101" i="48"/>
  <c r="AB109" i="45"/>
  <c r="E111" i="45"/>
  <c r="AD114" i="48"/>
  <c r="S113" i="48"/>
  <c r="J115" i="48"/>
  <c r="O107" i="71"/>
  <c r="AC106" i="71"/>
  <c r="J106" i="71" s="1"/>
  <c r="AC105" i="71"/>
  <c r="O106" i="71"/>
  <c r="AE104" i="46"/>
  <c r="O104" i="46"/>
  <c r="V103" i="46"/>
  <c r="AC103" i="46"/>
  <c r="AC104" i="46"/>
  <c r="AD104" i="46"/>
  <c r="J111" i="46"/>
  <c r="AB107" i="72"/>
  <c r="E109" i="72"/>
  <c r="E105" i="48"/>
  <c r="AB103" i="48"/>
  <c r="AC110" i="70"/>
  <c r="V109" i="70"/>
  <c r="O110" i="70"/>
  <c r="AC109" i="70"/>
  <c r="AE110" i="70"/>
  <c r="V103" i="32"/>
  <c r="O104" i="32"/>
  <c r="AC103" i="32"/>
  <c r="AC104" i="32"/>
  <c r="AC108" i="45"/>
  <c r="J108" i="45" s="1"/>
  <c r="O108" i="45"/>
  <c r="AC107" i="45"/>
  <c r="E107" i="47"/>
  <c r="AB105" i="47"/>
  <c r="AB111" i="71"/>
  <c r="E113" i="71"/>
  <c r="AC107" i="73"/>
  <c r="O108" i="73"/>
  <c r="AC108" i="73"/>
  <c r="J108" i="73" s="1"/>
  <c r="O106" i="72"/>
  <c r="AC105" i="72"/>
  <c r="AC106" i="72"/>
  <c r="J106" i="72" s="1"/>
  <c r="AC104" i="74"/>
  <c r="J104" i="74" s="1"/>
  <c r="O104" i="74"/>
  <c r="AC103" i="74"/>
  <c r="J109" i="74"/>
  <c r="AD108" i="74"/>
  <c r="S107" i="74"/>
  <c r="AB54" i="70"/>
  <c r="U53" i="70"/>
  <c r="N53" i="70"/>
  <c r="AD108" i="70"/>
  <c r="V108" i="70" s="1"/>
  <c r="L108" i="70" s="1"/>
  <c r="S107" i="70"/>
  <c r="J109" i="70"/>
  <c r="O105" i="42"/>
  <c r="O104" i="42"/>
  <c r="AB104" i="42" s="1"/>
  <c r="J109" i="42"/>
  <c r="L108" i="42"/>
  <c r="N107" i="42"/>
  <c r="E113" i="42"/>
  <c r="AB111" i="42"/>
  <c r="AC54" i="42"/>
  <c r="S53" i="42" s="1"/>
  <c r="U53" i="42" s="1"/>
  <c r="T49" i="25"/>
  <c r="L51" i="25"/>
  <c r="AC52" i="25" s="1"/>
  <c r="V36" i="73"/>
  <c r="L36" i="73" s="1"/>
  <c r="V35" i="73"/>
  <c r="L25" i="32"/>
  <c r="T23" i="32"/>
  <c r="AE36" i="47"/>
  <c r="V24" i="71"/>
  <c r="L24" i="71" s="1"/>
  <c r="V23" i="71"/>
  <c r="N35" i="47"/>
  <c r="AD35" i="47" s="1"/>
  <c r="L37" i="73"/>
  <c r="AF38" i="73" s="1"/>
  <c r="T35" i="73"/>
  <c r="V24" i="74"/>
  <c r="L24" i="74" s="1"/>
  <c r="V23" i="74"/>
  <c r="AB24" i="48"/>
  <c r="S23" i="48" s="1"/>
  <c r="U23" i="48" s="1"/>
  <c r="AC108" i="34" l="1"/>
  <c r="S53" i="40"/>
  <c r="U53" i="40" s="1"/>
  <c r="T53" i="40" s="1"/>
  <c r="AC54" i="40"/>
  <c r="S53" i="38"/>
  <c r="U53" i="38" s="1"/>
  <c r="AC54" i="38"/>
  <c r="S55" i="37"/>
  <c r="U55" i="37" s="1"/>
  <c r="T55" i="37" s="1"/>
  <c r="AC56" i="37"/>
  <c r="S51" i="39"/>
  <c r="U51" i="39" s="1"/>
  <c r="AC52" i="39"/>
  <c r="S55" i="41"/>
  <c r="U55" i="41" s="1"/>
  <c r="L57" i="41" s="1"/>
  <c r="AC58" i="41" s="1"/>
  <c r="AC56" i="41"/>
  <c r="AD36" i="47"/>
  <c r="L57" i="35"/>
  <c r="AC58" i="35" s="1"/>
  <c r="S57" i="35" s="1"/>
  <c r="U57" i="35" s="1"/>
  <c r="T55" i="35"/>
  <c r="J113" i="39"/>
  <c r="L112" i="39"/>
  <c r="AB112" i="39"/>
  <c r="N111" i="39"/>
  <c r="AB109" i="25"/>
  <c r="N109" i="25"/>
  <c r="E111" i="25"/>
  <c r="O110" i="25"/>
  <c r="AB110" i="25" s="1"/>
  <c r="N107" i="37"/>
  <c r="AB107" i="37"/>
  <c r="E109" i="37"/>
  <c r="O108" i="37"/>
  <c r="AB108" i="37" s="1"/>
  <c r="E111" i="34"/>
  <c r="AB109" i="34"/>
  <c r="O110" i="34" s="1"/>
  <c r="AC110" i="34" s="1"/>
  <c r="E117" i="39"/>
  <c r="AB115" i="39"/>
  <c r="O116" i="39"/>
  <c r="E109" i="35"/>
  <c r="N107" i="35"/>
  <c r="AB107" i="35"/>
  <c r="O108" i="35" s="1"/>
  <c r="AB108" i="35" s="1"/>
  <c r="J109" i="34"/>
  <c r="N109" i="34" s="1"/>
  <c r="L108" i="34"/>
  <c r="AC106" i="36"/>
  <c r="L110" i="36"/>
  <c r="J111" i="36"/>
  <c r="L57" i="36"/>
  <c r="S57" i="36" s="1"/>
  <c r="U57" i="36" s="1"/>
  <c r="T55" i="36"/>
  <c r="L55" i="40"/>
  <c r="AC56" i="40" s="1"/>
  <c r="L112" i="40"/>
  <c r="J113" i="40"/>
  <c r="AB106" i="41"/>
  <c r="J111" i="37"/>
  <c r="L110" i="37"/>
  <c r="AB107" i="40"/>
  <c r="E109" i="40"/>
  <c r="O108" i="40"/>
  <c r="AB108" i="40" s="1"/>
  <c r="N107" i="40"/>
  <c r="O109" i="41"/>
  <c r="O108" i="41"/>
  <c r="L65" i="34"/>
  <c r="S65" i="34" s="1"/>
  <c r="U65" i="34" s="1"/>
  <c r="T63" i="34"/>
  <c r="J113" i="35"/>
  <c r="L112" i="35"/>
  <c r="AB107" i="36"/>
  <c r="E109" i="36"/>
  <c r="N107" i="36"/>
  <c r="O108" i="36"/>
  <c r="AC108" i="36" s="1"/>
  <c r="L112" i="25"/>
  <c r="J113" i="25"/>
  <c r="AB111" i="41"/>
  <c r="E113" i="41"/>
  <c r="L110" i="41"/>
  <c r="J111" i="41"/>
  <c r="J109" i="38"/>
  <c r="L108" i="38"/>
  <c r="N107" i="38"/>
  <c r="AB108" i="38"/>
  <c r="AB113" i="38"/>
  <c r="E115" i="38"/>
  <c r="O114" i="38"/>
  <c r="L53" i="39"/>
  <c r="T51" i="39"/>
  <c r="L55" i="38"/>
  <c r="T53" i="38"/>
  <c r="L57" i="37"/>
  <c r="AC58" i="37" s="1"/>
  <c r="AC106" i="47"/>
  <c r="J106" i="47" s="1"/>
  <c r="AC105" i="47"/>
  <c r="O106" i="47"/>
  <c r="AC108" i="72"/>
  <c r="J108" i="72" s="1"/>
  <c r="O108" i="72"/>
  <c r="AC107" i="72"/>
  <c r="AD112" i="72"/>
  <c r="J113" i="72"/>
  <c r="S111" i="72"/>
  <c r="O106" i="32"/>
  <c r="AC105" i="32"/>
  <c r="AC106" i="32"/>
  <c r="V105" i="32"/>
  <c r="E109" i="74"/>
  <c r="AB107" i="74"/>
  <c r="E113" i="73"/>
  <c r="AB111" i="73"/>
  <c r="AC103" i="48"/>
  <c r="AC104" i="48"/>
  <c r="J104" i="48" s="1"/>
  <c r="O104" i="48"/>
  <c r="J113" i="46"/>
  <c r="O109" i="71"/>
  <c r="O108" i="71"/>
  <c r="AC108" i="71"/>
  <c r="J108" i="71" s="1"/>
  <c r="AC107" i="71"/>
  <c r="J114" i="70"/>
  <c r="E115" i="70"/>
  <c r="AB113" i="70"/>
  <c r="AD113" i="70" s="1"/>
  <c r="AC106" i="74"/>
  <c r="J106" i="74" s="1"/>
  <c r="O106" i="74"/>
  <c r="AC105" i="74"/>
  <c r="O106" i="46"/>
  <c r="AC105" i="46"/>
  <c r="AE106" i="46"/>
  <c r="AC106" i="46"/>
  <c r="AD106" i="46"/>
  <c r="J111" i="70"/>
  <c r="AD110" i="70"/>
  <c r="V110" i="70" s="1"/>
  <c r="L110" i="70" s="1"/>
  <c r="S109" i="70"/>
  <c r="L55" i="70"/>
  <c r="AF56" i="70" s="1"/>
  <c r="T53" i="70"/>
  <c r="E115" i="71"/>
  <c r="AB113" i="71"/>
  <c r="E109" i="47"/>
  <c r="AB107" i="47"/>
  <c r="AB105" i="48"/>
  <c r="E107" i="48"/>
  <c r="S115" i="48"/>
  <c r="J117" i="48"/>
  <c r="AD116" i="48"/>
  <c r="AB111" i="45"/>
  <c r="E113" i="45"/>
  <c r="V108" i="32"/>
  <c r="AB107" i="32"/>
  <c r="J108" i="32"/>
  <c r="E109" i="32"/>
  <c r="E109" i="46"/>
  <c r="AB107" i="46"/>
  <c r="AD107" i="46" s="1"/>
  <c r="J108" i="46"/>
  <c r="S109" i="74"/>
  <c r="J111" i="74"/>
  <c r="AD110" i="74"/>
  <c r="E111" i="72"/>
  <c r="AB109" i="72"/>
  <c r="V104" i="46"/>
  <c r="AC110" i="45"/>
  <c r="J110" i="45" s="1"/>
  <c r="O110" i="45"/>
  <c r="AC109" i="45"/>
  <c r="O112" i="70"/>
  <c r="AC111" i="70"/>
  <c r="AE112" i="70"/>
  <c r="AC112" i="70"/>
  <c r="V111" i="70"/>
  <c r="O110" i="73"/>
  <c r="AC109" i="73"/>
  <c r="AC110" i="73"/>
  <c r="J110" i="73" s="1"/>
  <c r="S123" i="71"/>
  <c r="AD124" i="71"/>
  <c r="O107" i="42"/>
  <c r="O106" i="42"/>
  <c r="AB106" i="42" s="1"/>
  <c r="L110" i="42"/>
  <c r="J111" i="42"/>
  <c r="N109" i="42"/>
  <c r="L55" i="42"/>
  <c r="T53" i="42"/>
  <c r="E115" i="42"/>
  <c r="AB113" i="42"/>
  <c r="S51" i="25"/>
  <c r="U51" i="25" s="1"/>
  <c r="AE26" i="32"/>
  <c r="AF26" i="32" s="1"/>
  <c r="N25" i="32"/>
  <c r="AD25" i="32" s="1"/>
  <c r="AE38" i="73"/>
  <c r="V23" i="46"/>
  <c r="V24" i="46"/>
  <c r="L24" i="46" s="1"/>
  <c r="S35" i="47"/>
  <c r="U35" i="47" s="1"/>
  <c r="AB24" i="74"/>
  <c r="S23" i="74" s="1"/>
  <c r="U23" i="74" s="1"/>
  <c r="V23" i="45"/>
  <c r="V24" i="45"/>
  <c r="L24" i="45" s="1"/>
  <c r="T23" i="48"/>
  <c r="L25" i="48"/>
  <c r="AF26" i="48" s="1"/>
  <c r="V24" i="72"/>
  <c r="L24" i="72" s="1"/>
  <c r="V23" i="72"/>
  <c r="N37" i="73"/>
  <c r="AD37" i="73" s="1"/>
  <c r="AB36" i="47"/>
  <c r="AB24" i="71"/>
  <c r="S23" i="71" s="1"/>
  <c r="U23" i="71" s="1"/>
  <c r="T55" i="41" l="1"/>
  <c r="AB108" i="36"/>
  <c r="S53" i="39"/>
  <c r="U53" i="39" s="1"/>
  <c r="AC54" i="39"/>
  <c r="S55" i="38"/>
  <c r="U55" i="38" s="1"/>
  <c r="AC56" i="38"/>
  <c r="V36" i="47"/>
  <c r="L36" i="47" s="1"/>
  <c r="V35" i="47"/>
  <c r="E117" i="38"/>
  <c r="AB115" i="38"/>
  <c r="O116" i="38"/>
  <c r="N111" i="41"/>
  <c r="AB109" i="36"/>
  <c r="O110" i="36" s="1"/>
  <c r="E111" i="36"/>
  <c r="N109" i="36"/>
  <c r="E111" i="40"/>
  <c r="O110" i="40"/>
  <c r="AB110" i="40" s="1"/>
  <c r="AB109" i="40"/>
  <c r="N109" i="40"/>
  <c r="L114" i="40"/>
  <c r="J115" i="40"/>
  <c r="AB117" i="39"/>
  <c r="E119" i="39"/>
  <c r="O118" i="39"/>
  <c r="E115" i="41"/>
  <c r="AB113" i="41"/>
  <c r="L67" i="34"/>
  <c r="S67" i="34" s="1"/>
  <c r="U67" i="34" s="1"/>
  <c r="T65" i="34"/>
  <c r="S57" i="41"/>
  <c r="U57" i="41" s="1"/>
  <c r="L59" i="36"/>
  <c r="S59" i="36" s="1"/>
  <c r="U59" i="36" s="1"/>
  <c r="T57" i="36"/>
  <c r="AB111" i="34"/>
  <c r="E113" i="34"/>
  <c r="O112" i="34"/>
  <c r="N109" i="37"/>
  <c r="AB109" i="37"/>
  <c r="E111" i="37"/>
  <c r="O110" i="37"/>
  <c r="AB110" i="37" s="1"/>
  <c r="L114" i="39"/>
  <c r="J115" i="39"/>
  <c r="AB114" i="39"/>
  <c r="N113" i="39"/>
  <c r="L110" i="38"/>
  <c r="J111" i="38"/>
  <c r="AB110" i="38"/>
  <c r="N109" i="38"/>
  <c r="AB108" i="41"/>
  <c r="L112" i="36"/>
  <c r="J113" i="36"/>
  <c r="L110" i="34"/>
  <c r="J111" i="34"/>
  <c r="E111" i="35"/>
  <c r="N109" i="35"/>
  <c r="AB109" i="35"/>
  <c r="O110" i="35" s="1"/>
  <c r="AB110" i="35" s="1"/>
  <c r="AB110" i="34"/>
  <c r="AB111" i="25"/>
  <c r="O112" i="25" s="1"/>
  <c r="AB112" i="25" s="1"/>
  <c r="E113" i="25"/>
  <c r="N111" i="25"/>
  <c r="J113" i="41"/>
  <c r="L112" i="41"/>
  <c r="J115" i="25"/>
  <c r="L114" i="25"/>
  <c r="J115" i="35"/>
  <c r="L114" i="35"/>
  <c r="O111" i="41"/>
  <c r="O110" i="41"/>
  <c r="J113" i="37"/>
  <c r="L112" i="37"/>
  <c r="S55" i="40"/>
  <c r="U55" i="40" s="1"/>
  <c r="L59" i="35"/>
  <c r="AC60" i="35" s="1"/>
  <c r="S59" i="35" s="1"/>
  <c r="U59" i="35" s="1"/>
  <c r="T57" i="35"/>
  <c r="T53" i="39"/>
  <c r="L55" i="39"/>
  <c r="AC56" i="39" s="1"/>
  <c r="L57" i="38"/>
  <c r="AC58" i="38" s="1"/>
  <c r="T55" i="38"/>
  <c r="S57" i="37"/>
  <c r="U57" i="37" s="1"/>
  <c r="AB111" i="72"/>
  <c r="E113" i="72"/>
  <c r="AB109" i="32"/>
  <c r="J110" i="32"/>
  <c r="E111" i="32"/>
  <c r="V110" i="32"/>
  <c r="AB113" i="45"/>
  <c r="E115" i="45"/>
  <c r="AB115" i="71"/>
  <c r="E117" i="71"/>
  <c r="E117" i="70"/>
  <c r="AB115" i="70"/>
  <c r="AD115" i="70" s="1"/>
  <c r="J116" i="70"/>
  <c r="J115" i="46"/>
  <c r="AB109" i="74"/>
  <c r="E111" i="74"/>
  <c r="AC112" i="45"/>
  <c r="J112" i="45" s="1"/>
  <c r="O112" i="45"/>
  <c r="AC111" i="45"/>
  <c r="E109" i="48"/>
  <c r="AB107" i="48"/>
  <c r="J113" i="70"/>
  <c r="AD112" i="70"/>
  <c r="V112" i="70" s="1"/>
  <c r="L112" i="70" s="1"/>
  <c r="S111" i="70"/>
  <c r="AC112" i="73"/>
  <c r="J112" i="73" s="1"/>
  <c r="AC111" i="73"/>
  <c r="O112" i="73"/>
  <c r="J113" i="74"/>
  <c r="AD112" i="74"/>
  <c r="S111" i="74"/>
  <c r="AC108" i="46"/>
  <c r="O108" i="46"/>
  <c r="AE108" i="46"/>
  <c r="AC107" i="46"/>
  <c r="AD108" i="46"/>
  <c r="V108" i="46" s="1"/>
  <c r="V107" i="32"/>
  <c r="O108" i="32"/>
  <c r="AC107" i="32"/>
  <c r="AC108" i="32"/>
  <c r="AC105" i="48"/>
  <c r="O106" i="48"/>
  <c r="AC106" i="48"/>
  <c r="J106" i="48" s="1"/>
  <c r="E111" i="47"/>
  <c r="AB109" i="47"/>
  <c r="U55" i="70"/>
  <c r="AB56" i="70"/>
  <c r="N55" i="70"/>
  <c r="O111" i="71"/>
  <c r="AC110" i="71"/>
  <c r="J110" i="71" s="1"/>
  <c r="AC109" i="71"/>
  <c r="O110" i="71"/>
  <c r="AB113" i="73"/>
  <c r="E115" i="73"/>
  <c r="S113" i="72"/>
  <c r="J115" i="72"/>
  <c r="AD114" i="72"/>
  <c r="AC109" i="72"/>
  <c r="AC110" i="72"/>
  <c r="J110" i="72" s="1"/>
  <c r="O110" i="72"/>
  <c r="AB109" i="46"/>
  <c r="AD109" i="46" s="1"/>
  <c r="J110" i="46"/>
  <c r="E111" i="46"/>
  <c r="J119" i="48"/>
  <c r="AD118" i="48"/>
  <c r="S117" i="48"/>
  <c r="O108" i="47"/>
  <c r="AC107" i="47"/>
  <c r="AC108" i="47"/>
  <c r="J108" i="47" s="1"/>
  <c r="V105" i="46"/>
  <c r="V106" i="46"/>
  <c r="AE114" i="70"/>
  <c r="AC114" i="70"/>
  <c r="O114" i="70"/>
  <c r="AC113" i="70"/>
  <c r="AC107" i="74"/>
  <c r="AC108" i="74"/>
  <c r="J108" i="74" s="1"/>
  <c r="O108" i="74"/>
  <c r="O109" i="42"/>
  <c r="O108" i="42"/>
  <c r="AB108" i="42" s="1"/>
  <c r="L112" i="42"/>
  <c r="J113" i="42"/>
  <c r="N111" i="42"/>
  <c r="E117" i="42"/>
  <c r="AB115" i="42"/>
  <c r="AC56" i="42"/>
  <c r="S55" i="42" s="1"/>
  <c r="U55" i="42" s="1"/>
  <c r="L53" i="25"/>
  <c r="AC54" i="25" s="1"/>
  <c r="T51" i="25"/>
  <c r="AD26" i="32"/>
  <c r="AE26" i="48"/>
  <c r="AB38" i="73"/>
  <c r="AD38" i="73"/>
  <c r="L37" i="47"/>
  <c r="AF38" i="47" s="1"/>
  <c r="T35" i="47"/>
  <c r="N25" i="48"/>
  <c r="L25" i="74"/>
  <c r="AF26" i="74" s="1"/>
  <c r="T23" i="74"/>
  <c r="T23" i="71"/>
  <c r="L25" i="71"/>
  <c r="AF26" i="71" s="1"/>
  <c r="S37" i="73"/>
  <c r="U37" i="73" s="1"/>
  <c r="AB24" i="46"/>
  <c r="S23" i="46" s="1"/>
  <c r="U23" i="46" s="1"/>
  <c r="AB24" i="72"/>
  <c r="S23" i="72" s="1"/>
  <c r="U23" i="72" s="1"/>
  <c r="AB24" i="45"/>
  <c r="S23" i="45" s="1"/>
  <c r="U23" i="45" s="1"/>
  <c r="AD26" i="48" l="1"/>
  <c r="AD25" i="48"/>
  <c r="AC110" i="36"/>
  <c r="AB110" i="36"/>
  <c r="L57" i="40"/>
  <c r="T55" i="40"/>
  <c r="AB110" i="41"/>
  <c r="J113" i="34"/>
  <c r="N113" i="34" s="1"/>
  <c r="L112" i="34"/>
  <c r="AB113" i="34"/>
  <c r="O114" i="34" s="1"/>
  <c r="E115" i="34"/>
  <c r="L61" i="36"/>
  <c r="T59" i="36"/>
  <c r="L69" i="34"/>
  <c r="T67" i="34"/>
  <c r="O113" i="41"/>
  <c r="O112" i="41"/>
  <c r="L116" i="25"/>
  <c r="J117" i="25"/>
  <c r="L112" i="38"/>
  <c r="J113" i="38"/>
  <c r="N111" i="38"/>
  <c r="AB112" i="38"/>
  <c r="O112" i="40"/>
  <c r="AB112" i="40" s="1"/>
  <c r="E113" i="40"/>
  <c r="N111" i="40"/>
  <c r="AB111" i="40"/>
  <c r="AB113" i="25"/>
  <c r="O114" i="25" s="1"/>
  <c r="AB114" i="25" s="1"/>
  <c r="E115" i="25"/>
  <c r="N113" i="25"/>
  <c r="L114" i="36"/>
  <c r="J115" i="36"/>
  <c r="L116" i="39"/>
  <c r="J117" i="39"/>
  <c r="N115" i="39"/>
  <c r="AB116" i="39"/>
  <c r="AC112" i="34"/>
  <c r="N111" i="34"/>
  <c r="L59" i="41"/>
  <c r="T57" i="41"/>
  <c r="E117" i="41"/>
  <c r="AB115" i="41"/>
  <c r="L116" i="40"/>
  <c r="J117" i="40"/>
  <c r="N111" i="36"/>
  <c r="AB111" i="36"/>
  <c r="O112" i="36" s="1"/>
  <c r="E113" i="36"/>
  <c r="AB117" i="38"/>
  <c r="E119" i="38"/>
  <c r="O118" i="38"/>
  <c r="L61" i="35"/>
  <c r="T59" i="35"/>
  <c r="L114" i="37"/>
  <c r="J115" i="37"/>
  <c r="L116" i="35"/>
  <c r="J117" i="35"/>
  <c r="J115" i="41"/>
  <c r="N115" i="41" s="1"/>
  <c r="L114" i="41"/>
  <c r="E113" i="35"/>
  <c r="O112" i="35"/>
  <c r="AB112" i="35" s="1"/>
  <c r="N111" i="35"/>
  <c r="AB111" i="35"/>
  <c r="AB111" i="37"/>
  <c r="N111" i="37"/>
  <c r="E113" i="37"/>
  <c r="O112" i="37"/>
  <c r="AB112" i="37" s="1"/>
  <c r="AB112" i="34"/>
  <c r="N113" i="41"/>
  <c r="E121" i="39"/>
  <c r="AB119" i="39"/>
  <c r="O120" i="39"/>
  <c r="S55" i="39"/>
  <c r="U55" i="39" s="1"/>
  <c r="S57" i="38"/>
  <c r="U57" i="38" s="1"/>
  <c r="T57" i="37"/>
  <c r="L59" i="37"/>
  <c r="AD120" i="48"/>
  <c r="S119" i="48"/>
  <c r="J121" i="48"/>
  <c r="AC110" i="46"/>
  <c r="O110" i="46"/>
  <c r="AE110" i="46"/>
  <c r="AC109" i="46"/>
  <c r="AD110" i="46"/>
  <c r="O114" i="73"/>
  <c r="AC113" i="73"/>
  <c r="AC114" i="73"/>
  <c r="J114" i="73" s="1"/>
  <c r="O113" i="71"/>
  <c r="AC112" i="71"/>
  <c r="J112" i="71" s="1"/>
  <c r="O112" i="71"/>
  <c r="AC111" i="71"/>
  <c r="L57" i="70"/>
  <c r="AF58" i="70" s="1"/>
  <c r="T55" i="70"/>
  <c r="E113" i="47"/>
  <c r="AB111" i="47"/>
  <c r="V107" i="46"/>
  <c r="AC110" i="74"/>
  <c r="J110" i="74" s="1"/>
  <c r="O110" i="74"/>
  <c r="AC109" i="74"/>
  <c r="AC116" i="70"/>
  <c r="O116" i="70"/>
  <c r="AE116" i="70"/>
  <c r="AC115" i="70"/>
  <c r="E117" i="45"/>
  <c r="AB115" i="45"/>
  <c r="J117" i="72"/>
  <c r="AD116" i="72"/>
  <c r="S115" i="72"/>
  <c r="O110" i="47"/>
  <c r="AC109" i="47"/>
  <c r="AC110" i="47"/>
  <c r="J110" i="47" s="1"/>
  <c r="S113" i="74"/>
  <c r="J115" i="74"/>
  <c r="AD114" i="74"/>
  <c r="AD114" i="70"/>
  <c r="V114" i="70" s="1"/>
  <c r="L114" i="70" s="1"/>
  <c r="S113" i="70"/>
  <c r="J115" i="70"/>
  <c r="AB117" i="70"/>
  <c r="AD117" i="70" s="1"/>
  <c r="J118" i="70"/>
  <c r="E119" i="70"/>
  <c r="O114" i="45"/>
  <c r="AC113" i="45"/>
  <c r="AC114" i="45"/>
  <c r="J114" i="45" s="1"/>
  <c r="V109" i="32"/>
  <c r="O110" i="32"/>
  <c r="AC109" i="32"/>
  <c r="AC110" i="32"/>
  <c r="J112" i="46"/>
  <c r="E113" i="46"/>
  <c r="AB111" i="46"/>
  <c r="AD111" i="46" s="1"/>
  <c r="O108" i="48"/>
  <c r="AC107" i="48"/>
  <c r="AC108" i="48"/>
  <c r="J108" i="48" s="1"/>
  <c r="J117" i="46"/>
  <c r="E119" i="71"/>
  <c r="AB117" i="71"/>
  <c r="E115" i="72"/>
  <c r="AB113" i="72"/>
  <c r="V113" i="70"/>
  <c r="E117" i="73"/>
  <c r="AB115" i="73"/>
  <c r="E111" i="48"/>
  <c r="AB109" i="48"/>
  <c r="AB111" i="74"/>
  <c r="E113" i="74"/>
  <c r="J112" i="32"/>
  <c r="E113" i="32"/>
  <c r="V112" i="32"/>
  <c r="AB111" i="32"/>
  <c r="AC112" i="72"/>
  <c r="J112" i="72" s="1"/>
  <c r="O112" i="72"/>
  <c r="AC111" i="72"/>
  <c r="O111" i="42"/>
  <c r="O110" i="42"/>
  <c r="AB110" i="42" s="1"/>
  <c r="J115" i="42"/>
  <c r="L114" i="42"/>
  <c r="N113" i="42"/>
  <c r="L57" i="42"/>
  <c r="T55" i="42"/>
  <c r="E119" i="42"/>
  <c r="AB117" i="42"/>
  <c r="S53" i="25"/>
  <c r="U53" i="25" s="1"/>
  <c r="V38" i="73"/>
  <c r="L38" i="73" s="1"/>
  <c r="V37" i="73"/>
  <c r="V26" i="32"/>
  <c r="L26" i="32" s="1"/>
  <c r="V25" i="32"/>
  <c r="AE26" i="74"/>
  <c r="AE26" i="71"/>
  <c r="AE38" i="47"/>
  <c r="L25" i="72"/>
  <c r="AF26" i="72" s="1"/>
  <c r="T23" i="72"/>
  <c r="L25" i="45"/>
  <c r="AF26" i="45" s="1"/>
  <c r="T23" i="45"/>
  <c r="N25" i="74"/>
  <c r="T37" i="73"/>
  <c r="L39" i="73"/>
  <c r="AF40" i="73" s="1"/>
  <c r="T23" i="46"/>
  <c r="L25" i="46"/>
  <c r="AF26" i="46" s="1"/>
  <c r="N25" i="71"/>
  <c r="N37" i="47"/>
  <c r="AD37" i="47" s="1"/>
  <c r="AB114" i="34" l="1"/>
  <c r="AB112" i="36"/>
  <c r="AC112" i="36"/>
  <c r="AD26" i="71"/>
  <c r="AD25" i="71"/>
  <c r="AD26" i="74"/>
  <c r="AD25" i="74"/>
  <c r="S59" i="37"/>
  <c r="U59" i="37" s="1"/>
  <c r="L61" i="37" s="1"/>
  <c r="AC62" i="37" s="1"/>
  <c r="AC60" i="37"/>
  <c r="S59" i="41"/>
  <c r="U59" i="41" s="1"/>
  <c r="T59" i="41" s="1"/>
  <c r="AC60" i="41"/>
  <c r="S57" i="40"/>
  <c r="U57" i="40" s="1"/>
  <c r="AC58" i="40"/>
  <c r="V110" i="46"/>
  <c r="AD38" i="47"/>
  <c r="N113" i="35"/>
  <c r="AB113" i="35"/>
  <c r="O114" i="35" s="1"/>
  <c r="AB114" i="35" s="1"/>
  <c r="E115" i="35"/>
  <c r="AC62" i="35"/>
  <c r="S61" i="35" s="1"/>
  <c r="U61" i="35" s="1"/>
  <c r="E115" i="36"/>
  <c r="N113" i="36"/>
  <c r="AB113" i="36"/>
  <c r="O114" i="36" s="1"/>
  <c r="AB114" i="36" s="1"/>
  <c r="L118" i="40"/>
  <c r="J119" i="40"/>
  <c r="AB117" i="41"/>
  <c r="E119" i="41"/>
  <c r="L61" i="41"/>
  <c r="AC62" i="41" s="1"/>
  <c r="J117" i="36"/>
  <c r="L116" i="36"/>
  <c r="AB115" i="25"/>
  <c r="O116" i="25" s="1"/>
  <c r="AB116" i="25" s="1"/>
  <c r="E117" i="25"/>
  <c r="N115" i="25"/>
  <c r="O115" i="41"/>
  <c r="O114" i="41"/>
  <c r="J115" i="34"/>
  <c r="L114" i="34"/>
  <c r="L116" i="37"/>
  <c r="J117" i="37"/>
  <c r="AB119" i="38"/>
  <c r="E121" i="38"/>
  <c r="O120" i="38"/>
  <c r="J119" i="25"/>
  <c r="L118" i="25"/>
  <c r="S61" i="36"/>
  <c r="U61" i="36"/>
  <c r="E117" i="34"/>
  <c r="AB115" i="34"/>
  <c r="O116" i="34" s="1"/>
  <c r="AB116" i="34" s="1"/>
  <c r="N115" i="34"/>
  <c r="L59" i="40"/>
  <c r="T57" i="40"/>
  <c r="N113" i="37"/>
  <c r="AB113" i="37"/>
  <c r="E115" i="37"/>
  <c r="O114" i="37"/>
  <c r="L116" i="41"/>
  <c r="J117" i="41"/>
  <c r="J119" i="39"/>
  <c r="L118" i="39"/>
  <c r="AB118" i="39"/>
  <c r="N117" i="39"/>
  <c r="O114" i="40"/>
  <c r="AB114" i="40" s="1"/>
  <c r="AB113" i="40"/>
  <c r="E115" i="40"/>
  <c r="N113" i="40"/>
  <c r="AC114" i="34"/>
  <c r="E123" i="39"/>
  <c r="AB121" i="39"/>
  <c r="O122" i="39"/>
  <c r="J119" i="35"/>
  <c r="L118" i="35"/>
  <c r="J115" i="38"/>
  <c r="L114" i="38"/>
  <c r="N113" i="38"/>
  <c r="AB114" i="38"/>
  <c r="AB112" i="41"/>
  <c r="S69" i="34"/>
  <c r="U69" i="34" s="1"/>
  <c r="L57" i="39"/>
  <c r="AC58" i="39" s="1"/>
  <c r="T55" i="39"/>
  <c r="L59" i="38"/>
  <c r="T57" i="38"/>
  <c r="AC110" i="48"/>
  <c r="J110" i="48" s="1"/>
  <c r="O110" i="48"/>
  <c r="AC109" i="48"/>
  <c r="E121" i="70"/>
  <c r="AB119" i="70"/>
  <c r="AD119" i="70" s="1"/>
  <c r="J120" i="70"/>
  <c r="E115" i="47"/>
  <c r="AB113" i="47"/>
  <c r="AB113" i="32"/>
  <c r="J114" i="32"/>
  <c r="E115" i="32"/>
  <c r="V114" i="32"/>
  <c r="E113" i="48"/>
  <c r="AB111" i="48"/>
  <c r="AC114" i="72"/>
  <c r="J114" i="72" s="1"/>
  <c r="AC113" i="72"/>
  <c r="O114" i="72"/>
  <c r="AB119" i="71"/>
  <c r="E121" i="71"/>
  <c r="O112" i="46"/>
  <c r="AC111" i="46"/>
  <c r="AE112" i="46"/>
  <c r="AC112" i="46"/>
  <c r="AD112" i="46"/>
  <c r="AC115" i="45"/>
  <c r="AC116" i="45"/>
  <c r="J116" i="45" s="1"/>
  <c r="O116" i="45"/>
  <c r="AC112" i="47"/>
  <c r="J112" i="47" s="1"/>
  <c r="O112" i="47"/>
  <c r="AC111" i="47"/>
  <c r="AD122" i="48"/>
  <c r="S121" i="48"/>
  <c r="J123" i="48"/>
  <c r="E115" i="74"/>
  <c r="AB113" i="74"/>
  <c r="AC115" i="73"/>
  <c r="AC116" i="73"/>
  <c r="J116" i="73" s="1"/>
  <c r="O116" i="73"/>
  <c r="AB115" i="72"/>
  <c r="E117" i="72"/>
  <c r="E115" i="46"/>
  <c r="AB113" i="46"/>
  <c r="AD113" i="46" s="1"/>
  <c r="J114" i="46"/>
  <c r="AC118" i="70"/>
  <c r="O118" i="70"/>
  <c r="AC117" i="70"/>
  <c r="AE118" i="70"/>
  <c r="E119" i="45"/>
  <c r="AB117" i="45"/>
  <c r="U57" i="70"/>
  <c r="AB58" i="70"/>
  <c r="N57" i="70"/>
  <c r="O115" i="71"/>
  <c r="AC114" i="71"/>
  <c r="J114" i="71" s="1"/>
  <c r="AC113" i="71"/>
  <c r="O114" i="71"/>
  <c r="V109" i="46"/>
  <c r="V111" i="32"/>
  <c r="O112" i="32"/>
  <c r="AC111" i="32"/>
  <c r="AC112" i="32"/>
  <c r="AC112" i="74"/>
  <c r="J112" i="74" s="1"/>
  <c r="O112" i="74"/>
  <c r="AC111" i="74"/>
  <c r="AB117" i="73"/>
  <c r="E119" i="73"/>
  <c r="J119" i="46"/>
  <c r="J121" i="46" s="1"/>
  <c r="AD116" i="70"/>
  <c r="V116" i="70" s="1"/>
  <c r="L116" i="70" s="1"/>
  <c r="S115" i="70"/>
  <c r="J117" i="70"/>
  <c r="AD116" i="74"/>
  <c r="S115" i="74"/>
  <c r="J117" i="74"/>
  <c r="S117" i="72"/>
  <c r="AD118" i="72"/>
  <c r="J119" i="72"/>
  <c r="V115" i="70"/>
  <c r="O113" i="42"/>
  <c r="O112" i="42"/>
  <c r="AB112" i="42" s="1"/>
  <c r="J117" i="42"/>
  <c r="L116" i="42"/>
  <c r="N115" i="42"/>
  <c r="E121" i="42"/>
  <c r="AB119" i="42"/>
  <c r="AC58" i="42"/>
  <c r="S57" i="42" s="1"/>
  <c r="U57" i="42" s="1"/>
  <c r="L55" i="25"/>
  <c r="T53" i="25"/>
  <c r="AB26" i="32"/>
  <c r="S25" i="32" s="1"/>
  <c r="U25" i="32" s="1"/>
  <c r="AE40" i="73"/>
  <c r="AE26" i="72"/>
  <c r="AE26" i="46"/>
  <c r="AE26" i="45"/>
  <c r="N25" i="45"/>
  <c r="V25" i="48"/>
  <c r="V26" i="48"/>
  <c r="L26" i="48" s="1"/>
  <c r="S37" i="47"/>
  <c r="U37" i="47" s="1"/>
  <c r="AB38" i="47"/>
  <c r="N25" i="46"/>
  <c r="AD26" i="46" s="1"/>
  <c r="N39" i="73"/>
  <c r="AD39" i="73" s="1"/>
  <c r="N25" i="72"/>
  <c r="T59" i="37" l="1"/>
  <c r="AD26" i="45"/>
  <c r="AD25" i="45"/>
  <c r="AD26" i="72"/>
  <c r="AD25" i="72"/>
  <c r="S59" i="38"/>
  <c r="U59" i="38" s="1"/>
  <c r="AC60" i="38"/>
  <c r="S59" i="40"/>
  <c r="U59" i="40" s="1"/>
  <c r="AC60" i="40"/>
  <c r="AB114" i="37"/>
  <c r="V112" i="46"/>
  <c r="V111" i="46"/>
  <c r="V38" i="47"/>
  <c r="L38" i="47" s="1"/>
  <c r="V37" i="47"/>
  <c r="L71" i="34"/>
  <c r="T69" i="34"/>
  <c r="L63" i="35"/>
  <c r="T61" i="35"/>
  <c r="J121" i="35"/>
  <c r="L120" i="35"/>
  <c r="L118" i="41"/>
  <c r="J119" i="41"/>
  <c r="AC116" i="34"/>
  <c r="L63" i="36"/>
  <c r="S63" i="36" s="1"/>
  <c r="U63" i="36" s="1"/>
  <c r="T61" i="36"/>
  <c r="AB121" i="38"/>
  <c r="E123" i="38"/>
  <c r="O122" i="38"/>
  <c r="AC114" i="36"/>
  <c r="AB115" i="36"/>
  <c r="O116" i="36" s="1"/>
  <c r="E117" i="36"/>
  <c r="N115" i="36"/>
  <c r="AB115" i="35"/>
  <c r="O116" i="35" s="1"/>
  <c r="AB116" i="35" s="1"/>
  <c r="E117" i="35"/>
  <c r="N115" i="35"/>
  <c r="N115" i="37"/>
  <c r="E117" i="37"/>
  <c r="AB115" i="37"/>
  <c r="O116" i="37"/>
  <c r="AB116" i="37" s="1"/>
  <c r="L61" i="40"/>
  <c r="AC62" i="40" s="1"/>
  <c r="T59" i="40"/>
  <c r="J117" i="34"/>
  <c r="N117" i="34" s="1"/>
  <c r="L116" i="34"/>
  <c r="L118" i="36"/>
  <c r="J119" i="36"/>
  <c r="L116" i="38"/>
  <c r="J117" i="38"/>
  <c r="AB116" i="38"/>
  <c r="N115" i="38"/>
  <c r="AB123" i="39"/>
  <c r="O124" i="39"/>
  <c r="L120" i="39"/>
  <c r="J121" i="39"/>
  <c r="AB120" i="39"/>
  <c r="N119" i="39"/>
  <c r="L118" i="37"/>
  <c r="J119" i="37"/>
  <c r="AB114" i="41"/>
  <c r="AB117" i="25"/>
  <c r="O118" i="25" s="1"/>
  <c r="AB118" i="25" s="1"/>
  <c r="E119" i="25"/>
  <c r="N117" i="25"/>
  <c r="N119" i="41"/>
  <c r="E121" i="41"/>
  <c r="AB119" i="41"/>
  <c r="L120" i="40"/>
  <c r="J121" i="40"/>
  <c r="N115" i="40"/>
  <c r="AB115" i="40"/>
  <c r="O116" i="40"/>
  <c r="AB116" i="40" s="1"/>
  <c r="E117" i="40"/>
  <c r="AB117" i="34"/>
  <c r="O118" i="34" s="1"/>
  <c r="E119" i="34"/>
  <c r="L120" i="25"/>
  <c r="J121" i="25"/>
  <c r="O117" i="41"/>
  <c r="O116" i="41"/>
  <c r="S61" i="41"/>
  <c r="U61" i="41" s="1"/>
  <c r="N117" i="41"/>
  <c r="S57" i="39"/>
  <c r="U57" i="39" s="1"/>
  <c r="L61" i="38"/>
  <c r="T59" i="38"/>
  <c r="S61" i="37"/>
  <c r="U61" i="37" s="1"/>
  <c r="S117" i="74"/>
  <c r="J119" i="74"/>
  <c r="AD118" i="74"/>
  <c r="E121" i="73"/>
  <c r="AB119" i="73"/>
  <c r="L59" i="70"/>
  <c r="AF60" i="70" s="1"/>
  <c r="T57" i="70"/>
  <c r="AB115" i="46"/>
  <c r="AD115" i="46" s="1"/>
  <c r="J116" i="46"/>
  <c r="E117" i="46"/>
  <c r="AD124" i="48"/>
  <c r="S123" i="48"/>
  <c r="AB113" i="48"/>
  <c r="E115" i="48"/>
  <c r="AC114" i="32"/>
  <c r="V113" i="32"/>
  <c r="O114" i="32"/>
  <c r="AC113" i="32"/>
  <c r="AB121" i="70"/>
  <c r="AD121" i="70" s="1"/>
  <c r="J122" i="70"/>
  <c r="E123" i="70"/>
  <c r="J121" i="72"/>
  <c r="S119" i="72"/>
  <c r="AD120" i="72"/>
  <c r="AC117" i="73"/>
  <c r="AC118" i="73"/>
  <c r="J118" i="73" s="1"/>
  <c r="O118" i="73"/>
  <c r="O117" i="71"/>
  <c r="AC116" i="71"/>
  <c r="J116" i="71" s="1"/>
  <c r="AC115" i="71"/>
  <c r="O116" i="71"/>
  <c r="E119" i="72"/>
  <c r="AB117" i="72"/>
  <c r="O114" i="47"/>
  <c r="AC113" i="47"/>
  <c r="AC114" i="47"/>
  <c r="J114" i="47" s="1"/>
  <c r="AC117" i="45"/>
  <c r="AC118" i="45"/>
  <c r="J118" i="45" s="1"/>
  <c r="O118" i="45"/>
  <c r="V117" i="70"/>
  <c r="AC116" i="72"/>
  <c r="J116" i="72" s="1"/>
  <c r="O116" i="72"/>
  <c r="AC115" i="72"/>
  <c r="AC114" i="74"/>
  <c r="J114" i="74" s="1"/>
  <c r="O114" i="74"/>
  <c r="AC113" i="74"/>
  <c r="E123" i="71"/>
  <c r="AB123" i="71" s="1"/>
  <c r="AB121" i="71"/>
  <c r="AB115" i="32"/>
  <c r="J116" i="32"/>
  <c r="E117" i="32"/>
  <c r="V116" i="32"/>
  <c r="S117" i="70"/>
  <c r="J119" i="70"/>
  <c r="AD118" i="70"/>
  <c r="V118" i="70" s="1"/>
  <c r="L118" i="70" s="1"/>
  <c r="J123" i="46"/>
  <c r="AB119" i="45"/>
  <c r="E121" i="45"/>
  <c r="AC114" i="46"/>
  <c r="AC113" i="46"/>
  <c r="AE114" i="46"/>
  <c r="O114" i="46"/>
  <c r="V113" i="46"/>
  <c r="AD114" i="46"/>
  <c r="E117" i="74"/>
  <c r="AB115" i="74"/>
  <c r="AC112" i="48"/>
  <c r="J112" i="48" s="1"/>
  <c r="O112" i="48"/>
  <c r="AC111" i="48"/>
  <c r="AB115" i="47"/>
  <c r="E117" i="47"/>
  <c r="O120" i="70"/>
  <c r="AC119" i="70"/>
  <c r="AE120" i="70"/>
  <c r="AC120" i="70"/>
  <c r="O115" i="42"/>
  <c r="O114" i="42"/>
  <c r="AB114" i="42" s="1"/>
  <c r="J119" i="42"/>
  <c r="L118" i="42"/>
  <c r="N117" i="42"/>
  <c r="AB121" i="42"/>
  <c r="E123" i="42"/>
  <c r="L59" i="42"/>
  <c r="T57" i="42"/>
  <c r="AC56" i="25"/>
  <c r="S55" i="25" s="1"/>
  <c r="U55" i="25" s="1"/>
  <c r="L27" i="32"/>
  <c r="T25" i="32"/>
  <c r="AB40" i="73"/>
  <c r="AD40" i="73"/>
  <c r="L39" i="47"/>
  <c r="AF40" i="47" s="1"/>
  <c r="T37" i="47"/>
  <c r="V26" i="71"/>
  <c r="L26" i="71" s="1"/>
  <c r="V25" i="71"/>
  <c r="V25" i="74"/>
  <c r="V26" i="74"/>
  <c r="L26" i="74" s="1"/>
  <c r="S39" i="73"/>
  <c r="U39" i="73" s="1"/>
  <c r="AB26" i="48"/>
  <c r="S25" i="48" s="1"/>
  <c r="U25" i="48" s="1"/>
  <c r="AB118" i="34" l="1"/>
  <c r="S61" i="38"/>
  <c r="U61" i="38" s="1"/>
  <c r="T61" i="38" s="1"/>
  <c r="AC62" i="38"/>
  <c r="AC116" i="36"/>
  <c r="AB116" i="36"/>
  <c r="L63" i="41"/>
  <c r="T61" i="41"/>
  <c r="J123" i="25"/>
  <c r="L124" i="25" s="1"/>
  <c r="L122" i="25"/>
  <c r="AB119" i="34"/>
  <c r="O120" i="34" s="1"/>
  <c r="E121" i="34"/>
  <c r="J123" i="40"/>
  <c r="L124" i="40" s="1"/>
  <c r="L122" i="40"/>
  <c r="AB121" i="41"/>
  <c r="E123" i="41"/>
  <c r="J119" i="38"/>
  <c r="L118" i="38"/>
  <c r="AB118" i="38"/>
  <c r="N117" i="38"/>
  <c r="S61" i="40"/>
  <c r="U61" i="40" s="1"/>
  <c r="E119" i="35"/>
  <c r="O118" i="35"/>
  <c r="AB118" i="35" s="1"/>
  <c r="AB117" i="35"/>
  <c r="N117" i="35"/>
  <c r="J121" i="41"/>
  <c r="L120" i="41"/>
  <c r="AB119" i="25"/>
  <c r="E121" i="25"/>
  <c r="N119" i="25"/>
  <c r="O120" i="25"/>
  <c r="AB120" i="25" s="1"/>
  <c r="J121" i="37"/>
  <c r="L120" i="37"/>
  <c r="N117" i="37"/>
  <c r="AB117" i="37"/>
  <c r="E119" i="37"/>
  <c r="O118" i="37"/>
  <c r="AB118" i="37" s="1"/>
  <c r="AC64" i="35"/>
  <c r="S63" i="35" s="1"/>
  <c r="U63" i="35" s="1"/>
  <c r="AB116" i="41"/>
  <c r="AC118" i="34"/>
  <c r="J123" i="39"/>
  <c r="L122" i="39"/>
  <c r="AB122" i="39"/>
  <c r="N121" i="39"/>
  <c r="J119" i="34"/>
  <c r="L118" i="34"/>
  <c r="N117" i="36"/>
  <c r="AB117" i="36"/>
  <c r="O118" i="36" s="1"/>
  <c r="AB118" i="36" s="1"/>
  <c r="E119" i="36"/>
  <c r="L65" i="36"/>
  <c r="S65" i="36" s="1"/>
  <c r="U65" i="36" s="1"/>
  <c r="T63" i="36"/>
  <c r="O119" i="41"/>
  <c r="O118" i="41"/>
  <c r="O118" i="40"/>
  <c r="AB118" i="40" s="1"/>
  <c r="AB117" i="40"/>
  <c r="E119" i="40"/>
  <c r="N117" i="40"/>
  <c r="J121" i="36"/>
  <c r="L120" i="36"/>
  <c r="AB123" i="38"/>
  <c r="O124" i="38"/>
  <c r="J123" i="35"/>
  <c r="L124" i="35" s="1"/>
  <c r="L122" i="35"/>
  <c r="S71" i="34"/>
  <c r="U71" i="34" s="1"/>
  <c r="L59" i="39"/>
  <c r="AC60" i="39" s="1"/>
  <c r="T57" i="39"/>
  <c r="T61" i="37"/>
  <c r="L63" i="37"/>
  <c r="V119" i="70"/>
  <c r="O116" i="47"/>
  <c r="AC115" i="47"/>
  <c r="AC116" i="47"/>
  <c r="J116" i="47" s="1"/>
  <c r="E119" i="74"/>
  <c r="AB117" i="74"/>
  <c r="AB121" i="45"/>
  <c r="E123" i="45"/>
  <c r="AB123" i="45" s="1"/>
  <c r="J118" i="32"/>
  <c r="E119" i="32"/>
  <c r="V118" i="32"/>
  <c r="AB117" i="32"/>
  <c r="J123" i="72"/>
  <c r="S121" i="72"/>
  <c r="AD122" i="72"/>
  <c r="E117" i="48"/>
  <c r="AB115" i="48"/>
  <c r="AB121" i="73"/>
  <c r="E123" i="73"/>
  <c r="AB123" i="73" s="1"/>
  <c r="AC120" i="45"/>
  <c r="J120" i="45" s="1"/>
  <c r="O120" i="45"/>
  <c r="AC119" i="45"/>
  <c r="AD120" i="70"/>
  <c r="V120" i="70" s="1"/>
  <c r="L120" i="70" s="1"/>
  <c r="S119" i="70"/>
  <c r="J121" i="70"/>
  <c r="AC118" i="72"/>
  <c r="J118" i="72" s="1"/>
  <c r="AC117" i="72"/>
  <c r="O118" i="72"/>
  <c r="AB123" i="70"/>
  <c r="AD123" i="70" s="1"/>
  <c r="J124" i="70"/>
  <c r="AC113" i="48"/>
  <c r="AC114" i="48"/>
  <c r="J114" i="48" s="1"/>
  <c r="O114" i="48"/>
  <c r="E119" i="46"/>
  <c r="AB117" i="46"/>
  <c r="AD117" i="46" s="1"/>
  <c r="J118" i="46"/>
  <c r="AB117" i="47"/>
  <c r="E119" i="47"/>
  <c r="V115" i="32"/>
  <c r="O116" i="32"/>
  <c r="AC115" i="32"/>
  <c r="AC116" i="32"/>
  <c r="AB119" i="72"/>
  <c r="E121" i="72"/>
  <c r="O119" i="71"/>
  <c r="AC118" i="71"/>
  <c r="J118" i="71" s="1"/>
  <c r="AC117" i="71"/>
  <c r="O118" i="71"/>
  <c r="U59" i="70"/>
  <c r="AB60" i="70"/>
  <c r="N59" i="70"/>
  <c r="J121" i="74"/>
  <c r="AD120" i="74"/>
  <c r="S119" i="74"/>
  <c r="AC116" i="74"/>
  <c r="J116" i="74" s="1"/>
  <c r="O116" i="74"/>
  <c r="AC115" i="74"/>
  <c r="V114" i="46"/>
  <c r="O122" i="70"/>
  <c r="AC121" i="70"/>
  <c r="AE122" i="70"/>
  <c r="AC122" i="70"/>
  <c r="V121" i="70"/>
  <c r="O116" i="46"/>
  <c r="V115" i="46"/>
  <c r="AC115" i="46"/>
  <c r="AE116" i="46"/>
  <c r="AC116" i="46"/>
  <c r="AD116" i="46"/>
  <c r="O120" i="73"/>
  <c r="AC119" i="73"/>
  <c r="AC120" i="73"/>
  <c r="J120" i="73" s="1"/>
  <c r="O117" i="42"/>
  <c r="O116" i="42"/>
  <c r="AB116" i="42" s="1"/>
  <c r="L120" i="42"/>
  <c r="J121" i="42"/>
  <c r="N119" i="42"/>
  <c r="AB123" i="42"/>
  <c r="AC60" i="42"/>
  <c r="S59" i="42" s="1"/>
  <c r="U59" i="42" s="1"/>
  <c r="L57" i="25"/>
  <c r="AC58" i="25" s="1"/>
  <c r="S57" i="25" s="1"/>
  <c r="U57" i="25" s="1"/>
  <c r="T55" i="25"/>
  <c r="V40" i="73"/>
  <c r="L40" i="73" s="1"/>
  <c r="V39" i="73"/>
  <c r="AE28" i="32"/>
  <c r="AF28" i="32" s="1"/>
  <c r="N27" i="32"/>
  <c r="AD27" i="32" s="1"/>
  <c r="AE40" i="47"/>
  <c r="V25" i="45"/>
  <c r="V26" i="45"/>
  <c r="L26" i="45" s="1"/>
  <c r="L27" i="48"/>
  <c r="AF28" i="48" s="1"/>
  <c r="T25" i="48"/>
  <c r="AB26" i="71"/>
  <c r="S25" i="71" s="1"/>
  <c r="U25" i="71" s="1"/>
  <c r="AB26" i="74"/>
  <c r="S25" i="74" s="1"/>
  <c r="U25" i="74" s="1"/>
  <c r="V26" i="72"/>
  <c r="L26" i="72" s="1"/>
  <c r="V25" i="72"/>
  <c r="V25" i="46"/>
  <c r="V26" i="46"/>
  <c r="L26" i="46" s="1"/>
  <c r="L41" i="73"/>
  <c r="AF42" i="73" s="1"/>
  <c r="T39" i="73"/>
  <c r="N39" i="47"/>
  <c r="AD39" i="47" s="1"/>
  <c r="L63" i="38" l="1"/>
  <c r="AB120" i="34"/>
  <c r="S63" i="38"/>
  <c r="U63" i="38" s="1"/>
  <c r="AC64" i="38"/>
  <c r="S63" i="37"/>
  <c r="U63" i="37" s="1"/>
  <c r="AC64" i="37"/>
  <c r="S63" i="41"/>
  <c r="U63" i="41" s="1"/>
  <c r="L65" i="41" s="1"/>
  <c r="AC66" i="41" s="1"/>
  <c r="AC64" i="41"/>
  <c r="AD40" i="47"/>
  <c r="L65" i="35"/>
  <c r="T63" i="35"/>
  <c r="L73" i="34"/>
  <c r="S73" i="34" s="1"/>
  <c r="U73" i="34" s="1"/>
  <c r="T71" i="34"/>
  <c r="L67" i="36"/>
  <c r="T65" i="36"/>
  <c r="L124" i="39"/>
  <c r="N123" i="39"/>
  <c r="AB124" i="39"/>
  <c r="L122" i="41"/>
  <c r="J123" i="41"/>
  <c r="L124" i="41" s="1"/>
  <c r="J121" i="38"/>
  <c r="L120" i="38"/>
  <c r="N119" i="38"/>
  <c r="AB120" i="38"/>
  <c r="AB118" i="41"/>
  <c r="AC118" i="36"/>
  <c r="N119" i="37"/>
  <c r="E121" i="37"/>
  <c r="AB119" i="37"/>
  <c r="O120" i="37"/>
  <c r="AB121" i="25"/>
  <c r="N121" i="25"/>
  <c r="E123" i="25"/>
  <c r="O122" i="25"/>
  <c r="AB122" i="25" s="1"/>
  <c r="N119" i="35"/>
  <c r="AB119" i="35"/>
  <c r="O120" i="35" s="1"/>
  <c r="AB120" i="35" s="1"/>
  <c r="E121" i="35"/>
  <c r="N121" i="41"/>
  <c r="AC120" i="34"/>
  <c r="N119" i="34"/>
  <c r="T63" i="41"/>
  <c r="L122" i="36"/>
  <c r="J123" i="36"/>
  <c r="O120" i="40"/>
  <c r="AB120" i="40"/>
  <c r="N119" i="40"/>
  <c r="AB119" i="40"/>
  <c r="E121" i="40"/>
  <c r="O121" i="41"/>
  <c r="O120" i="41"/>
  <c r="J123" i="37"/>
  <c r="L124" i="37" s="1"/>
  <c r="L122" i="37"/>
  <c r="N123" i="41"/>
  <c r="AB123" i="41"/>
  <c r="N119" i="36"/>
  <c r="AB119" i="36"/>
  <c r="O120" i="36" s="1"/>
  <c r="E121" i="36"/>
  <c r="J121" i="34"/>
  <c r="L120" i="34"/>
  <c r="L63" i="40"/>
  <c r="AC64" i="40" s="1"/>
  <c r="T61" i="40"/>
  <c r="AB121" i="34"/>
  <c r="O122" i="34" s="1"/>
  <c r="AB122" i="34" s="1"/>
  <c r="E123" i="34"/>
  <c r="N121" i="34"/>
  <c r="S59" i="39"/>
  <c r="U59" i="39" s="1"/>
  <c r="L65" i="38"/>
  <c r="AC66" i="38" s="1"/>
  <c r="T63" i="38"/>
  <c r="L65" i="37"/>
  <c r="AC66" i="37" s="1"/>
  <c r="T63" i="37"/>
  <c r="AD122" i="74"/>
  <c r="S121" i="74"/>
  <c r="J123" i="74"/>
  <c r="O121" i="71"/>
  <c r="AC119" i="71"/>
  <c r="AC120" i="71"/>
  <c r="J120" i="71" s="1"/>
  <c r="O120" i="71"/>
  <c r="AB119" i="47"/>
  <c r="E121" i="47"/>
  <c r="V117" i="46"/>
  <c r="O118" i="46"/>
  <c r="AC117" i="46"/>
  <c r="AE118" i="46"/>
  <c r="AC118" i="46"/>
  <c r="AD118" i="46"/>
  <c r="AC124" i="73"/>
  <c r="J124" i="73" s="1"/>
  <c r="AC123" i="73"/>
  <c r="O124" i="73"/>
  <c r="AB119" i="32"/>
  <c r="J120" i="32"/>
  <c r="E121" i="32"/>
  <c r="V120" i="32"/>
  <c r="O118" i="74"/>
  <c r="AC117" i="74"/>
  <c r="AC118" i="74"/>
  <c r="J118" i="74" s="1"/>
  <c r="AB121" i="72"/>
  <c r="E123" i="72"/>
  <c r="AB123" i="72" s="1"/>
  <c r="E121" i="46"/>
  <c r="AB119" i="46"/>
  <c r="AD119" i="46" s="1"/>
  <c r="J120" i="46"/>
  <c r="AC122" i="73"/>
  <c r="J122" i="73" s="1"/>
  <c r="O122" i="73"/>
  <c r="AC121" i="73"/>
  <c r="AB119" i="74"/>
  <c r="E121" i="74"/>
  <c r="AC119" i="72"/>
  <c r="AC120" i="72"/>
  <c r="J120" i="72" s="1"/>
  <c r="O120" i="72"/>
  <c r="AC118" i="47"/>
  <c r="J118" i="47" s="1"/>
  <c r="O118" i="47"/>
  <c r="AC117" i="47"/>
  <c r="O124" i="70"/>
  <c r="AC124" i="70"/>
  <c r="AC123" i="70"/>
  <c r="AE124" i="70"/>
  <c r="S121" i="70"/>
  <c r="J123" i="70"/>
  <c r="AD122" i="70"/>
  <c r="V122" i="70" s="1"/>
  <c r="L122" i="70" s="1"/>
  <c r="O116" i="48"/>
  <c r="AC115" i="48"/>
  <c r="AC116" i="48"/>
  <c r="J116" i="48" s="1"/>
  <c r="AD124" i="72"/>
  <c r="S123" i="72"/>
  <c r="O118" i="32"/>
  <c r="AC117" i="32"/>
  <c r="AC118" i="32"/>
  <c r="V117" i="32"/>
  <c r="O124" i="45"/>
  <c r="AC123" i="45"/>
  <c r="AC124" i="45"/>
  <c r="J124" i="45" s="1"/>
  <c r="V116" i="46"/>
  <c r="L61" i="70"/>
  <c r="AF62" i="70" s="1"/>
  <c r="T59" i="70"/>
  <c r="E119" i="48"/>
  <c r="AB117" i="48"/>
  <c r="O122" i="45"/>
  <c r="AC121" i="45"/>
  <c r="AC122" i="45"/>
  <c r="J122" i="45" s="1"/>
  <c r="O119" i="42"/>
  <c r="O118" i="42"/>
  <c r="AB118" i="42" s="1"/>
  <c r="J123" i="42"/>
  <c r="L122" i="42"/>
  <c r="N121" i="42"/>
  <c r="L61" i="42"/>
  <c r="T59" i="42"/>
  <c r="L59" i="25"/>
  <c r="AC60" i="25" s="1"/>
  <c r="T57" i="25"/>
  <c r="AD28" i="32"/>
  <c r="AE42" i="73"/>
  <c r="AE28" i="48"/>
  <c r="T25" i="74"/>
  <c r="L27" i="74"/>
  <c r="AF28" i="74" s="1"/>
  <c r="N27" i="48"/>
  <c r="L27" i="71"/>
  <c r="AF28" i="71" s="1"/>
  <c r="T25" i="71"/>
  <c r="AB26" i="45"/>
  <c r="S25" i="45" s="1"/>
  <c r="U25" i="45" s="1"/>
  <c r="S39" i="47"/>
  <c r="U39" i="47" s="1"/>
  <c r="AB26" i="46"/>
  <c r="S25" i="46" s="1"/>
  <c r="U25" i="46" s="1"/>
  <c r="AB40" i="47"/>
  <c r="N41" i="73"/>
  <c r="AD41" i="73" s="1"/>
  <c r="AB26" i="72"/>
  <c r="S25" i="72" s="1"/>
  <c r="U25" i="72" s="1"/>
  <c r="AD28" i="48" l="1"/>
  <c r="AD27" i="48"/>
  <c r="V40" i="47"/>
  <c r="L40" i="47" s="1"/>
  <c r="V39" i="47"/>
  <c r="AC120" i="36"/>
  <c r="AB120" i="36"/>
  <c r="S63" i="40"/>
  <c r="U63" i="40" s="1"/>
  <c r="AB121" i="36"/>
  <c r="O122" i="36" s="1"/>
  <c r="E123" i="36"/>
  <c r="N121" i="36"/>
  <c r="O123" i="41"/>
  <c r="O124" i="41" s="1"/>
  <c r="O122" i="41"/>
  <c r="AB123" i="34"/>
  <c r="O124" i="34" s="1"/>
  <c r="E123" i="40"/>
  <c r="O122" i="40"/>
  <c r="AB122" i="40" s="1"/>
  <c r="AB121" i="40"/>
  <c r="N121" i="40"/>
  <c r="S65" i="41"/>
  <c r="U65" i="41" s="1"/>
  <c r="L75" i="34"/>
  <c r="S75" i="34" s="1"/>
  <c r="U75" i="34" s="1"/>
  <c r="T73" i="34"/>
  <c r="AC122" i="34"/>
  <c r="J123" i="34"/>
  <c r="L124" i="34" s="1"/>
  <c r="L122" i="34"/>
  <c r="N123" i="36"/>
  <c r="L124" i="36"/>
  <c r="N121" i="35"/>
  <c r="AB121" i="35"/>
  <c r="O122" i="35" s="1"/>
  <c r="AB122" i="35" s="1"/>
  <c r="E123" i="35"/>
  <c r="AB120" i="37"/>
  <c r="E123" i="37"/>
  <c r="N121" i="37"/>
  <c r="AB121" i="37"/>
  <c r="O122" i="37"/>
  <c r="AB122" i="37" s="1"/>
  <c r="AB120" i="41"/>
  <c r="AB123" i="25"/>
  <c r="O124" i="25" s="1"/>
  <c r="AB124" i="25" s="1"/>
  <c r="N123" i="25"/>
  <c r="J123" i="38"/>
  <c r="L122" i="38"/>
  <c r="AB122" i="38"/>
  <c r="N121" i="38"/>
  <c r="S67" i="36"/>
  <c r="U67" i="36" s="1"/>
  <c r="AC66" i="35"/>
  <c r="S65" i="35" s="1"/>
  <c r="U65" i="35" s="1"/>
  <c r="L61" i="39"/>
  <c r="T59" i="39"/>
  <c r="S65" i="38"/>
  <c r="U65" i="38" s="1"/>
  <c r="S65" i="37"/>
  <c r="U65" i="37" s="1"/>
  <c r="AB119" i="48"/>
  <c r="E121" i="48"/>
  <c r="AB121" i="74"/>
  <c r="E123" i="74"/>
  <c r="AB123" i="74" s="1"/>
  <c r="O124" i="72"/>
  <c r="AC123" i="72"/>
  <c r="AC124" i="72"/>
  <c r="J124" i="72" s="1"/>
  <c r="AD124" i="74"/>
  <c r="S123" i="74"/>
  <c r="S123" i="70"/>
  <c r="AD124" i="70"/>
  <c r="V124" i="70" s="1"/>
  <c r="L124" i="70" s="1"/>
  <c r="AC120" i="74"/>
  <c r="J120" i="74" s="1"/>
  <c r="O120" i="74"/>
  <c r="AC119" i="74"/>
  <c r="AC122" i="72"/>
  <c r="J122" i="72" s="1"/>
  <c r="O122" i="72"/>
  <c r="AC121" i="72"/>
  <c r="O120" i="32"/>
  <c r="AC119" i="32"/>
  <c r="AC120" i="32"/>
  <c r="V119" i="32"/>
  <c r="AB121" i="47"/>
  <c r="E123" i="47"/>
  <c r="AB62" i="70"/>
  <c r="U61" i="70"/>
  <c r="N61" i="70"/>
  <c r="AD120" i="46"/>
  <c r="O120" i="46"/>
  <c r="AC119" i="46"/>
  <c r="AE120" i="46"/>
  <c r="AC120" i="46"/>
  <c r="O118" i="48"/>
  <c r="AC117" i="48"/>
  <c r="AC118" i="48"/>
  <c r="J118" i="48" s="1"/>
  <c r="V123" i="70"/>
  <c r="J122" i="46"/>
  <c r="E123" i="46"/>
  <c r="AB121" i="46"/>
  <c r="AD121" i="46" s="1"/>
  <c r="J122" i="32"/>
  <c r="E123" i="32"/>
  <c r="V122" i="32"/>
  <c r="AB121" i="32"/>
  <c r="V118" i="46"/>
  <c r="O120" i="47"/>
  <c r="AC119" i="47"/>
  <c r="AC120" i="47"/>
  <c r="J120" i="47" s="1"/>
  <c r="O123" i="71"/>
  <c r="AC122" i="71"/>
  <c r="J122" i="71" s="1"/>
  <c r="AC121" i="71"/>
  <c r="O122" i="71"/>
  <c r="O121" i="42"/>
  <c r="O120" i="42"/>
  <c r="AB120" i="42" s="1"/>
  <c r="L124" i="42"/>
  <c r="N123" i="42"/>
  <c r="AC62" i="42"/>
  <c r="S61" i="42" s="1"/>
  <c r="U61" i="42" s="1"/>
  <c r="S59" i="25"/>
  <c r="U59" i="25" s="1"/>
  <c r="V28" i="32"/>
  <c r="L28" i="32" s="1"/>
  <c r="V27" i="32"/>
  <c r="AE28" i="74"/>
  <c r="AE28" i="71"/>
  <c r="AB42" i="73"/>
  <c r="AD42" i="73"/>
  <c r="L27" i="72"/>
  <c r="AF28" i="72" s="1"/>
  <c r="T25" i="72"/>
  <c r="T25" i="46"/>
  <c r="L27" i="46"/>
  <c r="AF28" i="46" s="1"/>
  <c r="L41" i="47"/>
  <c r="AF42" i="47" s="1"/>
  <c r="T39" i="47"/>
  <c r="N27" i="71"/>
  <c r="N27" i="74"/>
  <c r="S41" i="73"/>
  <c r="U41" i="73" s="1"/>
  <c r="L27" i="45"/>
  <c r="AF28" i="45" s="1"/>
  <c r="T25" i="45"/>
  <c r="AD28" i="71" l="1"/>
  <c r="AD27" i="71"/>
  <c r="AD28" i="74"/>
  <c r="AD27" i="74"/>
  <c r="S61" i="39"/>
  <c r="U61" i="39" s="1"/>
  <c r="T61" i="39" s="1"/>
  <c r="AC62" i="39"/>
  <c r="V120" i="46"/>
  <c r="AB122" i="36"/>
  <c r="AC122" i="36"/>
  <c r="L67" i="35"/>
  <c r="T65" i="35"/>
  <c r="L65" i="40"/>
  <c r="T63" i="40"/>
  <c r="L69" i="36"/>
  <c r="T67" i="36"/>
  <c r="L124" i="38"/>
  <c r="N123" i="38"/>
  <c r="AB124" i="38"/>
  <c r="L77" i="34"/>
  <c r="S77" i="34" s="1"/>
  <c r="U77" i="34" s="1"/>
  <c r="T75" i="34"/>
  <c r="AB123" i="40"/>
  <c r="O124" i="40"/>
  <c r="AB124" i="40" s="1"/>
  <c r="N123" i="40"/>
  <c r="N123" i="34"/>
  <c r="AB123" i="35"/>
  <c r="O124" i="35" s="1"/>
  <c r="AB124" i="35" s="1"/>
  <c r="N123" i="35"/>
  <c r="AB124" i="34"/>
  <c r="AB122" i="41"/>
  <c r="V119" i="46"/>
  <c r="L67" i="41"/>
  <c r="AC68" i="41" s="1"/>
  <c r="T65" i="41"/>
  <c r="AC124" i="34"/>
  <c r="AB124" i="41"/>
  <c r="AB123" i="36"/>
  <c r="O124" i="36" s="1"/>
  <c r="AC124" i="36" s="1"/>
  <c r="N123" i="37"/>
  <c r="AB123" i="37"/>
  <c r="O124" i="37"/>
  <c r="AB124" i="37" s="1"/>
  <c r="T65" i="38"/>
  <c r="L67" i="38"/>
  <c r="L67" i="37"/>
  <c r="T65" i="37"/>
  <c r="AB123" i="46"/>
  <c r="AD123" i="46" s="1"/>
  <c r="J124" i="46"/>
  <c r="AC121" i="47"/>
  <c r="AC122" i="47"/>
  <c r="J122" i="47" s="1"/>
  <c r="O122" i="47"/>
  <c r="O122" i="74"/>
  <c r="AC121" i="74"/>
  <c r="AC122" i="74"/>
  <c r="J122" i="74" s="1"/>
  <c r="AC123" i="71"/>
  <c r="O124" i="71"/>
  <c r="AC124" i="71"/>
  <c r="J124" i="71" s="1"/>
  <c r="J124" i="32"/>
  <c r="V124" i="32"/>
  <c r="AB123" i="32"/>
  <c r="AB123" i="47"/>
  <c r="AB121" i="48"/>
  <c r="E123" i="48"/>
  <c r="AB123" i="48" s="1"/>
  <c r="AC121" i="32"/>
  <c r="AC122" i="32"/>
  <c r="V121" i="32"/>
  <c r="O122" i="32"/>
  <c r="O122" i="46"/>
  <c r="AC122" i="46"/>
  <c r="AC121" i="46"/>
  <c r="AE122" i="46"/>
  <c r="AD122" i="46"/>
  <c r="L63" i="70"/>
  <c r="AF64" i="70" s="1"/>
  <c r="T61" i="70"/>
  <c r="O124" i="74"/>
  <c r="AC123" i="74"/>
  <c r="AC124" i="74"/>
  <c r="J124" i="74" s="1"/>
  <c r="AC119" i="48"/>
  <c r="O120" i="48"/>
  <c r="AC120" i="48"/>
  <c r="J120" i="48" s="1"/>
  <c r="O123" i="42"/>
  <c r="O124" i="42" s="1"/>
  <c r="AB124" i="42" s="1"/>
  <c r="O122" i="42"/>
  <c r="AB122" i="42" s="1"/>
  <c r="T61" i="42"/>
  <c r="L63" i="42"/>
  <c r="L61" i="25"/>
  <c r="T59" i="25"/>
  <c r="V42" i="73"/>
  <c r="L42" i="73" s="1"/>
  <c r="V41" i="73"/>
  <c r="AB28" i="32"/>
  <c r="S27" i="32" s="1"/>
  <c r="U27" i="32" s="1"/>
  <c r="AE28" i="72"/>
  <c r="AE42" i="47"/>
  <c r="AE28" i="46"/>
  <c r="AE28" i="45"/>
  <c r="N27" i="46"/>
  <c r="AD28" i="46" s="1"/>
  <c r="N27" i="45"/>
  <c r="V28" i="48"/>
  <c r="L28" i="48" s="1"/>
  <c r="V27" i="48"/>
  <c r="T41" i="73"/>
  <c r="L43" i="73"/>
  <c r="AF44" i="73" s="1"/>
  <c r="N41" i="47"/>
  <c r="AD41" i="47" s="1"/>
  <c r="N27" i="72"/>
  <c r="L63" i="39" l="1"/>
  <c r="AC64" i="39" s="1"/>
  <c r="AD28" i="72"/>
  <c r="AD27" i="72"/>
  <c r="AD28" i="45"/>
  <c r="AD27" i="45"/>
  <c r="S67" i="38"/>
  <c r="U67" i="38" s="1"/>
  <c r="L69" i="38" s="1"/>
  <c r="AC70" i="38" s="1"/>
  <c r="AC68" i="38"/>
  <c r="S65" i="40"/>
  <c r="U65" i="40" s="1"/>
  <c r="T65" i="40" s="1"/>
  <c r="AC66" i="40"/>
  <c r="S67" i="37"/>
  <c r="U67" i="37" s="1"/>
  <c r="T67" i="37" s="1"/>
  <c r="AC68" i="37"/>
  <c r="V122" i="46"/>
  <c r="S69" i="36"/>
  <c r="U69" i="36" s="1"/>
  <c r="AC68" i="35"/>
  <c r="S67" i="35" s="1"/>
  <c r="U67" i="35" s="1"/>
  <c r="S67" i="41"/>
  <c r="U67" i="41" s="1"/>
  <c r="AB124" i="36"/>
  <c r="L79" i="34"/>
  <c r="T77" i="34"/>
  <c r="S63" i="39"/>
  <c r="U63" i="39" s="1"/>
  <c r="AB64" i="70"/>
  <c r="U63" i="70"/>
  <c r="N63" i="70"/>
  <c r="AC123" i="48"/>
  <c r="AC124" i="48"/>
  <c r="J124" i="48" s="1"/>
  <c r="O124" i="48"/>
  <c r="AC123" i="47"/>
  <c r="AC124" i="47"/>
  <c r="J124" i="47" s="1"/>
  <c r="O124" i="47"/>
  <c r="O122" i="48"/>
  <c r="AC121" i="48"/>
  <c r="AC122" i="48"/>
  <c r="J122" i="48" s="1"/>
  <c r="O124" i="32"/>
  <c r="AC123" i="32"/>
  <c r="AC124" i="32"/>
  <c r="V123" i="32"/>
  <c r="AC123" i="46"/>
  <c r="AC124" i="46"/>
  <c r="AE124" i="46"/>
  <c r="O124" i="46"/>
  <c r="AD124" i="46"/>
  <c r="V121" i="46"/>
  <c r="AC64" i="42"/>
  <c r="S63" i="42" s="1"/>
  <c r="U63" i="42" s="1"/>
  <c r="AC62" i="25"/>
  <c r="S61" i="25" s="1"/>
  <c r="U61" i="25" s="1"/>
  <c r="T27" i="32"/>
  <c r="L29" i="32"/>
  <c r="AE44" i="73"/>
  <c r="AB42" i="47"/>
  <c r="AD42" i="47"/>
  <c r="S41" i="47"/>
  <c r="U41" i="47" s="1"/>
  <c r="AB28" i="48"/>
  <c r="S27" i="48" s="1"/>
  <c r="U27" i="48" s="1"/>
  <c r="N43" i="73"/>
  <c r="AD43" i="73" s="1"/>
  <c r="V27" i="71"/>
  <c r="V28" i="71"/>
  <c r="L28" i="71" s="1"/>
  <c r="V28" i="74"/>
  <c r="L28" i="74" s="1"/>
  <c r="V27" i="74"/>
  <c r="T67" i="38" l="1"/>
  <c r="L67" i="40"/>
  <c r="AC68" i="40" s="1"/>
  <c r="L69" i="37"/>
  <c r="AC70" i="37" s="1"/>
  <c r="V124" i="46"/>
  <c r="V42" i="47"/>
  <c r="L42" i="47" s="1"/>
  <c r="V41" i="47"/>
  <c r="L71" i="36"/>
  <c r="T69" i="36"/>
  <c r="L69" i="35"/>
  <c r="AC70" i="35" s="1"/>
  <c r="S69" i="35" s="1"/>
  <c r="U69" i="35" s="1"/>
  <c r="T67" i="35"/>
  <c r="U67" i="40"/>
  <c r="S67" i="40"/>
  <c r="L69" i="41"/>
  <c r="T67" i="41"/>
  <c r="S79" i="34"/>
  <c r="U79" i="34" s="1"/>
  <c r="L65" i="39"/>
  <c r="T63" i="39"/>
  <c r="S69" i="38"/>
  <c r="U69" i="38" s="1"/>
  <c r="S69" i="37"/>
  <c r="U69" i="37" s="1"/>
  <c r="L65" i="70"/>
  <c r="AF66" i="70" s="1"/>
  <c r="T63" i="70"/>
  <c r="V123" i="46"/>
  <c r="U17" i="65"/>
  <c r="L17" i="65"/>
  <c r="N17" i="65"/>
  <c r="T17" i="65"/>
  <c r="S17" i="65"/>
  <c r="Q17" i="65"/>
  <c r="L7" i="65"/>
  <c r="S7" i="65"/>
  <c r="Q7" i="65"/>
  <c r="U7" i="65"/>
  <c r="T7" i="65"/>
  <c r="N7" i="65"/>
  <c r="U15" i="65"/>
  <c r="Q15" i="65"/>
  <c r="N15" i="65"/>
  <c r="T15" i="65"/>
  <c r="S15" i="65"/>
  <c r="L15" i="65"/>
  <c r="Q13" i="65"/>
  <c r="N9" i="65"/>
  <c r="T9" i="65"/>
  <c r="S9" i="65"/>
  <c r="Q9" i="65"/>
  <c r="L9" i="65"/>
  <c r="U9" i="65"/>
  <c r="Q11" i="65"/>
  <c r="L65" i="42"/>
  <c r="T63" i="42"/>
  <c r="L63" i="25"/>
  <c r="T61" i="25"/>
  <c r="L11" i="65"/>
  <c r="AE30" i="32"/>
  <c r="AF30" i="32" s="1"/>
  <c r="N29" i="32"/>
  <c r="AD29" i="32" s="1"/>
  <c r="AB44" i="73"/>
  <c r="AD44" i="73"/>
  <c r="AB28" i="74"/>
  <c r="S27" i="74" s="1"/>
  <c r="U27" i="74" s="1"/>
  <c r="T27" i="48"/>
  <c r="L29" i="48"/>
  <c r="AF30" i="48" s="1"/>
  <c r="V27" i="45"/>
  <c r="V28" i="45"/>
  <c r="L28" i="45" s="1"/>
  <c r="S43" i="73"/>
  <c r="U43" i="73" s="1"/>
  <c r="AB28" i="71"/>
  <c r="S27" i="71" s="1"/>
  <c r="U27" i="71" s="1"/>
  <c r="V28" i="46"/>
  <c r="L28" i="46" s="1"/>
  <c r="V27" i="46"/>
  <c r="L43" i="47"/>
  <c r="AF44" i="47" s="1"/>
  <c r="T41" i="47"/>
  <c r="V27" i="72"/>
  <c r="V28" i="72"/>
  <c r="L28" i="72" s="1"/>
  <c r="S69" i="41" l="1"/>
  <c r="U69" i="41" s="1"/>
  <c r="L71" i="41" s="1"/>
  <c r="AC72" i="41" s="1"/>
  <c r="AC70" i="41"/>
  <c r="S65" i="39"/>
  <c r="U65" i="39" s="1"/>
  <c r="AC66" i="39"/>
  <c r="L81" i="34"/>
  <c r="S81" i="34" s="1"/>
  <c r="U81" i="34" s="1"/>
  <c r="T79" i="34"/>
  <c r="T69" i="41"/>
  <c r="L71" i="35"/>
  <c r="AC72" i="35" s="1"/>
  <c r="S71" i="35" s="1"/>
  <c r="U71" i="35" s="1"/>
  <c r="T69" i="35"/>
  <c r="L69" i="40"/>
  <c r="T67" i="40"/>
  <c r="S71" i="36"/>
  <c r="U71" i="36" s="1"/>
  <c r="T65" i="39"/>
  <c r="L67" i="39"/>
  <c r="L71" i="38"/>
  <c r="AC72" i="38" s="1"/>
  <c r="T69" i="38"/>
  <c r="L71" i="37"/>
  <c r="AC72" i="37" s="1"/>
  <c r="T69" i="37"/>
  <c r="U65" i="70"/>
  <c r="AB66" i="70"/>
  <c r="N65" i="70"/>
  <c r="AC66" i="42"/>
  <c r="S65" i="42" s="1"/>
  <c r="U65" i="42" s="1"/>
  <c r="AC64" i="25"/>
  <c r="S63" i="25" s="1"/>
  <c r="U63" i="25" s="1"/>
  <c r="V44" i="73"/>
  <c r="L44" i="73" s="1"/>
  <c r="V43" i="73"/>
  <c r="N11" i="65"/>
  <c r="AD30" i="32"/>
  <c r="AE30" i="48"/>
  <c r="AE44" i="47"/>
  <c r="AB28" i="46"/>
  <c r="S27" i="46" s="1"/>
  <c r="U27" i="46" s="1"/>
  <c r="N29" i="48"/>
  <c r="N43" i="47"/>
  <c r="AD43" i="47" s="1"/>
  <c r="AB28" i="45"/>
  <c r="S27" i="45" s="1"/>
  <c r="U27" i="45" s="1"/>
  <c r="T27" i="74"/>
  <c r="L29" i="74"/>
  <c r="AF30" i="74" s="1"/>
  <c r="L29" i="71"/>
  <c r="AF30" i="71" s="1"/>
  <c r="T27" i="71"/>
  <c r="AB28" i="72"/>
  <c r="S27" i="72" s="1"/>
  <c r="U27" i="72" s="1"/>
  <c r="L45" i="73"/>
  <c r="AF46" i="73" s="1"/>
  <c r="T43" i="73"/>
  <c r="AD30" i="48" l="1"/>
  <c r="AD29" i="48"/>
  <c r="S67" i="39"/>
  <c r="U67" i="39" s="1"/>
  <c r="AC68" i="39"/>
  <c r="S69" i="40"/>
  <c r="U69" i="40" s="1"/>
  <c r="L71" i="40" s="1"/>
  <c r="AC72" i="40" s="1"/>
  <c r="AC70" i="40"/>
  <c r="AD44" i="47"/>
  <c r="S71" i="41"/>
  <c r="U71" i="41" s="1"/>
  <c r="L73" i="36"/>
  <c r="T71" i="36"/>
  <c r="L73" i="35"/>
  <c r="AC74" i="35" s="1"/>
  <c r="S73" i="35" s="1"/>
  <c r="U73" i="35" s="1"/>
  <c r="T71" i="35"/>
  <c r="L83" i="34"/>
  <c r="T81" i="34"/>
  <c r="T67" i="39"/>
  <c r="L69" i="39"/>
  <c r="S71" i="38"/>
  <c r="U71" i="38" s="1"/>
  <c r="S71" i="37"/>
  <c r="U71" i="37"/>
  <c r="L67" i="70"/>
  <c r="AF68" i="70" s="1"/>
  <c r="T65" i="70"/>
  <c r="L67" i="42"/>
  <c r="T65" i="42"/>
  <c r="L65" i="25"/>
  <c r="T63" i="25"/>
  <c r="V30" i="32"/>
  <c r="L30" i="32" s="1"/>
  <c r="V29" i="32"/>
  <c r="AE30" i="74"/>
  <c r="AE46" i="73"/>
  <c r="AE30" i="71"/>
  <c r="N29" i="74"/>
  <c r="N45" i="73"/>
  <c r="AD45" i="73" s="1"/>
  <c r="N29" i="71"/>
  <c r="S43" i="47"/>
  <c r="U43" i="47" s="1"/>
  <c r="L29" i="72"/>
  <c r="AF30" i="72" s="1"/>
  <c r="T27" i="72"/>
  <c r="AB44" i="47"/>
  <c r="T27" i="46"/>
  <c r="L29" i="46"/>
  <c r="AF30" i="46" s="1"/>
  <c r="L29" i="45"/>
  <c r="AF30" i="45" s="1"/>
  <c r="T27" i="45"/>
  <c r="T69" i="40" l="1"/>
  <c r="AD30" i="74"/>
  <c r="AD29" i="74"/>
  <c r="AD30" i="71"/>
  <c r="AD29" i="71"/>
  <c r="S69" i="39"/>
  <c r="U69" i="39" s="1"/>
  <c r="L71" i="39" s="1"/>
  <c r="AC70" i="39"/>
  <c r="V44" i="47"/>
  <c r="L44" i="47" s="1"/>
  <c r="V43" i="47"/>
  <c r="L73" i="41"/>
  <c r="T71" i="41"/>
  <c r="S73" i="36"/>
  <c r="U73" i="36" s="1"/>
  <c r="L75" i="35"/>
  <c r="AC76" i="35" s="1"/>
  <c r="S75" i="35" s="1"/>
  <c r="U75" i="35" s="1"/>
  <c r="T73" i="35"/>
  <c r="S83" i="34"/>
  <c r="U83" i="34" s="1"/>
  <c r="U71" i="40"/>
  <c r="S71" i="40"/>
  <c r="L73" i="38"/>
  <c r="AC74" i="38" s="1"/>
  <c r="T71" i="38"/>
  <c r="L73" i="37"/>
  <c r="T71" i="37"/>
  <c r="U67" i="70"/>
  <c r="AB68" i="70"/>
  <c r="N67" i="70"/>
  <c r="AC68" i="42"/>
  <c r="S67" i="42" s="1"/>
  <c r="U67" i="42" s="1"/>
  <c r="AC66" i="25"/>
  <c r="S65" i="25" s="1"/>
  <c r="U65" i="25" s="1"/>
  <c r="AB30" i="32"/>
  <c r="S29" i="32" s="1"/>
  <c r="AE30" i="72"/>
  <c r="AE30" i="46"/>
  <c r="AE30" i="45"/>
  <c r="AB46" i="73"/>
  <c r="AD46" i="73"/>
  <c r="N29" i="72"/>
  <c r="N29" i="45"/>
  <c r="N29" i="46"/>
  <c r="AD30" i="46" s="1"/>
  <c r="V30" i="48"/>
  <c r="L30" i="48" s="1"/>
  <c r="V29" i="48"/>
  <c r="L45" i="47"/>
  <c r="AF46" i="47" s="1"/>
  <c r="T43" i="47"/>
  <c r="S45" i="73"/>
  <c r="U45" i="73" s="1"/>
  <c r="T69" i="39" l="1"/>
  <c r="AD30" i="45"/>
  <c r="AD29" i="45"/>
  <c r="AD30" i="72"/>
  <c r="AD29" i="72"/>
  <c r="S73" i="37"/>
  <c r="U73" i="37" s="1"/>
  <c r="L75" i="37" s="1"/>
  <c r="AC74" i="37"/>
  <c r="S71" i="39"/>
  <c r="U71" i="39" s="1"/>
  <c r="L73" i="39" s="1"/>
  <c r="AC74" i="39" s="1"/>
  <c r="AC72" i="39"/>
  <c r="S73" i="41"/>
  <c r="U73" i="41" s="1"/>
  <c r="L75" i="41" s="1"/>
  <c r="AC76" i="41" s="1"/>
  <c r="AC74" i="41"/>
  <c r="L75" i="36"/>
  <c r="S75" i="36" s="1"/>
  <c r="U75" i="36" s="1"/>
  <c r="T73" i="36"/>
  <c r="L85" i="34"/>
  <c r="S85" i="34" s="1"/>
  <c r="U85" i="34" s="1"/>
  <c r="T83" i="34"/>
  <c r="L73" i="40"/>
  <c r="T71" i="40"/>
  <c r="L77" i="35"/>
  <c r="T75" i="35"/>
  <c r="S73" i="38"/>
  <c r="U73" i="38" s="1"/>
  <c r="L69" i="70"/>
  <c r="AF70" i="70" s="1"/>
  <c r="T67" i="70"/>
  <c r="L69" i="42"/>
  <c r="T67" i="42"/>
  <c r="L67" i="25"/>
  <c r="T65" i="25"/>
  <c r="V46" i="73"/>
  <c r="L46" i="73" s="1"/>
  <c r="V45" i="73"/>
  <c r="S11" i="65"/>
  <c r="U29" i="32"/>
  <c r="AE46" i="47"/>
  <c r="L47" i="73"/>
  <c r="AF48" i="73" s="1"/>
  <c r="T45" i="73"/>
  <c r="AB30" i="48"/>
  <c r="S29" i="48" s="1"/>
  <c r="U29" i="48" s="1"/>
  <c r="N45" i="47"/>
  <c r="AD45" i="47" s="1"/>
  <c r="V29" i="74"/>
  <c r="V30" i="74"/>
  <c r="L30" i="74" s="1"/>
  <c r="V30" i="71"/>
  <c r="L30" i="71" s="1"/>
  <c r="V29" i="71"/>
  <c r="T71" i="39" l="1"/>
  <c r="T73" i="37"/>
  <c r="T73" i="41"/>
  <c r="S75" i="37"/>
  <c r="U75" i="37" s="1"/>
  <c r="L77" i="37" s="1"/>
  <c r="AC76" i="37"/>
  <c r="S73" i="40"/>
  <c r="U73" i="40" s="1"/>
  <c r="L75" i="40" s="1"/>
  <c r="AC76" i="40" s="1"/>
  <c r="AC74" i="40"/>
  <c r="AC78" i="35"/>
  <c r="S77" i="35" s="1"/>
  <c r="U77" i="35" s="1"/>
  <c r="L87" i="34"/>
  <c r="S87" i="34" s="1"/>
  <c r="U87" i="34" s="1"/>
  <c r="T85" i="34"/>
  <c r="S75" i="41"/>
  <c r="U75" i="41" s="1"/>
  <c r="T73" i="40"/>
  <c r="L77" i="36"/>
  <c r="S77" i="36" s="1"/>
  <c r="U77" i="36" s="1"/>
  <c r="T75" i="36"/>
  <c r="S73" i="39"/>
  <c r="U73" i="39" s="1"/>
  <c r="T73" i="38"/>
  <c r="L75" i="38"/>
  <c r="T75" i="37"/>
  <c r="U69" i="70"/>
  <c r="AB70" i="70"/>
  <c r="N69" i="70"/>
  <c r="AC70" i="42"/>
  <c r="S69" i="42" s="1"/>
  <c r="U69" i="42" s="1"/>
  <c r="AC68" i="25"/>
  <c r="S67" i="25" s="1"/>
  <c r="U67" i="25" s="1"/>
  <c r="T29" i="32"/>
  <c r="T11" i="65"/>
  <c r="U11" i="65"/>
  <c r="L31" i="32"/>
  <c r="AE48" i="73"/>
  <c r="AB46" i="47"/>
  <c r="AD46" i="47"/>
  <c r="L31" i="48"/>
  <c r="AF32" i="48" s="1"/>
  <c r="T29" i="48"/>
  <c r="AB30" i="71"/>
  <c r="S29" i="71" s="1"/>
  <c r="U29" i="71" s="1"/>
  <c r="V29" i="72"/>
  <c r="V30" i="72"/>
  <c r="L30" i="72" s="1"/>
  <c r="AB30" i="74"/>
  <c r="S29" i="74" s="1"/>
  <c r="U29" i="74" s="1"/>
  <c r="S45" i="47"/>
  <c r="U45" i="47" s="1"/>
  <c r="V29" i="46"/>
  <c r="V30" i="46"/>
  <c r="L30" i="46" s="1"/>
  <c r="V30" i="45"/>
  <c r="L30" i="45" s="1"/>
  <c r="V29" i="45"/>
  <c r="N47" i="73"/>
  <c r="L125" i="73"/>
  <c r="N31" i="32" l="1"/>
  <c r="AD31" i="32" s="1"/>
  <c r="AD48" i="73"/>
  <c r="AD47" i="73"/>
  <c r="S77" i="37"/>
  <c r="U77" i="37" s="1"/>
  <c r="AC78" i="37"/>
  <c r="S75" i="38"/>
  <c r="U75" i="38" s="1"/>
  <c r="L77" i="38" s="1"/>
  <c r="AC76" i="38"/>
  <c r="V46" i="47"/>
  <c r="L46" i="47" s="1"/>
  <c r="V45" i="47"/>
  <c r="S75" i="40"/>
  <c r="U75" i="40" s="1"/>
  <c r="L89" i="34"/>
  <c r="T87" i="34"/>
  <c r="L79" i="36"/>
  <c r="S79" i="36" s="1"/>
  <c r="U79" i="36" s="1"/>
  <c r="T77" i="36"/>
  <c r="L77" i="41"/>
  <c r="T75" i="41"/>
  <c r="L79" i="35"/>
  <c r="AC80" i="35" s="1"/>
  <c r="S79" i="35" s="1"/>
  <c r="U79" i="35" s="1"/>
  <c r="T77" i="35"/>
  <c r="T73" i="39"/>
  <c r="L75" i="39"/>
  <c r="T75" i="38"/>
  <c r="L79" i="37"/>
  <c r="AC80" i="37" s="1"/>
  <c r="T77" i="37"/>
  <c r="L71" i="70"/>
  <c r="AF72" i="70" s="1"/>
  <c r="T69" i="70"/>
  <c r="T69" i="42"/>
  <c r="L71" i="42"/>
  <c r="L69" i="25"/>
  <c r="T67" i="25"/>
  <c r="AE32" i="32"/>
  <c r="AF32" i="32" s="1"/>
  <c r="AE32" i="48"/>
  <c r="T45" i="47"/>
  <c r="L47" i="47"/>
  <c r="AF48" i="47" s="1"/>
  <c r="S47" i="73"/>
  <c r="N125" i="73"/>
  <c r="L31" i="74"/>
  <c r="AF32" i="74" s="1"/>
  <c r="T29" i="74"/>
  <c r="AB30" i="45"/>
  <c r="S29" i="45" s="1"/>
  <c r="U29" i="45" s="1"/>
  <c r="AB30" i="72"/>
  <c r="S29" i="72" s="1"/>
  <c r="U29" i="72" s="1"/>
  <c r="L31" i="71"/>
  <c r="AF32" i="71" s="1"/>
  <c r="T29" i="71"/>
  <c r="AB48" i="73"/>
  <c r="AB30" i="46"/>
  <c r="S29" i="46" s="1"/>
  <c r="U29" i="46" s="1"/>
  <c r="N31" i="48"/>
  <c r="AD32" i="32" l="1"/>
  <c r="AD32" i="48"/>
  <c r="AD31" i="48"/>
  <c r="S77" i="41"/>
  <c r="U77" i="41" s="1"/>
  <c r="AC78" i="41"/>
  <c r="S77" i="38"/>
  <c r="U77" i="38" s="1"/>
  <c r="AC78" i="38"/>
  <c r="S75" i="39"/>
  <c r="U75" i="39" s="1"/>
  <c r="T75" i="39" s="1"/>
  <c r="AC76" i="39"/>
  <c r="L77" i="40"/>
  <c r="AC78" i="40" s="1"/>
  <c r="T75" i="40"/>
  <c r="L79" i="41"/>
  <c r="AC80" i="41" s="1"/>
  <c r="T77" i="41"/>
  <c r="S89" i="34"/>
  <c r="U89" i="34" s="1"/>
  <c r="L81" i="35"/>
  <c r="T79" i="35"/>
  <c r="L81" i="36"/>
  <c r="S81" i="36" s="1"/>
  <c r="U81" i="36" s="1"/>
  <c r="T79" i="36"/>
  <c r="L79" i="38"/>
  <c r="AC80" i="38" s="1"/>
  <c r="T77" i="38"/>
  <c r="S79" i="37"/>
  <c r="U79" i="37" s="1"/>
  <c r="AB72" i="70"/>
  <c r="U71" i="70"/>
  <c r="N71" i="70"/>
  <c r="AC72" i="42"/>
  <c r="S71" i="42" s="1"/>
  <c r="U71" i="42" s="1"/>
  <c r="AC70" i="25"/>
  <c r="S69" i="25" s="1"/>
  <c r="U69" i="25" s="1"/>
  <c r="V48" i="73"/>
  <c r="L48" i="73" s="1"/>
  <c r="V47" i="73"/>
  <c r="V32" i="32"/>
  <c r="L32" i="32" s="1"/>
  <c r="V31" i="32"/>
  <c r="AE32" i="74"/>
  <c r="AE32" i="71"/>
  <c r="AE48" i="47"/>
  <c r="L31" i="72"/>
  <c r="AF32" i="72" s="1"/>
  <c r="T29" i="72"/>
  <c r="S125" i="73"/>
  <c r="U128" i="73" s="1"/>
  <c r="U47" i="73"/>
  <c r="L49" i="73" s="1"/>
  <c r="AF50" i="73" s="1"/>
  <c r="N31" i="74"/>
  <c r="L31" i="46"/>
  <c r="AF32" i="46" s="1"/>
  <c r="T29" i="46"/>
  <c r="L31" i="45"/>
  <c r="AF32" i="45" s="1"/>
  <c r="T29" i="45"/>
  <c r="N47" i="47"/>
  <c r="AD47" i="47" s="1"/>
  <c r="L125" i="47"/>
  <c r="N31" i="71"/>
  <c r="L77" i="39" l="1"/>
  <c r="S77" i="39" s="1"/>
  <c r="U77" i="39" s="1"/>
  <c r="AD32" i="74"/>
  <c r="AD31" i="74"/>
  <c r="AD32" i="71"/>
  <c r="AD31" i="71"/>
  <c r="L91" i="34"/>
  <c r="S91" i="34" s="1"/>
  <c r="U91" i="34" s="1"/>
  <c r="T89" i="34"/>
  <c r="AC82" i="35"/>
  <c r="S81" i="35" s="1"/>
  <c r="U81" i="35" s="1"/>
  <c r="S79" i="41"/>
  <c r="U79" i="41" s="1"/>
  <c r="L83" i="36"/>
  <c r="S83" i="36" s="1"/>
  <c r="U83" i="36" s="1"/>
  <c r="T81" i="36"/>
  <c r="S77" i="40"/>
  <c r="U77" i="40" s="1"/>
  <c r="S79" i="38"/>
  <c r="U79" i="38" s="1"/>
  <c r="L81" i="37"/>
  <c r="T79" i="37"/>
  <c r="L73" i="70"/>
  <c r="AF74" i="70" s="1"/>
  <c r="T71" i="70"/>
  <c r="AB50" i="73"/>
  <c r="U49" i="73"/>
  <c r="N49" i="73"/>
  <c r="AD49" i="73" s="1"/>
  <c r="AE50" i="73"/>
  <c r="L73" i="42"/>
  <c r="T71" i="42"/>
  <c r="L71" i="25"/>
  <c r="T69" i="25"/>
  <c r="AB32" i="32"/>
  <c r="S31" i="32" s="1"/>
  <c r="U31" i="32" s="1"/>
  <c r="AE32" i="72"/>
  <c r="AE32" i="46"/>
  <c r="AE32" i="45"/>
  <c r="AB48" i="47"/>
  <c r="AD48" i="47"/>
  <c r="S47" i="47"/>
  <c r="N125" i="47"/>
  <c r="N31" i="46"/>
  <c r="AD32" i="46" s="1"/>
  <c r="T47" i="73"/>
  <c r="T125" i="73" s="1"/>
  <c r="U125" i="73"/>
  <c r="N31" i="45"/>
  <c r="V31" i="48"/>
  <c r="V32" i="48"/>
  <c r="L32" i="48" s="1"/>
  <c r="N31" i="72"/>
  <c r="L79" i="39" l="1"/>
  <c r="S79" i="39" s="1"/>
  <c r="U79" i="39" s="1"/>
  <c r="T77" i="39"/>
  <c r="AC78" i="39"/>
  <c r="AD32" i="45"/>
  <c r="AD31" i="45"/>
  <c r="AD32" i="72"/>
  <c r="AD31" i="72"/>
  <c r="AC80" i="39"/>
  <c r="S81" i="37"/>
  <c r="U81" i="37" s="1"/>
  <c r="AC82" i="37"/>
  <c r="V48" i="47"/>
  <c r="L48" i="47" s="1"/>
  <c r="V47" i="47"/>
  <c r="L79" i="40"/>
  <c r="T77" i="40"/>
  <c r="L83" i="35"/>
  <c r="AC84" i="35" s="1"/>
  <c r="S83" i="35" s="1"/>
  <c r="U83" i="35" s="1"/>
  <c r="T81" i="35"/>
  <c r="L81" i="41"/>
  <c r="AC82" i="41" s="1"/>
  <c r="T79" i="41"/>
  <c r="L85" i="36"/>
  <c r="T83" i="36"/>
  <c r="L93" i="34"/>
  <c r="T91" i="34"/>
  <c r="L81" i="38"/>
  <c r="T79" i="38"/>
  <c r="L83" i="37"/>
  <c r="T81" i="37"/>
  <c r="V50" i="73"/>
  <c r="L50" i="73" s="1"/>
  <c r="V49" i="73"/>
  <c r="L51" i="73"/>
  <c r="AF52" i="73" s="1"/>
  <c r="T49" i="73"/>
  <c r="U73" i="70"/>
  <c r="AB74" i="70"/>
  <c r="N73" i="70"/>
  <c r="AC74" i="42"/>
  <c r="S73" i="42" s="1"/>
  <c r="U73" i="42" s="1"/>
  <c r="AC72" i="25"/>
  <c r="S71" i="25" s="1"/>
  <c r="U71" i="25" s="1"/>
  <c r="T31" i="32"/>
  <c r="L33" i="32"/>
  <c r="AB32" i="48"/>
  <c r="S31" i="48" s="1"/>
  <c r="U31" i="48" s="1"/>
  <c r="V31" i="71"/>
  <c r="V32" i="71"/>
  <c r="L32" i="71" s="1"/>
  <c r="V31" i="74"/>
  <c r="V32" i="74"/>
  <c r="L32" i="74" s="1"/>
  <c r="S125" i="47"/>
  <c r="U128" i="47" s="1"/>
  <c r="U47" i="47"/>
  <c r="L49" i="47" s="1"/>
  <c r="AF50" i="47" s="1"/>
  <c r="T79" i="39" l="1"/>
  <c r="L81" i="39"/>
  <c r="S79" i="40"/>
  <c r="U79" i="40" s="1"/>
  <c r="AC80" i="40"/>
  <c r="S81" i="38"/>
  <c r="U81" i="38" s="1"/>
  <c r="L83" i="38" s="1"/>
  <c r="AC84" i="38" s="1"/>
  <c r="AC82" i="38"/>
  <c r="S83" i="37"/>
  <c r="U83" i="37" s="1"/>
  <c r="AC84" i="37"/>
  <c r="S81" i="39"/>
  <c r="U81" i="39" s="1"/>
  <c r="T81" i="39" s="1"/>
  <c r="AC82" i="39"/>
  <c r="S85" i="36"/>
  <c r="U85" i="36" s="1"/>
  <c r="L85" i="35"/>
  <c r="T83" i="35"/>
  <c r="S93" i="34"/>
  <c r="U93" i="34" s="1"/>
  <c r="S81" i="41"/>
  <c r="U81" i="41" s="1"/>
  <c r="L81" i="40"/>
  <c r="AC82" i="40" s="1"/>
  <c r="T79" i="40"/>
  <c r="L85" i="37"/>
  <c r="T83" i="37"/>
  <c r="AB50" i="47"/>
  <c r="U49" i="47"/>
  <c r="N49" i="47"/>
  <c r="AD49" i="47" s="1"/>
  <c r="AE50" i="47"/>
  <c r="U51" i="73"/>
  <c r="AB52" i="73"/>
  <c r="N51" i="73"/>
  <c r="AD51" i="73" s="1"/>
  <c r="AE52" i="73"/>
  <c r="L75" i="70"/>
  <c r="AF76" i="70" s="1"/>
  <c r="T73" i="70"/>
  <c r="L75" i="42"/>
  <c r="T73" i="42"/>
  <c r="T71" i="25"/>
  <c r="L73" i="25"/>
  <c r="AE34" i="32"/>
  <c r="AF34" i="32" s="1"/>
  <c r="N33" i="32"/>
  <c r="AD33" i="32" s="1"/>
  <c r="AB32" i="74"/>
  <c r="S31" i="74" s="1"/>
  <c r="U31" i="74" s="1"/>
  <c r="V32" i="72"/>
  <c r="L32" i="72" s="1"/>
  <c r="V31" i="72"/>
  <c r="V32" i="45"/>
  <c r="L32" i="45" s="1"/>
  <c r="V31" i="45"/>
  <c r="AB32" i="71"/>
  <c r="S31" i="71" s="1"/>
  <c r="U31" i="71" s="1"/>
  <c r="V32" i="46"/>
  <c r="L32" i="46" s="1"/>
  <c r="V31" i="46"/>
  <c r="T47" i="47"/>
  <c r="T125" i="47" s="1"/>
  <c r="U125" i="47"/>
  <c r="L33" i="48"/>
  <c r="AF34" i="48" s="1"/>
  <c r="T31" i="48"/>
  <c r="L5" i="43"/>
  <c r="T81" i="38" l="1"/>
  <c r="L83" i="39"/>
  <c r="S85" i="37"/>
  <c r="U85" i="37" s="1"/>
  <c r="L87" i="37" s="1"/>
  <c r="AC86" i="37"/>
  <c r="S83" i="39"/>
  <c r="U83" i="39" s="1"/>
  <c r="L85" i="39" s="1"/>
  <c r="AC84" i="39"/>
  <c r="V50" i="47"/>
  <c r="L50" i="47" s="1"/>
  <c r="V49" i="47"/>
  <c r="T93" i="34"/>
  <c r="L95" i="34"/>
  <c r="L83" i="41"/>
  <c r="AC84" i="41" s="1"/>
  <c r="T81" i="41"/>
  <c r="L87" i="36"/>
  <c r="S87" i="36" s="1"/>
  <c r="U87" i="36" s="1"/>
  <c r="T85" i="36"/>
  <c r="AC86" i="35"/>
  <c r="S85" i="35" s="1"/>
  <c r="U85" i="35" s="1"/>
  <c r="S81" i="40"/>
  <c r="U81" i="40" s="1"/>
  <c r="L5" i="65"/>
  <c r="S83" i="38"/>
  <c r="U83" i="38" s="1"/>
  <c r="T85" i="37"/>
  <c r="AB76" i="70"/>
  <c r="U75" i="70"/>
  <c r="N75" i="70"/>
  <c r="L51" i="47"/>
  <c r="AF52" i="47" s="1"/>
  <c r="T49" i="47"/>
  <c r="L53" i="73"/>
  <c r="AF54" i="73" s="1"/>
  <c r="T51" i="73"/>
  <c r="V52" i="73"/>
  <c r="L52" i="73" s="1"/>
  <c r="V51" i="73"/>
  <c r="AC76" i="42"/>
  <c r="S75" i="42" s="1"/>
  <c r="U75" i="42" s="1"/>
  <c r="AC74" i="25"/>
  <c r="S73" i="25" s="1"/>
  <c r="AD34" i="32"/>
  <c r="AE34" i="48"/>
  <c r="AB32" i="72"/>
  <c r="S31" i="72" s="1"/>
  <c r="U31" i="72" s="1"/>
  <c r="L33" i="74"/>
  <c r="AF34" i="74" s="1"/>
  <c r="T31" i="74"/>
  <c r="L33" i="71"/>
  <c r="AF34" i="71" s="1"/>
  <c r="T31" i="71"/>
  <c r="N33" i="48"/>
  <c r="AB32" i="46"/>
  <c r="S31" i="46" s="1"/>
  <c r="U31" i="46" s="1"/>
  <c r="AB32" i="45"/>
  <c r="S31" i="45" s="1"/>
  <c r="U31" i="45" s="1"/>
  <c r="S5" i="43"/>
  <c r="T83" i="39" l="1"/>
  <c r="AD34" i="48"/>
  <c r="AD33" i="48"/>
  <c r="S87" i="37"/>
  <c r="U87" i="37" s="1"/>
  <c r="AC88" i="37"/>
  <c r="S85" i="39"/>
  <c r="U85" i="39" s="1"/>
  <c r="T85" i="39" s="1"/>
  <c r="AC86" i="39"/>
  <c r="L87" i="35"/>
  <c r="T85" i="35"/>
  <c r="S83" i="41"/>
  <c r="U83" i="41" s="1"/>
  <c r="U95" i="34"/>
  <c r="S95" i="34"/>
  <c r="L83" i="40"/>
  <c r="T81" i="40"/>
  <c r="L89" i="36"/>
  <c r="S89" i="36" s="1"/>
  <c r="U89" i="36" s="1"/>
  <c r="T87" i="36"/>
  <c r="S5" i="65"/>
  <c r="U73" i="25"/>
  <c r="T83" i="38"/>
  <c r="L85" i="38"/>
  <c r="L89" i="37"/>
  <c r="T87" i="37"/>
  <c r="AB54" i="73"/>
  <c r="U53" i="73"/>
  <c r="N53" i="73"/>
  <c r="AD53" i="73" s="1"/>
  <c r="AE54" i="73"/>
  <c r="L77" i="70"/>
  <c r="AF78" i="70" s="1"/>
  <c r="T75" i="70"/>
  <c r="AB52" i="47"/>
  <c r="U51" i="47"/>
  <c r="N51" i="47"/>
  <c r="AD51" i="47" s="1"/>
  <c r="AE52" i="47"/>
  <c r="L77" i="42"/>
  <c r="T75" i="42"/>
  <c r="L75" i="25"/>
  <c r="T73" i="25"/>
  <c r="V34" i="32"/>
  <c r="L34" i="32" s="1"/>
  <c r="V33" i="32"/>
  <c r="AE34" i="74"/>
  <c r="AE34" i="71"/>
  <c r="T31" i="46"/>
  <c r="L33" i="46"/>
  <c r="AF34" i="46" s="1"/>
  <c r="N33" i="74"/>
  <c r="T31" i="72"/>
  <c r="L33" i="72"/>
  <c r="AF34" i="72" s="1"/>
  <c r="L33" i="45"/>
  <c r="AF34" i="45" s="1"/>
  <c r="T31" i="45"/>
  <c r="N33" i="71"/>
  <c r="T5" i="43"/>
  <c r="U5" i="43"/>
  <c r="AD34" i="71" l="1"/>
  <c r="AD33" i="71"/>
  <c r="AD34" i="74"/>
  <c r="AD33" i="74"/>
  <c r="L87" i="39"/>
  <c r="AC88" i="39" s="1"/>
  <c r="S89" i="37"/>
  <c r="U89" i="37" s="1"/>
  <c r="AC90" i="37"/>
  <c r="S85" i="38"/>
  <c r="U85" i="38" s="1"/>
  <c r="T85" i="38" s="1"/>
  <c r="AC86" i="38"/>
  <c r="S83" i="40"/>
  <c r="U83" i="40" s="1"/>
  <c r="AC84" i="40"/>
  <c r="V52" i="47"/>
  <c r="L52" i="47" s="1"/>
  <c r="V51" i="47"/>
  <c r="L85" i="41"/>
  <c r="T83" i="41"/>
  <c r="L91" i="36"/>
  <c r="S91" i="36" s="1"/>
  <c r="U91" i="36" s="1"/>
  <c r="T89" i="36"/>
  <c r="L97" i="34"/>
  <c r="T95" i="34"/>
  <c r="AC88" i="35"/>
  <c r="S87" i="35" s="1"/>
  <c r="U87" i="35" s="1"/>
  <c r="L85" i="40"/>
  <c r="AC86" i="40" s="1"/>
  <c r="T83" i="40"/>
  <c r="U5" i="65"/>
  <c r="T5" i="65"/>
  <c r="L87" i="38"/>
  <c r="L91" i="37"/>
  <c r="AC92" i="37" s="1"/>
  <c r="T89" i="37"/>
  <c r="V54" i="73"/>
  <c r="L54" i="73" s="1"/>
  <c r="V53" i="73"/>
  <c r="L55" i="73"/>
  <c r="AF56" i="73" s="1"/>
  <c r="T53" i="73"/>
  <c r="L53" i="47"/>
  <c r="AF54" i="47" s="1"/>
  <c r="T51" i="47"/>
  <c r="AB78" i="70"/>
  <c r="U77" i="70"/>
  <c r="N77" i="70"/>
  <c r="AC78" i="42"/>
  <c r="S77" i="42" s="1"/>
  <c r="U77" i="42" s="1"/>
  <c r="AC76" i="25"/>
  <c r="S75" i="25" s="1"/>
  <c r="U75" i="25" s="1"/>
  <c r="AB34" i="32"/>
  <c r="S33" i="32" s="1"/>
  <c r="AE34" i="72"/>
  <c r="AE34" i="46"/>
  <c r="AE34" i="45"/>
  <c r="N33" i="72"/>
  <c r="V33" i="48"/>
  <c r="V34" i="48"/>
  <c r="L34" i="48" s="1"/>
  <c r="N33" i="46"/>
  <c r="AD34" i="46" s="1"/>
  <c r="N33" i="45"/>
  <c r="AD34" i="45" l="1"/>
  <c r="AD33" i="45"/>
  <c r="AD34" i="72"/>
  <c r="AD33" i="72"/>
  <c r="S87" i="39"/>
  <c r="U87" i="39" s="1"/>
  <c r="T87" i="39" s="1"/>
  <c r="S87" i="38"/>
  <c r="U87" i="38" s="1"/>
  <c r="T87" i="38" s="1"/>
  <c r="AC88" i="38"/>
  <c r="S85" i="41"/>
  <c r="U85" i="41" s="1"/>
  <c r="T85" i="41" s="1"/>
  <c r="AC86" i="41"/>
  <c r="S85" i="40"/>
  <c r="U85" i="40" s="1"/>
  <c r="S97" i="34"/>
  <c r="U97" i="34" s="1"/>
  <c r="L89" i="35"/>
  <c r="AC90" i="35" s="1"/>
  <c r="S89" i="35" s="1"/>
  <c r="U89" i="35" s="1"/>
  <c r="T87" i="35"/>
  <c r="T91" i="36"/>
  <c r="L93" i="36"/>
  <c r="S93" i="36" s="1"/>
  <c r="U93" i="36" s="1"/>
  <c r="L89" i="38"/>
  <c r="AC90" i="38" s="1"/>
  <c r="S91" i="37"/>
  <c r="U91" i="37" s="1"/>
  <c r="AB56" i="73"/>
  <c r="U55" i="73"/>
  <c r="N55" i="73"/>
  <c r="AD55" i="73" s="1"/>
  <c r="AE56" i="73"/>
  <c r="U33" i="32"/>
  <c r="L35" i="32" s="1"/>
  <c r="L79" i="70"/>
  <c r="AF80" i="70" s="1"/>
  <c r="T77" i="70"/>
  <c r="AB54" i="47"/>
  <c r="U53" i="47"/>
  <c r="N53" i="47"/>
  <c r="AD53" i="47" s="1"/>
  <c r="AE54" i="47"/>
  <c r="L79" i="42"/>
  <c r="T77" i="42"/>
  <c r="L77" i="25"/>
  <c r="T75" i="25"/>
  <c r="V34" i="74"/>
  <c r="L34" i="74" s="1"/>
  <c r="V33" i="74"/>
  <c r="V34" i="71"/>
  <c r="L34" i="71" s="1"/>
  <c r="V33" i="71"/>
  <c r="AB34" i="48"/>
  <c r="S33" i="48" s="1"/>
  <c r="U33" i="48" s="1"/>
  <c r="L87" i="41" l="1"/>
  <c r="AC88" i="41" s="1"/>
  <c r="T33" i="32"/>
  <c r="L89" i="39"/>
  <c r="S89" i="39" s="1"/>
  <c r="U89" i="39" s="1"/>
  <c r="AC90" i="39"/>
  <c r="V54" i="47"/>
  <c r="L54" i="47" s="1"/>
  <c r="V53" i="47"/>
  <c r="L99" i="34"/>
  <c r="T97" i="34"/>
  <c r="L91" i="35"/>
  <c r="AC92" i="35" s="1"/>
  <c r="S91" i="35" s="1"/>
  <c r="U91" i="35" s="1"/>
  <c r="T89" i="35"/>
  <c r="L87" i="40"/>
  <c r="AC88" i="40" s="1"/>
  <c r="T85" i="40"/>
  <c r="L95" i="36"/>
  <c r="S95" i="36" s="1"/>
  <c r="U95" i="36" s="1"/>
  <c r="T93" i="36"/>
  <c r="S89" i="38"/>
  <c r="U89" i="38" s="1"/>
  <c r="T91" i="37"/>
  <c r="L93" i="37"/>
  <c r="AC94" i="37" s="1"/>
  <c r="V56" i="73"/>
  <c r="L56" i="73" s="1"/>
  <c r="V55" i="73"/>
  <c r="AB80" i="70"/>
  <c r="U79" i="70"/>
  <c r="N79" i="70"/>
  <c r="L57" i="73"/>
  <c r="AF58" i="73" s="1"/>
  <c r="T55" i="73"/>
  <c r="L55" i="47"/>
  <c r="AF56" i="47" s="1"/>
  <c r="T53" i="47"/>
  <c r="AC80" i="42"/>
  <c r="S79" i="42" s="1"/>
  <c r="U79" i="42" s="1"/>
  <c r="AC78" i="25"/>
  <c r="S77" i="25" s="1"/>
  <c r="U77" i="25" s="1"/>
  <c r="AE36" i="32"/>
  <c r="AF36" i="32" s="1"/>
  <c r="N35" i="32"/>
  <c r="AD35" i="32" s="1"/>
  <c r="V33" i="72"/>
  <c r="V34" i="72"/>
  <c r="L34" i="72" s="1"/>
  <c r="V33" i="46"/>
  <c r="V34" i="46"/>
  <c r="L34" i="46" s="1"/>
  <c r="AB34" i="74"/>
  <c r="S33" i="74" s="1"/>
  <c r="U33" i="74" s="1"/>
  <c r="AB34" i="71"/>
  <c r="S33" i="71" s="1"/>
  <c r="U33" i="71" s="1"/>
  <c r="T33" i="48"/>
  <c r="L35" i="48"/>
  <c r="AF36" i="48" s="1"/>
  <c r="V33" i="45"/>
  <c r="V34" i="45"/>
  <c r="L34" i="45" s="1"/>
  <c r="S87" i="41" l="1"/>
  <c r="U87" i="41" s="1"/>
  <c r="L91" i="39"/>
  <c r="S91" i="39" s="1"/>
  <c r="U91" i="39" s="1"/>
  <c r="T89" i="39"/>
  <c r="S99" i="34"/>
  <c r="U99" i="34" s="1"/>
  <c r="L97" i="36"/>
  <c r="S97" i="36" s="1"/>
  <c r="U97" i="36" s="1"/>
  <c r="T95" i="36"/>
  <c r="T91" i="35"/>
  <c r="L93" i="35"/>
  <c r="AC94" i="35" s="1"/>
  <c r="S93" i="35" s="1"/>
  <c r="U93" i="35" s="1"/>
  <c r="S87" i="40"/>
  <c r="U87" i="40" s="1"/>
  <c r="L91" i="38"/>
  <c r="AC92" i="38" s="1"/>
  <c r="T89" i="38"/>
  <c r="S93" i="37"/>
  <c r="U93" i="37" s="1"/>
  <c r="L81" i="70"/>
  <c r="AF82" i="70" s="1"/>
  <c r="T79" i="70"/>
  <c r="AB58" i="73"/>
  <c r="U57" i="73"/>
  <c r="N57" i="73"/>
  <c r="AD57" i="73" s="1"/>
  <c r="AE58" i="73"/>
  <c r="AB56" i="47"/>
  <c r="U55" i="47"/>
  <c r="N55" i="47"/>
  <c r="AD55" i="47" s="1"/>
  <c r="AE56" i="47"/>
  <c r="L81" i="42"/>
  <c r="T79" i="42"/>
  <c r="L79" i="25"/>
  <c r="T77" i="25"/>
  <c r="AD36" i="32"/>
  <c r="AE36" i="48"/>
  <c r="L35" i="71"/>
  <c r="AF36" i="71" s="1"/>
  <c r="T33" i="71"/>
  <c r="AB34" i="45"/>
  <c r="S33" i="45" s="1"/>
  <c r="U33" i="45" s="1"/>
  <c r="AB34" i="46"/>
  <c r="S33" i="46" s="1"/>
  <c r="U33" i="46" s="1"/>
  <c r="N35" i="48"/>
  <c r="AB34" i="72"/>
  <c r="S33" i="72" s="1"/>
  <c r="U33" i="72" s="1"/>
  <c r="L35" i="74"/>
  <c r="AF36" i="74" s="1"/>
  <c r="T33" i="74"/>
  <c r="T87" i="41" l="1"/>
  <c r="L89" i="41"/>
  <c r="L93" i="39"/>
  <c r="T91" i="39"/>
  <c r="AC92" i="39"/>
  <c r="AD36" i="48"/>
  <c r="AD35" i="48"/>
  <c r="S93" i="39"/>
  <c r="U93" i="39" s="1"/>
  <c r="T93" i="39" s="1"/>
  <c r="AC94" i="39"/>
  <c r="V56" i="47"/>
  <c r="L56" i="47" s="1"/>
  <c r="V55" i="47"/>
  <c r="L101" i="34"/>
  <c r="S101" i="34" s="1"/>
  <c r="U101" i="34" s="1"/>
  <c r="T99" i="34"/>
  <c r="L89" i="40"/>
  <c r="AC90" i="40" s="1"/>
  <c r="T87" i="40"/>
  <c r="T93" i="35"/>
  <c r="L95" i="35"/>
  <c r="AC96" i="35" s="1"/>
  <c r="S95" i="35" s="1"/>
  <c r="U95" i="35" s="1"/>
  <c r="L99" i="36"/>
  <c r="S99" i="36" s="1"/>
  <c r="U99" i="36" s="1"/>
  <c r="T97" i="36"/>
  <c r="S91" i="38"/>
  <c r="U91" i="38" s="1"/>
  <c r="L95" i="37"/>
  <c r="AC96" i="37" s="1"/>
  <c r="T93" i="37"/>
  <c r="L57" i="47"/>
  <c r="AF58" i="47" s="1"/>
  <c r="T55" i="47"/>
  <c r="V58" i="73"/>
  <c r="L58" i="73" s="1"/>
  <c r="V57" i="73"/>
  <c r="L59" i="73"/>
  <c r="AF60" i="73" s="1"/>
  <c r="T57" i="73"/>
  <c r="AB82" i="70"/>
  <c r="U81" i="70"/>
  <c r="N81" i="70"/>
  <c r="AC82" i="42"/>
  <c r="S81" i="42" s="1"/>
  <c r="U81" i="42" s="1"/>
  <c r="AC80" i="25"/>
  <c r="S79" i="25" s="1"/>
  <c r="U79" i="25" s="1"/>
  <c r="V36" i="32"/>
  <c r="L36" i="32" s="1"/>
  <c r="V35" i="32"/>
  <c r="AE36" i="74"/>
  <c r="AE36" i="71"/>
  <c r="N35" i="74"/>
  <c r="L35" i="72"/>
  <c r="AF36" i="72" s="1"/>
  <c r="T33" i="72"/>
  <c r="L35" i="45"/>
  <c r="AF36" i="45" s="1"/>
  <c r="T33" i="45"/>
  <c r="T33" i="46"/>
  <c r="L35" i="46"/>
  <c r="AF36" i="46" s="1"/>
  <c r="N35" i="71"/>
  <c r="AC90" i="41" l="1"/>
  <c r="S89" i="41"/>
  <c r="U89" i="41" s="1"/>
  <c r="AD36" i="71"/>
  <c r="AD35" i="71"/>
  <c r="L95" i="39"/>
  <c r="S95" i="39" s="1"/>
  <c r="U95" i="39" s="1"/>
  <c r="AD36" i="74"/>
  <c r="AD35" i="74"/>
  <c r="L101" i="36"/>
  <c r="S101" i="36" s="1"/>
  <c r="U101" i="36" s="1"/>
  <c r="T99" i="36"/>
  <c r="S89" i="40"/>
  <c r="U89" i="40" s="1"/>
  <c r="L97" i="35"/>
  <c r="AC98" i="35" s="1"/>
  <c r="S97" i="35" s="1"/>
  <c r="U97" i="35" s="1"/>
  <c r="T95" i="35"/>
  <c r="T101" i="34"/>
  <c r="L103" i="34"/>
  <c r="L93" i="38"/>
  <c r="AC94" i="38" s="1"/>
  <c r="T91" i="38"/>
  <c r="S95" i="37"/>
  <c r="U95" i="37" s="1"/>
  <c r="L83" i="70"/>
  <c r="AF84" i="70" s="1"/>
  <c r="T81" i="70"/>
  <c r="AB60" i="73"/>
  <c r="U59" i="73"/>
  <c r="N59" i="73"/>
  <c r="AD59" i="73" s="1"/>
  <c r="AE60" i="73"/>
  <c r="AB58" i="47"/>
  <c r="U57" i="47"/>
  <c r="N57" i="47"/>
  <c r="AD57" i="47" s="1"/>
  <c r="AE58" i="47"/>
  <c r="L83" i="42"/>
  <c r="T81" i="42"/>
  <c r="T79" i="25"/>
  <c r="L81" i="25"/>
  <c r="AB36" i="32"/>
  <c r="S35" i="32" s="1"/>
  <c r="AE36" i="72"/>
  <c r="AE36" i="46"/>
  <c r="AE36" i="45"/>
  <c r="V35" i="48"/>
  <c r="V36" i="48"/>
  <c r="L36" i="48" s="1"/>
  <c r="N35" i="72"/>
  <c r="N35" i="45"/>
  <c r="N35" i="46"/>
  <c r="AD36" i="46" s="1"/>
  <c r="T95" i="39" l="1"/>
  <c r="L97" i="39"/>
  <c r="AC96" i="39"/>
  <c r="L91" i="41"/>
  <c r="T89" i="41"/>
  <c r="AD36" i="45"/>
  <c r="AD35" i="45"/>
  <c r="AD36" i="72"/>
  <c r="AD35" i="72"/>
  <c r="S97" i="39"/>
  <c r="U97" i="39" s="1"/>
  <c r="L99" i="39" s="1"/>
  <c r="AC98" i="39"/>
  <c r="V58" i="47"/>
  <c r="L58" i="47" s="1"/>
  <c r="V57" i="47"/>
  <c r="L91" i="40"/>
  <c r="T89" i="40"/>
  <c r="S103" i="34"/>
  <c r="U103" i="34" s="1"/>
  <c r="L99" i="35"/>
  <c r="AC100" i="35" s="1"/>
  <c r="S99" i="35" s="1"/>
  <c r="U99" i="35" s="1"/>
  <c r="T97" i="35"/>
  <c r="L103" i="36"/>
  <c r="S103" i="36" s="1"/>
  <c r="U103" i="36" s="1"/>
  <c r="T101" i="36"/>
  <c r="S93" i="38"/>
  <c r="U93" i="38" s="1"/>
  <c r="L97" i="37"/>
  <c r="T95" i="37"/>
  <c r="L61" i="73"/>
  <c r="AF62" i="73" s="1"/>
  <c r="T59" i="73"/>
  <c r="L59" i="47"/>
  <c r="AF60" i="47" s="1"/>
  <c r="T57" i="47"/>
  <c r="V60" i="73"/>
  <c r="L60" i="73" s="1"/>
  <c r="V59" i="73"/>
  <c r="AB84" i="70"/>
  <c r="U83" i="70"/>
  <c r="N83" i="70"/>
  <c r="AC84" i="42"/>
  <c r="S83" i="42" s="1"/>
  <c r="U83" i="42" s="1"/>
  <c r="AC82" i="25"/>
  <c r="S81" i="25" s="1"/>
  <c r="U81" i="25" s="1"/>
  <c r="U35" i="32"/>
  <c r="V35" i="74"/>
  <c r="V36" i="74"/>
  <c r="L36" i="74" s="1"/>
  <c r="V36" i="71"/>
  <c r="L36" i="71" s="1"/>
  <c r="V35" i="71"/>
  <c r="AB36" i="48"/>
  <c r="S35" i="48" s="1"/>
  <c r="U35" i="48" s="1"/>
  <c r="AC92" i="41" l="1"/>
  <c r="S91" i="41"/>
  <c r="U91" i="41" s="1"/>
  <c r="T97" i="39"/>
  <c r="S91" i="40"/>
  <c r="U91" i="40" s="1"/>
  <c r="T91" i="40" s="1"/>
  <c r="AC92" i="40"/>
  <c r="S99" i="39"/>
  <c r="U99" i="39" s="1"/>
  <c r="L101" i="39" s="1"/>
  <c r="AC100" i="39"/>
  <c r="S97" i="37"/>
  <c r="U97" i="37" s="1"/>
  <c r="AC98" i="37"/>
  <c r="L105" i="34"/>
  <c r="T103" i="34"/>
  <c r="T35" i="32"/>
  <c r="T99" i="35"/>
  <c r="L101" i="35"/>
  <c r="AC102" i="35" s="1"/>
  <c r="S101" i="35" s="1"/>
  <c r="U101" i="35" s="1"/>
  <c r="L105" i="36"/>
  <c r="S105" i="36" s="1"/>
  <c r="U105" i="36" s="1"/>
  <c r="T103" i="36"/>
  <c r="L93" i="40"/>
  <c r="L95" i="38"/>
  <c r="AC96" i="38" s="1"/>
  <c r="T93" i="38"/>
  <c r="L99" i="37"/>
  <c r="T97" i="37"/>
  <c r="L85" i="70"/>
  <c r="AF86" i="70" s="1"/>
  <c r="T83" i="70"/>
  <c r="U59" i="47"/>
  <c r="AB60" i="47"/>
  <c r="N59" i="47"/>
  <c r="AD59" i="47" s="1"/>
  <c r="AE60" i="47"/>
  <c r="AB62" i="73"/>
  <c r="U61" i="73"/>
  <c r="N61" i="73"/>
  <c r="AD61" i="73" s="1"/>
  <c r="AE62" i="73"/>
  <c r="L85" i="42"/>
  <c r="T83" i="42"/>
  <c r="L83" i="25"/>
  <c r="T81" i="25"/>
  <c r="L37" i="32"/>
  <c r="L37" i="48"/>
  <c r="AF38" i="48" s="1"/>
  <c r="T35" i="48"/>
  <c r="V35" i="72"/>
  <c r="V36" i="72"/>
  <c r="L36" i="72" s="1"/>
  <c r="AB36" i="74"/>
  <c r="S35" i="74" s="1"/>
  <c r="U35" i="74" s="1"/>
  <c r="V35" i="46"/>
  <c r="V36" i="46"/>
  <c r="L36" i="46" s="1"/>
  <c r="AB36" i="71"/>
  <c r="S35" i="71" s="1"/>
  <c r="U35" i="71" s="1"/>
  <c r="V35" i="45"/>
  <c r="V36" i="45"/>
  <c r="L36" i="45" s="1"/>
  <c r="L13" i="43"/>
  <c r="L45" i="43" l="1"/>
  <c r="L13" i="65"/>
  <c r="T99" i="39"/>
  <c r="L93" i="41"/>
  <c r="T91" i="41"/>
  <c r="AE38" i="32"/>
  <c r="AF38" i="32" s="1"/>
  <c r="S101" i="39"/>
  <c r="U101" i="39" s="1"/>
  <c r="L103" i="39" s="1"/>
  <c r="AC102" i="39"/>
  <c r="S93" i="40"/>
  <c r="U93" i="40" s="1"/>
  <c r="L95" i="40" s="1"/>
  <c r="AC94" i="40"/>
  <c r="S99" i="37"/>
  <c r="U99" i="37" s="1"/>
  <c r="L101" i="37" s="1"/>
  <c r="AC100" i="37"/>
  <c r="V60" i="47"/>
  <c r="L60" i="47" s="1"/>
  <c r="V59" i="47"/>
  <c r="T105" i="36"/>
  <c r="L107" i="36"/>
  <c r="S107" i="36" s="1"/>
  <c r="U107" i="36" s="1"/>
  <c r="T101" i="35"/>
  <c r="L103" i="35"/>
  <c r="AC104" i="35" s="1"/>
  <c r="S103" i="35" s="1"/>
  <c r="U103" i="35" s="1"/>
  <c r="S105" i="34"/>
  <c r="U105" i="34" s="1"/>
  <c r="T101" i="39"/>
  <c r="S95" i="38"/>
  <c r="U95" i="38" s="1"/>
  <c r="V62" i="73"/>
  <c r="L62" i="73" s="1"/>
  <c r="V61" i="73"/>
  <c r="L61" i="47"/>
  <c r="AF62" i="47" s="1"/>
  <c r="T59" i="47"/>
  <c r="L63" i="73"/>
  <c r="AF64" i="73" s="1"/>
  <c r="T61" i="73"/>
  <c r="U85" i="70"/>
  <c r="AB86" i="70"/>
  <c r="N85" i="70"/>
  <c r="AC86" i="42"/>
  <c r="S85" i="42" s="1"/>
  <c r="U85" i="42" s="1"/>
  <c r="AC84" i="25"/>
  <c r="S83" i="25" s="1"/>
  <c r="U83" i="25" s="1"/>
  <c r="L85" i="25" s="1"/>
  <c r="N37" i="32"/>
  <c r="AE38" i="48"/>
  <c r="AB36" i="72"/>
  <c r="S35" i="72" s="1"/>
  <c r="U35" i="72" s="1"/>
  <c r="AB36" i="45"/>
  <c r="S35" i="45" s="1"/>
  <c r="U35" i="45" s="1"/>
  <c r="L37" i="74"/>
  <c r="AF38" i="74" s="1"/>
  <c r="T35" i="74"/>
  <c r="AB36" i="46"/>
  <c r="S35" i="46" s="1"/>
  <c r="U35" i="46" s="1"/>
  <c r="L37" i="71"/>
  <c r="AF38" i="71" s="1"/>
  <c r="T35" i="71"/>
  <c r="N37" i="48"/>
  <c r="N13" i="43"/>
  <c r="N45" i="43" l="1"/>
  <c r="N13" i="65"/>
  <c r="AD37" i="32"/>
  <c r="T93" i="40"/>
  <c r="AC94" i="41"/>
  <c r="S93" i="41"/>
  <c r="U93" i="41" s="1"/>
  <c r="L49" i="50"/>
  <c r="L49" i="65"/>
  <c r="L45" i="65"/>
  <c r="T99" i="37"/>
  <c r="AD38" i="48"/>
  <c r="AD37" i="48"/>
  <c r="S103" i="39"/>
  <c r="U103" i="39" s="1"/>
  <c r="AC104" i="39"/>
  <c r="S101" i="37"/>
  <c r="U101" i="37" s="1"/>
  <c r="AC102" i="37"/>
  <c r="S95" i="40"/>
  <c r="U95" i="40" s="1"/>
  <c r="T95" i="40" s="1"/>
  <c r="AC96" i="40"/>
  <c r="T105" i="34"/>
  <c r="L107" i="34"/>
  <c r="S107" i="34" s="1"/>
  <c r="U107" i="34" s="1"/>
  <c r="L105" i="35"/>
  <c r="T103" i="35"/>
  <c r="T107" i="36"/>
  <c r="L109" i="36"/>
  <c r="S109" i="36" s="1"/>
  <c r="U109" i="36" s="1"/>
  <c r="L105" i="39"/>
  <c r="T103" i="39"/>
  <c r="T95" i="38"/>
  <c r="L97" i="38"/>
  <c r="AC98" i="38" s="1"/>
  <c r="L103" i="37"/>
  <c r="T101" i="37"/>
  <c r="L87" i="70"/>
  <c r="AF88" i="70" s="1"/>
  <c r="T85" i="70"/>
  <c r="U61" i="47"/>
  <c r="AB62" i="47"/>
  <c r="N61" i="47"/>
  <c r="AD61" i="47" s="1"/>
  <c r="AE62" i="47"/>
  <c r="AB64" i="73"/>
  <c r="U63" i="73"/>
  <c r="N63" i="73"/>
  <c r="AD63" i="73" s="1"/>
  <c r="AE64" i="73"/>
  <c r="AD38" i="32"/>
  <c r="L87" i="42"/>
  <c r="T85" i="42"/>
  <c r="AC86" i="25"/>
  <c r="S85" i="25" s="1"/>
  <c r="U85" i="25" s="1"/>
  <c r="T83" i="25"/>
  <c r="V38" i="32"/>
  <c r="L38" i="32" s="1"/>
  <c r="V37" i="32"/>
  <c r="AE38" i="74"/>
  <c r="AE38" i="71"/>
  <c r="L37" i="46"/>
  <c r="AF38" i="46" s="1"/>
  <c r="T35" i="46"/>
  <c r="L37" i="72"/>
  <c r="AF38" i="72" s="1"/>
  <c r="T35" i="72"/>
  <c r="L37" i="45"/>
  <c r="AF38" i="45" s="1"/>
  <c r="T35" i="45"/>
  <c r="N37" i="71"/>
  <c r="N37" i="74"/>
  <c r="L97" i="40" l="1"/>
  <c r="L95" i="41"/>
  <c r="T93" i="41"/>
  <c r="N49" i="65"/>
  <c r="N45" i="65"/>
  <c r="N49" i="50"/>
  <c r="AD38" i="74"/>
  <c r="AD37" i="74"/>
  <c r="AD38" i="71"/>
  <c r="AD37" i="71"/>
  <c r="S103" i="37"/>
  <c r="U103" i="37" s="1"/>
  <c r="T103" i="37" s="1"/>
  <c r="AC104" i="37"/>
  <c r="S105" i="39"/>
  <c r="U105" i="39" s="1"/>
  <c r="AC106" i="39"/>
  <c r="S97" i="40"/>
  <c r="U97" i="40" s="1"/>
  <c r="T97" i="40" s="1"/>
  <c r="AC98" i="40"/>
  <c r="V62" i="47"/>
  <c r="L62" i="47" s="1"/>
  <c r="V61" i="47"/>
  <c r="AC106" i="35"/>
  <c r="S105" i="35" s="1"/>
  <c r="U105" i="35" s="1"/>
  <c r="L99" i="40"/>
  <c r="L111" i="36"/>
  <c r="S111" i="36" s="1"/>
  <c r="U111" i="36" s="1"/>
  <c r="T109" i="36"/>
  <c r="L109" i="34"/>
  <c r="T107" i="34"/>
  <c r="T105" i="39"/>
  <c r="L107" i="39"/>
  <c r="AC108" i="39" s="1"/>
  <c r="S97" i="38"/>
  <c r="U97" i="38" s="1"/>
  <c r="L105" i="37"/>
  <c r="V64" i="73"/>
  <c r="L64" i="73" s="1"/>
  <c r="V63" i="73"/>
  <c r="L63" i="47"/>
  <c r="AF64" i="47" s="1"/>
  <c r="T61" i="47"/>
  <c r="L65" i="73"/>
  <c r="AF66" i="73" s="1"/>
  <c r="T63" i="73"/>
  <c r="AB88" i="70"/>
  <c r="U87" i="70"/>
  <c r="N87" i="70"/>
  <c r="AC88" i="42"/>
  <c r="S87" i="42" s="1"/>
  <c r="U87" i="42" s="1"/>
  <c r="L87" i="25"/>
  <c r="AC88" i="25" s="1"/>
  <c r="S87" i="25" s="1"/>
  <c r="U87" i="25" s="1"/>
  <c r="T85" i="25"/>
  <c r="AB38" i="32"/>
  <c r="S37" i="32" s="1"/>
  <c r="AE38" i="72"/>
  <c r="AE38" i="46"/>
  <c r="AE38" i="45"/>
  <c r="V37" i="48"/>
  <c r="V38" i="48"/>
  <c r="L38" i="48" s="1"/>
  <c r="N37" i="72"/>
  <c r="N37" i="45"/>
  <c r="N37" i="46"/>
  <c r="AD38" i="46" s="1"/>
  <c r="S13" i="43"/>
  <c r="S45" i="43" l="1"/>
  <c r="S13" i="65"/>
  <c r="U37" i="32"/>
  <c r="AC96" i="41"/>
  <c r="S95" i="41"/>
  <c r="U95" i="41" s="1"/>
  <c r="AD38" i="45"/>
  <c r="AD37" i="45"/>
  <c r="AD38" i="72"/>
  <c r="AD37" i="72"/>
  <c r="S99" i="40"/>
  <c r="U99" i="40" s="1"/>
  <c r="L101" i="40" s="1"/>
  <c r="AC100" i="40"/>
  <c r="S105" i="37"/>
  <c r="U105" i="37" s="1"/>
  <c r="T105" i="37" s="1"/>
  <c r="AC106" i="37"/>
  <c r="L107" i="35"/>
  <c r="AC108" i="35" s="1"/>
  <c r="S107" i="35" s="1"/>
  <c r="U107" i="35" s="1"/>
  <c r="T105" i="35"/>
  <c r="S109" i="34"/>
  <c r="U109" i="34" s="1"/>
  <c r="L113" i="36"/>
  <c r="S113" i="36" s="1"/>
  <c r="U113" i="36" s="1"/>
  <c r="T111" i="36"/>
  <c r="S107" i="39"/>
  <c r="U107" i="39" s="1"/>
  <c r="T97" i="38"/>
  <c r="L99" i="38"/>
  <c r="AC100" i="38" s="1"/>
  <c r="L89" i="70"/>
  <c r="AF90" i="70" s="1"/>
  <c r="T87" i="70"/>
  <c r="U63" i="47"/>
  <c r="AB64" i="47"/>
  <c r="N63" i="47"/>
  <c r="AD63" i="47" s="1"/>
  <c r="AE64" i="47"/>
  <c r="AB66" i="73"/>
  <c r="U65" i="73"/>
  <c r="N65" i="73"/>
  <c r="AD65" i="73" s="1"/>
  <c r="AE66" i="73"/>
  <c r="L89" i="42"/>
  <c r="T87" i="42"/>
  <c r="L89" i="25"/>
  <c r="AC90" i="25" s="1"/>
  <c r="S89" i="25" s="1"/>
  <c r="U89" i="25" s="1"/>
  <c r="T87" i="25"/>
  <c r="L39" i="32"/>
  <c r="V38" i="74"/>
  <c r="L38" i="74" s="1"/>
  <c r="V37" i="74"/>
  <c r="AB38" i="48"/>
  <c r="S37" i="48" s="1"/>
  <c r="U37" i="48" s="1"/>
  <c r="V37" i="71"/>
  <c r="V38" i="71"/>
  <c r="L38" i="71" s="1"/>
  <c r="U13" i="43"/>
  <c r="U13" i="65" l="1"/>
  <c r="U45" i="43"/>
  <c r="L97" i="41"/>
  <c r="T95" i="41"/>
  <c r="T37" i="32"/>
  <c r="L107" i="37"/>
  <c r="S107" i="37" s="1"/>
  <c r="U107" i="37" s="1"/>
  <c r="S49" i="65"/>
  <c r="U53" i="65" s="1"/>
  <c r="S45" i="65"/>
  <c r="S49" i="50"/>
  <c r="U53" i="50" s="1"/>
  <c r="U49" i="43"/>
  <c r="T99" i="40"/>
  <c r="S101" i="40"/>
  <c r="U101" i="40" s="1"/>
  <c r="T101" i="40" s="1"/>
  <c r="AC102" i="40"/>
  <c r="V64" i="47"/>
  <c r="L64" i="47" s="1"/>
  <c r="V63" i="47"/>
  <c r="L111" i="34"/>
  <c r="T109" i="34"/>
  <c r="T113" i="36"/>
  <c r="L115" i="36"/>
  <c r="S115" i="36" s="1"/>
  <c r="U115" i="36" s="1"/>
  <c r="L103" i="40"/>
  <c r="AC104" i="40" s="1"/>
  <c r="L109" i="35"/>
  <c r="AC110" i="35" s="1"/>
  <c r="S109" i="35" s="1"/>
  <c r="U109" i="35" s="1"/>
  <c r="T107" i="35"/>
  <c r="L109" i="39"/>
  <c r="T107" i="39"/>
  <c r="S99" i="38"/>
  <c r="U99" i="38" s="1"/>
  <c r="V66" i="73"/>
  <c r="L66" i="73" s="1"/>
  <c r="V65" i="73"/>
  <c r="T63" i="47"/>
  <c r="L65" i="47"/>
  <c r="AF66" i="47" s="1"/>
  <c r="L67" i="73"/>
  <c r="AF68" i="73" s="1"/>
  <c r="T65" i="73"/>
  <c r="U89" i="70"/>
  <c r="AB90" i="70"/>
  <c r="N89" i="70"/>
  <c r="AC90" i="42"/>
  <c r="S89" i="42" s="1"/>
  <c r="U89" i="42" s="1"/>
  <c r="L91" i="25"/>
  <c r="AC92" i="25" s="1"/>
  <c r="S91" i="25" s="1"/>
  <c r="U91" i="25" s="1"/>
  <c r="T89" i="25"/>
  <c r="AE40" i="32"/>
  <c r="AF40" i="32" s="1"/>
  <c r="N39" i="32"/>
  <c r="AD39" i="32" s="1"/>
  <c r="V37" i="72"/>
  <c r="V38" i="72"/>
  <c r="L38" i="72" s="1"/>
  <c r="L39" i="48"/>
  <c r="AF40" i="48" s="1"/>
  <c r="T37" i="48"/>
  <c r="V37" i="45"/>
  <c r="V38" i="45"/>
  <c r="L38" i="45" s="1"/>
  <c r="AB38" i="74"/>
  <c r="S37" i="74" s="1"/>
  <c r="U37" i="74" s="1"/>
  <c r="AB38" i="71"/>
  <c r="S37" i="71" s="1"/>
  <c r="U37" i="71" s="1"/>
  <c r="V38" i="46"/>
  <c r="L38" i="46" s="1"/>
  <c r="V37" i="46"/>
  <c r="T13" i="43"/>
  <c r="T13" i="65" l="1"/>
  <c r="T45" i="43"/>
  <c r="L109" i="37"/>
  <c r="AC110" i="37" s="1"/>
  <c r="T107" i="37"/>
  <c r="AC108" i="37"/>
  <c r="AC98" i="41"/>
  <c r="S97" i="41"/>
  <c r="U97" i="41" s="1"/>
  <c r="U45" i="65"/>
  <c r="U49" i="65"/>
  <c r="U49" i="50"/>
  <c r="S109" i="39"/>
  <c r="U109" i="39" s="1"/>
  <c r="L111" i="39" s="1"/>
  <c r="AC110" i="39"/>
  <c r="S103" i="40"/>
  <c r="U103" i="40"/>
  <c r="T115" i="36"/>
  <c r="L117" i="36"/>
  <c r="S117" i="36" s="1"/>
  <c r="U117" i="36" s="1"/>
  <c r="T109" i="35"/>
  <c r="L111" i="35"/>
  <c r="S111" i="34"/>
  <c r="U111" i="34" s="1"/>
  <c r="T109" i="39"/>
  <c r="L101" i="38"/>
  <c r="AC102" i="38" s="1"/>
  <c r="T99" i="38"/>
  <c r="S109" i="37"/>
  <c r="U109" i="37" s="1"/>
  <c r="AB66" i="47"/>
  <c r="U65" i="47"/>
  <c r="N65" i="47"/>
  <c r="AD65" i="47" s="1"/>
  <c r="AE66" i="47"/>
  <c r="L91" i="70"/>
  <c r="AF92" i="70" s="1"/>
  <c r="T89" i="70"/>
  <c r="AB68" i="73"/>
  <c r="U67" i="73"/>
  <c r="N67" i="73"/>
  <c r="AD67" i="73" s="1"/>
  <c r="AE68" i="73"/>
  <c r="T89" i="42"/>
  <c r="L91" i="42"/>
  <c r="L93" i="25"/>
  <c r="T91" i="25"/>
  <c r="AD40" i="32"/>
  <c r="AE40" i="48"/>
  <c r="AB38" i="46"/>
  <c r="S37" i="46" s="1"/>
  <c r="U37" i="46" s="1"/>
  <c r="N39" i="48"/>
  <c r="T37" i="74"/>
  <c r="L39" i="74"/>
  <c r="AF40" i="74" s="1"/>
  <c r="T37" i="71"/>
  <c r="L39" i="71"/>
  <c r="AF40" i="71" s="1"/>
  <c r="AB38" i="45"/>
  <c r="S37" i="45" s="1"/>
  <c r="U37" i="45" s="1"/>
  <c r="AB38" i="72"/>
  <c r="S37" i="72" s="1"/>
  <c r="U37" i="72" s="1"/>
  <c r="T97" i="41" l="1"/>
  <c r="L99" i="41"/>
  <c r="T49" i="50"/>
  <c r="T49" i="65"/>
  <c r="T45" i="65"/>
  <c r="AD40" i="48"/>
  <c r="AD39" i="48"/>
  <c r="S111" i="39"/>
  <c r="U111" i="39" s="1"/>
  <c r="L113" i="39" s="1"/>
  <c r="AC114" i="39" s="1"/>
  <c r="AC112" i="39"/>
  <c r="V66" i="47"/>
  <c r="L66" i="47" s="1"/>
  <c r="V65" i="47"/>
  <c r="AC112" i="35"/>
  <c r="S111" i="35"/>
  <c r="U111" i="35" s="1"/>
  <c r="L105" i="40"/>
  <c r="T103" i="40"/>
  <c r="T111" i="34"/>
  <c r="L113" i="34"/>
  <c r="L119" i="36"/>
  <c r="S119" i="36" s="1"/>
  <c r="U119" i="36" s="1"/>
  <c r="T117" i="36"/>
  <c r="S101" i="38"/>
  <c r="U101" i="38" s="1"/>
  <c r="L111" i="37"/>
  <c r="T109" i="37"/>
  <c r="V68" i="73"/>
  <c r="L68" i="73" s="1"/>
  <c r="V67" i="73"/>
  <c r="L67" i="47"/>
  <c r="AF68" i="47" s="1"/>
  <c r="T65" i="47"/>
  <c r="U91" i="70"/>
  <c r="AB92" i="70"/>
  <c r="N91" i="70"/>
  <c r="T67" i="73"/>
  <c r="L69" i="73"/>
  <c r="AF70" i="73" s="1"/>
  <c r="AC92" i="42"/>
  <c r="S91" i="42" s="1"/>
  <c r="U91" i="42" s="1"/>
  <c r="AC94" i="25"/>
  <c r="S93" i="25" s="1"/>
  <c r="U93" i="25" s="1"/>
  <c r="V40" i="32"/>
  <c r="L40" i="32" s="1"/>
  <c r="V39" i="32"/>
  <c r="AE40" i="74"/>
  <c r="AE40" i="71"/>
  <c r="L39" i="45"/>
  <c r="AF40" i="45" s="1"/>
  <c r="T37" i="45"/>
  <c r="N39" i="74"/>
  <c r="T37" i="46"/>
  <c r="L39" i="46"/>
  <c r="AF40" i="46" s="1"/>
  <c r="L39" i="72"/>
  <c r="AF40" i="72" s="1"/>
  <c r="T37" i="72"/>
  <c r="N39" i="71"/>
  <c r="T111" i="39" l="1"/>
  <c r="AC100" i="41"/>
  <c r="S99" i="41"/>
  <c r="U99" i="41" s="1"/>
  <c r="AD40" i="74"/>
  <c r="AD39" i="74"/>
  <c r="AD40" i="71"/>
  <c r="AD39" i="71"/>
  <c r="S111" i="37"/>
  <c r="U111" i="37" s="1"/>
  <c r="L113" i="37" s="1"/>
  <c r="AC112" i="37"/>
  <c r="S105" i="40"/>
  <c r="U105" i="40" s="1"/>
  <c r="T105" i="40" s="1"/>
  <c r="AC106" i="40"/>
  <c r="L113" i="35"/>
  <c r="AC114" i="35" s="1"/>
  <c r="S113" i="35" s="1"/>
  <c r="U113" i="35" s="1"/>
  <c r="T111" i="35"/>
  <c r="L121" i="36"/>
  <c r="S121" i="36" s="1"/>
  <c r="U121" i="36" s="1"/>
  <c r="T119" i="36"/>
  <c r="S113" i="34"/>
  <c r="U113" i="34" s="1"/>
  <c r="S113" i="39"/>
  <c r="U113" i="39" s="1"/>
  <c r="L103" i="38"/>
  <c r="T101" i="38"/>
  <c r="U67" i="47"/>
  <c r="AB68" i="47"/>
  <c r="N67" i="47"/>
  <c r="AD67" i="47" s="1"/>
  <c r="AE68" i="47"/>
  <c r="U69" i="73"/>
  <c r="AB70" i="73"/>
  <c r="N69" i="73"/>
  <c r="AD69" i="73" s="1"/>
  <c r="AE70" i="73"/>
  <c r="L93" i="70"/>
  <c r="AF94" i="70" s="1"/>
  <c r="T91" i="70"/>
  <c r="T91" i="42"/>
  <c r="L93" i="42"/>
  <c r="L95" i="25"/>
  <c r="T93" i="25"/>
  <c r="AB40" i="32"/>
  <c r="S39" i="32" s="1"/>
  <c r="U39" i="32" s="1"/>
  <c r="AE40" i="72"/>
  <c r="AE40" i="46"/>
  <c r="AE40" i="45"/>
  <c r="N39" i="72"/>
  <c r="V39" i="48"/>
  <c r="V40" i="48"/>
  <c r="L40" i="48" s="1"/>
  <c r="N39" i="46"/>
  <c r="AD40" i="46" s="1"/>
  <c r="N39" i="45"/>
  <c r="T99" i="41" l="1"/>
  <c r="L101" i="41"/>
  <c r="AD40" i="45"/>
  <c r="AD39" i="45"/>
  <c r="T111" i="37"/>
  <c r="L107" i="40"/>
  <c r="S107" i="40" s="1"/>
  <c r="U107" i="40" s="1"/>
  <c r="AD40" i="72"/>
  <c r="AD39" i="72"/>
  <c r="AC108" i="40"/>
  <c r="S113" i="37"/>
  <c r="U113" i="37" s="1"/>
  <c r="T113" i="37" s="1"/>
  <c r="AC114" i="37"/>
  <c r="S103" i="38"/>
  <c r="U103" i="38" s="1"/>
  <c r="L105" i="38" s="1"/>
  <c r="AC106" i="38" s="1"/>
  <c r="AC104" i="38"/>
  <c r="V68" i="47"/>
  <c r="L68" i="47" s="1"/>
  <c r="V67" i="47"/>
  <c r="T113" i="34"/>
  <c r="L115" i="34"/>
  <c r="S115" i="34" s="1"/>
  <c r="U115" i="34" s="1"/>
  <c r="L123" i="36"/>
  <c r="S123" i="36" s="1"/>
  <c r="U123" i="36" s="1"/>
  <c r="T123" i="36" s="1"/>
  <c r="T121" i="36"/>
  <c r="L115" i="35"/>
  <c r="AC116" i="35" s="1"/>
  <c r="S115" i="35" s="1"/>
  <c r="U115" i="35" s="1"/>
  <c r="T113" i="35"/>
  <c r="L115" i="39"/>
  <c r="AC116" i="39" s="1"/>
  <c r="T113" i="39"/>
  <c r="T103" i="38"/>
  <c r="L115" i="37"/>
  <c r="U93" i="70"/>
  <c r="N93" i="70"/>
  <c r="AB94" i="70"/>
  <c r="L71" i="73"/>
  <c r="AF72" i="73" s="1"/>
  <c r="T69" i="73"/>
  <c r="V70" i="73"/>
  <c r="L70" i="73" s="1"/>
  <c r="V69" i="73"/>
  <c r="L69" i="47"/>
  <c r="AF70" i="47" s="1"/>
  <c r="T67" i="47"/>
  <c r="AC94" i="42"/>
  <c r="S93" i="42" s="1"/>
  <c r="U93" i="42" s="1"/>
  <c r="AC96" i="25"/>
  <c r="S95" i="25" s="1"/>
  <c r="U95" i="25" s="1"/>
  <c r="L41" i="32"/>
  <c r="T39" i="32"/>
  <c r="V39" i="74"/>
  <c r="V40" i="74"/>
  <c r="L40" i="74" s="1"/>
  <c r="AB40" i="48"/>
  <c r="S39" i="48" s="1"/>
  <c r="U39" i="48" s="1"/>
  <c r="V40" i="71"/>
  <c r="L40" i="71" s="1"/>
  <c r="V39" i="71"/>
  <c r="L109" i="40" l="1"/>
  <c r="T107" i="40"/>
  <c r="S101" i="41"/>
  <c r="U101" i="41" s="1"/>
  <c r="AC102" i="41"/>
  <c r="S115" i="37"/>
  <c r="U115" i="37" s="1"/>
  <c r="L117" i="37" s="1"/>
  <c r="AC118" i="37" s="1"/>
  <c r="AC116" i="37"/>
  <c r="S109" i="40"/>
  <c r="U109" i="40" s="1"/>
  <c r="T109" i="40" s="1"/>
  <c r="AC110" i="40"/>
  <c r="L117" i="34"/>
  <c r="S117" i="34" s="1"/>
  <c r="U117" i="34" s="1"/>
  <c r="T115" i="34"/>
  <c r="T115" i="35"/>
  <c r="L117" i="35"/>
  <c r="AC118" i="35" s="1"/>
  <c r="S117" i="35" s="1"/>
  <c r="U117" i="35" s="1"/>
  <c r="S115" i="39"/>
  <c r="U115" i="39" s="1"/>
  <c r="S105" i="38"/>
  <c r="U105" i="38" s="1"/>
  <c r="AB70" i="47"/>
  <c r="U69" i="47"/>
  <c r="N69" i="47"/>
  <c r="AD69" i="47" s="1"/>
  <c r="AE70" i="47"/>
  <c r="AB72" i="73"/>
  <c r="U71" i="73"/>
  <c r="N71" i="73"/>
  <c r="AD71" i="73" s="1"/>
  <c r="AE72" i="73"/>
  <c r="L95" i="70"/>
  <c r="AF96" i="70" s="1"/>
  <c r="T93" i="70"/>
  <c r="L95" i="42"/>
  <c r="T93" i="42"/>
  <c r="L97" i="25"/>
  <c r="T95" i="25"/>
  <c r="AE42" i="32"/>
  <c r="AF42" i="32" s="1"/>
  <c r="N41" i="32"/>
  <c r="AD41" i="32" s="1"/>
  <c r="L41" i="48"/>
  <c r="AF42" i="48" s="1"/>
  <c r="T39" i="48"/>
  <c r="AB40" i="71"/>
  <c r="S39" i="71" s="1"/>
  <c r="U39" i="71" s="1"/>
  <c r="V39" i="45"/>
  <c r="V40" i="45"/>
  <c r="L40" i="45" s="1"/>
  <c r="V39" i="72"/>
  <c r="V40" i="72"/>
  <c r="L40" i="72" s="1"/>
  <c r="AB40" i="74"/>
  <c r="S39" i="74" s="1"/>
  <c r="U39" i="74" s="1"/>
  <c r="V40" i="46"/>
  <c r="L40" i="46" s="1"/>
  <c r="V39" i="46"/>
  <c r="L111" i="40" l="1"/>
  <c r="S111" i="40" s="1"/>
  <c r="U111" i="40" s="1"/>
  <c r="L103" i="41"/>
  <c r="T101" i="41"/>
  <c r="T115" i="37"/>
  <c r="V70" i="47"/>
  <c r="L70" i="47" s="1"/>
  <c r="V69" i="47"/>
  <c r="L119" i="35"/>
  <c r="AC120" i="35" s="1"/>
  <c r="S119" i="35" s="1"/>
  <c r="U119" i="35" s="1"/>
  <c r="T117" i="35"/>
  <c r="L119" i="34"/>
  <c r="T117" i="34"/>
  <c r="L117" i="39"/>
  <c r="AC118" i="39" s="1"/>
  <c r="T115" i="39"/>
  <c r="L107" i="38"/>
  <c r="AC108" i="38" s="1"/>
  <c r="T105" i="38"/>
  <c r="S117" i="37"/>
  <c r="U117" i="37" s="1"/>
  <c r="AB96" i="70"/>
  <c r="U95" i="70"/>
  <c r="N95" i="70"/>
  <c r="T71" i="73"/>
  <c r="L73" i="73"/>
  <c r="AF74" i="73" s="1"/>
  <c r="L71" i="47"/>
  <c r="AF72" i="47" s="1"/>
  <c r="T69" i="47"/>
  <c r="V72" i="73"/>
  <c r="L72" i="73" s="1"/>
  <c r="V71" i="73"/>
  <c r="AC96" i="42"/>
  <c r="S95" i="42" s="1"/>
  <c r="U95" i="42" s="1"/>
  <c r="AC98" i="25"/>
  <c r="S97" i="25" s="1"/>
  <c r="U97" i="25" s="1"/>
  <c r="AD42" i="32"/>
  <c r="AE42" i="48"/>
  <c r="AB40" i="72"/>
  <c r="S39" i="72" s="1"/>
  <c r="U39" i="72" s="1"/>
  <c r="AB40" i="46"/>
  <c r="S39" i="46" s="1"/>
  <c r="U39" i="46" s="1"/>
  <c r="L41" i="74"/>
  <c r="AF42" i="74" s="1"/>
  <c r="T39" i="74"/>
  <c r="AB40" i="45"/>
  <c r="S39" i="45" s="1"/>
  <c r="U39" i="45" s="1"/>
  <c r="L41" i="71"/>
  <c r="AF42" i="71" s="1"/>
  <c r="T39" i="71"/>
  <c r="N41" i="48"/>
  <c r="T111" i="40" l="1"/>
  <c r="L113" i="40"/>
  <c r="AC112" i="40"/>
  <c r="S103" i="41"/>
  <c r="U103" i="41" s="1"/>
  <c r="AC104" i="41"/>
  <c r="AD42" i="48"/>
  <c r="AD41" i="48"/>
  <c r="S113" i="40"/>
  <c r="U113" i="40" s="1"/>
  <c r="T113" i="40" s="1"/>
  <c r="AC114" i="40"/>
  <c r="S119" i="34"/>
  <c r="U119" i="34" s="1"/>
  <c r="L115" i="40"/>
  <c r="L121" i="35"/>
  <c r="AC122" i="35" s="1"/>
  <c r="S121" i="35" s="1"/>
  <c r="U121" i="35" s="1"/>
  <c r="T119" i="35"/>
  <c r="S117" i="39"/>
  <c r="U117" i="39" s="1"/>
  <c r="S107" i="38"/>
  <c r="U107" i="38" s="1"/>
  <c r="L119" i="37"/>
  <c r="T117" i="37"/>
  <c r="U71" i="47"/>
  <c r="AB72" i="47"/>
  <c r="N71" i="47"/>
  <c r="AD71" i="47" s="1"/>
  <c r="AE72" i="47"/>
  <c r="L97" i="70"/>
  <c r="AF98" i="70" s="1"/>
  <c r="T95" i="70"/>
  <c r="AB74" i="73"/>
  <c r="U73" i="73"/>
  <c r="N73" i="73"/>
  <c r="AD73" i="73" s="1"/>
  <c r="AE74" i="73"/>
  <c r="L97" i="42"/>
  <c r="T95" i="42"/>
  <c r="L99" i="25"/>
  <c r="T97" i="25"/>
  <c r="V42" i="32"/>
  <c r="L42" i="32" s="1"/>
  <c r="V41" i="32"/>
  <c r="AE42" i="74"/>
  <c r="AE42" i="71"/>
  <c r="T39" i="46"/>
  <c r="L41" i="46"/>
  <c r="AF42" i="46" s="1"/>
  <c r="L41" i="45"/>
  <c r="AF42" i="45" s="1"/>
  <c r="T39" i="45"/>
  <c r="T39" i="72"/>
  <c r="L41" i="72"/>
  <c r="AF42" i="72" s="1"/>
  <c r="N41" i="71"/>
  <c r="N41" i="74"/>
  <c r="T103" i="41" l="1"/>
  <c r="L105" i="41"/>
  <c r="AD42" i="74"/>
  <c r="AD41" i="74"/>
  <c r="AD42" i="71"/>
  <c r="AD41" i="71"/>
  <c r="S115" i="40"/>
  <c r="U115" i="40" s="1"/>
  <c r="T115" i="40" s="1"/>
  <c r="AC116" i="40"/>
  <c r="S119" i="37"/>
  <c r="U119" i="37" s="1"/>
  <c r="L121" i="37" s="1"/>
  <c r="AC120" i="37"/>
  <c r="V72" i="47"/>
  <c r="L72" i="47" s="1"/>
  <c r="V71" i="47"/>
  <c r="L121" i="34"/>
  <c r="T119" i="34"/>
  <c r="T121" i="35"/>
  <c r="L123" i="35"/>
  <c r="AC124" i="35" s="1"/>
  <c r="S123" i="35" s="1"/>
  <c r="U123" i="35" s="1"/>
  <c r="T123" i="35" s="1"/>
  <c r="L117" i="40"/>
  <c r="AC118" i="40" s="1"/>
  <c r="L119" i="39"/>
  <c r="AC120" i="39" s="1"/>
  <c r="T117" i="39"/>
  <c r="L109" i="38"/>
  <c r="AC110" i="38" s="1"/>
  <c r="T107" i="38"/>
  <c r="V74" i="73"/>
  <c r="L74" i="73" s="1"/>
  <c r="V73" i="73"/>
  <c r="L75" i="73"/>
  <c r="AF76" i="73" s="1"/>
  <c r="T73" i="73"/>
  <c r="N97" i="70"/>
  <c r="U97" i="70"/>
  <c r="AB98" i="70"/>
  <c r="L73" i="47"/>
  <c r="AF74" i="47" s="1"/>
  <c r="T71" i="47"/>
  <c r="AC98" i="42"/>
  <c r="S97" i="42" s="1"/>
  <c r="U97" i="42" s="1"/>
  <c r="AC100" i="25"/>
  <c r="S99" i="25" s="1"/>
  <c r="U99" i="25" s="1"/>
  <c r="AB42" i="32"/>
  <c r="S41" i="32" s="1"/>
  <c r="U41" i="32" s="1"/>
  <c r="AE42" i="72"/>
  <c r="AE42" i="46"/>
  <c r="AE42" i="45"/>
  <c r="V42" i="48"/>
  <c r="L42" i="48" s="1"/>
  <c r="V41" i="48"/>
  <c r="N41" i="45"/>
  <c r="N41" i="72"/>
  <c r="N41" i="46"/>
  <c r="AD42" i="46" s="1"/>
  <c r="T119" i="37" l="1"/>
  <c r="AC106" i="41"/>
  <c r="S105" i="41"/>
  <c r="U105" i="41" s="1"/>
  <c r="AD42" i="45"/>
  <c r="AD41" i="45"/>
  <c r="AD42" i="72"/>
  <c r="AD41" i="72"/>
  <c r="S121" i="37"/>
  <c r="U121" i="37" s="1"/>
  <c r="T121" i="37" s="1"/>
  <c r="AC122" i="37"/>
  <c r="S117" i="40"/>
  <c r="U117" i="40"/>
  <c r="S121" i="34"/>
  <c r="U121" i="34" s="1"/>
  <c r="S119" i="39"/>
  <c r="U119" i="39" s="1"/>
  <c r="S109" i="38"/>
  <c r="U109" i="38" s="1"/>
  <c r="L123" i="37"/>
  <c r="L99" i="70"/>
  <c r="AF100" i="70" s="1"/>
  <c r="T97" i="70"/>
  <c r="AB76" i="73"/>
  <c r="U75" i="73"/>
  <c r="N75" i="73"/>
  <c r="AD75" i="73" s="1"/>
  <c r="AE76" i="73"/>
  <c r="AB74" i="47"/>
  <c r="U73" i="47"/>
  <c r="N73" i="47"/>
  <c r="AD73" i="47" s="1"/>
  <c r="AE74" i="47"/>
  <c r="L99" i="42"/>
  <c r="T97" i="42"/>
  <c r="L101" i="25"/>
  <c r="T99" i="25"/>
  <c r="T41" i="32"/>
  <c r="L43" i="32"/>
  <c r="V41" i="74"/>
  <c r="V42" i="74"/>
  <c r="L42" i="74" s="1"/>
  <c r="V41" i="71"/>
  <c r="V42" i="71"/>
  <c r="L42" i="71" s="1"/>
  <c r="AB42" i="48"/>
  <c r="S41" i="48" s="1"/>
  <c r="U41" i="48" s="1"/>
  <c r="T105" i="41" l="1"/>
  <c r="L107" i="41"/>
  <c r="S123" i="37"/>
  <c r="U123" i="37" s="1"/>
  <c r="T123" i="37" s="1"/>
  <c r="AC124" i="37"/>
  <c r="V74" i="47"/>
  <c r="L74" i="47" s="1"/>
  <c r="V73" i="47"/>
  <c r="L123" i="34"/>
  <c r="S123" i="34" s="1"/>
  <c r="U123" i="34" s="1"/>
  <c r="T123" i="34" s="1"/>
  <c r="T121" i="34"/>
  <c r="L119" i="40"/>
  <c r="T117" i="40"/>
  <c r="L121" i="39"/>
  <c r="AC122" i="39" s="1"/>
  <c r="T119" i="39"/>
  <c r="L111" i="38"/>
  <c r="AC112" i="38" s="1"/>
  <c r="T109" i="38"/>
  <c r="T73" i="47"/>
  <c r="L75" i="47"/>
  <c r="AF76" i="47" s="1"/>
  <c r="V76" i="73"/>
  <c r="L76" i="73" s="1"/>
  <c r="V75" i="73"/>
  <c r="L77" i="73"/>
  <c r="AF78" i="73" s="1"/>
  <c r="T75" i="73"/>
  <c r="AB100" i="70"/>
  <c r="U99" i="70"/>
  <c r="N99" i="70"/>
  <c r="AC100" i="42"/>
  <c r="S99" i="42" s="1"/>
  <c r="U99" i="42" s="1"/>
  <c r="AC102" i="25"/>
  <c r="S101" i="25" s="1"/>
  <c r="U101" i="25" s="1"/>
  <c r="AE44" i="32"/>
  <c r="AF44" i="32" s="1"/>
  <c r="N43" i="32"/>
  <c r="AD43" i="32" s="1"/>
  <c r="AB42" i="74"/>
  <c r="S41" i="74" s="1"/>
  <c r="U41" i="74" s="1"/>
  <c r="V42" i="46"/>
  <c r="L42" i="46" s="1"/>
  <c r="V41" i="46"/>
  <c r="T41" i="48"/>
  <c r="L43" i="48"/>
  <c r="AF44" i="48" s="1"/>
  <c r="AB42" i="71"/>
  <c r="S41" i="71" s="1"/>
  <c r="U41" i="71" s="1"/>
  <c r="V41" i="45"/>
  <c r="V42" i="45"/>
  <c r="L42" i="45" s="1"/>
  <c r="V41" i="72"/>
  <c r="V42" i="72"/>
  <c r="L42" i="72" s="1"/>
  <c r="S107" i="41" l="1"/>
  <c r="U107" i="41" s="1"/>
  <c r="AC108" i="41"/>
  <c r="S119" i="40"/>
  <c r="U119" i="40" s="1"/>
  <c r="T119" i="40" s="1"/>
  <c r="AC120" i="40"/>
  <c r="S121" i="39"/>
  <c r="U121" i="39" s="1"/>
  <c r="S111" i="38"/>
  <c r="U111" i="38" s="1"/>
  <c r="L101" i="70"/>
  <c r="AF102" i="70" s="1"/>
  <c r="T99" i="70"/>
  <c r="U75" i="47"/>
  <c r="AB76" i="47"/>
  <c r="N75" i="47"/>
  <c r="AD75" i="47" s="1"/>
  <c r="AE76" i="47"/>
  <c r="U77" i="73"/>
  <c r="AB78" i="73"/>
  <c r="N77" i="73"/>
  <c r="AD77" i="73" s="1"/>
  <c r="AE78" i="73"/>
  <c r="T99" i="42"/>
  <c r="L101" i="42"/>
  <c r="T101" i="25"/>
  <c r="L103" i="25"/>
  <c r="AD44" i="32"/>
  <c r="AE44" i="48"/>
  <c r="AB42" i="72"/>
  <c r="S41" i="72" s="1"/>
  <c r="U41" i="72" s="1"/>
  <c r="AB42" i="46"/>
  <c r="S41" i="46" s="1"/>
  <c r="U41" i="46" s="1"/>
  <c r="L43" i="74"/>
  <c r="AF44" i="74" s="1"/>
  <c r="T41" i="74"/>
  <c r="L43" i="71"/>
  <c r="AF44" i="71" s="1"/>
  <c r="T41" i="71"/>
  <c r="AB42" i="45"/>
  <c r="S41" i="45" s="1"/>
  <c r="U41" i="45" s="1"/>
  <c r="N43" i="48"/>
  <c r="L109" i="41" l="1"/>
  <c r="T107" i="41"/>
  <c r="L121" i="40"/>
  <c r="S121" i="40" s="1"/>
  <c r="U121" i="40" s="1"/>
  <c r="AD44" i="48"/>
  <c r="AD43" i="48"/>
  <c r="AC122" i="40"/>
  <c r="V76" i="47"/>
  <c r="L76" i="47" s="1"/>
  <c r="V75" i="47"/>
  <c r="L123" i="39"/>
  <c r="AC124" i="39" s="1"/>
  <c r="T121" i="39"/>
  <c r="L113" i="38"/>
  <c r="AC114" i="38" s="1"/>
  <c r="T111" i="38"/>
  <c r="L79" i="73"/>
  <c r="AF80" i="73" s="1"/>
  <c r="T77" i="73"/>
  <c r="V78" i="73"/>
  <c r="L78" i="73" s="1"/>
  <c r="V77" i="73"/>
  <c r="L77" i="47"/>
  <c r="AF78" i="47" s="1"/>
  <c r="T75" i="47"/>
  <c r="U101" i="70"/>
  <c r="N101" i="70"/>
  <c r="AB102" i="70"/>
  <c r="AC102" i="42"/>
  <c r="S101" i="42" s="1"/>
  <c r="U101" i="42" s="1"/>
  <c r="AC104" i="25"/>
  <c r="S103" i="25" s="1"/>
  <c r="U103" i="25" s="1"/>
  <c r="V44" i="32"/>
  <c r="L44" i="32" s="1"/>
  <c r="V43" i="32"/>
  <c r="AE44" i="74"/>
  <c r="AE44" i="71"/>
  <c r="L43" i="46"/>
  <c r="AF44" i="46" s="1"/>
  <c r="T41" i="46"/>
  <c r="N43" i="71"/>
  <c r="L43" i="72"/>
  <c r="AF44" i="72" s="1"/>
  <c r="T41" i="72"/>
  <c r="L43" i="45"/>
  <c r="AF44" i="45" s="1"/>
  <c r="T41" i="45"/>
  <c r="N43" i="74"/>
  <c r="S109" i="41" l="1"/>
  <c r="U109" i="41" s="1"/>
  <c r="AC110" i="41"/>
  <c r="T121" i="40"/>
  <c r="L123" i="40"/>
  <c r="S123" i="40" s="1"/>
  <c r="U123" i="40" s="1"/>
  <c r="T123" i="40" s="1"/>
  <c r="AD44" i="74"/>
  <c r="AD43" i="74"/>
  <c r="AD44" i="71"/>
  <c r="AD43" i="71"/>
  <c r="AC124" i="40"/>
  <c r="S123" i="39"/>
  <c r="U123" i="39" s="1"/>
  <c r="T123" i="39" s="1"/>
  <c r="S113" i="38"/>
  <c r="U113" i="38" s="1"/>
  <c r="L103" i="70"/>
  <c r="AF104" i="70" s="1"/>
  <c r="T101" i="70"/>
  <c r="AB78" i="47"/>
  <c r="U77" i="47"/>
  <c r="N77" i="47"/>
  <c r="AD77" i="47" s="1"/>
  <c r="AE78" i="47"/>
  <c r="U79" i="73"/>
  <c r="AB80" i="73"/>
  <c r="N79" i="73"/>
  <c r="AD79" i="73" s="1"/>
  <c r="AE80" i="73"/>
  <c r="T101" i="42"/>
  <c r="L103" i="42"/>
  <c r="T103" i="25"/>
  <c r="L105" i="25"/>
  <c r="AB44" i="32"/>
  <c r="S43" i="32" s="1"/>
  <c r="U43" i="32" s="1"/>
  <c r="AE44" i="72"/>
  <c r="AE44" i="46"/>
  <c r="AE44" i="45"/>
  <c r="V43" i="48"/>
  <c r="V44" i="48"/>
  <c r="L44" i="48" s="1"/>
  <c r="N43" i="72"/>
  <c r="N43" i="45"/>
  <c r="N43" i="46"/>
  <c r="AD44" i="46" s="1"/>
  <c r="T109" i="41" l="1"/>
  <c r="L111" i="41"/>
  <c r="AD44" i="45"/>
  <c r="AD43" i="45"/>
  <c r="AD44" i="72"/>
  <c r="AD43" i="72"/>
  <c r="V78" i="47"/>
  <c r="L78" i="47" s="1"/>
  <c r="V77" i="47"/>
  <c r="L115" i="38"/>
  <c r="AC116" i="38" s="1"/>
  <c r="T113" i="38"/>
  <c r="L81" i="73"/>
  <c r="AF82" i="73" s="1"/>
  <c r="T79" i="73"/>
  <c r="V80" i="73"/>
  <c r="L80" i="73" s="1"/>
  <c r="V79" i="73"/>
  <c r="L79" i="47"/>
  <c r="AF80" i="47" s="1"/>
  <c r="T77" i="47"/>
  <c r="U103" i="70"/>
  <c r="AB104" i="70"/>
  <c r="N103" i="70"/>
  <c r="AC104" i="42"/>
  <c r="S103" i="42" s="1"/>
  <c r="U103" i="42" s="1"/>
  <c r="AC106" i="25"/>
  <c r="S105" i="25" s="1"/>
  <c r="U105" i="25" s="1"/>
  <c r="T43" i="32"/>
  <c r="L45" i="32"/>
  <c r="AF46" i="32" s="1"/>
  <c r="V43" i="71"/>
  <c r="V44" i="71"/>
  <c r="L44" i="71" s="1"/>
  <c r="AB44" i="48"/>
  <c r="S43" i="48" s="1"/>
  <c r="U43" i="48" s="1"/>
  <c r="V43" i="74"/>
  <c r="V44" i="74"/>
  <c r="L44" i="74" s="1"/>
  <c r="S111" i="41" l="1"/>
  <c r="U111" i="41" s="1"/>
  <c r="AC112" i="41"/>
  <c r="S115" i="38"/>
  <c r="U115" i="38" s="1"/>
  <c r="T103" i="70"/>
  <c r="L105" i="70"/>
  <c r="AF106" i="70" s="1"/>
  <c r="U79" i="47"/>
  <c r="AB80" i="47"/>
  <c r="N79" i="47"/>
  <c r="AD79" i="47" s="1"/>
  <c r="AE80" i="47"/>
  <c r="AB82" i="73"/>
  <c r="U81" i="73"/>
  <c r="N81" i="73"/>
  <c r="AD81" i="73" s="1"/>
  <c r="AE82" i="73"/>
  <c r="T103" i="42"/>
  <c r="L105" i="42"/>
  <c r="L107" i="25"/>
  <c r="T105" i="25"/>
  <c r="AE46" i="32"/>
  <c r="N45" i="32"/>
  <c r="AD45" i="32" s="1"/>
  <c r="V43" i="46"/>
  <c r="V44" i="46"/>
  <c r="L44" i="46" s="1"/>
  <c r="V43" i="45"/>
  <c r="V44" i="45"/>
  <c r="L44" i="45" s="1"/>
  <c r="AB44" i="74"/>
  <c r="S43" i="74" s="1"/>
  <c r="U43" i="74" s="1"/>
  <c r="AB44" i="71"/>
  <c r="S43" i="71" s="1"/>
  <c r="U43" i="71" s="1"/>
  <c r="L45" i="48"/>
  <c r="AF46" i="48" s="1"/>
  <c r="T43" i="48"/>
  <c r="V43" i="72"/>
  <c r="V44" i="72"/>
  <c r="L44" i="72" s="1"/>
  <c r="T111" i="41" l="1"/>
  <c r="L113" i="41"/>
  <c r="V80" i="47"/>
  <c r="L80" i="47" s="1"/>
  <c r="V79" i="47"/>
  <c r="T115" i="38"/>
  <c r="L117" i="38"/>
  <c r="V82" i="73"/>
  <c r="L82" i="73" s="1"/>
  <c r="V81" i="73"/>
  <c r="L81" i="47"/>
  <c r="AF82" i="47" s="1"/>
  <c r="T79" i="47"/>
  <c r="L83" i="73"/>
  <c r="AF84" i="73" s="1"/>
  <c r="T81" i="73"/>
  <c r="N105" i="70"/>
  <c r="U105" i="70"/>
  <c r="AB106" i="70"/>
  <c r="AC106" i="42"/>
  <c r="S105" i="42" s="1"/>
  <c r="U105" i="42" s="1"/>
  <c r="AC108" i="25"/>
  <c r="S107" i="25" s="1"/>
  <c r="U107" i="25" s="1"/>
  <c r="AD46" i="32"/>
  <c r="AE46" i="48"/>
  <c r="AB44" i="45"/>
  <c r="S43" i="45" s="1"/>
  <c r="U43" i="45" s="1"/>
  <c r="AB44" i="72"/>
  <c r="S43" i="72" s="1"/>
  <c r="U43" i="72" s="1"/>
  <c r="L45" i="74"/>
  <c r="AF46" i="74" s="1"/>
  <c r="T43" i="74"/>
  <c r="AB44" i="46"/>
  <c r="S43" i="46" s="1"/>
  <c r="U43" i="46" s="1"/>
  <c r="L45" i="71"/>
  <c r="AF46" i="71" s="1"/>
  <c r="T43" i="71"/>
  <c r="N45" i="48"/>
  <c r="AC114" i="41" l="1"/>
  <c r="S113" i="41"/>
  <c r="U113" i="41" s="1"/>
  <c r="AD46" i="48"/>
  <c r="AD45" i="48"/>
  <c r="S117" i="38"/>
  <c r="U117" i="38" s="1"/>
  <c r="AC118" i="38"/>
  <c r="T117" i="38"/>
  <c r="L119" i="38"/>
  <c r="AC120" i="38" s="1"/>
  <c r="L107" i="70"/>
  <c r="AF108" i="70" s="1"/>
  <c r="T105" i="70"/>
  <c r="U81" i="47"/>
  <c r="AB82" i="47"/>
  <c r="N81" i="47"/>
  <c r="AD81" i="47" s="1"/>
  <c r="AE82" i="47"/>
  <c r="U83" i="73"/>
  <c r="AB84" i="73"/>
  <c r="N83" i="73"/>
  <c r="AD83" i="73" s="1"/>
  <c r="AE84" i="73"/>
  <c r="T105" i="42"/>
  <c r="L107" i="42"/>
  <c r="L109" i="25"/>
  <c r="T107" i="25"/>
  <c r="V46" i="32"/>
  <c r="L46" i="32" s="1"/>
  <c r="V45" i="32"/>
  <c r="AE46" i="74"/>
  <c r="AE46" i="71"/>
  <c r="T43" i="46"/>
  <c r="L45" i="46"/>
  <c r="AF46" i="46" s="1"/>
  <c r="L45" i="45"/>
  <c r="AF46" i="45" s="1"/>
  <c r="T43" i="45"/>
  <c r="T43" i="72"/>
  <c r="L45" i="72"/>
  <c r="AF46" i="72" s="1"/>
  <c r="N45" i="71"/>
  <c r="N45" i="74"/>
  <c r="T113" i="41" l="1"/>
  <c r="L115" i="41"/>
  <c r="AD46" i="74"/>
  <c r="AD45" i="74"/>
  <c r="AD46" i="71"/>
  <c r="AD45" i="71"/>
  <c r="V82" i="47"/>
  <c r="L82" i="47" s="1"/>
  <c r="V81" i="47"/>
  <c r="S119" i="38"/>
  <c r="U119" i="38" s="1"/>
  <c r="L85" i="73"/>
  <c r="AF86" i="73" s="1"/>
  <c r="T83" i="73"/>
  <c r="V84" i="73"/>
  <c r="L84" i="73" s="1"/>
  <c r="V83" i="73"/>
  <c r="L83" i="47"/>
  <c r="AF84" i="47" s="1"/>
  <c r="T81" i="47"/>
  <c r="N107" i="70"/>
  <c r="AB108" i="70"/>
  <c r="U107" i="70"/>
  <c r="AC108" i="42"/>
  <c r="S107" i="42" s="1"/>
  <c r="U107" i="42" s="1"/>
  <c r="AC110" i="25"/>
  <c r="S109" i="25" s="1"/>
  <c r="U109" i="25" s="1"/>
  <c r="AB46" i="32"/>
  <c r="S45" i="32" s="1"/>
  <c r="U45" i="32" s="1"/>
  <c r="AE46" i="72"/>
  <c r="AE46" i="46"/>
  <c r="AE46" i="45"/>
  <c r="N45" i="72"/>
  <c r="N45" i="46"/>
  <c r="AD46" i="46" s="1"/>
  <c r="N45" i="45"/>
  <c r="V46" i="48"/>
  <c r="L46" i="48" s="1"/>
  <c r="V45" i="48"/>
  <c r="S115" i="41" l="1"/>
  <c r="U115" i="41" s="1"/>
  <c r="AC116" i="41"/>
  <c r="AD46" i="72"/>
  <c r="AD45" i="72"/>
  <c r="AD46" i="45"/>
  <c r="AD45" i="45"/>
  <c r="L121" i="38"/>
  <c r="AC122" i="38" s="1"/>
  <c r="T119" i="38"/>
  <c r="T107" i="70"/>
  <c r="L109" i="70"/>
  <c r="AF110" i="70" s="1"/>
  <c r="AB84" i="47"/>
  <c r="U83" i="47"/>
  <c r="N83" i="47"/>
  <c r="AD83" i="47" s="1"/>
  <c r="AE84" i="47"/>
  <c r="AB86" i="73"/>
  <c r="U85" i="73"/>
  <c r="N85" i="73"/>
  <c r="AD85" i="73" s="1"/>
  <c r="AE86" i="73"/>
  <c r="L109" i="42"/>
  <c r="T107" i="42"/>
  <c r="L111" i="25"/>
  <c r="T109" i="25"/>
  <c r="T45" i="32"/>
  <c r="L47" i="32"/>
  <c r="AF48" i="32" s="1"/>
  <c r="AB46" i="48"/>
  <c r="S45" i="48" s="1"/>
  <c r="U45" i="48" s="1"/>
  <c r="V45" i="74"/>
  <c r="V46" i="74"/>
  <c r="L46" i="74" s="1"/>
  <c r="V45" i="71"/>
  <c r="V46" i="71"/>
  <c r="L46" i="71" s="1"/>
  <c r="L117" i="41" l="1"/>
  <c r="T115" i="41"/>
  <c r="V84" i="47"/>
  <c r="L84" i="47" s="1"/>
  <c r="V83" i="47"/>
  <c r="S121" i="38"/>
  <c r="U121" i="38" s="1"/>
  <c r="V86" i="73"/>
  <c r="L86" i="73" s="1"/>
  <c r="V85" i="73"/>
  <c r="AB110" i="70"/>
  <c r="N109" i="70"/>
  <c r="U109" i="70"/>
  <c r="T85" i="73"/>
  <c r="L87" i="73"/>
  <c r="AF88" i="73" s="1"/>
  <c r="L85" i="47"/>
  <c r="AF86" i="47" s="1"/>
  <c r="T83" i="47"/>
  <c r="AC110" i="42"/>
  <c r="S109" i="42"/>
  <c r="U109" i="42" s="1"/>
  <c r="AC112" i="25"/>
  <c r="S111" i="25" s="1"/>
  <c r="U111" i="25" s="1"/>
  <c r="AE48" i="32"/>
  <c r="N47" i="32"/>
  <c r="AD47" i="32" s="1"/>
  <c r="L125" i="32"/>
  <c r="T45" i="48"/>
  <c r="L47" i="48"/>
  <c r="AF48" i="48" s="1"/>
  <c r="AB46" i="74"/>
  <c r="S45" i="74" s="1"/>
  <c r="U45" i="74" s="1"/>
  <c r="V45" i="46"/>
  <c r="V46" i="46"/>
  <c r="L46" i="46" s="1"/>
  <c r="AB46" i="71"/>
  <c r="S45" i="71" s="1"/>
  <c r="U45" i="71" s="1"/>
  <c r="V45" i="45"/>
  <c r="V46" i="45"/>
  <c r="L46" i="45" s="1"/>
  <c r="V46" i="72"/>
  <c r="L46" i="72" s="1"/>
  <c r="V45" i="72"/>
  <c r="AC118" i="41" l="1"/>
  <c r="S117" i="41"/>
  <c r="U117" i="41" s="1"/>
  <c r="T121" i="38"/>
  <c r="L123" i="38"/>
  <c r="AC124" i="38" s="1"/>
  <c r="AB88" i="73"/>
  <c r="U87" i="73"/>
  <c r="N87" i="73"/>
  <c r="AD87" i="73" s="1"/>
  <c r="AE88" i="73"/>
  <c r="AB86" i="47"/>
  <c r="U85" i="47"/>
  <c r="N85" i="47"/>
  <c r="AD85" i="47" s="1"/>
  <c r="AE86" i="47"/>
  <c r="L111" i="70"/>
  <c r="AF112" i="70" s="1"/>
  <c r="T109" i="70"/>
  <c r="T109" i="42"/>
  <c r="L111" i="42"/>
  <c r="L113" i="25"/>
  <c r="T111" i="25"/>
  <c r="N125" i="32"/>
  <c r="AD48" i="32"/>
  <c r="AE48" i="48"/>
  <c r="T45" i="71"/>
  <c r="L47" i="71"/>
  <c r="AF48" i="71" s="1"/>
  <c r="AB46" i="72"/>
  <c r="S45" i="72" s="1"/>
  <c r="U45" i="72" s="1"/>
  <c r="L47" i="74"/>
  <c r="AF48" i="74" s="1"/>
  <c r="T45" i="74"/>
  <c r="AB46" i="46"/>
  <c r="S45" i="46" s="1"/>
  <c r="U45" i="46" s="1"/>
  <c r="N47" i="48"/>
  <c r="L125" i="48"/>
  <c r="AB46" i="45"/>
  <c r="S45" i="45" s="1"/>
  <c r="U45" i="45" s="1"/>
  <c r="T117" i="41" l="1"/>
  <c r="L119" i="41"/>
  <c r="AD48" i="48"/>
  <c r="AD47" i="48"/>
  <c r="V86" i="47"/>
  <c r="L86" i="47" s="1"/>
  <c r="V85" i="47"/>
  <c r="S123" i="38"/>
  <c r="U123" i="38" s="1"/>
  <c r="T123" i="38" s="1"/>
  <c r="L87" i="47"/>
  <c r="AF88" i="47" s="1"/>
  <c r="T85" i="47"/>
  <c r="V88" i="73"/>
  <c r="L88" i="73" s="1"/>
  <c r="V87" i="73"/>
  <c r="U111" i="70"/>
  <c r="AB112" i="70"/>
  <c r="N111" i="70"/>
  <c r="L89" i="73"/>
  <c r="AF90" i="73" s="1"/>
  <c r="T87" i="73"/>
  <c r="AC112" i="42"/>
  <c r="S111" i="42" s="1"/>
  <c r="U111" i="42" s="1"/>
  <c r="AC114" i="25"/>
  <c r="S113" i="25" s="1"/>
  <c r="U113" i="25" s="1"/>
  <c r="V48" i="32"/>
  <c r="L48" i="32" s="1"/>
  <c r="V47" i="32"/>
  <c r="AE48" i="74"/>
  <c r="AE48" i="71"/>
  <c r="L47" i="72"/>
  <c r="AF48" i="72" s="1"/>
  <c r="T45" i="72"/>
  <c r="T45" i="46"/>
  <c r="L47" i="46"/>
  <c r="AF48" i="46" s="1"/>
  <c r="N47" i="71"/>
  <c r="L125" i="71"/>
  <c r="N125" i="48"/>
  <c r="T45" i="45"/>
  <c r="L47" i="45"/>
  <c r="AF48" i="45" s="1"/>
  <c r="N47" i="74"/>
  <c r="L125" i="74"/>
  <c r="S119" i="41" l="1"/>
  <c r="U119" i="41" s="1"/>
  <c r="AC120" i="41"/>
  <c r="AD48" i="74"/>
  <c r="AD47" i="74"/>
  <c r="AD48" i="71"/>
  <c r="AD47" i="71"/>
  <c r="AB48" i="32"/>
  <c r="S47" i="32" s="1"/>
  <c r="S125" i="32" s="1"/>
  <c r="U128" i="32" s="1"/>
  <c r="L50" i="32"/>
  <c r="L52" i="32" s="1"/>
  <c r="L54" i="32" s="1"/>
  <c r="L56" i="32" s="1"/>
  <c r="L58" i="32" s="1"/>
  <c r="L60" i="32" s="1"/>
  <c r="L62" i="32" s="1"/>
  <c r="L64" i="32" s="1"/>
  <c r="L66" i="32" s="1"/>
  <c r="L68" i="32" s="1"/>
  <c r="L70" i="32" s="1"/>
  <c r="L72" i="32" s="1"/>
  <c r="L74" i="32" s="1"/>
  <c r="L76" i="32" s="1"/>
  <c r="L78" i="32" s="1"/>
  <c r="L80" i="32" s="1"/>
  <c r="L82" i="32" s="1"/>
  <c r="L84" i="32" s="1"/>
  <c r="L86" i="32" s="1"/>
  <c r="L88" i="32" s="1"/>
  <c r="L90" i="32" s="1"/>
  <c r="L92" i="32" s="1"/>
  <c r="L94" i="32" s="1"/>
  <c r="L96" i="32" s="1"/>
  <c r="L98" i="32" s="1"/>
  <c r="L100" i="32" s="1"/>
  <c r="L102" i="32" s="1"/>
  <c r="L104" i="32" s="1"/>
  <c r="L106" i="32" s="1"/>
  <c r="L108" i="32" s="1"/>
  <c r="L110" i="32" s="1"/>
  <c r="L112" i="32" s="1"/>
  <c r="L114" i="32" s="1"/>
  <c r="L116" i="32" s="1"/>
  <c r="L118" i="32" s="1"/>
  <c r="L120" i="32" s="1"/>
  <c r="L122" i="32" s="1"/>
  <c r="L124" i="32" s="1"/>
  <c r="AB90" i="73"/>
  <c r="U89" i="73"/>
  <c r="N89" i="73"/>
  <c r="AD89" i="73" s="1"/>
  <c r="AE90" i="73"/>
  <c r="L113" i="70"/>
  <c r="AF114" i="70" s="1"/>
  <c r="T111" i="70"/>
  <c r="AB88" i="47"/>
  <c r="U87" i="47"/>
  <c r="N87" i="47"/>
  <c r="AD87" i="47" s="1"/>
  <c r="AE88" i="47"/>
  <c r="L113" i="42"/>
  <c r="T111" i="42"/>
  <c r="L115" i="25"/>
  <c r="T113" i="25"/>
  <c r="AE48" i="72"/>
  <c r="AE48" i="46"/>
  <c r="AE48" i="45"/>
  <c r="N47" i="46"/>
  <c r="AD48" i="46" s="1"/>
  <c r="L125" i="46"/>
  <c r="V47" i="48"/>
  <c r="V48" i="48"/>
  <c r="L48" i="48" s="1"/>
  <c r="AB48" i="48" s="1"/>
  <c r="S47" i="48" s="1"/>
  <c r="N125" i="71"/>
  <c r="N125" i="74"/>
  <c r="N47" i="45"/>
  <c r="L125" i="45"/>
  <c r="N47" i="72"/>
  <c r="L125" i="72"/>
  <c r="T119" i="41" l="1"/>
  <c r="L121" i="41"/>
  <c r="AD48" i="45"/>
  <c r="AD47" i="45"/>
  <c r="AD48" i="72"/>
  <c r="AD47" i="72"/>
  <c r="V88" i="47"/>
  <c r="L88" i="47" s="1"/>
  <c r="V87" i="47"/>
  <c r="U47" i="32"/>
  <c r="L49" i="32" s="1"/>
  <c r="AF50" i="32" s="1"/>
  <c r="L89" i="47"/>
  <c r="AF90" i="47" s="1"/>
  <c r="T87" i="47"/>
  <c r="AB114" i="70"/>
  <c r="U113" i="70"/>
  <c r="N113" i="70"/>
  <c r="L91" i="73"/>
  <c r="AF92" i="73" s="1"/>
  <c r="T89" i="73"/>
  <c r="V90" i="73"/>
  <c r="L90" i="73" s="1"/>
  <c r="V89" i="73"/>
  <c r="AC114" i="42"/>
  <c r="S113" i="42" s="1"/>
  <c r="U113" i="42" s="1"/>
  <c r="AC116" i="25"/>
  <c r="S115" i="25" s="1"/>
  <c r="U115" i="25" s="1"/>
  <c r="V48" i="74"/>
  <c r="L48" i="74" s="1"/>
  <c r="AB48" i="74" s="1"/>
  <c r="S47" i="74" s="1"/>
  <c r="V47" i="74"/>
  <c r="V47" i="71"/>
  <c r="V48" i="71"/>
  <c r="L48" i="71" s="1"/>
  <c r="AB48" i="71" s="1"/>
  <c r="S47" i="71" s="1"/>
  <c r="S125" i="48"/>
  <c r="U128" i="48" s="1"/>
  <c r="U47" i="48"/>
  <c r="L49" i="48" s="1"/>
  <c r="AF50" i="48" s="1"/>
  <c r="N125" i="46"/>
  <c r="N125" i="72"/>
  <c r="N125" i="45"/>
  <c r="AC122" i="41" l="1"/>
  <c r="S121" i="41"/>
  <c r="U121" i="41" s="1"/>
  <c r="AE50" i="32"/>
  <c r="N49" i="32"/>
  <c r="U125" i="32"/>
  <c r="T47" i="32"/>
  <c r="T125" i="32" s="1"/>
  <c r="U91" i="73"/>
  <c r="AB92" i="73"/>
  <c r="N91" i="73"/>
  <c r="AD91" i="73" s="1"/>
  <c r="AE92" i="73"/>
  <c r="AB50" i="48"/>
  <c r="U49" i="48"/>
  <c r="N49" i="48"/>
  <c r="AD49" i="48" s="1"/>
  <c r="AE50" i="48"/>
  <c r="L115" i="70"/>
  <c r="AF116" i="70" s="1"/>
  <c r="T113" i="70"/>
  <c r="AB90" i="47"/>
  <c r="U89" i="47"/>
  <c r="N89" i="47"/>
  <c r="AD89" i="47" s="1"/>
  <c r="AE90" i="47"/>
  <c r="L115" i="42"/>
  <c r="T113" i="42"/>
  <c r="L117" i="25"/>
  <c r="T115" i="25"/>
  <c r="V47" i="45"/>
  <c r="V48" i="45"/>
  <c r="L48" i="45" s="1"/>
  <c r="AB48" i="45" s="1"/>
  <c r="S47" i="45" s="1"/>
  <c r="T47" i="48"/>
  <c r="T125" i="48" s="1"/>
  <c r="U125" i="48"/>
  <c r="S125" i="71"/>
  <c r="U128" i="71" s="1"/>
  <c r="U47" i="71"/>
  <c r="L49" i="71" s="1"/>
  <c r="AF50" i="71" s="1"/>
  <c r="V47" i="72"/>
  <c r="V48" i="72"/>
  <c r="L48" i="72" s="1"/>
  <c r="AB48" i="72" s="1"/>
  <c r="S47" i="72" s="1"/>
  <c r="V48" i="46"/>
  <c r="L48" i="46" s="1"/>
  <c r="V47" i="46"/>
  <c r="S125" i="74"/>
  <c r="U128" i="74" s="1"/>
  <c r="U47" i="74"/>
  <c r="L49" i="74" s="1"/>
  <c r="AF50" i="74" s="1"/>
  <c r="L123" i="41" l="1"/>
  <c r="T121" i="41"/>
  <c r="AB50" i="32"/>
  <c r="AD49" i="32"/>
  <c r="AD50" i="32"/>
  <c r="S49" i="32"/>
  <c r="U49" i="32" s="1"/>
  <c r="T49" i="32" s="1"/>
  <c r="V90" i="47"/>
  <c r="L90" i="47" s="1"/>
  <c r="V89" i="47"/>
  <c r="AB48" i="46"/>
  <c r="S47" i="46" s="1"/>
  <c r="S125" i="46" s="1"/>
  <c r="U128" i="46" s="1"/>
  <c r="L50" i="46"/>
  <c r="L52" i="46" s="1"/>
  <c r="L54" i="46" s="1"/>
  <c r="L56" i="46" s="1"/>
  <c r="L58" i="46" s="1"/>
  <c r="L60" i="46" s="1"/>
  <c r="L62" i="46" s="1"/>
  <c r="L64" i="46" s="1"/>
  <c r="L66" i="46" s="1"/>
  <c r="L68" i="46" s="1"/>
  <c r="L70" i="46" s="1"/>
  <c r="L72" i="46" s="1"/>
  <c r="L74" i="46" s="1"/>
  <c r="L76" i="46" s="1"/>
  <c r="L78" i="46" s="1"/>
  <c r="L80" i="46" s="1"/>
  <c r="L82" i="46" s="1"/>
  <c r="L84" i="46" s="1"/>
  <c r="L86" i="46" s="1"/>
  <c r="L88" i="46" s="1"/>
  <c r="L90" i="46" s="1"/>
  <c r="L92" i="46" s="1"/>
  <c r="L94" i="46" s="1"/>
  <c r="L96" i="46" s="1"/>
  <c r="L98" i="46" s="1"/>
  <c r="L100" i="46" s="1"/>
  <c r="L102" i="46" s="1"/>
  <c r="L104" i="46" s="1"/>
  <c r="L106" i="46" s="1"/>
  <c r="L108" i="46" s="1"/>
  <c r="L110" i="46" s="1"/>
  <c r="L112" i="46" s="1"/>
  <c r="L114" i="46" s="1"/>
  <c r="L116" i="46" s="1"/>
  <c r="L118" i="46" s="1"/>
  <c r="L120" i="46" s="1"/>
  <c r="L122" i="46" s="1"/>
  <c r="L124" i="46" s="1"/>
  <c r="L51" i="48"/>
  <c r="AF52" i="48" s="1"/>
  <c r="T49" i="48"/>
  <c r="V92" i="73"/>
  <c r="L92" i="73" s="1"/>
  <c r="V91" i="73"/>
  <c r="AB50" i="74"/>
  <c r="U49" i="74"/>
  <c r="N49" i="74"/>
  <c r="AD49" i="74" s="1"/>
  <c r="AE50" i="74"/>
  <c r="T89" i="47"/>
  <c r="L91" i="47"/>
  <c r="AF92" i="47" s="1"/>
  <c r="AB116" i="70"/>
  <c r="U115" i="70"/>
  <c r="N115" i="70"/>
  <c r="U49" i="71"/>
  <c r="AB50" i="71"/>
  <c r="N49" i="71"/>
  <c r="AD49" i="71" s="1"/>
  <c r="AE50" i="71"/>
  <c r="V50" i="48"/>
  <c r="L50" i="48" s="1"/>
  <c r="V49" i="48"/>
  <c r="L93" i="73"/>
  <c r="AF94" i="73" s="1"/>
  <c r="T91" i="73"/>
  <c r="AC116" i="42"/>
  <c r="S115" i="42" s="1"/>
  <c r="U115" i="42" s="1"/>
  <c r="AC118" i="25"/>
  <c r="S117" i="25" s="1"/>
  <c r="U117" i="25" s="1"/>
  <c r="S125" i="72"/>
  <c r="U128" i="72" s="1"/>
  <c r="U47" i="72"/>
  <c r="L49" i="72" s="1"/>
  <c r="AF50" i="72" s="1"/>
  <c r="T47" i="74"/>
  <c r="T125" i="74" s="1"/>
  <c r="U125" i="74"/>
  <c r="T47" i="71"/>
  <c r="T125" i="71" s="1"/>
  <c r="U125" i="71"/>
  <c r="S125" i="45"/>
  <c r="U128" i="45" s="1"/>
  <c r="U47" i="45"/>
  <c r="L49" i="45" s="1"/>
  <c r="AF50" i="45" s="1"/>
  <c r="AC124" i="41" l="1"/>
  <c r="S123" i="41"/>
  <c r="U123" i="41" s="1"/>
  <c r="T123" i="41" s="1"/>
  <c r="L51" i="32"/>
  <c r="U47" i="46"/>
  <c r="L49" i="46" s="1"/>
  <c r="AF50" i="46" s="1"/>
  <c r="N49" i="45"/>
  <c r="AD49" i="45" s="1"/>
  <c r="AE50" i="45"/>
  <c r="L51" i="71"/>
  <c r="AF52" i="71" s="1"/>
  <c r="T49" i="71"/>
  <c r="V50" i="74"/>
  <c r="L50" i="74" s="1"/>
  <c r="V49" i="74"/>
  <c r="N49" i="46"/>
  <c r="S49" i="46"/>
  <c r="U49" i="46" s="1"/>
  <c r="L117" i="70"/>
  <c r="AF118" i="70" s="1"/>
  <c r="T115" i="70"/>
  <c r="U93" i="73"/>
  <c r="AB94" i="73"/>
  <c r="N93" i="73"/>
  <c r="AD93" i="73" s="1"/>
  <c r="AE94" i="73"/>
  <c r="V50" i="71"/>
  <c r="L50" i="71" s="1"/>
  <c r="V49" i="71"/>
  <c r="AB92" i="47"/>
  <c r="U91" i="47"/>
  <c r="N91" i="47"/>
  <c r="AD91" i="47" s="1"/>
  <c r="AE92" i="47"/>
  <c r="L51" i="74"/>
  <c r="AF52" i="74" s="1"/>
  <c r="T49" i="74"/>
  <c r="U51" i="48"/>
  <c r="AB52" i="48"/>
  <c r="N51" i="48"/>
  <c r="AD51" i="48" s="1"/>
  <c r="AE52" i="48"/>
  <c r="AB50" i="72"/>
  <c r="U49" i="72"/>
  <c r="N49" i="72"/>
  <c r="AD49" i="72" s="1"/>
  <c r="AE50" i="72"/>
  <c r="L117" i="42"/>
  <c r="T115" i="42"/>
  <c r="L119" i="25"/>
  <c r="T117" i="25"/>
  <c r="T47" i="46"/>
  <c r="T125" i="46" s="1"/>
  <c r="T47" i="72"/>
  <c r="T125" i="72" s="1"/>
  <c r="U125" i="72"/>
  <c r="T47" i="45"/>
  <c r="T125" i="45" s="1"/>
  <c r="U125" i="45"/>
  <c r="AB50" i="46" l="1"/>
  <c r="U125" i="46"/>
  <c r="N51" i="32"/>
  <c r="AD51" i="32" s="1"/>
  <c r="AF52" i="32"/>
  <c r="AE52" i="32"/>
  <c r="V92" i="47"/>
  <c r="L92" i="47" s="1"/>
  <c r="V91" i="47"/>
  <c r="L51" i="46"/>
  <c r="AF52" i="46" s="1"/>
  <c r="T49" i="46"/>
  <c r="N51" i="74"/>
  <c r="AD51" i="74" s="1"/>
  <c r="AB52" i="74"/>
  <c r="U51" i="74"/>
  <c r="AE52" i="74"/>
  <c r="T93" i="73"/>
  <c r="L95" i="73"/>
  <c r="AF96" i="73" s="1"/>
  <c r="V94" i="73"/>
  <c r="L94" i="73" s="1"/>
  <c r="V93" i="73"/>
  <c r="AD50" i="45"/>
  <c r="V50" i="72"/>
  <c r="L50" i="72" s="1"/>
  <c r="V49" i="72"/>
  <c r="L53" i="48"/>
  <c r="AF54" i="48" s="1"/>
  <c r="T51" i="48"/>
  <c r="AB52" i="32"/>
  <c r="N117" i="70"/>
  <c r="U117" i="70"/>
  <c r="AB118" i="70"/>
  <c r="L51" i="72"/>
  <c r="AF52" i="72" s="1"/>
  <c r="T49" i="72"/>
  <c r="V52" i="48"/>
  <c r="L52" i="48" s="1"/>
  <c r="V51" i="48"/>
  <c r="L93" i="47"/>
  <c r="AF94" i="47" s="1"/>
  <c r="T91" i="47"/>
  <c r="U51" i="71"/>
  <c r="AB52" i="71"/>
  <c r="N51" i="71"/>
  <c r="AD51" i="71" s="1"/>
  <c r="AE52" i="71"/>
  <c r="AC118" i="42"/>
  <c r="S117" i="42"/>
  <c r="U117" i="42" s="1"/>
  <c r="AC120" i="25"/>
  <c r="S119" i="25" s="1"/>
  <c r="U119" i="25" s="1"/>
  <c r="AD52" i="32" l="1"/>
  <c r="S51" i="32"/>
  <c r="U51" i="32" s="1"/>
  <c r="T51" i="32" s="1"/>
  <c r="L53" i="71"/>
  <c r="AF54" i="71" s="1"/>
  <c r="T51" i="71"/>
  <c r="U93" i="47"/>
  <c r="AB94" i="47"/>
  <c r="N93" i="47"/>
  <c r="AD93" i="47" s="1"/>
  <c r="AE94" i="47"/>
  <c r="AB52" i="72"/>
  <c r="U51" i="72"/>
  <c r="N51" i="72"/>
  <c r="AD51" i="72" s="1"/>
  <c r="AE52" i="72"/>
  <c r="L53" i="74"/>
  <c r="AF54" i="74" s="1"/>
  <c r="T51" i="74"/>
  <c r="AB96" i="73"/>
  <c r="U95" i="73"/>
  <c r="N95" i="73"/>
  <c r="AD95" i="73" s="1"/>
  <c r="AE96" i="73"/>
  <c r="V52" i="71"/>
  <c r="L52" i="71" s="1"/>
  <c r="V51" i="71"/>
  <c r="T117" i="70"/>
  <c r="L119" i="70"/>
  <c r="AF120" i="70" s="1"/>
  <c r="AB54" i="48"/>
  <c r="U53" i="48"/>
  <c r="N53" i="48"/>
  <c r="AD53" i="48" s="1"/>
  <c r="AE54" i="48"/>
  <c r="V50" i="45"/>
  <c r="L50" i="45" s="1"/>
  <c r="AB50" i="45" s="1"/>
  <c r="S49" i="45" s="1"/>
  <c r="U49" i="45" s="1"/>
  <c r="V49" i="45"/>
  <c r="V52" i="74"/>
  <c r="L52" i="74" s="1"/>
  <c r="V51" i="74"/>
  <c r="AB52" i="46"/>
  <c r="N51" i="46"/>
  <c r="S51" i="46"/>
  <c r="U51" i="46" s="1"/>
  <c r="L119" i="42"/>
  <c r="T117" i="42"/>
  <c r="L121" i="25"/>
  <c r="T119" i="25"/>
  <c r="L53" i="32" l="1"/>
  <c r="AF54" i="32" s="1"/>
  <c r="V94" i="47"/>
  <c r="L94" i="47" s="1"/>
  <c r="V93" i="47"/>
  <c r="L53" i="46"/>
  <c r="AF54" i="46" s="1"/>
  <c r="T51" i="46"/>
  <c r="L55" i="48"/>
  <c r="AF56" i="48" s="1"/>
  <c r="T53" i="48"/>
  <c r="L51" i="45"/>
  <c r="AF52" i="45" s="1"/>
  <c r="T49" i="45"/>
  <c r="V96" i="73"/>
  <c r="L96" i="73" s="1"/>
  <c r="V95" i="73"/>
  <c r="V52" i="72"/>
  <c r="L52" i="72" s="1"/>
  <c r="V51" i="72"/>
  <c r="L95" i="47"/>
  <c r="AF96" i="47" s="1"/>
  <c r="T93" i="47"/>
  <c r="T95" i="73"/>
  <c r="L97" i="73"/>
  <c r="AF98" i="73" s="1"/>
  <c r="L53" i="72"/>
  <c r="AF54" i="72" s="1"/>
  <c r="T51" i="72"/>
  <c r="V54" i="48"/>
  <c r="L54" i="48" s="1"/>
  <c r="V53" i="48"/>
  <c r="AB120" i="70"/>
  <c r="N119" i="70"/>
  <c r="U119" i="70"/>
  <c r="AB54" i="74"/>
  <c r="U53" i="74"/>
  <c r="N53" i="74"/>
  <c r="AD53" i="74" s="1"/>
  <c r="AE54" i="74"/>
  <c r="U53" i="71"/>
  <c r="AB54" i="71"/>
  <c r="N53" i="71"/>
  <c r="AD53" i="71" s="1"/>
  <c r="AE54" i="71"/>
  <c r="AC120" i="42"/>
  <c r="S119" i="42"/>
  <c r="U119" i="42" s="1"/>
  <c r="AC122" i="25"/>
  <c r="S121" i="25" s="1"/>
  <c r="U121" i="25" s="1"/>
  <c r="N53" i="32" l="1"/>
  <c r="S53" i="32" s="1"/>
  <c r="U53" i="32" s="1"/>
  <c r="AE54" i="32"/>
  <c r="V54" i="71"/>
  <c r="L54" i="71" s="1"/>
  <c r="V53" i="71"/>
  <c r="V54" i="74"/>
  <c r="L54" i="74" s="1"/>
  <c r="V53" i="74"/>
  <c r="T119" i="70"/>
  <c r="L121" i="70"/>
  <c r="AF122" i="70" s="1"/>
  <c r="AB54" i="72"/>
  <c r="N53" i="72"/>
  <c r="AD53" i="72" s="1"/>
  <c r="U53" i="72"/>
  <c r="AE54" i="72"/>
  <c r="AB56" i="48"/>
  <c r="U55" i="48"/>
  <c r="N55" i="48"/>
  <c r="AD55" i="48" s="1"/>
  <c r="AE56" i="48"/>
  <c r="L55" i="74"/>
  <c r="AF56" i="74" s="1"/>
  <c r="T53" i="74"/>
  <c r="AB96" i="47"/>
  <c r="U95" i="47"/>
  <c r="N95" i="47"/>
  <c r="AD95" i="47" s="1"/>
  <c r="AE96" i="47"/>
  <c r="L55" i="71"/>
  <c r="AF56" i="71" s="1"/>
  <c r="T53" i="71"/>
  <c r="AB98" i="73"/>
  <c r="U97" i="73"/>
  <c r="N97" i="73"/>
  <c r="AD97" i="73" s="1"/>
  <c r="AE98" i="73"/>
  <c r="N51" i="45"/>
  <c r="AD51" i="45" s="1"/>
  <c r="AE52" i="45"/>
  <c r="AB54" i="46"/>
  <c r="N53" i="46"/>
  <c r="S53" i="46"/>
  <c r="U53" i="46" s="1"/>
  <c r="L121" i="42"/>
  <c r="T119" i="42"/>
  <c r="L123" i="25"/>
  <c r="T121" i="25"/>
  <c r="L55" i="32" l="1"/>
  <c r="AF56" i="32" s="1"/>
  <c r="T53" i="32"/>
  <c r="AD53" i="32"/>
  <c r="AD54" i="32"/>
  <c r="AB54" i="32"/>
  <c r="V96" i="47"/>
  <c r="L96" i="47" s="1"/>
  <c r="V95" i="47"/>
  <c r="V56" i="48"/>
  <c r="L56" i="48" s="1"/>
  <c r="V55" i="48"/>
  <c r="T95" i="47"/>
  <c r="L97" i="47"/>
  <c r="AF98" i="47" s="1"/>
  <c r="L57" i="48"/>
  <c r="AF58" i="48" s="1"/>
  <c r="T55" i="48"/>
  <c r="L55" i="72"/>
  <c r="AF56" i="72" s="1"/>
  <c r="T53" i="72"/>
  <c r="U121" i="70"/>
  <c r="N121" i="70"/>
  <c r="AB122" i="70"/>
  <c r="L55" i="46"/>
  <c r="AF56" i="46" s="1"/>
  <c r="T53" i="46"/>
  <c r="V98" i="73"/>
  <c r="L98" i="73" s="1"/>
  <c r="V97" i="73"/>
  <c r="AB56" i="71"/>
  <c r="U55" i="71"/>
  <c r="N55" i="71"/>
  <c r="AD55" i="71" s="1"/>
  <c r="AE56" i="71"/>
  <c r="U55" i="74"/>
  <c r="AB56" i="74"/>
  <c r="N55" i="74"/>
  <c r="AD55" i="74" s="1"/>
  <c r="AE56" i="74"/>
  <c r="V54" i="72"/>
  <c r="L54" i="72" s="1"/>
  <c r="V53" i="72"/>
  <c r="AD52" i="45"/>
  <c r="N55" i="32"/>
  <c r="L99" i="73"/>
  <c r="AF100" i="73" s="1"/>
  <c r="T97" i="73"/>
  <c r="AC122" i="42"/>
  <c r="S121" i="42" s="1"/>
  <c r="U121" i="42" s="1"/>
  <c r="AC124" i="25"/>
  <c r="S123" i="25" s="1"/>
  <c r="U123" i="25" s="1"/>
  <c r="T123" i="25" s="1"/>
  <c r="AE56" i="32" l="1"/>
  <c r="AB56" i="32"/>
  <c r="AD55" i="32"/>
  <c r="V56" i="71"/>
  <c r="L56" i="71" s="1"/>
  <c r="V55" i="71"/>
  <c r="AB98" i="47"/>
  <c r="U97" i="47"/>
  <c r="N97" i="47"/>
  <c r="AD97" i="47" s="1"/>
  <c r="AE98" i="47"/>
  <c r="AB56" i="72"/>
  <c r="U55" i="72"/>
  <c r="N55" i="72"/>
  <c r="AD55" i="72" s="1"/>
  <c r="AE56" i="72"/>
  <c r="U99" i="73"/>
  <c r="AE100" i="73"/>
  <c r="AB100" i="73"/>
  <c r="N99" i="73"/>
  <c r="AD99" i="73" s="1"/>
  <c r="V52" i="45"/>
  <c r="L52" i="45" s="1"/>
  <c r="AB52" i="45" s="1"/>
  <c r="S51" i="45" s="1"/>
  <c r="U51" i="45" s="1"/>
  <c r="V51" i="45"/>
  <c r="L57" i="74"/>
  <c r="AF58" i="74" s="1"/>
  <c r="T55" i="74"/>
  <c r="L57" i="71"/>
  <c r="AF58" i="71" s="1"/>
  <c r="T55" i="71"/>
  <c r="AD56" i="32"/>
  <c r="S55" i="32"/>
  <c r="U55" i="32" s="1"/>
  <c r="V56" i="74"/>
  <c r="L56" i="74" s="1"/>
  <c r="V55" i="74"/>
  <c r="AB56" i="46"/>
  <c r="N55" i="46"/>
  <c r="S55" i="46"/>
  <c r="U55" i="46" s="1"/>
  <c r="L123" i="70"/>
  <c r="AF124" i="70" s="1"/>
  <c r="T121" i="70"/>
  <c r="U57" i="48"/>
  <c r="AB58" i="48"/>
  <c r="N57" i="48"/>
  <c r="AD57" i="48" s="1"/>
  <c r="AE58" i="48"/>
  <c r="T121" i="42"/>
  <c r="L123" i="42"/>
  <c r="V98" i="47" l="1"/>
  <c r="L98" i="47" s="1"/>
  <c r="V97" i="47"/>
  <c r="V56" i="72"/>
  <c r="L56" i="72" s="1"/>
  <c r="V55" i="72"/>
  <c r="L59" i="48"/>
  <c r="AF60" i="48" s="1"/>
  <c r="T57" i="48"/>
  <c r="AB58" i="71"/>
  <c r="U57" i="71"/>
  <c r="N57" i="71"/>
  <c r="AD57" i="71" s="1"/>
  <c r="AE58" i="71"/>
  <c r="L53" i="45"/>
  <c r="AF54" i="45" s="1"/>
  <c r="T51" i="45"/>
  <c r="L57" i="72"/>
  <c r="AF58" i="72" s="1"/>
  <c r="T55" i="72"/>
  <c r="T55" i="32"/>
  <c r="L57" i="32"/>
  <c r="AF58" i="32" s="1"/>
  <c r="AB124" i="70"/>
  <c r="U123" i="70"/>
  <c r="T123" i="70" s="1"/>
  <c r="N123" i="70"/>
  <c r="V99" i="73"/>
  <c r="V100" i="73"/>
  <c r="L100" i="73" s="1"/>
  <c r="T99" i="73"/>
  <c r="L101" i="73"/>
  <c r="AF102" i="73" s="1"/>
  <c r="V58" i="48"/>
  <c r="L58" i="48" s="1"/>
  <c r="V57" i="48"/>
  <c r="L57" i="46"/>
  <c r="AF58" i="46" s="1"/>
  <c r="T55" i="46"/>
  <c r="AB58" i="74"/>
  <c r="U57" i="74"/>
  <c r="N57" i="74"/>
  <c r="AD57" i="74" s="1"/>
  <c r="AE58" i="74"/>
  <c r="L99" i="47"/>
  <c r="AF100" i="47" s="1"/>
  <c r="T97" i="47"/>
  <c r="AC124" i="42"/>
  <c r="S123" i="42" s="1"/>
  <c r="U123" i="42" s="1"/>
  <c r="T123" i="42" s="1"/>
  <c r="U57" i="72" l="1"/>
  <c r="AB58" i="72"/>
  <c r="N57" i="72"/>
  <c r="AD57" i="72" s="1"/>
  <c r="AE58" i="72"/>
  <c r="V58" i="71"/>
  <c r="L58" i="71" s="1"/>
  <c r="V57" i="71"/>
  <c r="V58" i="74"/>
  <c r="L58" i="74" s="1"/>
  <c r="V57" i="74"/>
  <c r="AE102" i="73"/>
  <c r="AB102" i="73"/>
  <c r="U101" i="73"/>
  <c r="N101" i="73"/>
  <c r="AD101" i="73" s="1"/>
  <c r="N57" i="32"/>
  <c r="AE58" i="32"/>
  <c r="L59" i="71"/>
  <c r="AF60" i="71" s="1"/>
  <c r="T57" i="71"/>
  <c r="AB60" i="48"/>
  <c r="U59" i="48"/>
  <c r="N59" i="48"/>
  <c r="AD59" i="48" s="1"/>
  <c r="AE60" i="48"/>
  <c r="L59" i="74"/>
  <c r="AF60" i="74" s="1"/>
  <c r="T57" i="74"/>
  <c r="AB58" i="46"/>
  <c r="N57" i="46"/>
  <c r="S57" i="46"/>
  <c r="U57" i="46" s="1"/>
  <c r="N53" i="45"/>
  <c r="AD53" i="45" s="1"/>
  <c r="AE54" i="45"/>
  <c r="AB100" i="47"/>
  <c r="U99" i="47"/>
  <c r="N99" i="47"/>
  <c r="AD99" i="47" s="1"/>
  <c r="AE100" i="47"/>
  <c r="AB58" i="32" l="1"/>
  <c r="AD57" i="32"/>
  <c r="V100" i="47"/>
  <c r="L100" i="47" s="1"/>
  <c r="V99" i="47"/>
  <c r="V60" i="48"/>
  <c r="L60" i="48" s="1"/>
  <c r="V59" i="48"/>
  <c r="V58" i="72"/>
  <c r="L58" i="72" s="1"/>
  <c r="V57" i="72"/>
  <c r="L59" i="46"/>
  <c r="AF60" i="46" s="1"/>
  <c r="T57" i="46"/>
  <c r="AB60" i="71"/>
  <c r="U59" i="71"/>
  <c r="N59" i="71"/>
  <c r="AD59" i="71" s="1"/>
  <c r="AE60" i="71"/>
  <c r="L61" i="48"/>
  <c r="AF62" i="48" s="1"/>
  <c r="T59" i="48"/>
  <c r="V102" i="73"/>
  <c r="L102" i="73" s="1"/>
  <c r="V101" i="73"/>
  <c r="AD54" i="45"/>
  <c r="U59" i="74"/>
  <c r="AB60" i="74"/>
  <c r="N59" i="74"/>
  <c r="AD59" i="74" s="1"/>
  <c r="AE60" i="74"/>
  <c r="T99" i="47"/>
  <c r="L101" i="47"/>
  <c r="AF102" i="47" s="1"/>
  <c r="AD58" i="32"/>
  <c r="S57" i="32"/>
  <c r="U57" i="32" s="1"/>
  <c r="L103" i="73"/>
  <c r="AF104" i="73" s="1"/>
  <c r="T101" i="73"/>
  <c r="L59" i="72"/>
  <c r="AF60" i="72" s="1"/>
  <c r="T57" i="72"/>
  <c r="AB60" i="72" l="1"/>
  <c r="U59" i="72"/>
  <c r="N59" i="72"/>
  <c r="AD59" i="72" s="1"/>
  <c r="AE60" i="72"/>
  <c r="V60" i="74"/>
  <c r="L60" i="74" s="1"/>
  <c r="V59" i="74"/>
  <c r="AB104" i="73"/>
  <c r="AE104" i="73"/>
  <c r="U103" i="73"/>
  <c r="N103" i="73"/>
  <c r="AD103" i="73" s="1"/>
  <c r="AB102" i="47"/>
  <c r="AE102" i="47"/>
  <c r="U101" i="47"/>
  <c r="N101" i="47"/>
  <c r="AD101" i="47" s="1"/>
  <c r="AB62" i="48"/>
  <c r="U61" i="48"/>
  <c r="N61" i="48"/>
  <c r="AD61" i="48" s="1"/>
  <c r="AE62" i="48"/>
  <c r="L59" i="32"/>
  <c r="AF60" i="32" s="1"/>
  <c r="T57" i="32"/>
  <c r="L61" i="74"/>
  <c r="AF62" i="74" s="1"/>
  <c r="T59" i="74"/>
  <c r="V60" i="71"/>
  <c r="L60" i="71" s="1"/>
  <c r="V59" i="71"/>
  <c r="V54" i="45"/>
  <c r="L54" i="45" s="1"/>
  <c r="AB54" i="45" s="1"/>
  <c r="S53" i="45" s="1"/>
  <c r="U53" i="45" s="1"/>
  <c r="V53" i="45"/>
  <c r="L61" i="71"/>
  <c r="AF62" i="71" s="1"/>
  <c r="T59" i="71"/>
  <c r="AB60" i="46"/>
  <c r="N59" i="46"/>
  <c r="S59" i="46"/>
  <c r="U59" i="46" s="1"/>
  <c r="V102" i="47" l="1"/>
  <c r="L102" i="47" s="1"/>
  <c r="V101" i="47"/>
  <c r="L61" i="46"/>
  <c r="AF62" i="46" s="1"/>
  <c r="T59" i="46"/>
  <c r="L63" i="48"/>
  <c r="AF64" i="48" s="1"/>
  <c r="T61" i="48"/>
  <c r="V103" i="73"/>
  <c r="V104" i="73"/>
  <c r="L104" i="73" s="1"/>
  <c r="V60" i="72"/>
  <c r="L60" i="72" s="1"/>
  <c r="V59" i="72"/>
  <c r="U61" i="71"/>
  <c r="AB62" i="71"/>
  <c r="N61" i="71"/>
  <c r="AD61" i="71" s="1"/>
  <c r="AE62" i="71"/>
  <c r="N59" i="32"/>
  <c r="AD59" i="32" s="1"/>
  <c r="AE60" i="32"/>
  <c r="T101" i="47"/>
  <c r="L103" i="47"/>
  <c r="AF104" i="47" s="1"/>
  <c r="L61" i="72"/>
  <c r="AF62" i="72" s="1"/>
  <c r="T59" i="72"/>
  <c r="L105" i="73"/>
  <c r="AF106" i="73" s="1"/>
  <c r="T103" i="73"/>
  <c r="L55" i="45"/>
  <c r="AF56" i="45" s="1"/>
  <c r="T53" i="45"/>
  <c r="AB62" i="74"/>
  <c r="U61" i="74"/>
  <c r="N61" i="74"/>
  <c r="AD61" i="74" s="1"/>
  <c r="AE62" i="74"/>
  <c r="V62" i="48"/>
  <c r="L62" i="48" s="1"/>
  <c r="V61" i="48"/>
  <c r="V62" i="71" l="1"/>
  <c r="L62" i="71" s="1"/>
  <c r="V61" i="71"/>
  <c r="V62" i="74"/>
  <c r="L62" i="74" s="1"/>
  <c r="V61" i="74"/>
  <c r="L63" i="74"/>
  <c r="AF64" i="74" s="1"/>
  <c r="T61" i="74"/>
  <c r="AB62" i="72"/>
  <c r="U61" i="72"/>
  <c r="N61" i="72"/>
  <c r="AD61" i="72" s="1"/>
  <c r="AE62" i="72"/>
  <c r="AB60" i="32"/>
  <c r="AD60" i="32"/>
  <c r="S59" i="32"/>
  <c r="U59" i="32" s="1"/>
  <c r="U63" i="48"/>
  <c r="AB64" i="48"/>
  <c r="N63" i="48"/>
  <c r="AD63" i="48" s="1"/>
  <c r="AE64" i="48"/>
  <c r="N55" i="45"/>
  <c r="AD55" i="45" s="1"/>
  <c r="AE56" i="45"/>
  <c r="U103" i="47"/>
  <c r="AE104" i="47"/>
  <c r="AB104" i="47"/>
  <c r="N103" i="47"/>
  <c r="AD103" i="47" s="1"/>
  <c r="N105" i="73"/>
  <c r="AD105" i="73" s="1"/>
  <c r="AE106" i="73"/>
  <c r="U105" i="73"/>
  <c r="AB106" i="73"/>
  <c r="L63" i="71"/>
  <c r="AF64" i="71" s="1"/>
  <c r="T61" i="71"/>
  <c r="AB62" i="46"/>
  <c r="N61" i="46"/>
  <c r="S61" i="46"/>
  <c r="U61" i="46" s="1"/>
  <c r="V104" i="47" l="1"/>
  <c r="L104" i="47" s="1"/>
  <c r="V103" i="47"/>
  <c r="L63" i="46"/>
  <c r="AF64" i="46" s="1"/>
  <c r="T61" i="46"/>
  <c r="L107" i="73"/>
  <c r="AF108" i="73" s="1"/>
  <c r="T105" i="73"/>
  <c r="L65" i="48"/>
  <c r="AF66" i="48" s="1"/>
  <c r="T63" i="48"/>
  <c r="L63" i="72"/>
  <c r="AF64" i="72" s="1"/>
  <c r="T61" i="72"/>
  <c r="AD56" i="45"/>
  <c r="V64" i="48"/>
  <c r="L64" i="48" s="1"/>
  <c r="V63" i="48"/>
  <c r="L61" i="32"/>
  <c r="AF62" i="32" s="1"/>
  <c r="T59" i="32"/>
  <c r="V105" i="73"/>
  <c r="V106" i="73"/>
  <c r="L106" i="73" s="1"/>
  <c r="V62" i="72"/>
  <c r="L62" i="72" s="1"/>
  <c r="V61" i="72"/>
  <c r="U63" i="71"/>
  <c r="AB64" i="71"/>
  <c r="N63" i="71"/>
  <c r="AD63" i="71" s="1"/>
  <c r="AE64" i="71"/>
  <c r="L105" i="47"/>
  <c r="AF106" i="47" s="1"/>
  <c r="T103" i="47"/>
  <c r="AB64" i="74"/>
  <c r="U63" i="74"/>
  <c r="N63" i="74"/>
  <c r="AD63" i="74" s="1"/>
  <c r="AE64" i="74"/>
  <c r="L65" i="74" l="1"/>
  <c r="AF66" i="74" s="1"/>
  <c r="T63" i="74"/>
  <c r="N105" i="47"/>
  <c r="AD105" i="47" s="1"/>
  <c r="AE106" i="47"/>
  <c r="AB106" i="47"/>
  <c r="U105" i="47"/>
  <c r="L65" i="71"/>
  <c r="AF66" i="71" s="1"/>
  <c r="T63" i="71"/>
  <c r="AB64" i="72"/>
  <c r="U63" i="72"/>
  <c r="N63" i="72"/>
  <c r="AD63" i="72" s="1"/>
  <c r="AE64" i="72"/>
  <c r="U107" i="73"/>
  <c r="N107" i="73"/>
  <c r="AD107" i="73" s="1"/>
  <c r="AB108" i="73"/>
  <c r="AE108" i="73"/>
  <c r="V64" i="71"/>
  <c r="L64" i="71" s="1"/>
  <c r="V63" i="71"/>
  <c r="V56" i="45"/>
  <c r="L56" i="45" s="1"/>
  <c r="AB56" i="45" s="1"/>
  <c r="S55" i="45" s="1"/>
  <c r="U55" i="45" s="1"/>
  <c r="V55" i="45"/>
  <c r="V64" i="74"/>
  <c r="L64" i="74" s="1"/>
  <c r="V63" i="74"/>
  <c r="N61" i="32"/>
  <c r="AD61" i="32" s="1"/>
  <c r="AE62" i="32"/>
  <c r="U65" i="48"/>
  <c r="AB66" i="48"/>
  <c r="N65" i="48"/>
  <c r="AD65" i="48" s="1"/>
  <c r="AE66" i="48"/>
  <c r="AB64" i="46"/>
  <c r="N63" i="46"/>
  <c r="S63" i="46"/>
  <c r="U63" i="46" s="1"/>
  <c r="V106" i="47" l="1"/>
  <c r="L106" i="47" s="1"/>
  <c r="V105" i="47"/>
  <c r="L65" i="46"/>
  <c r="AF66" i="46" s="1"/>
  <c r="T63" i="46"/>
  <c r="V66" i="48"/>
  <c r="L66" i="48" s="1"/>
  <c r="V65" i="48"/>
  <c r="L109" i="73"/>
  <c r="AF110" i="73" s="1"/>
  <c r="T107" i="73"/>
  <c r="L65" i="72"/>
  <c r="AF66" i="72" s="1"/>
  <c r="T63" i="72"/>
  <c r="AB66" i="71"/>
  <c r="U65" i="71"/>
  <c r="N65" i="71"/>
  <c r="AD65" i="71" s="1"/>
  <c r="AE66" i="71"/>
  <c r="AB62" i="32"/>
  <c r="AD62" i="32"/>
  <c r="S61" i="32"/>
  <c r="U61" i="32" s="1"/>
  <c r="L107" i="47"/>
  <c r="AF108" i="47" s="1"/>
  <c r="T105" i="47"/>
  <c r="L57" i="45"/>
  <c r="AF58" i="45" s="1"/>
  <c r="T55" i="45"/>
  <c r="L67" i="48"/>
  <c r="AF68" i="48" s="1"/>
  <c r="T65" i="48"/>
  <c r="V108" i="73"/>
  <c r="L108" i="73" s="1"/>
  <c r="V107" i="73"/>
  <c r="V64" i="72"/>
  <c r="L64" i="72" s="1"/>
  <c r="V63" i="72"/>
  <c r="U65" i="74"/>
  <c r="AB66" i="74"/>
  <c r="N65" i="74"/>
  <c r="AD65" i="74" s="1"/>
  <c r="AE66" i="74"/>
  <c r="L67" i="74" l="1"/>
  <c r="AF68" i="74" s="1"/>
  <c r="T65" i="74"/>
  <c r="L63" i="32"/>
  <c r="AF64" i="32" s="1"/>
  <c r="T61" i="32"/>
  <c r="V66" i="71"/>
  <c r="L66" i="71" s="1"/>
  <c r="V65" i="71"/>
  <c r="L67" i="71"/>
  <c r="AF68" i="71" s="1"/>
  <c r="T65" i="71"/>
  <c r="AB66" i="72"/>
  <c r="U65" i="72"/>
  <c r="N65" i="72"/>
  <c r="AD65" i="72" s="1"/>
  <c r="AE66" i="72"/>
  <c r="N57" i="45"/>
  <c r="AD57" i="45" s="1"/>
  <c r="AE58" i="45"/>
  <c r="AB68" i="48"/>
  <c r="U67" i="48"/>
  <c r="N67" i="48"/>
  <c r="AD67" i="48" s="1"/>
  <c r="AE68" i="48"/>
  <c r="N107" i="47"/>
  <c r="AD107" i="47" s="1"/>
  <c r="AE108" i="47"/>
  <c r="AB108" i="47"/>
  <c r="U107" i="47"/>
  <c r="V66" i="74"/>
  <c r="L66" i="74" s="1"/>
  <c r="V65" i="74"/>
  <c r="AB110" i="73"/>
  <c r="U109" i="73"/>
  <c r="N109" i="73"/>
  <c r="AD109" i="73" s="1"/>
  <c r="AE110" i="73"/>
  <c r="AB66" i="46"/>
  <c r="N65" i="46"/>
  <c r="S65" i="46"/>
  <c r="U65" i="46" s="1"/>
  <c r="V108" i="47" l="1"/>
  <c r="L108" i="47" s="1"/>
  <c r="V107" i="47"/>
  <c r="L69" i="48"/>
  <c r="AF70" i="48" s="1"/>
  <c r="T67" i="48"/>
  <c r="AD58" i="45"/>
  <c r="V66" i="72"/>
  <c r="L66" i="72" s="1"/>
  <c r="V65" i="72"/>
  <c r="L111" i="73"/>
  <c r="AF112" i="73" s="1"/>
  <c r="T109" i="73"/>
  <c r="L109" i="47"/>
  <c r="AF110" i="47" s="1"/>
  <c r="T107" i="47"/>
  <c r="L67" i="72"/>
  <c r="AF68" i="72" s="1"/>
  <c r="T65" i="72"/>
  <c r="U67" i="71"/>
  <c r="AB68" i="71"/>
  <c r="N67" i="71"/>
  <c r="AD67" i="71" s="1"/>
  <c r="AE68" i="71"/>
  <c r="N63" i="32"/>
  <c r="AD63" i="32" s="1"/>
  <c r="AE64" i="32"/>
  <c r="V110" i="73"/>
  <c r="L110" i="73" s="1"/>
  <c r="V109" i="73"/>
  <c r="L67" i="46"/>
  <c r="AF68" i="46" s="1"/>
  <c r="T65" i="46"/>
  <c r="V68" i="48"/>
  <c r="L68" i="48" s="1"/>
  <c r="V67" i="48"/>
  <c r="AB68" i="74"/>
  <c r="U67" i="74"/>
  <c r="N67" i="74"/>
  <c r="AD67" i="74" s="1"/>
  <c r="AE68" i="74"/>
  <c r="AD64" i="32" l="1"/>
  <c r="S63" i="32"/>
  <c r="U63" i="32" s="1"/>
  <c r="V68" i="71"/>
  <c r="L68" i="71" s="1"/>
  <c r="V67" i="71"/>
  <c r="V58" i="45"/>
  <c r="L58" i="45" s="1"/>
  <c r="AB58" i="45" s="1"/>
  <c r="S57" i="45" s="1"/>
  <c r="U57" i="45" s="1"/>
  <c r="V57" i="45"/>
  <c r="V68" i="74"/>
  <c r="L68" i="74" s="1"/>
  <c r="V67" i="74"/>
  <c r="AB64" i="32"/>
  <c r="U67" i="72"/>
  <c r="AB68" i="72"/>
  <c r="N67" i="72"/>
  <c r="AD67" i="72" s="1"/>
  <c r="AE68" i="72"/>
  <c r="U111" i="73"/>
  <c r="N111" i="73"/>
  <c r="AD111" i="73" s="1"/>
  <c r="AE112" i="73"/>
  <c r="AB112" i="73"/>
  <c r="AB68" i="46"/>
  <c r="N67" i="46"/>
  <c r="S67" i="46"/>
  <c r="U67" i="46" s="1"/>
  <c r="L69" i="74"/>
  <c r="AF70" i="74" s="1"/>
  <c r="T67" i="74"/>
  <c r="L69" i="71"/>
  <c r="AF70" i="71" s="1"/>
  <c r="T67" i="71"/>
  <c r="U109" i="47"/>
  <c r="AE110" i="47"/>
  <c r="AB110" i="47"/>
  <c r="N109" i="47"/>
  <c r="AD109" i="47" s="1"/>
  <c r="AB70" i="48"/>
  <c r="U69" i="48"/>
  <c r="N69" i="48"/>
  <c r="AD69" i="48" s="1"/>
  <c r="AE70" i="48"/>
  <c r="V110" i="47" l="1"/>
  <c r="L110" i="47" s="1"/>
  <c r="V109" i="47"/>
  <c r="L71" i="48"/>
  <c r="AF72" i="48" s="1"/>
  <c r="T69" i="48"/>
  <c r="L69" i="46"/>
  <c r="AF70" i="46" s="1"/>
  <c r="T67" i="46"/>
  <c r="L113" i="73"/>
  <c r="AF114" i="73" s="1"/>
  <c r="T111" i="73"/>
  <c r="U69" i="71"/>
  <c r="AB70" i="71"/>
  <c r="N69" i="71"/>
  <c r="AD69" i="71" s="1"/>
  <c r="AE70" i="71"/>
  <c r="L69" i="72"/>
  <c r="AF70" i="72" s="1"/>
  <c r="T67" i="72"/>
  <c r="L65" i="32"/>
  <c r="AF66" i="32" s="1"/>
  <c r="T63" i="32"/>
  <c r="V68" i="72"/>
  <c r="L68" i="72" s="1"/>
  <c r="V67" i="72"/>
  <c r="L59" i="45"/>
  <c r="AF60" i="45" s="1"/>
  <c r="T57" i="45"/>
  <c r="V70" i="48"/>
  <c r="L70" i="48" s="1"/>
  <c r="V69" i="48"/>
  <c r="L111" i="47"/>
  <c r="AF112" i="47" s="1"/>
  <c r="T109" i="47"/>
  <c r="AB70" i="74"/>
  <c r="U69" i="74"/>
  <c r="N69" i="74"/>
  <c r="AD69" i="74" s="1"/>
  <c r="AE70" i="74"/>
  <c r="V112" i="73"/>
  <c r="L112" i="73" s="1"/>
  <c r="V111" i="73"/>
  <c r="U69" i="72" l="1"/>
  <c r="AB70" i="72"/>
  <c r="N69" i="72"/>
  <c r="AD69" i="72" s="1"/>
  <c r="AE70" i="72"/>
  <c r="V70" i="74"/>
  <c r="L70" i="74" s="1"/>
  <c r="V69" i="74"/>
  <c r="L71" i="71"/>
  <c r="AF72" i="71" s="1"/>
  <c r="T69" i="71"/>
  <c r="AB70" i="46"/>
  <c r="N69" i="46"/>
  <c r="S69" i="46"/>
  <c r="U69" i="46" s="1"/>
  <c r="L71" i="74"/>
  <c r="AF72" i="74" s="1"/>
  <c r="T69" i="74"/>
  <c r="AB112" i="47"/>
  <c r="N111" i="47"/>
  <c r="AD111" i="47" s="1"/>
  <c r="U111" i="47"/>
  <c r="AE112" i="47"/>
  <c r="N59" i="45"/>
  <c r="AD59" i="45" s="1"/>
  <c r="AE60" i="45"/>
  <c r="N65" i="32"/>
  <c r="AD65" i="32" s="1"/>
  <c r="AE66" i="32"/>
  <c r="V70" i="71"/>
  <c r="L70" i="71" s="1"/>
  <c r="V69" i="71"/>
  <c r="U113" i="73"/>
  <c r="AE114" i="73"/>
  <c r="AB114" i="73"/>
  <c r="N113" i="73"/>
  <c r="AD113" i="73" s="1"/>
  <c r="AB72" i="48"/>
  <c r="U71" i="48"/>
  <c r="N71" i="48"/>
  <c r="AD71" i="48" s="1"/>
  <c r="AE72" i="48"/>
  <c r="V112" i="47" l="1"/>
  <c r="L112" i="47" s="1"/>
  <c r="V111" i="47"/>
  <c r="V72" i="48"/>
  <c r="L72" i="48" s="1"/>
  <c r="V71" i="48"/>
  <c r="V113" i="73"/>
  <c r="V114" i="73"/>
  <c r="L114" i="73" s="1"/>
  <c r="L115" i="73"/>
  <c r="AF116" i="73" s="1"/>
  <c r="T113" i="73"/>
  <c r="AD66" i="32"/>
  <c r="S65" i="32"/>
  <c r="U65" i="32" s="1"/>
  <c r="AD60" i="45"/>
  <c r="L113" i="47"/>
  <c r="AF114" i="47" s="1"/>
  <c r="T111" i="47"/>
  <c r="L71" i="46"/>
  <c r="AF72" i="46" s="1"/>
  <c r="T69" i="46"/>
  <c r="AB72" i="71"/>
  <c r="U71" i="71"/>
  <c r="N71" i="71"/>
  <c r="AD71" i="71" s="1"/>
  <c r="AE72" i="71"/>
  <c r="V70" i="72"/>
  <c r="L70" i="72" s="1"/>
  <c r="V69" i="72"/>
  <c r="U71" i="74"/>
  <c r="AB72" i="74"/>
  <c r="N71" i="74"/>
  <c r="AD71" i="74" s="1"/>
  <c r="AE72" i="74"/>
  <c r="AB66" i="32"/>
  <c r="L71" i="72"/>
  <c r="AF72" i="72" s="1"/>
  <c r="T69" i="72"/>
  <c r="L73" i="48"/>
  <c r="AF74" i="48" s="1"/>
  <c r="T71" i="48"/>
  <c r="AE114" i="47" l="1"/>
  <c r="U113" i="47"/>
  <c r="AB114" i="47"/>
  <c r="N113" i="47"/>
  <c r="AD113" i="47" s="1"/>
  <c r="L67" i="32"/>
  <c r="AF68" i="32" s="1"/>
  <c r="T65" i="32"/>
  <c r="U73" i="48"/>
  <c r="AB74" i="48"/>
  <c r="N73" i="48"/>
  <c r="AD73" i="48" s="1"/>
  <c r="AE74" i="48"/>
  <c r="L73" i="74"/>
  <c r="AF74" i="74" s="1"/>
  <c r="T71" i="74"/>
  <c r="V72" i="71"/>
  <c r="L72" i="71" s="1"/>
  <c r="V71" i="71"/>
  <c r="V72" i="74"/>
  <c r="L72" i="74" s="1"/>
  <c r="V71" i="74"/>
  <c r="L73" i="71"/>
  <c r="AF74" i="71" s="1"/>
  <c r="T71" i="71"/>
  <c r="AB72" i="46"/>
  <c r="N71" i="46"/>
  <c r="S71" i="46"/>
  <c r="U71" i="46" s="1"/>
  <c r="V60" i="45"/>
  <c r="L60" i="45" s="1"/>
  <c r="AB60" i="45" s="1"/>
  <c r="S59" i="45" s="1"/>
  <c r="U59" i="45" s="1"/>
  <c r="V59" i="45"/>
  <c r="AB72" i="72"/>
  <c r="U71" i="72"/>
  <c r="N71" i="72"/>
  <c r="AD71" i="72" s="1"/>
  <c r="AE72" i="72"/>
  <c r="AE116" i="73"/>
  <c r="AB116" i="73"/>
  <c r="U115" i="73"/>
  <c r="N115" i="73"/>
  <c r="AD115" i="73" s="1"/>
  <c r="V114" i="47" l="1"/>
  <c r="L114" i="47" s="1"/>
  <c r="V113" i="47"/>
  <c r="V116" i="73"/>
  <c r="L116" i="73" s="1"/>
  <c r="V115" i="73"/>
  <c r="L73" i="72"/>
  <c r="AF74" i="72" s="1"/>
  <c r="T71" i="72"/>
  <c r="L73" i="46"/>
  <c r="AF74" i="46" s="1"/>
  <c r="T71" i="46"/>
  <c r="L75" i="48"/>
  <c r="AF76" i="48" s="1"/>
  <c r="T73" i="48"/>
  <c r="L117" i="73"/>
  <c r="AF118" i="73" s="1"/>
  <c r="T115" i="73"/>
  <c r="AB74" i="71"/>
  <c r="U73" i="71"/>
  <c r="N73" i="71"/>
  <c r="AD73" i="71" s="1"/>
  <c r="AE74" i="71"/>
  <c r="V74" i="48"/>
  <c r="L74" i="48" s="1"/>
  <c r="V73" i="48"/>
  <c r="L115" i="47"/>
  <c r="AF116" i="47" s="1"/>
  <c r="T113" i="47"/>
  <c r="V72" i="72"/>
  <c r="L72" i="72" s="1"/>
  <c r="V71" i="72"/>
  <c r="N67" i="32"/>
  <c r="AD67" i="32" s="1"/>
  <c r="AE68" i="32"/>
  <c r="L61" i="45"/>
  <c r="AF62" i="45" s="1"/>
  <c r="T59" i="45"/>
  <c r="U73" i="74"/>
  <c r="AB74" i="74"/>
  <c r="N73" i="74"/>
  <c r="AD73" i="74" s="1"/>
  <c r="AE74" i="74"/>
  <c r="L75" i="74" l="1"/>
  <c r="AF76" i="74" s="1"/>
  <c r="T73" i="74"/>
  <c r="AB68" i="32"/>
  <c r="S67" i="32"/>
  <c r="U67" i="32" s="1"/>
  <c r="AD68" i="32"/>
  <c r="U75" i="48"/>
  <c r="AB76" i="48"/>
  <c r="N75" i="48"/>
  <c r="AD75" i="48" s="1"/>
  <c r="AE76" i="48"/>
  <c r="U73" i="72"/>
  <c r="AB74" i="72"/>
  <c r="N73" i="72"/>
  <c r="AD73" i="72" s="1"/>
  <c r="AE74" i="72"/>
  <c r="V74" i="74"/>
  <c r="L74" i="74" s="1"/>
  <c r="V73" i="74"/>
  <c r="AE116" i="47"/>
  <c r="AB116" i="47"/>
  <c r="U115" i="47"/>
  <c r="N115" i="47"/>
  <c r="AD115" i="47" s="1"/>
  <c r="V74" i="71"/>
  <c r="L74" i="71" s="1"/>
  <c r="V73" i="71"/>
  <c r="N61" i="45"/>
  <c r="AD61" i="45" s="1"/>
  <c r="AE62" i="45"/>
  <c r="L75" i="71"/>
  <c r="AF76" i="71" s="1"/>
  <c r="T73" i="71"/>
  <c r="N117" i="73"/>
  <c r="AD117" i="73" s="1"/>
  <c r="AE118" i="73"/>
  <c r="AB118" i="73"/>
  <c r="U117" i="73"/>
  <c r="AB74" i="46"/>
  <c r="N73" i="46"/>
  <c r="S73" i="46"/>
  <c r="U73" i="46" s="1"/>
  <c r="V116" i="47" l="1"/>
  <c r="L116" i="47" s="1"/>
  <c r="V115" i="47"/>
  <c r="V117" i="73"/>
  <c r="V118" i="73"/>
  <c r="L118" i="73" s="1"/>
  <c r="L75" i="72"/>
  <c r="AF76" i="72" s="1"/>
  <c r="T73" i="72"/>
  <c r="V74" i="72"/>
  <c r="L74" i="72" s="1"/>
  <c r="V73" i="72"/>
  <c r="L77" i="48"/>
  <c r="AF78" i="48" s="1"/>
  <c r="T75" i="48"/>
  <c r="L119" i="73"/>
  <c r="AF120" i="73" s="1"/>
  <c r="T117" i="73"/>
  <c r="AD62" i="45"/>
  <c r="AB76" i="71"/>
  <c r="U75" i="71"/>
  <c r="N75" i="71"/>
  <c r="AD75" i="71" s="1"/>
  <c r="AE76" i="71"/>
  <c r="T115" i="47"/>
  <c r="L117" i="47"/>
  <c r="AF118" i="47" s="1"/>
  <c r="V76" i="48"/>
  <c r="L76" i="48" s="1"/>
  <c r="V75" i="48"/>
  <c r="L75" i="46"/>
  <c r="AF76" i="46" s="1"/>
  <c r="T73" i="46"/>
  <c r="L69" i="32"/>
  <c r="AF70" i="32" s="1"/>
  <c r="T67" i="32"/>
  <c r="AB76" i="74"/>
  <c r="U75" i="74"/>
  <c r="N75" i="74"/>
  <c r="AD75" i="74" s="1"/>
  <c r="AE76" i="74"/>
  <c r="V76" i="71" l="1"/>
  <c r="L76" i="71" s="1"/>
  <c r="V75" i="71"/>
  <c r="N69" i="32"/>
  <c r="AD69" i="32" s="1"/>
  <c r="AE70" i="32"/>
  <c r="U117" i="47"/>
  <c r="N117" i="47"/>
  <c r="AD117" i="47" s="1"/>
  <c r="AE118" i="47"/>
  <c r="AB118" i="47"/>
  <c r="L77" i="71"/>
  <c r="AF78" i="71" s="1"/>
  <c r="T75" i="71"/>
  <c r="V61" i="45"/>
  <c r="V62" i="45"/>
  <c r="L62" i="45" s="1"/>
  <c r="AB62" i="45" s="1"/>
  <c r="S61" i="45" s="1"/>
  <c r="U61" i="45" s="1"/>
  <c r="AB78" i="48"/>
  <c r="U77" i="48"/>
  <c r="N77" i="48"/>
  <c r="AD77" i="48" s="1"/>
  <c r="AE78" i="48"/>
  <c r="AB76" i="72"/>
  <c r="U75" i="72"/>
  <c r="N75" i="72"/>
  <c r="AD75" i="72" s="1"/>
  <c r="AE76" i="72"/>
  <c r="L77" i="74"/>
  <c r="AF78" i="74" s="1"/>
  <c r="T75" i="74"/>
  <c r="AB76" i="46"/>
  <c r="N75" i="46"/>
  <c r="S75" i="46"/>
  <c r="U75" i="46" s="1"/>
  <c r="V76" i="74"/>
  <c r="L76" i="74" s="1"/>
  <c r="V75" i="74"/>
  <c r="AB120" i="73"/>
  <c r="AE120" i="73"/>
  <c r="U119" i="73"/>
  <c r="N119" i="73"/>
  <c r="AD119" i="73" s="1"/>
  <c r="V118" i="47" l="1"/>
  <c r="L118" i="47" s="1"/>
  <c r="V117" i="47"/>
  <c r="AB70" i="32"/>
  <c r="AD70" i="32"/>
  <c r="S69" i="32"/>
  <c r="U69" i="32" s="1"/>
  <c r="L121" i="73"/>
  <c r="AF122" i="73" s="1"/>
  <c r="T119" i="73"/>
  <c r="V76" i="72"/>
  <c r="L76" i="72" s="1"/>
  <c r="V75" i="72"/>
  <c r="U77" i="71"/>
  <c r="AB78" i="71"/>
  <c r="N77" i="71"/>
  <c r="AD77" i="71" s="1"/>
  <c r="AE78" i="71"/>
  <c r="L77" i="46"/>
  <c r="AF78" i="46" s="1"/>
  <c r="T75" i="46"/>
  <c r="V78" i="48"/>
  <c r="L78" i="48" s="1"/>
  <c r="V77" i="48"/>
  <c r="L63" i="45"/>
  <c r="AF64" i="45" s="1"/>
  <c r="T61" i="45"/>
  <c r="L119" i="47"/>
  <c r="AF120" i="47" s="1"/>
  <c r="T117" i="47"/>
  <c r="V119" i="73"/>
  <c r="V120" i="73"/>
  <c r="L120" i="73" s="1"/>
  <c r="AB78" i="74"/>
  <c r="U77" i="74"/>
  <c r="N77" i="74"/>
  <c r="AD77" i="74" s="1"/>
  <c r="AE78" i="74"/>
  <c r="L77" i="72"/>
  <c r="AF78" i="72" s="1"/>
  <c r="T75" i="72"/>
  <c r="L79" i="48"/>
  <c r="AF80" i="48" s="1"/>
  <c r="T77" i="48"/>
  <c r="V78" i="71" l="1"/>
  <c r="L78" i="71" s="1"/>
  <c r="V77" i="71"/>
  <c r="V78" i="74"/>
  <c r="L78" i="74" s="1"/>
  <c r="V77" i="74"/>
  <c r="L71" i="32"/>
  <c r="AF72" i="32" s="1"/>
  <c r="T69" i="32"/>
  <c r="AB120" i="47"/>
  <c r="N119" i="47"/>
  <c r="AD119" i="47" s="1"/>
  <c r="U119" i="47"/>
  <c r="AE120" i="47"/>
  <c r="AB80" i="48"/>
  <c r="U79" i="48"/>
  <c r="N79" i="48"/>
  <c r="AD79" i="48" s="1"/>
  <c r="AE80" i="48"/>
  <c r="N63" i="45"/>
  <c r="AD63" i="45" s="1"/>
  <c r="AE64" i="45"/>
  <c r="AB78" i="46"/>
  <c r="N77" i="46"/>
  <c r="S77" i="46"/>
  <c r="U77" i="46" s="1"/>
  <c r="AB78" i="72"/>
  <c r="U77" i="72"/>
  <c r="N77" i="72"/>
  <c r="AD77" i="72" s="1"/>
  <c r="AE78" i="72"/>
  <c r="L79" i="74"/>
  <c r="AF80" i="74" s="1"/>
  <c r="T77" i="74"/>
  <c r="L79" i="71"/>
  <c r="AF80" i="71" s="1"/>
  <c r="T77" i="71"/>
  <c r="N121" i="73"/>
  <c r="AD121" i="73" s="1"/>
  <c r="U121" i="73"/>
  <c r="AE122" i="73"/>
  <c r="AB122" i="73"/>
  <c r="V120" i="47" l="1"/>
  <c r="L120" i="47" s="1"/>
  <c r="V119" i="47"/>
  <c r="U79" i="71"/>
  <c r="AB80" i="71"/>
  <c r="N79" i="71"/>
  <c r="AD79" i="71" s="1"/>
  <c r="AE80" i="71"/>
  <c r="V78" i="72"/>
  <c r="L78" i="72" s="1"/>
  <c r="V77" i="72"/>
  <c r="L79" i="46"/>
  <c r="AF80" i="46" s="1"/>
  <c r="T77" i="46"/>
  <c r="V80" i="48"/>
  <c r="L80" i="48" s="1"/>
  <c r="V79" i="48"/>
  <c r="L123" i="73"/>
  <c r="AF124" i="73" s="1"/>
  <c r="T121" i="73"/>
  <c r="V122" i="73"/>
  <c r="L122" i="73" s="1"/>
  <c r="V121" i="73"/>
  <c r="AB80" i="74"/>
  <c r="U79" i="74"/>
  <c r="N79" i="74"/>
  <c r="AD79" i="74" s="1"/>
  <c r="AE80" i="74"/>
  <c r="L79" i="72"/>
  <c r="AF80" i="72" s="1"/>
  <c r="T77" i="72"/>
  <c r="AD64" i="45"/>
  <c r="L81" i="48"/>
  <c r="AF82" i="48" s="1"/>
  <c r="T79" i="48"/>
  <c r="L121" i="47"/>
  <c r="AF122" i="47" s="1"/>
  <c r="T119" i="47"/>
  <c r="N71" i="32"/>
  <c r="AD71" i="32" s="1"/>
  <c r="AE72" i="32"/>
  <c r="N123" i="73" l="1"/>
  <c r="AD123" i="73" s="1"/>
  <c r="AB124" i="73"/>
  <c r="AE124" i="73"/>
  <c r="U123" i="73"/>
  <c r="T123" i="73" s="1"/>
  <c r="AB80" i="46"/>
  <c r="N79" i="46"/>
  <c r="S79" i="46"/>
  <c r="U79" i="46" s="1"/>
  <c r="V80" i="71"/>
  <c r="L80" i="71" s="1"/>
  <c r="V79" i="71"/>
  <c r="V80" i="74"/>
  <c r="L80" i="74" s="1"/>
  <c r="V79" i="74"/>
  <c r="V64" i="45"/>
  <c r="L64" i="45" s="1"/>
  <c r="AB64" i="45" s="1"/>
  <c r="S63" i="45" s="1"/>
  <c r="U63" i="45" s="1"/>
  <c r="V63" i="45"/>
  <c r="AB122" i="47"/>
  <c r="N121" i="47"/>
  <c r="AD121" i="47" s="1"/>
  <c r="U121" i="47"/>
  <c r="AE122" i="47"/>
  <c r="AD72" i="32"/>
  <c r="S71" i="32"/>
  <c r="U71" i="32" s="1"/>
  <c r="L81" i="74"/>
  <c r="AF82" i="74" s="1"/>
  <c r="T79" i="74"/>
  <c r="AB72" i="32"/>
  <c r="U81" i="48"/>
  <c r="AB82" i="48"/>
  <c r="N81" i="48"/>
  <c r="AD81" i="48" s="1"/>
  <c r="AE82" i="48"/>
  <c r="AB80" i="72"/>
  <c r="U79" i="72"/>
  <c r="N79" i="72"/>
  <c r="AD79" i="72" s="1"/>
  <c r="AE80" i="72"/>
  <c r="L81" i="71"/>
  <c r="AF82" i="71" s="1"/>
  <c r="T79" i="71"/>
  <c r="V122" i="47" l="1"/>
  <c r="L122" i="47" s="1"/>
  <c r="V121" i="47"/>
  <c r="U81" i="74"/>
  <c r="AB82" i="74"/>
  <c r="N81" i="74"/>
  <c r="AD81" i="74" s="1"/>
  <c r="AE82" i="74"/>
  <c r="V80" i="72"/>
  <c r="L80" i="72" s="1"/>
  <c r="V79" i="72"/>
  <c r="L83" i="48"/>
  <c r="AF84" i="48" s="1"/>
  <c r="T81" i="48"/>
  <c r="L123" i="47"/>
  <c r="AF124" i="47" s="1"/>
  <c r="T121" i="47"/>
  <c r="L65" i="45"/>
  <c r="AF66" i="45" s="1"/>
  <c r="T63" i="45"/>
  <c r="V82" i="48"/>
  <c r="L82" i="48" s="1"/>
  <c r="V81" i="48"/>
  <c r="T71" i="32"/>
  <c r="L73" i="32"/>
  <c r="AF74" i="32" s="1"/>
  <c r="AB82" i="71"/>
  <c r="U81" i="71"/>
  <c r="N81" i="71"/>
  <c r="AD81" i="71" s="1"/>
  <c r="AE82" i="71"/>
  <c r="L81" i="72"/>
  <c r="AF82" i="72" s="1"/>
  <c r="T79" i="72"/>
  <c r="L81" i="46"/>
  <c r="AF82" i="46" s="1"/>
  <c r="T79" i="46"/>
  <c r="V124" i="73"/>
  <c r="L124" i="73" s="1"/>
  <c r="V123" i="73"/>
  <c r="N65" i="45" l="1"/>
  <c r="AD65" i="45" s="1"/>
  <c r="AE66" i="45"/>
  <c r="U83" i="48"/>
  <c r="AB84" i="48"/>
  <c r="N83" i="48"/>
  <c r="AD83" i="48" s="1"/>
  <c r="AE84" i="48"/>
  <c r="V82" i="74"/>
  <c r="L82" i="74" s="1"/>
  <c r="V81" i="74"/>
  <c r="AB82" i="72"/>
  <c r="U81" i="72"/>
  <c r="N81" i="72"/>
  <c r="AD81" i="72" s="1"/>
  <c r="AE82" i="72"/>
  <c r="L83" i="71"/>
  <c r="AF84" i="71" s="1"/>
  <c r="T81" i="71"/>
  <c r="AB124" i="47"/>
  <c r="U123" i="47"/>
  <c r="T123" i="47" s="1"/>
  <c r="N123" i="47"/>
  <c r="AD123" i="47" s="1"/>
  <c r="AE124" i="47"/>
  <c r="AB82" i="46"/>
  <c r="N81" i="46"/>
  <c r="S81" i="46"/>
  <c r="U81" i="46" s="1"/>
  <c r="V82" i="71"/>
  <c r="L82" i="71" s="1"/>
  <c r="V81" i="71"/>
  <c r="N73" i="32"/>
  <c r="AD73" i="32" s="1"/>
  <c r="AE74" i="32"/>
  <c r="L83" i="74"/>
  <c r="AF84" i="74" s="1"/>
  <c r="T81" i="74"/>
  <c r="V124" i="47" l="1"/>
  <c r="L124" i="47" s="1"/>
  <c r="V123" i="47"/>
  <c r="V84" i="48"/>
  <c r="L84" i="48" s="1"/>
  <c r="V83" i="48"/>
  <c r="L83" i="46"/>
  <c r="AF84" i="46" s="1"/>
  <c r="T81" i="46"/>
  <c r="V82" i="72"/>
  <c r="L82" i="72" s="1"/>
  <c r="V81" i="72"/>
  <c r="S73" i="32"/>
  <c r="U73" i="32" s="1"/>
  <c r="AD74" i="32"/>
  <c r="U83" i="74"/>
  <c r="AB84" i="74"/>
  <c r="N83" i="74"/>
  <c r="AD83" i="74" s="1"/>
  <c r="AE84" i="74"/>
  <c r="AB74" i="32"/>
  <c r="L83" i="72"/>
  <c r="AF84" i="72" s="1"/>
  <c r="T81" i="72"/>
  <c r="AD66" i="45"/>
  <c r="AB84" i="71"/>
  <c r="U83" i="71"/>
  <c r="N83" i="71"/>
  <c r="AD83" i="71" s="1"/>
  <c r="AE84" i="71"/>
  <c r="L85" i="48"/>
  <c r="AF86" i="48" s="1"/>
  <c r="T83" i="48"/>
  <c r="U85" i="48" l="1"/>
  <c r="AB86" i="48"/>
  <c r="N85" i="48"/>
  <c r="AD85" i="48" s="1"/>
  <c r="AE86" i="48"/>
  <c r="AB84" i="72"/>
  <c r="U83" i="72"/>
  <c r="N83" i="72"/>
  <c r="AD83" i="72" s="1"/>
  <c r="AE84" i="72"/>
  <c r="V84" i="71"/>
  <c r="L84" i="71" s="1"/>
  <c r="V83" i="71"/>
  <c r="L75" i="32"/>
  <c r="AF76" i="32" s="1"/>
  <c r="T73" i="32"/>
  <c r="AB84" i="46"/>
  <c r="N83" i="46"/>
  <c r="S83" i="46"/>
  <c r="U83" i="46" s="1"/>
  <c r="V66" i="45"/>
  <c r="L66" i="45" s="1"/>
  <c r="AB66" i="45" s="1"/>
  <c r="S65" i="45" s="1"/>
  <c r="U65" i="45" s="1"/>
  <c r="V65" i="45"/>
  <c r="L85" i="74"/>
  <c r="AF86" i="74" s="1"/>
  <c r="T83" i="74"/>
  <c r="T83" i="71"/>
  <c r="L85" i="71"/>
  <c r="AF86" i="71" s="1"/>
  <c r="V84" i="74"/>
  <c r="L84" i="74" s="1"/>
  <c r="V83" i="74"/>
  <c r="L85" i="72" l="1"/>
  <c r="AF86" i="72" s="1"/>
  <c r="T83" i="72"/>
  <c r="V86" i="48"/>
  <c r="L86" i="48" s="1"/>
  <c r="V85" i="48"/>
  <c r="T65" i="45"/>
  <c r="L67" i="45"/>
  <c r="AF68" i="45" s="1"/>
  <c r="L85" i="46"/>
  <c r="AF86" i="46" s="1"/>
  <c r="T83" i="46"/>
  <c r="AB86" i="71"/>
  <c r="U85" i="71"/>
  <c r="N85" i="71"/>
  <c r="AD85" i="71" s="1"/>
  <c r="AE86" i="71"/>
  <c r="AB86" i="74"/>
  <c r="U85" i="74"/>
  <c r="N85" i="74"/>
  <c r="AD85" i="74" s="1"/>
  <c r="AE86" i="74"/>
  <c r="N75" i="32"/>
  <c r="AD75" i="32" s="1"/>
  <c r="AE76" i="32"/>
  <c r="V84" i="72"/>
  <c r="L84" i="72" s="1"/>
  <c r="V83" i="72"/>
  <c r="L87" i="48"/>
  <c r="AF88" i="48" s="1"/>
  <c r="T85" i="48"/>
  <c r="S75" i="32" l="1"/>
  <c r="U75" i="32" s="1"/>
  <c r="AD76" i="32"/>
  <c r="L87" i="74"/>
  <c r="AF88" i="74" s="1"/>
  <c r="T85" i="74"/>
  <c r="V86" i="71"/>
  <c r="L86" i="71" s="1"/>
  <c r="V85" i="71"/>
  <c r="AB86" i="46"/>
  <c r="N85" i="46"/>
  <c r="S85" i="46"/>
  <c r="U85" i="46" s="1"/>
  <c r="L87" i="71"/>
  <c r="AF88" i="71" s="1"/>
  <c r="T85" i="71"/>
  <c r="AE68" i="45"/>
  <c r="N67" i="45"/>
  <c r="AD67" i="45" s="1"/>
  <c r="AB88" i="48"/>
  <c r="U87" i="48"/>
  <c r="N87" i="48"/>
  <c r="AD87" i="48" s="1"/>
  <c r="AE88" i="48"/>
  <c r="AB76" i="32"/>
  <c r="V86" i="74"/>
  <c r="L86" i="74" s="1"/>
  <c r="V85" i="74"/>
  <c r="U85" i="72"/>
  <c r="AB86" i="72"/>
  <c r="N85" i="72"/>
  <c r="AD85" i="72" s="1"/>
  <c r="AE86" i="72"/>
  <c r="L89" i="48" l="1"/>
  <c r="AF90" i="48" s="1"/>
  <c r="T87" i="48"/>
  <c r="AD68" i="45"/>
  <c r="U87" i="71"/>
  <c r="AB88" i="71"/>
  <c r="N87" i="71"/>
  <c r="AD87" i="71" s="1"/>
  <c r="AE88" i="71"/>
  <c r="AB88" i="74"/>
  <c r="U87" i="74"/>
  <c r="N87" i="74"/>
  <c r="AD87" i="74" s="1"/>
  <c r="AE88" i="74"/>
  <c r="L87" i="72"/>
  <c r="AF88" i="72" s="1"/>
  <c r="T85" i="72"/>
  <c r="L87" i="46"/>
  <c r="AF88" i="46" s="1"/>
  <c r="T85" i="46"/>
  <c r="L77" i="32"/>
  <c r="AF78" i="32" s="1"/>
  <c r="T75" i="32"/>
  <c r="V86" i="72"/>
  <c r="L86" i="72" s="1"/>
  <c r="V85" i="72"/>
  <c r="V88" i="48"/>
  <c r="L88" i="48" s="1"/>
  <c r="V87" i="48"/>
  <c r="V88" i="71" l="1"/>
  <c r="L88" i="71" s="1"/>
  <c r="V87" i="71"/>
  <c r="V68" i="45"/>
  <c r="L68" i="45" s="1"/>
  <c r="AB68" i="45" s="1"/>
  <c r="S67" i="45" s="1"/>
  <c r="U67" i="45" s="1"/>
  <c r="V67" i="45"/>
  <c r="N77" i="32"/>
  <c r="AE78" i="32"/>
  <c r="AB88" i="72"/>
  <c r="U87" i="72"/>
  <c r="N87" i="72"/>
  <c r="AD87" i="72" s="1"/>
  <c r="AE88" i="72"/>
  <c r="L89" i="74"/>
  <c r="AF90" i="74" s="1"/>
  <c r="T87" i="74"/>
  <c r="AB88" i="46"/>
  <c r="N87" i="46"/>
  <c r="S87" i="46"/>
  <c r="U87" i="46" s="1"/>
  <c r="V88" i="74"/>
  <c r="L88" i="74" s="1"/>
  <c r="V87" i="74"/>
  <c r="L89" i="71"/>
  <c r="AF90" i="71" s="1"/>
  <c r="T87" i="71"/>
  <c r="U89" i="48"/>
  <c r="AB90" i="48"/>
  <c r="N89" i="48"/>
  <c r="AD89" i="48" s="1"/>
  <c r="AE90" i="48"/>
  <c r="AB78" i="32" l="1"/>
  <c r="AD77" i="32"/>
  <c r="V88" i="72"/>
  <c r="L88" i="72" s="1"/>
  <c r="V87" i="72"/>
  <c r="V90" i="48"/>
  <c r="L90" i="48" s="1"/>
  <c r="V89" i="48"/>
  <c r="T67" i="45"/>
  <c r="L69" i="45"/>
  <c r="AF70" i="45" s="1"/>
  <c r="L91" i="48"/>
  <c r="AF92" i="48" s="1"/>
  <c r="T89" i="48"/>
  <c r="L89" i="72"/>
  <c r="AF90" i="72" s="1"/>
  <c r="T87" i="72"/>
  <c r="AB90" i="71"/>
  <c r="U89" i="71"/>
  <c r="N89" i="71"/>
  <c r="AD89" i="71" s="1"/>
  <c r="AE90" i="71"/>
  <c r="AB90" i="74"/>
  <c r="U89" i="74"/>
  <c r="N89" i="74"/>
  <c r="AD89" i="74" s="1"/>
  <c r="AE90" i="74"/>
  <c r="AD78" i="32"/>
  <c r="S77" i="32"/>
  <c r="U77" i="32" s="1"/>
  <c r="L89" i="46"/>
  <c r="AF90" i="46" s="1"/>
  <c r="T87" i="46"/>
  <c r="L79" i="32" l="1"/>
  <c r="AF80" i="32" s="1"/>
  <c r="T77" i="32"/>
  <c r="AB90" i="46"/>
  <c r="N89" i="46"/>
  <c r="S89" i="46"/>
  <c r="U89" i="46" s="1"/>
  <c r="L91" i="71"/>
  <c r="AF92" i="71" s="1"/>
  <c r="T89" i="71"/>
  <c r="V90" i="74"/>
  <c r="L90" i="74" s="1"/>
  <c r="V89" i="74"/>
  <c r="U91" i="48"/>
  <c r="AB92" i="48"/>
  <c r="N91" i="48"/>
  <c r="AD91" i="48" s="1"/>
  <c r="AE92" i="48"/>
  <c r="L91" i="74"/>
  <c r="AF92" i="74" s="1"/>
  <c r="T89" i="74"/>
  <c r="V90" i="71"/>
  <c r="L90" i="71" s="1"/>
  <c r="V89" i="71"/>
  <c r="N69" i="45"/>
  <c r="AD69" i="45" s="1"/>
  <c r="AE70" i="45"/>
  <c r="AB90" i="72"/>
  <c r="U89" i="72"/>
  <c r="N89" i="72"/>
  <c r="AD89" i="72" s="1"/>
  <c r="AE90" i="72"/>
  <c r="L91" i="72" l="1"/>
  <c r="AF92" i="72" s="1"/>
  <c r="T89" i="72"/>
  <c r="AD70" i="45"/>
  <c r="U91" i="74"/>
  <c r="AB92" i="74"/>
  <c r="N91" i="74"/>
  <c r="AD91" i="74" s="1"/>
  <c r="AE92" i="74"/>
  <c r="V90" i="72"/>
  <c r="L90" i="72" s="1"/>
  <c r="V89" i="72"/>
  <c r="L93" i="48"/>
  <c r="AF94" i="48" s="1"/>
  <c r="T91" i="48"/>
  <c r="AB92" i="71"/>
  <c r="U91" i="71"/>
  <c r="N91" i="71"/>
  <c r="AD91" i="71" s="1"/>
  <c r="AE92" i="71"/>
  <c r="V92" i="48"/>
  <c r="L92" i="48" s="1"/>
  <c r="V91" i="48"/>
  <c r="L91" i="46"/>
  <c r="AF92" i="46" s="1"/>
  <c r="T89" i="46"/>
  <c r="N79" i="32"/>
  <c r="AD79" i="32" s="1"/>
  <c r="AE80" i="32"/>
  <c r="S79" i="32" l="1"/>
  <c r="U79" i="32" s="1"/>
  <c r="AD80" i="32"/>
  <c r="L93" i="71"/>
  <c r="AF94" i="71" s="1"/>
  <c r="T91" i="71"/>
  <c r="AB94" i="48"/>
  <c r="U93" i="48"/>
  <c r="N93" i="48"/>
  <c r="AD93" i="48" s="1"/>
  <c r="AE94" i="48"/>
  <c r="V92" i="74"/>
  <c r="L92" i="74" s="1"/>
  <c r="V91" i="74"/>
  <c r="V70" i="45"/>
  <c r="L70" i="45" s="1"/>
  <c r="AB70" i="45" s="1"/>
  <c r="S69" i="45" s="1"/>
  <c r="U69" i="45" s="1"/>
  <c r="V69" i="45"/>
  <c r="AB80" i="32"/>
  <c r="AB92" i="46"/>
  <c r="N91" i="46"/>
  <c r="S91" i="46"/>
  <c r="U91" i="46" s="1"/>
  <c r="V91" i="71"/>
  <c r="V92" i="71"/>
  <c r="L92" i="71" s="1"/>
  <c r="L93" i="74"/>
  <c r="AF94" i="74" s="1"/>
  <c r="T91" i="74"/>
  <c r="AB92" i="72"/>
  <c r="U91" i="72"/>
  <c r="N91" i="72"/>
  <c r="AD91" i="72" s="1"/>
  <c r="AE92" i="72"/>
  <c r="T93" i="48" l="1"/>
  <c r="L95" i="48"/>
  <c r="AF96" i="48" s="1"/>
  <c r="U93" i="71"/>
  <c r="AE94" i="71"/>
  <c r="AB94" i="71"/>
  <c r="N93" i="71"/>
  <c r="AD93" i="71" s="1"/>
  <c r="V92" i="72"/>
  <c r="L92" i="72" s="1"/>
  <c r="V91" i="72"/>
  <c r="L93" i="46"/>
  <c r="AF94" i="46" s="1"/>
  <c r="T91" i="46"/>
  <c r="L93" i="72"/>
  <c r="AF94" i="72" s="1"/>
  <c r="T91" i="72"/>
  <c r="AB94" i="74"/>
  <c r="U93" i="74"/>
  <c r="N93" i="74"/>
  <c r="AD93" i="74" s="1"/>
  <c r="AE94" i="74"/>
  <c r="L71" i="45"/>
  <c r="AF72" i="45" s="1"/>
  <c r="T69" i="45"/>
  <c r="V94" i="48"/>
  <c r="L94" i="48" s="1"/>
  <c r="V93" i="48"/>
  <c r="L81" i="32"/>
  <c r="AF82" i="32" s="1"/>
  <c r="T79" i="32"/>
  <c r="L95" i="74" l="1"/>
  <c r="AF96" i="74" s="1"/>
  <c r="T93" i="74"/>
  <c r="U93" i="72"/>
  <c r="AB94" i="72"/>
  <c r="N93" i="72"/>
  <c r="AD93" i="72" s="1"/>
  <c r="AE94" i="72"/>
  <c r="AE82" i="32"/>
  <c r="N81" i="32"/>
  <c r="N71" i="45"/>
  <c r="AD71" i="45" s="1"/>
  <c r="AE72" i="45"/>
  <c r="V94" i="71"/>
  <c r="L94" i="71" s="1"/>
  <c r="V93" i="71"/>
  <c r="L95" i="71"/>
  <c r="AF96" i="71" s="1"/>
  <c r="T93" i="71"/>
  <c r="AB94" i="46"/>
  <c r="N93" i="46"/>
  <c r="S93" i="46"/>
  <c r="U93" i="46" s="1"/>
  <c r="AB96" i="48"/>
  <c r="U95" i="48"/>
  <c r="N95" i="48"/>
  <c r="AD95" i="48" s="1"/>
  <c r="AE96" i="48"/>
  <c r="V94" i="74"/>
  <c r="L94" i="74" s="1"/>
  <c r="V93" i="74"/>
  <c r="AB82" i="32" l="1"/>
  <c r="AD81" i="32"/>
  <c r="AD72" i="45"/>
  <c r="V96" i="48"/>
  <c r="L96" i="48" s="1"/>
  <c r="V95" i="48"/>
  <c r="L95" i="46"/>
  <c r="AF96" i="46" s="1"/>
  <c r="T93" i="46"/>
  <c r="L95" i="72"/>
  <c r="AF96" i="72" s="1"/>
  <c r="T93" i="72"/>
  <c r="U95" i="71"/>
  <c r="AE96" i="71"/>
  <c r="AB96" i="71"/>
  <c r="N95" i="71"/>
  <c r="AD95" i="71" s="1"/>
  <c r="S81" i="32"/>
  <c r="U81" i="32" s="1"/>
  <c r="AD82" i="32"/>
  <c r="V94" i="72"/>
  <c r="L94" i="72" s="1"/>
  <c r="V93" i="72"/>
  <c r="T95" i="48"/>
  <c r="L97" i="48"/>
  <c r="AF98" i="48" s="1"/>
  <c r="AB96" i="74"/>
  <c r="U95" i="74"/>
  <c r="N95" i="74"/>
  <c r="AD95" i="74" s="1"/>
  <c r="AE96" i="74"/>
  <c r="V96" i="74" l="1"/>
  <c r="L96" i="74" s="1"/>
  <c r="V95" i="74"/>
  <c r="AB98" i="48"/>
  <c r="U97" i="48"/>
  <c r="N97" i="48"/>
  <c r="AD97" i="48" s="1"/>
  <c r="AE98" i="48"/>
  <c r="AB96" i="72"/>
  <c r="U95" i="72"/>
  <c r="N95" i="72"/>
  <c r="AD95" i="72" s="1"/>
  <c r="AE96" i="72"/>
  <c r="L97" i="74"/>
  <c r="AF98" i="74" s="1"/>
  <c r="T95" i="74"/>
  <c r="L83" i="32"/>
  <c r="AF84" i="32" s="1"/>
  <c r="T81" i="32"/>
  <c r="V71" i="45"/>
  <c r="V72" i="45"/>
  <c r="L72" i="45" s="1"/>
  <c r="AB72" i="45" s="1"/>
  <c r="S71" i="45" s="1"/>
  <c r="U71" i="45" s="1"/>
  <c r="V96" i="71"/>
  <c r="L96" i="71" s="1"/>
  <c r="V95" i="71"/>
  <c r="T95" i="71"/>
  <c r="L97" i="71"/>
  <c r="AF98" i="71" s="1"/>
  <c r="AB96" i="46"/>
  <c r="N95" i="46"/>
  <c r="S95" i="46"/>
  <c r="U95" i="46" s="1"/>
  <c r="L97" i="46" l="1"/>
  <c r="AF98" i="46" s="1"/>
  <c r="T95" i="46"/>
  <c r="N97" i="71"/>
  <c r="AD97" i="71" s="1"/>
  <c r="U97" i="71"/>
  <c r="AE98" i="71"/>
  <c r="AB98" i="71"/>
  <c r="AE84" i="32"/>
  <c r="N83" i="32"/>
  <c r="V96" i="72"/>
  <c r="L96" i="72" s="1"/>
  <c r="V95" i="72"/>
  <c r="L73" i="45"/>
  <c r="AF74" i="45" s="1"/>
  <c r="T71" i="45"/>
  <c r="L97" i="72"/>
  <c r="AF98" i="72" s="1"/>
  <c r="T95" i="72"/>
  <c r="V98" i="48"/>
  <c r="L98" i="48" s="1"/>
  <c r="V97" i="48"/>
  <c r="U97" i="74"/>
  <c r="AB98" i="74"/>
  <c r="N97" i="74"/>
  <c r="AD97" i="74" s="1"/>
  <c r="AE98" i="74"/>
  <c r="L99" i="48"/>
  <c r="AF100" i="48" s="1"/>
  <c r="T97" i="48"/>
  <c r="AB84" i="32" l="1"/>
  <c r="AD83" i="32"/>
  <c r="T97" i="74"/>
  <c r="L99" i="74"/>
  <c r="AF100" i="74" s="1"/>
  <c r="U97" i="72"/>
  <c r="AB98" i="72"/>
  <c r="N97" i="72"/>
  <c r="AD97" i="72" s="1"/>
  <c r="AE98" i="72"/>
  <c r="L99" i="71"/>
  <c r="AF100" i="71" s="1"/>
  <c r="T97" i="71"/>
  <c r="V98" i="71"/>
  <c r="L98" i="71" s="1"/>
  <c r="V97" i="71"/>
  <c r="V98" i="74"/>
  <c r="L98" i="74" s="1"/>
  <c r="V97" i="74"/>
  <c r="N73" i="45"/>
  <c r="AD73" i="45" s="1"/>
  <c r="AE74" i="45"/>
  <c r="AD84" i="32"/>
  <c r="S83" i="32"/>
  <c r="U83" i="32" s="1"/>
  <c r="U99" i="48"/>
  <c r="AB100" i="48"/>
  <c r="N99" i="48"/>
  <c r="AD99" i="48" s="1"/>
  <c r="AE100" i="48"/>
  <c r="AB98" i="46"/>
  <c r="N97" i="46"/>
  <c r="S97" i="46"/>
  <c r="U97" i="46" s="1"/>
  <c r="V100" i="48" l="1"/>
  <c r="L100" i="48" s="1"/>
  <c r="V99" i="48"/>
  <c r="L85" i="32"/>
  <c r="AF86" i="32" s="1"/>
  <c r="T83" i="32"/>
  <c r="N99" i="71"/>
  <c r="AD99" i="71" s="1"/>
  <c r="AE100" i="71"/>
  <c r="AB100" i="71"/>
  <c r="U99" i="71"/>
  <c r="L99" i="72"/>
  <c r="AF100" i="72" s="1"/>
  <c r="T97" i="72"/>
  <c r="AD74" i="45"/>
  <c r="V98" i="72"/>
  <c r="L98" i="72" s="1"/>
  <c r="V97" i="72"/>
  <c r="AB100" i="74"/>
  <c r="N99" i="74"/>
  <c r="AD99" i="74" s="1"/>
  <c r="U99" i="74"/>
  <c r="AE100" i="74"/>
  <c r="L99" i="46"/>
  <c r="AF100" i="46" s="1"/>
  <c r="T97" i="46"/>
  <c r="L101" i="48"/>
  <c r="AF102" i="48" s="1"/>
  <c r="T99" i="48"/>
  <c r="V74" i="45" l="1"/>
  <c r="L74" i="45" s="1"/>
  <c r="AB74" i="45" s="1"/>
  <c r="S73" i="45" s="1"/>
  <c r="U73" i="45" s="1"/>
  <c r="V73" i="45"/>
  <c r="S99" i="46"/>
  <c r="U99" i="46" s="1"/>
  <c r="AB100" i="46"/>
  <c r="N99" i="46"/>
  <c r="AB102" i="48"/>
  <c r="U101" i="48"/>
  <c r="N101" i="48"/>
  <c r="AD101" i="48" s="1"/>
  <c r="AE102" i="48"/>
  <c r="AE86" i="32"/>
  <c r="N85" i="32"/>
  <c r="L101" i="74"/>
  <c r="AF102" i="74" s="1"/>
  <c r="T99" i="74"/>
  <c r="N99" i="72"/>
  <c r="AD99" i="72" s="1"/>
  <c r="U99" i="72"/>
  <c r="AB100" i="72"/>
  <c r="AE100" i="72"/>
  <c r="V100" i="74"/>
  <c r="L100" i="74" s="1"/>
  <c r="V99" i="74"/>
  <c r="L101" i="71"/>
  <c r="AF102" i="71" s="1"/>
  <c r="T99" i="71"/>
  <c r="V100" i="71"/>
  <c r="L100" i="71" s="1"/>
  <c r="V99" i="71"/>
  <c r="AB86" i="32" l="1"/>
  <c r="AD85" i="32"/>
  <c r="N101" i="74"/>
  <c r="AD101" i="74" s="1"/>
  <c r="AE102" i="74"/>
  <c r="AB102" i="74"/>
  <c r="U101" i="74"/>
  <c r="L101" i="72"/>
  <c r="AF102" i="72" s="1"/>
  <c r="T99" i="72"/>
  <c r="S85" i="32"/>
  <c r="U85" i="32" s="1"/>
  <c r="AD86" i="32"/>
  <c r="L101" i="46"/>
  <c r="AF102" i="46" s="1"/>
  <c r="T99" i="46"/>
  <c r="V102" i="48"/>
  <c r="L102" i="48" s="1"/>
  <c r="V101" i="48"/>
  <c r="V100" i="72"/>
  <c r="L100" i="72" s="1"/>
  <c r="V99" i="72"/>
  <c r="AB102" i="71"/>
  <c r="AE102" i="71"/>
  <c r="U101" i="71"/>
  <c r="N101" i="71"/>
  <c r="AD101" i="71" s="1"/>
  <c r="L103" i="48"/>
  <c r="AF104" i="48" s="1"/>
  <c r="T101" i="48"/>
  <c r="L75" i="45"/>
  <c r="AF76" i="45" s="1"/>
  <c r="T73" i="45"/>
  <c r="L87" i="32" l="1"/>
  <c r="AF88" i="32" s="1"/>
  <c r="T85" i="32"/>
  <c r="AE76" i="45"/>
  <c r="N75" i="45"/>
  <c r="AD75" i="45" s="1"/>
  <c r="L103" i="71"/>
  <c r="AF104" i="71" s="1"/>
  <c r="T101" i="71"/>
  <c r="S101" i="46"/>
  <c r="U101" i="46" s="1"/>
  <c r="AB102" i="46"/>
  <c r="N101" i="46"/>
  <c r="N103" i="48"/>
  <c r="AD103" i="48" s="1"/>
  <c r="AB104" i="48"/>
  <c r="U103" i="48"/>
  <c r="AE104" i="48"/>
  <c r="U101" i="72"/>
  <c r="AB102" i="72"/>
  <c r="N101" i="72"/>
  <c r="AD101" i="72" s="1"/>
  <c r="AE102" i="72"/>
  <c r="V102" i="71"/>
  <c r="L102" i="71" s="1"/>
  <c r="V101" i="71"/>
  <c r="L103" i="74"/>
  <c r="AF104" i="74" s="1"/>
  <c r="T101" i="74"/>
  <c r="V102" i="74"/>
  <c r="L102" i="74" s="1"/>
  <c r="V101" i="74"/>
  <c r="V102" i="72" l="1"/>
  <c r="L102" i="72" s="1"/>
  <c r="V101" i="72"/>
  <c r="T103" i="48"/>
  <c r="L105" i="48"/>
  <c r="AF106" i="48" s="1"/>
  <c r="U103" i="71"/>
  <c r="AE104" i="71"/>
  <c r="AB104" i="71"/>
  <c r="N103" i="71"/>
  <c r="AD103" i="71" s="1"/>
  <c r="L103" i="72"/>
  <c r="AF104" i="72" s="1"/>
  <c r="T101" i="72"/>
  <c r="AB104" i="74"/>
  <c r="U103" i="74"/>
  <c r="AE104" i="74"/>
  <c r="N103" i="74"/>
  <c r="AD103" i="74" s="1"/>
  <c r="V104" i="48"/>
  <c r="L104" i="48" s="1"/>
  <c r="V103" i="48"/>
  <c r="L103" i="46"/>
  <c r="AF104" i="46" s="1"/>
  <c r="T101" i="46"/>
  <c r="AD76" i="45"/>
  <c r="N87" i="32"/>
  <c r="AD87" i="32" s="1"/>
  <c r="AE88" i="32"/>
  <c r="V104" i="74" l="1"/>
  <c r="L104" i="74" s="1"/>
  <c r="V103" i="74"/>
  <c r="AE106" i="48"/>
  <c r="AB106" i="48"/>
  <c r="U105" i="48"/>
  <c r="N105" i="48"/>
  <c r="AD105" i="48" s="1"/>
  <c r="AD88" i="32"/>
  <c r="S87" i="32"/>
  <c r="U87" i="32" s="1"/>
  <c r="S103" i="46"/>
  <c r="U103" i="46" s="1"/>
  <c r="AB104" i="46"/>
  <c r="N103" i="46"/>
  <c r="AB88" i="32"/>
  <c r="V76" i="45"/>
  <c r="L76" i="45" s="1"/>
  <c r="AB76" i="45" s="1"/>
  <c r="S75" i="45" s="1"/>
  <c r="U75" i="45" s="1"/>
  <c r="V75" i="45"/>
  <c r="N103" i="72"/>
  <c r="AD103" i="72" s="1"/>
  <c r="AE104" i="72"/>
  <c r="AB104" i="72"/>
  <c r="U103" i="72"/>
  <c r="L105" i="74"/>
  <c r="AF106" i="74" s="1"/>
  <c r="T103" i="74"/>
  <c r="V104" i="71"/>
  <c r="L104" i="71" s="1"/>
  <c r="V103" i="71"/>
  <c r="T103" i="71"/>
  <c r="L105" i="71"/>
  <c r="AF106" i="71" s="1"/>
  <c r="L77" i="45" l="1"/>
  <c r="AF78" i="45" s="1"/>
  <c r="T75" i="45"/>
  <c r="N105" i="71"/>
  <c r="AD105" i="71" s="1"/>
  <c r="U105" i="71"/>
  <c r="AE106" i="71"/>
  <c r="AB106" i="71"/>
  <c r="L105" i="46"/>
  <c r="AF106" i="46" s="1"/>
  <c r="T103" i="46"/>
  <c r="V106" i="48"/>
  <c r="L106" i="48" s="1"/>
  <c r="V105" i="48"/>
  <c r="AB106" i="74"/>
  <c r="N105" i="74"/>
  <c r="AD105" i="74" s="1"/>
  <c r="U105" i="74"/>
  <c r="AE106" i="74"/>
  <c r="L105" i="72"/>
  <c r="AF106" i="72" s="1"/>
  <c r="T103" i="72"/>
  <c r="V104" i="72"/>
  <c r="L104" i="72" s="1"/>
  <c r="V103" i="72"/>
  <c r="T105" i="48"/>
  <c r="L107" i="48"/>
  <c r="AF108" i="48" s="1"/>
  <c r="L89" i="32"/>
  <c r="AF90" i="32" s="1"/>
  <c r="T87" i="32"/>
  <c r="N105" i="46" l="1"/>
  <c r="S105" i="46"/>
  <c r="U105" i="46" s="1"/>
  <c r="AB106" i="46"/>
  <c r="T105" i="71"/>
  <c r="L107" i="71"/>
  <c r="AF108" i="71" s="1"/>
  <c r="V105" i="71"/>
  <c r="V106" i="71"/>
  <c r="L106" i="71" s="1"/>
  <c r="U107" i="48"/>
  <c r="AE108" i="48"/>
  <c r="AB108" i="48"/>
  <c r="N107" i="48"/>
  <c r="AD107" i="48" s="1"/>
  <c r="L107" i="74"/>
  <c r="AF108" i="74" s="1"/>
  <c r="T105" i="74"/>
  <c r="N89" i="32"/>
  <c r="AD89" i="32" s="1"/>
  <c r="AE90" i="32"/>
  <c r="U105" i="72"/>
  <c r="AE106" i="72"/>
  <c r="AB106" i="72"/>
  <c r="N105" i="72"/>
  <c r="AD105" i="72" s="1"/>
  <c r="V106" i="74"/>
  <c r="L106" i="74" s="1"/>
  <c r="V105" i="74"/>
  <c r="N77" i="45"/>
  <c r="AD77" i="45" s="1"/>
  <c r="AE78" i="45"/>
  <c r="V106" i="72" l="1"/>
  <c r="L106" i="72" s="1"/>
  <c r="V105" i="72"/>
  <c r="L107" i="72"/>
  <c r="AF108" i="72" s="1"/>
  <c r="T105" i="72"/>
  <c r="AD78" i="45"/>
  <c r="U107" i="74"/>
  <c r="AE108" i="74"/>
  <c r="AB108" i="74"/>
  <c r="N107" i="74"/>
  <c r="AD107" i="74" s="1"/>
  <c r="N107" i="71"/>
  <c r="AD107" i="71" s="1"/>
  <c r="AE108" i="71"/>
  <c r="AB108" i="71"/>
  <c r="U107" i="71"/>
  <c r="L107" i="46"/>
  <c r="AF108" i="46" s="1"/>
  <c r="T105" i="46"/>
  <c r="AB90" i="32"/>
  <c r="AD90" i="32"/>
  <c r="S89" i="32"/>
  <c r="U89" i="32" s="1"/>
  <c r="V108" i="48"/>
  <c r="L108" i="48" s="1"/>
  <c r="V107" i="48"/>
  <c r="T107" i="48"/>
  <c r="L109" i="48"/>
  <c r="AF110" i="48" s="1"/>
  <c r="L109" i="71" l="1"/>
  <c r="AF110" i="71" s="1"/>
  <c r="T107" i="71"/>
  <c r="V107" i="71"/>
  <c r="V108" i="71"/>
  <c r="L108" i="71" s="1"/>
  <c r="V108" i="74"/>
  <c r="L108" i="74" s="1"/>
  <c r="V107" i="74"/>
  <c r="T107" i="74"/>
  <c r="L109" i="74"/>
  <c r="AF110" i="74" s="1"/>
  <c r="N107" i="72"/>
  <c r="AD107" i="72" s="1"/>
  <c r="U107" i="72"/>
  <c r="AE108" i="72"/>
  <c r="AB108" i="72"/>
  <c r="U109" i="48"/>
  <c r="N109" i="48"/>
  <c r="AD109" i="48" s="1"/>
  <c r="AE110" i="48"/>
  <c r="AB110" i="48"/>
  <c r="L91" i="32"/>
  <c r="AF92" i="32" s="1"/>
  <c r="T89" i="32"/>
  <c r="S107" i="46"/>
  <c r="U107" i="46" s="1"/>
  <c r="AB108" i="46"/>
  <c r="N107" i="46"/>
  <c r="V78" i="45"/>
  <c r="L78" i="45" s="1"/>
  <c r="AB78" i="45" s="1"/>
  <c r="S77" i="45" s="1"/>
  <c r="U77" i="45" s="1"/>
  <c r="V77" i="45"/>
  <c r="AB110" i="74" l="1"/>
  <c r="U109" i="74"/>
  <c r="N109" i="74"/>
  <c r="AD109" i="74" s="1"/>
  <c r="AE110" i="74"/>
  <c r="V110" i="48"/>
  <c r="L110" i="48" s="1"/>
  <c r="V109" i="48"/>
  <c r="N91" i="32"/>
  <c r="AD91" i="32" s="1"/>
  <c r="AE92" i="32"/>
  <c r="L111" i="48"/>
  <c r="AF112" i="48" s="1"/>
  <c r="T109" i="48"/>
  <c r="L109" i="72"/>
  <c r="AF110" i="72" s="1"/>
  <c r="T107" i="72"/>
  <c r="L79" i="45"/>
  <c r="AF80" i="45" s="1"/>
  <c r="T77" i="45"/>
  <c r="L109" i="46"/>
  <c r="AF110" i="46" s="1"/>
  <c r="T107" i="46"/>
  <c r="V108" i="72"/>
  <c r="L108" i="72" s="1"/>
  <c r="V107" i="72"/>
  <c r="N109" i="71"/>
  <c r="AD109" i="71" s="1"/>
  <c r="AB110" i="71"/>
  <c r="AE110" i="71"/>
  <c r="U109" i="71"/>
  <c r="L111" i="71" l="1"/>
  <c r="AF112" i="71" s="1"/>
  <c r="T109" i="71"/>
  <c r="N79" i="45"/>
  <c r="AD79" i="45" s="1"/>
  <c r="AE80" i="45"/>
  <c r="AE112" i="48"/>
  <c r="AB112" i="48"/>
  <c r="U111" i="48"/>
  <c r="N111" i="48"/>
  <c r="AD111" i="48" s="1"/>
  <c r="V110" i="74"/>
  <c r="L110" i="74" s="1"/>
  <c r="V109" i="74"/>
  <c r="L111" i="74"/>
  <c r="AF112" i="74" s="1"/>
  <c r="T109" i="74"/>
  <c r="V109" i="71"/>
  <c r="V110" i="71"/>
  <c r="L110" i="71" s="1"/>
  <c r="N109" i="46"/>
  <c r="AB110" i="46"/>
  <c r="S109" i="46"/>
  <c r="U109" i="46" s="1"/>
  <c r="N109" i="72"/>
  <c r="AD109" i="72" s="1"/>
  <c r="AB110" i="72"/>
  <c r="AE110" i="72"/>
  <c r="U109" i="72"/>
  <c r="AB92" i="32"/>
  <c r="AD92" i="32"/>
  <c r="S91" i="32"/>
  <c r="U91" i="32" s="1"/>
  <c r="T109" i="46" l="1"/>
  <c r="L111" i="46"/>
  <c r="AF112" i="46" s="1"/>
  <c r="V110" i="72"/>
  <c r="L110" i="72" s="1"/>
  <c r="V109" i="72"/>
  <c r="AD80" i="45"/>
  <c r="V112" i="48"/>
  <c r="L112" i="48" s="1"/>
  <c r="V111" i="48"/>
  <c r="L111" i="72"/>
  <c r="AF112" i="72" s="1"/>
  <c r="T109" i="72"/>
  <c r="L93" i="32"/>
  <c r="AF94" i="32" s="1"/>
  <c r="T91" i="32"/>
  <c r="AE112" i="74"/>
  <c r="AB112" i="74"/>
  <c r="U111" i="74"/>
  <c r="N111" i="74"/>
  <c r="AD111" i="74" s="1"/>
  <c r="L113" i="48"/>
  <c r="AF114" i="48" s="1"/>
  <c r="T111" i="48"/>
  <c r="N111" i="71"/>
  <c r="AD111" i="71" s="1"/>
  <c r="U111" i="71"/>
  <c r="AE112" i="71"/>
  <c r="AB112" i="71"/>
  <c r="V112" i="71" l="1"/>
  <c r="L112" i="71" s="1"/>
  <c r="V111" i="71"/>
  <c r="L113" i="74"/>
  <c r="AF114" i="74" s="1"/>
  <c r="T111" i="74"/>
  <c r="N93" i="32"/>
  <c r="AD93" i="32" s="1"/>
  <c r="AE94" i="32"/>
  <c r="U113" i="48"/>
  <c r="AE114" i="48"/>
  <c r="AB114" i="48"/>
  <c r="N113" i="48"/>
  <c r="AD113" i="48" s="1"/>
  <c r="N111" i="46"/>
  <c r="S111" i="46"/>
  <c r="U111" i="46" s="1"/>
  <c r="AB112" i="46"/>
  <c r="L113" i="71"/>
  <c r="AF114" i="71" s="1"/>
  <c r="T111" i="71"/>
  <c r="V112" i="74"/>
  <c r="L112" i="74" s="1"/>
  <c r="V111" i="74"/>
  <c r="AB112" i="72"/>
  <c r="U111" i="72"/>
  <c r="N111" i="72"/>
  <c r="AD111" i="72" s="1"/>
  <c r="AE112" i="72"/>
  <c r="V80" i="45"/>
  <c r="L80" i="45" s="1"/>
  <c r="AB80" i="45" s="1"/>
  <c r="S79" i="45" s="1"/>
  <c r="U79" i="45" s="1"/>
  <c r="V79" i="45"/>
  <c r="T79" i="45" l="1"/>
  <c r="L81" i="45"/>
  <c r="AF82" i="45" s="1"/>
  <c r="L113" i="72"/>
  <c r="AF114" i="72" s="1"/>
  <c r="T111" i="72"/>
  <c r="V112" i="72"/>
  <c r="L112" i="72" s="1"/>
  <c r="V111" i="72"/>
  <c r="N113" i="71"/>
  <c r="AD113" i="71" s="1"/>
  <c r="AB114" i="71"/>
  <c r="AE114" i="71"/>
  <c r="U113" i="71"/>
  <c r="N113" i="74"/>
  <c r="AD113" i="74" s="1"/>
  <c r="U113" i="74"/>
  <c r="AE114" i="74"/>
  <c r="AB114" i="74"/>
  <c r="L113" i="46"/>
  <c r="AF114" i="46" s="1"/>
  <c r="T111" i="46"/>
  <c r="AD94" i="32"/>
  <c r="S93" i="32"/>
  <c r="U93" i="32" s="1"/>
  <c r="V114" i="48"/>
  <c r="L114" i="48" s="1"/>
  <c r="V113" i="48"/>
  <c r="L115" i="48"/>
  <c r="AF116" i="48" s="1"/>
  <c r="T113" i="48"/>
  <c r="AB94" i="32"/>
  <c r="N115" i="48" l="1"/>
  <c r="AD115" i="48" s="1"/>
  <c r="U115" i="48"/>
  <c r="AE116" i="48"/>
  <c r="AB116" i="48"/>
  <c r="V114" i="74"/>
  <c r="L114" i="74" s="1"/>
  <c r="V113" i="74"/>
  <c r="L115" i="71"/>
  <c r="AF116" i="71" s="1"/>
  <c r="T113" i="71"/>
  <c r="V113" i="71"/>
  <c r="V114" i="71"/>
  <c r="L114" i="71" s="1"/>
  <c r="N113" i="72"/>
  <c r="AD113" i="72" s="1"/>
  <c r="AB114" i="72"/>
  <c r="AE114" i="72"/>
  <c r="U113" i="72"/>
  <c r="N81" i="45"/>
  <c r="AD81" i="45" s="1"/>
  <c r="AE82" i="45"/>
  <c r="L95" i="32"/>
  <c r="AF96" i="32" s="1"/>
  <c r="T93" i="32"/>
  <c r="N113" i="46"/>
  <c r="S113" i="46"/>
  <c r="U113" i="46" s="1"/>
  <c r="AB114" i="46"/>
  <c r="T113" i="74"/>
  <c r="L115" i="74"/>
  <c r="AF116" i="74" s="1"/>
  <c r="U115" i="74" l="1"/>
  <c r="AE116" i="74"/>
  <c r="AB116" i="74"/>
  <c r="N115" i="74"/>
  <c r="AD115" i="74" s="1"/>
  <c r="L115" i="72"/>
  <c r="AF116" i="72" s="1"/>
  <c r="T113" i="72"/>
  <c r="AE116" i="71"/>
  <c r="AB116" i="71"/>
  <c r="U115" i="71"/>
  <c r="N115" i="71"/>
  <c r="AD115" i="71" s="1"/>
  <c r="L115" i="46"/>
  <c r="AF116" i="46" s="1"/>
  <c r="T113" i="46"/>
  <c r="AD82" i="45"/>
  <c r="L117" i="48"/>
  <c r="AF118" i="48" s="1"/>
  <c r="T115" i="48"/>
  <c r="N95" i="32"/>
  <c r="AD95" i="32" s="1"/>
  <c r="AE96" i="32"/>
  <c r="V114" i="72"/>
  <c r="L114" i="72" s="1"/>
  <c r="V113" i="72"/>
  <c r="V115" i="48"/>
  <c r="V116" i="48"/>
  <c r="L116" i="48" s="1"/>
  <c r="V82" i="45" l="1"/>
  <c r="L82" i="45" s="1"/>
  <c r="AB82" i="45" s="1"/>
  <c r="S81" i="45" s="1"/>
  <c r="U81" i="45" s="1"/>
  <c r="V81" i="45"/>
  <c r="V115" i="71"/>
  <c r="V116" i="71"/>
  <c r="L116" i="71" s="1"/>
  <c r="T115" i="71"/>
  <c r="L117" i="71"/>
  <c r="AF118" i="71" s="1"/>
  <c r="S95" i="32"/>
  <c r="U95" i="32" s="1"/>
  <c r="AD96" i="32"/>
  <c r="AB96" i="32"/>
  <c r="N115" i="72"/>
  <c r="AD115" i="72" s="1"/>
  <c r="U115" i="72"/>
  <c r="AE116" i="72"/>
  <c r="AB116" i="72"/>
  <c r="AB118" i="48"/>
  <c r="U117" i="48"/>
  <c r="N117" i="48"/>
  <c r="AD117" i="48" s="1"/>
  <c r="AE118" i="48"/>
  <c r="S115" i="46"/>
  <c r="U115" i="46" s="1"/>
  <c r="AB116" i="46"/>
  <c r="N115" i="46"/>
  <c r="V115" i="74"/>
  <c r="V116" i="74"/>
  <c r="L116" i="74" s="1"/>
  <c r="L117" i="74"/>
  <c r="AF118" i="74" s="1"/>
  <c r="T115" i="74"/>
  <c r="T115" i="72" l="1"/>
  <c r="L117" i="72"/>
  <c r="AF118" i="72" s="1"/>
  <c r="L97" i="32"/>
  <c r="AF98" i="32" s="1"/>
  <c r="T95" i="32"/>
  <c r="N117" i="74"/>
  <c r="AD117" i="74" s="1"/>
  <c r="AE118" i="74"/>
  <c r="AB118" i="74"/>
  <c r="U117" i="74"/>
  <c r="V116" i="72"/>
  <c r="L116" i="72" s="1"/>
  <c r="V115" i="72"/>
  <c r="V118" i="48"/>
  <c r="L118" i="48" s="1"/>
  <c r="V117" i="48"/>
  <c r="N117" i="71"/>
  <c r="AD117" i="71" s="1"/>
  <c r="AE118" i="71"/>
  <c r="U117" i="71"/>
  <c r="AB118" i="71"/>
  <c r="L117" i="46"/>
  <c r="AF118" i="46" s="1"/>
  <c r="T115" i="46"/>
  <c r="T117" i="48"/>
  <c r="L119" i="48"/>
  <c r="AF120" i="48" s="1"/>
  <c r="L83" i="45"/>
  <c r="AF84" i="45" s="1"/>
  <c r="T81" i="45"/>
  <c r="N83" i="45" l="1"/>
  <c r="AD83" i="45" s="1"/>
  <c r="AE84" i="45"/>
  <c r="AB118" i="46"/>
  <c r="S117" i="46"/>
  <c r="U117" i="46" s="1"/>
  <c r="N117" i="46"/>
  <c r="AE98" i="32"/>
  <c r="N97" i="32"/>
  <c r="AD97" i="32" s="1"/>
  <c r="V118" i="71"/>
  <c r="L118" i="71" s="1"/>
  <c r="V117" i="71"/>
  <c r="AE118" i="72"/>
  <c r="AB118" i="72"/>
  <c r="U117" i="72"/>
  <c r="N117" i="72"/>
  <c r="AD117" i="72" s="1"/>
  <c r="N119" i="48"/>
  <c r="AD119" i="48" s="1"/>
  <c r="AE120" i="48"/>
  <c r="AB120" i="48"/>
  <c r="U119" i="48"/>
  <c r="L119" i="71"/>
  <c r="AF120" i="71" s="1"/>
  <c r="T117" i="71"/>
  <c r="L119" i="74"/>
  <c r="AF120" i="74" s="1"/>
  <c r="T117" i="74"/>
  <c r="V118" i="74"/>
  <c r="L118" i="74" s="1"/>
  <c r="V117" i="74"/>
  <c r="V120" i="48" l="1"/>
  <c r="L120" i="48" s="1"/>
  <c r="V119" i="48"/>
  <c r="AB98" i="32"/>
  <c r="AD98" i="32"/>
  <c r="S97" i="32"/>
  <c r="U97" i="32" s="1"/>
  <c r="L119" i="46"/>
  <c r="AF120" i="46" s="1"/>
  <c r="T117" i="46"/>
  <c r="T119" i="48"/>
  <c r="L121" i="48"/>
  <c r="AF122" i="48" s="1"/>
  <c r="AE120" i="74"/>
  <c r="AB120" i="74"/>
  <c r="U119" i="74"/>
  <c r="N119" i="74"/>
  <c r="AD119" i="74" s="1"/>
  <c r="V117" i="72"/>
  <c r="V118" i="72"/>
  <c r="L118" i="72" s="1"/>
  <c r="AD84" i="45"/>
  <c r="N119" i="71"/>
  <c r="AD119" i="71" s="1"/>
  <c r="U119" i="71"/>
  <c r="AE120" i="71"/>
  <c r="AB120" i="71"/>
  <c r="L119" i="72"/>
  <c r="AF120" i="72" s="1"/>
  <c r="T117" i="72"/>
  <c r="V120" i="71" l="1"/>
  <c r="L120" i="71" s="1"/>
  <c r="V119" i="71"/>
  <c r="V120" i="74"/>
  <c r="L120" i="74" s="1"/>
  <c r="V119" i="74"/>
  <c r="AB120" i="46"/>
  <c r="N119" i="46"/>
  <c r="S119" i="46"/>
  <c r="U119" i="46" s="1"/>
  <c r="V83" i="45"/>
  <c r="V84" i="45"/>
  <c r="L84" i="45" s="1"/>
  <c r="AB84" i="45" s="1"/>
  <c r="S83" i="45" s="1"/>
  <c r="U83" i="45" s="1"/>
  <c r="T119" i="74"/>
  <c r="L121" i="74"/>
  <c r="AF122" i="74" s="1"/>
  <c r="AB122" i="48"/>
  <c r="N121" i="48"/>
  <c r="AD121" i="48" s="1"/>
  <c r="U121" i="48"/>
  <c r="AE122" i="48"/>
  <c r="U119" i="72"/>
  <c r="N119" i="72"/>
  <c r="AD119" i="72" s="1"/>
  <c r="AE120" i="72"/>
  <c r="AB120" i="72"/>
  <c r="L121" i="71"/>
  <c r="AF122" i="71" s="1"/>
  <c r="T119" i="71"/>
  <c r="T97" i="32"/>
  <c r="L99" i="32"/>
  <c r="AF100" i="32" s="1"/>
  <c r="U121" i="71" l="1"/>
  <c r="AB122" i="71"/>
  <c r="N121" i="71"/>
  <c r="AD121" i="71" s="1"/>
  <c r="AE122" i="71"/>
  <c r="N99" i="32"/>
  <c r="AD99" i="32" s="1"/>
  <c r="AE100" i="32"/>
  <c r="L121" i="72"/>
  <c r="AF122" i="72" s="1"/>
  <c r="T119" i="72"/>
  <c r="AB122" i="74"/>
  <c r="N121" i="74"/>
  <c r="AD121" i="74" s="1"/>
  <c r="U121" i="74"/>
  <c r="AE122" i="74"/>
  <c r="V119" i="72"/>
  <c r="V120" i="72"/>
  <c r="L120" i="72" s="1"/>
  <c r="L123" i="48"/>
  <c r="AF124" i="48" s="1"/>
  <c r="T121" i="48"/>
  <c r="L121" i="46"/>
  <c r="AF122" i="46" s="1"/>
  <c r="T119" i="46"/>
  <c r="T83" i="45"/>
  <c r="L85" i="45"/>
  <c r="AF86" i="45" s="1"/>
  <c r="V121" i="48"/>
  <c r="V122" i="48"/>
  <c r="L122" i="48" s="1"/>
  <c r="AE86" i="45" l="1"/>
  <c r="N85" i="45"/>
  <c r="AD85" i="45" s="1"/>
  <c r="V122" i="71"/>
  <c r="L122" i="71" s="1"/>
  <c r="V121" i="71"/>
  <c r="T121" i="74"/>
  <c r="L123" i="74"/>
  <c r="AF124" i="74" s="1"/>
  <c r="AB122" i="72"/>
  <c r="N121" i="72"/>
  <c r="AD121" i="72" s="1"/>
  <c r="U121" i="72"/>
  <c r="AE122" i="72"/>
  <c r="AD100" i="32"/>
  <c r="S99" i="32"/>
  <c r="U99" i="32" s="1"/>
  <c r="AB124" i="48"/>
  <c r="N123" i="48"/>
  <c r="AD123" i="48" s="1"/>
  <c r="U123" i="48"/>
  <c r="T123" i="48" s="1"/>
  <c r="AE124" i="48"/>
  <c r="S121" i="46"/>
  <c r="U121" i="46" s="1"/>
  <c r="N121" i="46"/>
  <c r="AB122" i="46"/>
  <c r="V122" i="74"/>
  <c r="L122" i="74" s="1"/>
  <c r="V121" i="74"/>
  <c r="AB100" i="32"/>
  <c r="L123" i="71"/>
  <c r="AF124" i="71" s="1"/>
  <c r="T121" i="71"/>
  <c r="T121" i="46" l="1"/>
  <c r="L123" i="46"/>
  <c r="AF124" i="46" s="1"/>
  <c r="AB124" i="74"/>
  <c r="N123" i="74"/>
  <c r="AD123" i="74" s="1"/>
  <c r="U123" i="74"/>
  <c r="T123" i="74" s="1"/>
  <c r="AE124" i="74"/>
  <c r="L101" i="32"/>
  <c r="AF102" i="32" s="1"/>
  <c r="T99" i="32"/>
  <c r="T121" i="72"/>
  <c r="L123" i="72"/>
  <c r="AF124" i="72" s="1"/>
  <c r="AD86" i="45"/>
  <c r="AB124" i="71"/>
  <c r="U123" i="71"/>
  <c r="T123" i="71" s="1"/>
  <c r="N123" i="71"/>
  <c r="AD123" i="71" s="1"/>
  <c r="AE124" i="71"/>
  <c r="V124" i="48"/>
  <c r="L124" i="48" s="1"/>
  <c r="V123" i="48"/>
  <c r="V122" i="72"/>
  <c r="L122" i="72" s="1"/>
  <c r="V121" i="72"/>
  <c r="V124" i="71" l="1"/>
  <c r="L124" i="71" s="1"/>
  <c r="V123" i="71"/>
  <c r="N101" i="32"/>
  <c r="AE102" i="32"/>
  <c r="V124" i="74"/>
  <c r="L124" i="74" s="1"/>
  <c r="V123" i="74"/>
  <c r="AB124" i="72"/>
  <c r="N123" i="72"/>
  <c r="AD123" i="72" s="1"/>
  <c r="U123" i="72"/>
  <c r="T123" i="72" s="1"/>
  <c r="AE124" i="72"/>
  <c r="AB124" i="46"/>
  <c r="N123" i="46"/>
  <c r="S123" i="46"/>
  <c r="U123" i="46" s="1"/>
  <c r="T123" i="46" s="1"/>
  <c r="V86" i="45"/>
  <c r="L86" i="45" s="1"/>
  <c r="AB86" i="45" s="1"/>
  <c r="S85" i="45" s="1"/>
  <c r="U85" i="45" s="1"/>
  <c r="V85" i="45"/>
  <c r="AB102" i="32" l="1"/>
  <c r="AD101" i="32"/>
  <c r="L87" i="45"/>
  <c r="AF88" i="45" s="1"/>
  <c r="T85" i="45"/>
  <c r="V123" i="72"/>
  <c r="V124" i="72"/>
  <c r="L124" i="72" s="1"/>
  <c r="S101" i="32"/>
  <c r="U101" i="32" s="1"/>
  <c r="AD102" i="32"/>
  <c r="L103" i="32" l="1"/>
  <c r="AF104" i="32" s="1"/>
  <c r="T101" i="32"/>
  <c r="N87" i="45"/>
  <c r="AD87" i="45" s="1"/>
  <c r="AE88" i="45"/>
  <c r="AD88" i="45" l="1"/>
  <c r="AE104" i="32"/>
  <c r="N103" i="32"/>
  <c r="AB104" i="32" l="1"/>
  <c r="AD103" i="32"/>
  <c r="V88" i="45"/>
  <c r="L88" i="45" s="1"/>
  <c r="AB88" i="45" s="1"/>
  <c r="S87" i="45" s="1"/>
  <c r="U87" i="45" s="1"/>
  <c r="V87" i="45"/>
  <c r="S103" i="32"/>
  <c r="U103" i="32" s="1"/>
  <c r="AD104" i="32"/>
  <c r="L105" i="32" l="1"/>
  <c r="AF106" i="32" s="1"/>
  <c r="T103" i="32"/>
  <c r="L89" i="45"/>
  <c r="AF90" i="45" s="1"/>
  <c r="T87" i="45"/>
  <c r="N89" i="45" l="1"/>
  <c r="AD89" i="45" s="1"/>
  <c r="AE90" i="45"/>
  <c r="N105" i="32"/>
  <c r="AE106" i="32"/>
  <c r="AB106" i="32" l="1"/>
  <c r="AD105" i="32"/>
  <c r="S105" i="32"/>
  <c r="U105" i="32" s="1"/>
  <c r="AD106" i="32"/>
  <c r="AD90" i="45"/>
  <c r="V90" i="45" l="1"/>
  <c r="L90" i="45" s="1"/>
  <c r="AB90" i="45" s="1"/>
  <c r="S89" i="45" s="1"/>
  <c r="U89" i="45" s="1"/>
  <c r="V89" i="45"/>
  <c r="T105" i="32"/>
  <c r="L107" i="32"/>
  <c r="AF108" i="32" s="1"/>
  <c r="N107" i="32" l="1"/>
  <c r="AD107" i="32" s="1"/>
  <c r="AE108" i="32"/>
  <c r="L91" i="45"/>
  <c r="AF92" i="45" s="1"/>
  <c r="T89" i="45"/>
  <c r="N91" i="45" l="1"/>
  <c r="AD91" i="45" s="1"/>
  <c r="AE92" i="45"/>
  <c r="AB108" i="32"/>
  <c r="S107" i="32"/>
  <c r="U107" i="32" s="1"/>
  <c r="AD108" i="32"/>
  <c r="T107" i="32" l="1"/>
  <c r="L109" i="32"/>
  <c r="AF110" i="32" s="1"/>
  <c r="AD92" i="45"/>
  <c r="V91" i="45" l="1"/>
  <c r="V92" i="45"/>
  <c r="L92" i="45" s="1"/>
  <c r="AB92" i="45" s="1"/>
  <c r="S91" i="45" s="1"/>
  <c r="U91" i="45" s="1"/>
  <c r="N109" i="32"/>
  <c r="AE110" i="32"/>
  <c r="AB110" i="32" l="1"/>
  <c r="AD109" i="32"/>
  <c r="S109" i="32"/>
  <c r="U109" i="32" s="1"/>
  <c r="AD110" i="32"/>
  <c r="L93" i="45"/>
  <c r="AF94" i="45" s="1"/>
  <c r="T91" i="45"/>
  <c r="N93" i="45" l="1"/>
  <c r="AD93" i="45" s="1"/>
  <c r="AE94" i="45"/>
  <c r="L111" i="32"/>
  <c r="AF112" i="32" s="1"/>
  <c r="T109" i="32"/>
  <c r="AD94" i="45" l="1"/>
  <c r="AE112" i="32"/>
  <c r="N111" i="32"/>
  <c r="AB112" i="32" l="1"/>
  <c r="AD111" i="32"/>
  <c r="AD112" i="32"/>
  <c r="S111" i="32"/>
  <c r="U111" i="32" s="1"/>
  <c r="V93" i="45"/>
  <c r="V94" i="45"/>
  <c r="L94" i="45" s="1"/>
  <c r="AB94" i="45" s="1"/>
  <c r="S93" i="45" s="1"/>
  <c r="U93" i="45" s="1"/>
  <c r="L113" i="32" l="1"/>
  <c r="AF114" i="32" s="1"/>
  <c r="T111" i="32"/>
  <c r="L95" i="45"/>
  <c r="AF96" i="45" s="1"/>
  <c r="T93" i="45"/>
  <c r="N95" i="45" l="1"/>
  <c r="AD95" i="45" s="1"/>
  <c r="AE96" i="45"/>
  <c r="N113" i="32"/>
  <c r="AD113" i="32" s="1"/>
  <c r="AE114" i="32"/>
  <c r="AD96" i="45" l="1"/>
  <c r="AB114" i="32"/>
  <c r="S113" i="32"/>
  <c r="U113" i="32" s="1"/>
  <c r="AD114" i="32"/>
  <c r="L115" i="32" l="1"/>
  <c r="AF116" i="32" s="1"/>
  <c r="T113" i="32"/>
  <c r="V96" i="45"/>
  <c r="L96" i="45" s="1"/>
  <c r="AB96" i="45" s="1"/>
  <c r="S95" i="45" s="1"/>
  <c r="U95" i="45" s="1"/>
  <c r="V95" i="45"/>
  <c r="T95" i="45" l="1"/>
  <c r="L97" i="45"/>
  <c r="AF98" i="45" s="1"/>
  <c r="N115" i="32"/>
  <c r="AD115" i="32" s="1"/>
  <c r="AE116" i="32"/>
  <c r="AB116" i="32" l="1"/>
  <c r="S115" i="32"/>
  <c r="U115" i="32" s="1"/>
  <c r="AD116" i="32"/>
  <c r="N97" i="45"/>
  <c r="AD97" i="45" s="1"/>
  <c r="AE98" i="45"/>
  <c r="L117" i="32" l="1"/>
  <c r="AF118" i="32" s="1"/>
  <c r="T115" i="32"/>
  <c r="AD98" i="45"/>
  <c r="V98" i="45" l="1"/>
  <c r="L98" i="45" s="1"/>
  <c r="AB98" i="45" s="1"/>
  <c r="S97" i="45" s="1"/>
  <c r="U97" i="45" s="1"/>
  <c r="V97" i="45"/>
  <c r="AE118" i="32"/>
  <c r="N117" i="32"/>
  <c r="AD117" i="32" s="1"/>
  <c r="S117" i="32" l="1"/>
  <c r="U117" i="32" s="1"/>
  <c r="AD118" i="32"/>
  <c r="AB118" i="32"/>
  <c r="L99" i="45"/>
  <c r="AF100" i="45" s="1"/>
  <c r="T97" i="45"/>
  <c r="L119" i="32" l="1"/>
  <c r="AF120" i="32" s="1"/>
  <c r="T117" i="32"/>
  <c r="N99" i="45"/>
  <c r="AD99" i="45" s="1"/>
  <c r="AE100" i="45"/>
  <c r="AD100" i="45" l="1"/>
  <c r="AE120" i="32"/>
  <c r="N119" i="32"/>
  <c r="AB120" i="32" l="1"/>
  <c r="AD119" i="32"/>
  <c r="AD120" i="32"/>
  <c r="S119" i="32"/>
  <c r="U119" i="32" s="1"/>
  <c r="V99" i="45"/>
  <c r="V100" i="45"/>
  <c r="L100" i="45" s="1"/>
  <c r="AB100" i="45" s="1"/>
  <c r="S99" i="45" s="1"/>
  <c r="U99" i="45" s="1"/>
  <c r="L121" i="32" l="1"/>
  <c r="AF122" i="32" s="1"/>
  <c r="T119" i="32"/>
  <c r="T99" i="45"/>
  <c r="L101" i="45"/>
  <c r="AF102" i="45" s="1"/>
  <c r="AE102" i="45" l="1"/>
  <c r="N101" i="45"/>
  <c r="AD101" i="45" s="1"/>
  <c r="N121" i="32"/>
  <c r="AE122" i="32"/>
  <c r="AB122" i="32" l="1"/>
  <c r="AD121" i="32"/>
  <c r="AD102" i="45"/>
  <c r="AD122" i="32"/>
  <c r="S121" i="32"/>
  <c r="U121" i="32" s="1"/>
  <c r="L123" i="32" l="1"/>
  <c r="AF124" i="32" s="1"/>
  <c r="T121" i="32"/>
  <c r="V102" i="45"/>
  <c r="L102" i="45" s="1"/>
  <c r="AB102" i="45" s="1"/>
  <c r="S101" i="45" s="1"/>
  <c r="U101" i="45" s="1"/>
  <c r="V101" i="45"/>
  <c r="L103" i="45" l="1"/>
  <c r="AF104" i="45" s="1"/>
  <c r="T101" i="45"/>
  <c r="AE124" i="32"/>
  <c r="N123" i="32"/>
  <c r="AB124" i="32" l="1"/>
  <c r="AD123" i="32"/>
  <c r="S123" i="32"/>
  <c r="U123" i="32" s="1"/>
  <c r="T123" i="32" s="1"/>
  <c r="AD124" i="32"/>
  <c r="N103" i="45"/>
  <c r="AD103" i="45" s="1"/>
  <c r="AE104" i="45"/>
  <c r="AD104" i="45" l="1"/>
  <c r="V104" i="45" l="1"/>
  <c r="L104" i="45" s="1"/>
  <c r="AB104" i="45" s="1"/>
  <c r="S103" i="45" s="1"/>
  <c r="U103" i="45" s="1"/>
  <c r="V103" i="45"/>
  <c r="T103" i="45" l="1"/>
  <c r="L105" i="45"/>
  <c r="AF106" i="45" s="1"/>
  <c r="N105" i="45" l="1"/>
  <c r="AD105" i="45" s="1"/>
  <c r="AE106" i="45"/>
  <c r="AD106" i="45" l="1"/>
  <c r="V106" i="45" l="1"/>
  <c r="L106" i="45" s="1"/>
  <c r="AB106" i="45" s="1"/>
  <c r="S105" i="45" s="1"/>
  <c r="U105" i="45" s="1"/>
  <c r="V105" i="45"/>
  <c r="L107" i="45" l="1"/>
  <c r="AF108" i="45" s="1"/>
  <c r="T105" i="45"/>
  <c r="AE108" i="45" l="1"/>
  <c r="N107" i="45"/>
  <c r="AD107" i="45" s="1"/>
  <c r="AD108" i="45" l="1"/>
  <c r="V108" i="45" l="1"/>
  <c r="L108" i="45" s="1"/>
  <c r="AB108" i="45" s="1"/>
  <c r="S107" i="45" s="1"/>
  <c r="U107" i="45" s="1"/>
  <c r="V107" i="45"/>
  <c r="T107" i="45" l="1"/>
  <c r="L109" i="45"/>
  <c r="AF110" i="45" s="1"/>
  <c r="AE110" i="45" l="1"/>
  <c r="N109" i="45"/>
  <c r="AD109" i="45" s="1"/>
  <c r="AD110" i="45" l="1"/>
  <c r="V110" i="45" l="1"/>
  <c r="L110" i="45" s="1"/>
  <c r="AB110" i="45" s="1"/>
  <c r="S109" i="45" s="1"/>
  <c r="U109" i="45" s="1"/>
  <c r="V109" i="45"/>
  <c r="L111" i="45" l="1"/>
  <c r="AF112" i="45" s="1"/>
  <c r="T109" i="45"/>
  <c r="N111" i="45" l="1"/>
  <c r="AD111" i="45" s="1"/>
  <c r="AE112" i="45"/>
  <c r="AD112" i="45" l="1"/>
  <c r="V112" i="45" l="1"/>
  <c r="L112" i="45" s="1"/>
  <c r="AB112" i="45" s="1"/>
  <c r="S111" i="45" s="1"/>
  <c r="U111" i="45" s="1"/>
  <c r="V111" i="45"/>
  <c r="L113" i="45" l="1"/>
  <c r="AF114" i="45" s="1"/>
  <c r="T111" i="45"/>
  <c r="N113" i="45" l="1"/>
  <c r="AD113" i="45" s="1"/>
  <c r="AE114" i="45"/>
  <c r="AD114" i="45" l="1"/>
  <c r="V114" i="45" l="1"/>
  <c r="L114" i="45" s="1"/>
  <c r="AB114" i="45" s="1"/>
  <c r="S113" i="45" s="1"/>
  <c r="U113" i="45" s="1"/>
  <c r="V113" i="45"/>
  <c r="L115" i="45" l="1"/>
  <c r="AF116" i="45" s="1"/>
  <c r="T113" i="45"/>
  <c r="N115" i="45" l="1"/>
  <c r="AD115" i="45" s="1"/>
  <c r="AE116" i="45"/>
  <c r="AD116" i="45" l="1"/>
  <c r="V116" i="45" l="1"/>
  <c r="L116" i="45" s="1"/>
  <c r="AB116" i="45" s="1"/>
  <c r="S115" i="45" s="1"/>
  <c r="U115" i="45" s="1"/>
  <c r="V115" i="45"/>
  <c r="L117" i="45" l="1"/>
  <c r="AF118" i="45" s="1"/>
  <c r="T115" i="45"/>
  <c r="AE118" i="45" l="1"/>
  <c r="N117" i="45"/>
  <c r="AD117" i="45" s="1"/>
  <c r="AD118" i="45" l="1"/>
  <c r="V118" i="45" l="1"/>
  <c r="L118" i="45" s="1"/>
  <c r="AB118" i="45" s="1"/>
  <c r="S117" i="45" s="1"/>
  <c r="U117" i="45" s="1"/>
  <c r="V117" i="45"/>
  <c r="L119" i="45" l="1"/>
  <c r="AF120" i="45" s="1"/>
  <c r="T117" i="45"/>
  <c r="N119" i="45" l="1"/>
  <c r="AD119" i="45" s="1"/>
  <c r="AE120" i="45"/>
  <c r="AD120" i="45" l="1"/>
  <c r="V119" i="45" l="1"/>
  <c r="V120" i="45"/>
  <c r="L120" i="45" s="1"/>
  <c r="AB120" i="45" s="1"/>
  <c r="S119" i="45" s="1"/>
  <c r="U119" i="45" s="1"/>
  <c r="L121" i="45" l="1"/>
  <c r="AF122" i="45" s="1"/>
  <c r="T119" i="45"/>
  <c r="AE122" i="45" l="1"/>
  <c r="N121" i="45"/>
  <c r="AD121" i="45" s="1"/>
  <c r="AD122" i="45" l="1"/>
  <c r="V122" i="45" l="1"/>
  <c r="L122" i="45" s="1"/>
  <c r="AB122" i="45" s="1"/>
  <c r="S121" i="45" s="1"/>
  <c r="U121" i="45" s="1"/>
  <c r="V121" i="45"/>
  <c r="L123" i="45" l="1"/>
  <c r="AF124" i="45" s="1"/>
  <c r="T121" i="45"/>
  <c r="AE124" i="45" l="1"/>
  <c r="N123" i="45"/>
  <c r="AD123" i="45" s="1"/>
  <c r="AD124" i="45" l="1"/>
  <c r="V124" i="45" l="1"/>
  <c r="L124" i="45" s="1"/>
  <c r="AB124" i="45" s="1"/>
  <c r="S123" i="45" s="1"/>
  <c r="U123" i="45" s="1"/>
  <c r="T123" i="45" s="1"/>
  <c r="V123" i="4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user</author>
  </authors>
  <commentList>
    <comment ref="E2" authorId="0" shapeId="0" xr:uid="{00000000-0006-0000-0100-000001000000}">
      <text>
        <r>
          <rPr>
            <b/>
            <sz val="9"/>
            <color indexed="81"/>
            <rFont val="ＭＳ Ｐゴシック"/>
            <family val="3"/>
            <charset val="128"/>
          </rPr>
          <t>決算の年月日を記入します。</t>
        </r>
      </text>
    </comment>
    <comment ref="E3" authorId="1" shapeId="0" xr:uid="{00000000-0006-0000-0100-000002000000}">
      <text>
        <r>
          <rPr>
            <b/>
            <sz val="9"/>
            <color indexed="81"/>
            <rFont val="MS P ゴシック"/>
            <family val="3"/>
            <charset val="128"/>
          </rPr>
          <t>いずれか、選択してください。
旧定額法　平成19年3月31日以前取得資産
定額法　　平成19年4月 1日以後取得資産
一括償却　3年均等償却の資産</t>
        </r>
      </text>
    </comment>
    <comment ref="C5" authorId="0" shapeId="0" xr:uid="{00000000-0006-0000-0100-000003000000}">
      <text>
        <r>
          <rPr>
            <b/>
            <sz val="9"/>
            <color indexed="81"/>
            <rFont val="ＭＳ Ｐゴシック"/>
            <family val="3"/>
            <charset val="128"/>
          </rPr>
          <t>塗りつぶされている行の金額が、明細合計に転記されます。</t>
        </r>
      </text>
    </comment>
    <comment ref="F5" authorId="0" shapeId="0" xr:uid="{00000000-0006-0000-0100-000004000000}">
      <text>
        <r>
          <rPr>
            <b/>
            <sz val="9"/>
            <color indexed="81"/>
            <rFont val="ＭＳ Ｐゴシック"/>
            <family val="3"/>
            <charset val="128"/>
          </rPr>
          <t>資産の取得年月を記入します。
昭和=S、平成=H、
令和=R</t>
        </r>
      </text>
    </comment>
    <comment ref="G5" authorId="1" shapeId="0" xr:uid="{00000000-0006-0000-0100-000005000000}">
      <text>
        <r>
          <rPr>
            <b/>
            <sz val="9"/>
            <color indexed="81"/>
            <rFont val="MS P ゴシック"/>
            <family val="3"/>
            <charset val="128"/>
          </rPr>
          <t>H 「31」年は、
R 「1」年と
入力してください。</t>
        </r>
      </text>
    </comment>
    <comment ref="J5" authorId="0" shapeId="0" xr:uid="{00000000-0006-0000-0100-000006000000}">
      <text>
        <r>
          <rPr>
            <b/>
            <sz val="9"/>
            <color indexed="81"/>
            <rFont val="ＭＳ Ｐゴシック"/>
            <family val="3"/>
            <charset val="128"/>
          </rPr>
          <t>ここに取得価額が記入されたシートだけ、塗りつぶされた行が明細合計に、転記されます。</t>
        </r>
      </text>
    </comment>
    <comment ref="W5" authorId="2" shapeId="0" xr:uid="{00000000-0006-0000-0100-000007000000}">
      <text>
        <r>
          <rPr>
            <b/>
            <sz val="9"/>
            <color indexed="81"/>
            <rFont val="ＭＳ Ｐゴシック"/>
            <family val="3"/>
            <charset val="128"/>
          </rPr>
          <t>　資産を取得した日以後の決算年度(直近)を入力します。
　しかし、耐用年数が20年を超え
る場合など、その決算年度(塗り
つぶし行)がこの表に表示されな
い時は、このシートのいずれかに決算年度(塗りつぶし行)が表示できる数字を入力します。
　その場合は、記入した決算年度に相当する金額に「前期末帳簿価額」を訂正してください。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Yoriyuki</author>
    <author>Windows ユーザー</author>
  </authors>
  <commentList>
    <comment ref="E3" authorId="0" shapeId="0" xr:uid="{00000000-0006-0000-0200-000001000000}">
      <text>
        <r>
          <rPr>
            <b/>
            <sz val="9"/>
            <color indexed="81"/>
            <rFont val="ＭＳ Ｐゴシック"/>
            <family val="3"/>
            <charset val="128"/>
          </rPr>
          <t>いずれか、選択してください。
旧定額法　平成19年3月31日以前取得資産
定額法　　平成19年4月 1日以後取得資産
一括償却　3年均等償却の資産</t>
        </r>
      </text>
    </comment>
    <comment ref="C5" authorId="0" shapeId="0" xr:uid="{00000000-0006-0000-0200-000002000000}">
      <text>
        <r>
          <rPr>
            <b/>
            <sz val="9"/>
            <color indexed="81"/>
            <rFont val="ＭＳ Ｐゴシック"/>
            <family val="3"/>
            <charset val="128"/>
          </rPr>
          <t>塗りつぶされている行の金額が、明細合計に転記されます。</t>
        </r>
      </text>
    </comment>
    <comment ref="F5" authorId="0" shapeId="0" xr:uid="{00000000-0006-0000-0200-000003000000}">
      <text>
        <r>
          <rPr>
            <b/>
            <sz val="9"/>
            <color indexed="81"/>
            <rFont val="ＭＳ Ｐゴシック"/>
            <family val="3"/>
            <charset val="128"/>
          </rPr>
          <t>資産の取得年月を記入します。
昭和=S、平成=H、
令和=R</t>
        </r>
      </text>
    </comment>
    <comment ref="G5" authorId="1" shapeId="0" xr:uid="{00000000-0006-0000-0200-000004000000}">
      <text>
        <r>
          <rPr>
            <b/>
            <sz val="9"/>
            <color indexed="81"/>
            <rFont val="MS P ゴシック"/>
            <family val="3"/>
            <charset val="128"/>
          </rPr>
          <t>H 「31」年は、
R 「1」年と
入力してください。</t>
        </r>
      </text>
    </comment>
    <comment ref="J5" authorId="0" shapeId="0" xr:uid="{00000000-0006-0000-0200-000005000000}">
      <text>
        <r>
          <rPr>
            <b/>
            <sz val="9"/>
            <color indexed="81"/>
            <rFont val="ＭＳ Ｐゴシック"/>
            <family val="3"/>
            <charset val="128"/>
          </rPr>
          <t>ここに取得価額が記入されたシートだけ、塗りつぶされた行が明細合計に、転記されます。</t>
        </r>
      </text>
    </comment>
    <comment ref="W5" authorId="0" shapeId="0" xr:uid="{00000000-0006-0000-0200-000006000000}">
      <text>
        <r>
          <rPr>
            <b/>
            <sz val="9"/>
            <color indexed="81"/>
            <rFont val="ＭＳ Ｐゴシック"/>
            <family val="3"/>
            <charset val="128"/>
          </rPr>
          <t>　資産を取得した日以後の決算年度(直近)を入力します。
　しかし、耐用年数が20年を超える場合など、その決算年度(塗り
つぶし行)がこの表に表示されない時は、このシートのいずれかに
決算年度(塗りつぶし行)が表示できる数字を入力します。
　その場合は、記入した決算年度に相当する金額に「前期末帳簿価額」を訂正してください。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s>
  <commentList>
    <comment ref="E3" authorId="0" shapeId="0" xr:uid="{00000000-0006-0000-0B00-000001000000}">
      <text>
        <r>
          <rPr>
            <b/>
            <sz val="9"/>
            <color indexed="81"/>
            <rFont val="MS P ゴシック"/>
            <family val="3"/>
            <charset val="128"/>
          </rPr>
          <t>いずれか、選択してください。
旧定率法　平成19年3月31日以前取得資産
定率19年　平成19年4月 1日以後取得資産
定率24年　平成24年4月 1日以後取得資産
一括償却　3年均等償却の資産</t>
        </r>
      </text>
    </comment>
    <comment ref="C5" authorId="1" shapeId="0" xr:uid="{00000000-0006-0000-0B00-000002000000}">
      <text>
        <r>
          <rPr>
            <b/>
            <sz val="9"/>
            <color indexed="81"/>
            <rFont val="ＭＳ Ｐゴシック"/>
            <family val="3"/>
            <charset val="128"/>
          </rPr>
          <t>塗りつぶされている行の金額が、明細合計に転記されます。</t>
        </r>
      </text>
    </comment>
    <comment ref="F5" authorId="1" shapeId="0" xr:uid="{00000000-0006-0000-0B00-000003000000}">
      <text>
        <r>
          <rPr>
            <b/>
            <sz val="9"/>
            <color indexed="81"/>
            <rFont val="ＭＳ Ｐゴシック"/>
            <family val="3"/>
            <charset val="128"/>
          </rPr>
          <t>資産の取得年月を記入します。
昭和=S、平成=H、
令和=R</t>
        </r>
      </text>
    </comment>
    <comment ref="G5" authorId="0" shapeId="0" xr:uid="{00000000-0006-0000-0B00-000004000000}">
      <text>
        <r>
          <rPr>
            <b/>
            <sz val="9"/>
            <color indexed="81"/>
            <rFont val="MS P ゴシック"/>
            <family val="3"/>
            <charset val="128"/>
          </rPr>
          <t>H 「31」年は、
R 「1」年と
入力してください。</t>
        </r>
      </text>
    </comment>
    <comment ref="J5" authorId="1" shapeId="0" xr:uid="{00000000-0006-0000-0B00-000005000000}">
      <text>
        <r>
          <rPr>
            <b/>
            <sz val="9"/>
            <color indexed="81"/>
            <rFont val="ＭＳ Ｐゴシック"/>
            <family val="3"/>
            <charset val="128"/>
          </rPr>
          <t>ここに取得価額が記入されたシートだけ、塗りつぶされた行が明細合計に、転記されます。</t>
        </r>
      </text>
    </comment>
    <comment ref="W5" authorId="1" shapeId="0" xr:uid="{00000000-0006-0000-0B00-000006000000}">
      <text>
        <r>
          <rPr>
            <b/>
            <sz val="9"/>
            <color indexed="81"/>
            <rFont val="ＭＳ Ｐゴシック"/>
            <family val="3"/>
            <charset val="128"/>
          </rPr>
          <t>　資産を取得した日以後の決算年度(直近)を入力します。
　しかし、耐用年数が20年を超え
る場合など、その決算年度(塗り
つぶし行)がこの表に表示されな
い時は、このシートのいずれかに
決算年度(塗りつぶし行)が表示で
きる数字を入力します。
　その場合は、記入した決算年度
に相当する金額に「前期末帳簿価
額」を訂正してください。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Yoriyuki</author>
  </authors>
  <commentList>
    <comment ref="E3" authorId="0" shapeId="0" xr:uid="{00000000-0006-0000-0C00-000001000000}">
      <text>
        <r>
          <rPr>
            <b/>
            <sz val="9"/>
            <color indexed="81"/>
            <rFont val="MS P ゴシック"/>
            <family val="3"/>
            <charset val="128"/>
          </rPr>
          <t>いずれか、選択してください。
旧定率法　平成19年3月31日以前取得資産
定率19年　平成19年4月 1日以後取得資産
定率24年　平成24年4月 1日以後取得資産
一括償却　3年均等償却の資産</t>
        </r>
      </text>
    </comment>
    <comment ref="C5" authorId="1" shapeId="0" xr:uid="{00000000-0006-0000-0C00-000002000000}">
      <text>
        <r>
          <rPr>
            <b/>
            <sz val="9"/>
            <color indexed="81"/>
            <rFont val="ＭＳ Ｐゴシック"/>
            <family val="3"/>
            <charset val="128"/>
          </rPr>
          <t>塗りつぶされている行の金額が、明細合計に転記されます。</t>
        </r>
      </text>
    </comment>
    <comment ref="F5" authorId="1" shapeId="0" xr:uid="{00000000-0006-0000-0C00-000003000000}">
      <text>
        <r>
          <rPr>
            <b/>
            <sz val="9"/>
            <color indexed="81"/>
            <rFont val="ＭＳ Ｐゴシック"/>
            <family val="3"/>
            <charset val="128"/>
          </rPr>
          <t>資産の取得年月を記入します。
昭和=S、平成=H、
令和=R</t>
        </r>
      </text>
    </comment>
    <comment ref="G5" authorId="0" shapeId="0" xr:uid="{00000000-0006-0000-0C00-000004000000}">
      <text>
        <r>
          <rPr>
            <b/>
            <sz val="9"/>
            <color indexed="81"/>
            <rFont val="MS P ゴシック"/>
            <family val="3"/>
            <charset val="128"/>
          </rPr>
          <t>H 「31」年は、
R 「1」年と
入力してください。</t>
        </r>
      </text>
    </comment>
    <comment ref="J5" authorId="1" shapeId="0" xr:uid="{00000000-0006-0000-0C00-000005000000}">
      <text>
        <r>
          <rPr>
            <b/>
            <sz val="9"/>
            <color indexed="81"/>
            <rFont val="ＭＳ Ｐゴシック"/>
            <family val="3"/>
            <charset val="128"/>
          </rPr>
          <t>ここに取得価額が記入されたシートだけ、塗りつぶされた行が明細合計に、転記されます。</t>
        </r>
      </text>
    </comment>
    <comment ref="W5" authorId="1" shapeId="0" xr:uid="{00000000-0006-0000-0C00-000006000000}">
      <text>
        <r>
          <rPr>
            <b/>
            <sz val="9"/>
            <color indexed="81"/>
            <rFont val="ＭＳ Ｐゴシック"/>
            <family val="3"/>
            <charset val="128"/>
          </rPr>
          <t>　資産を取得した日以後の決算年度(直近)を入力します。
　しかし、耐用年数が20年を超え
る場合など、その決算年度(塗り
つぶし行)がこの表に表示されな
い時は、このシートのいずれかに
決算年度(塗りつぶし行)が表示で
きる数字を入力します。
　その場合は、記入した決算年度
に相当する金額に「前期末帳簿価
額」を訂正してください。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W5" authorId="0" shapeId="0" xr:uid="{00000000-0006-0000-1700-000001000000}">
      <text>
        <r>
          <rPr>
            <b/>
            <sz val="9"/>
            <color indexed="81"/>
            <rFont val="ＭＳ Ｐゴシック"/>
            <family val="3"/>
            <charset val="128"/>
          </rPr>
          <t>明細合計の行番号を記入します。番号の行が移動されます。番号の順は、大小いずれでもかまいません。</t>
        </r>
      </text>
    </comment>
    <comment ref="W7" authorId="0" shapeId="0" xr:uid="{00000000-0006-0000-1700-000002000000}">
      <text>
        <r>
          <rPr>
            <b/>
            <sz val="9"/>
            <color indexed="81"/>
            <rFont val="ＭＳ Ｐゴシック"/>
            <family val="3"/>
            <charset val="128"/>
          </rPr>
          <t>この行に転記する明細合計の行を入力します。順不動です。
以下同じ!!</t>
        </r>
      </text>
    </comment>
    <comment ref="C49" authorId="0" shapeId="0" xr:uid="{00000000-0006-0000-1700-000003000000}">
      <text>
        <r>
          <rPr>
            <b/>
            <sz val="9"/>
            <color indexed="81"/>
            <rFont val="ＭＳ Ｐゴシック"/>
            <family val="3"/>
            <charset val="128"/>
          </rPr>
          <t>データの移転後は、適宜　合計、小計、をして表を完成させます。
不要な算式等は削除してください。</t>
        </r>
      </text>
    </comment>
  </commentList>
</comments>
</file>

<file path=xl/sharedStrings.xml><?xml version="1.0" encoding="utf-8"?>
<sst xmlns="http://schemas.openxmlformats.org/spreadsheetml/2006/main" count="6193" uniqueCount="220">
  <si>
    <t>面積</t>
    <rPh sb="0" eb="2">
      <t>メンセキ</t>
    </rPh>
    <phoneticPr fontId="3"/>
  </si>
  <si>
    <t>取得価額</t>
    <rPh sb="0" eb="2">
      <t>シュトク</t>
    </rPh>
    <rPh sb="2" eb="4">
      <t>カガク</t>
    </rPh>
    <phoneticPr fontId="3"/>
  </si>
  <si>
    <t>算出償却額</t>
    <rPh sb="0" eb="2">
      <t>サンシュツ</t>
    </rPh>
    <rPh sb="2" eb="4">
      <t>ショウキャク</t>
    </rPh>
    <rPh sb="4" eb="5">
      <t>ガク</t>
    </rPh>
    <phoneticPr fontId="3"/>
  </si>
  <si>
    <t>年　月</t>
    <rPh sb="0" eb="3">
      <t>ネンゲツ</t>
    </rPh>
    <phoneticPr fontId="3"/>
  </si>
  <si>
    <t>になる金額</t>
    <rPh sb="3" eb="5">
      <t>キンガク</t>
    </rPh>
    <phoneticPr fontId="3"/>
  </si>
  <si>
    <t>合計</t>
    <rPh sb="0" eb="2">
      <t>ゴウケイ</t>
    </rPh>
    <phoneticPr fontId="11"/>
  </si>
  <si>
    <t>○減価償却費の明細書</t>
    <rPh sb="1" eb="3">
      <t>ゲンカ</t>
    </rPh>
    <rPh sb="3" eb="5">
      <t>ショウキャク</t>
    </rPh>
    <rPh sb="5" eb="6">
      <t>ヒ</t>
    </rPh>
    <rPh sb="7" eb="10">
      <t>メイサイショ</t>
    </rPh>
    <phoneticPr fontId="3"/>
  </si>
  <si>
    <t>種　　　類</t>
    <rPh sb="0" eb="5">
      <t>シュルイ</t>
    </rPh>
    <phoneticPr fontId="11"/>
  </si>
  <si>
    <t>名　　　称</t>
    <rPh sb="0" eb="5">
      <t>メイショウ</t>
    </rPh>
    <phoneticPr fontId="3"/>
  </si>
  <si>
    <t>取　得</t>
    <rPh sb="0" eb="3">
      <t>シュトク</t>
    </rPh>
    <phoneticPr fontId="3"/>
  </si>
  <si>
    <t>償却の基礎</t>
    <rPh sb="0" eb="2">
      <t>ショウキャク</t>
    </rPh>
    <rPh sb="3" eb="5">
      <t>キソ</t>
    </rPh>
    <phoneticPr fontId="3"/>
  </si>
  <si>
    <t>耐用年数</t>
    <rPh sb="0" eb="2">
      <t>タイヨウ</t>
    </rPh>
    <rPh sb="2" eb="4">
      <t>ネンスウ</t>
    </rPh>
    <phoneticPr fontId="3"/>
  </si>
  <si>
    <t>償却累計額</t>
    <rPh sb="0" eb="2">
      <t>ショウキャク</t>
    </rPh>
    <rPh sb="2" eb="4">
      <t>ルイケイ</t>
    </rPh>
    <rPh sb="4" eb="5">
      <t>ガク</t>
    </rPh>
    <phoneticPr fontId="11"/>
  </si>
  <si>
    <t>定率法</t>
    <rPh sb="0" eb="3">
      <t>テイリツホウ</t>
    </rPh>
    <phoneticPr fontId="1"/>
  </si>
  <si>
    <t>数量</t>
    <rPh sb="0" eb="2">
      <t>スウリョウ</t>
    </rPh>
    <phoneticPr fontId="3"/>
  </si>
  <si>
    <t>方法</t>
    <rPh sb="0" eb="2">
      <t>ホウホウ</t>
    </rPh>
    <phoneticPr fontId="3"/>
  </si>
  <si>
    <t>(償却保証額)</t>
    <rPh sb="1" eb="3">
      <t>ショウキャク</t>
    </rPh>
    <rPh sb="3" eb="5">
      <t>ホショウ</t>
    </rPh>
    <rPh sb="5" eb="6">
      <t>ガク</t>
    </rPh>
    <phoneticPr fontId="1"/>
  </si>
  <si>
    <t>(</t>
    <phoneticPr fontId="1"/>
  </si>
  <si>
    <t>)</t>
    <phoneticPr fontId="1"/>
  </si>
  <si>
    <t>期　間</t>
    <rPh sb="0" eb="3">
      <t>キカン</t>
    </rPh>
    <phoneticPr fontId="3"/>
  </si>
  <si>
    <t>保証率</t>
    <rPh sb="0" eb="2">
      <t>ホショウ</t>
    </rPh>
    <rPh sb="2" eb="3">
      <t>リツ</t>
    </rPh>
    <phoneticPr fontId="1"/>
  </si>
  <si>
    <t>(</t>
    <phoneticPr fontId="1"/>
  </si>
  <si>
    <t>)</t>
    <phoneticPr fontId="1"/>
  </si>
  <si>
    <t>(</t>
    <phoneticPr fontId="1"/>
  </si>
  <si>
    <t>)</t>
    <phoneticPr fontId="1"/>
  </si>
  <si>
    <t>(</t>
    <phoneticPr fontId="1"/>
  </si>
  <si>
    <t>)</t>
    <phoneticPr fontId="1"/>
  </si>
  <si>
    <t>縦横確認用</t>
    <rPh sb="0" eb="2">
      <t>タテヨコ</t>
    </rPh>
    <rPh sb="2" eb="4">
      <t>カクニン</t>
    </rPh>
    <rPh sb="4" eb="5">
      <t>ヨウ</t>
    </rPh>
    <phoneticPr fontId="11"/>
  </si>
  <si>
    <t>～H19/3/31</t>
    <phoneticPr fontId="3"/>
  </si>
  <si>
    <t>H19/4/1～</t>
    <phoneticPr fontId="3"/>
  </si>
  <si>
    <t>償却率</t>
  </si>
  <si>
    <t>H24/4/1～</t>
    <phoneticPr fontId="29"/>
  </si>
  <si>
    <t>H19/4/1～H24/3/31</t>
    <phoneticPr fontId="29"/>
  </si>
  <si>
    <t>定率法(200%)</t>
    <rPh sb="0" eb="3">
      <t>テイリツホウ</t>
    </rPh>
    <phoneticPr fontId="29"/>
  </si>
  <si>
    <t>定率法(250%)</t>
    <rPh sb="0" eb="3">
      <t>テイリツホウ</t>
    </rPh>
    <phoneticPr fontId="29"/>
  </si>
  <si>
    <t>旧定率法</t>
    <rPh sb="0" eb="1">
      <t>キュウ</t>
    </rPh>
    <rPh sb="1" eb="4">
      <t>テイリツホウ</t>
    </rPh>
    <phoneticPr fontId="29"/>
  </si>
  <si>
    <t>定額法</t>
    <rPh sb="0" eb="2">
      <t>テイガク</t>
    </rPh>
    <rPh sb="2" eb="3">
      <t>ホウ</t>
    </rPh>
    <phoneticPr fontId="29"/>
  </si>
  <si>
    <t>旧定額法</t>
    <rPh sb="0" eb="1">
      <t>キュウ</t>
    </rPh>
    <rPh sb="1" eb="3">
      <t>テイガク</t>
    </rPh>
    <rPh sb="3" eb="4">
      <t>ホウ</t>
    </rPh>
    <phoneticPr fontId="29"/>
  </si>
  <si>
    <t>R3</t>
    <phoneticPr fontId="3"/>
  </si>
  <si>
    <t>R2</t>
    <phoneticPr fontId="3"/>
  </si>
  <si>
    <t>R1</t>
    <phoneticPr fontId="3"/>
  </si>
  <si>
    <t>T2</t>
    <phoneticPr fontId="3"/>
  </si>
  <si>
    <t>T1</t>
    <phoneticPr fontId="3"/>
  </si>
  <si>
    <t>改定償却率</t>
    <rPh sb="0" eb="2">
      <t>カイテイ</t>
    </rPh>
    <rPh sb="2" eb="4">
      <t>ショウキャク</t>
    </rPh>
    <rPh sb="4" eb="5">
      <t>リツ</t>
    </rPh>
    <phoneticPr fontId="29"/>
  </si>
  <si>
    <t>保証率</t>
    <rPh sb="0" eb="2">
      <t>ホショウ</t>
    </rPh>
    <rPh sb="2" eb="3">
      <t>リツ</t>
    </rPh>
    <phoneticPr fontId="29"/>
  </si>
  <si>
    <t>改定償却率</t>
    <rPh sb="0" eb="2">
      <t>カイテイ</t>
    </rPh>
    <rPh sb="2" eb="4">
      <t>ショウキャク</t>
    </rPh>
    <rPh sb="4" eb="5">
      <t>リツ</t>
    </rPh>
    <phoneticPr fontId="29"/>
  </si>
  <si>
    <t>償却</t>
    <rPh sb="0" eb="2">
      <t>ショウキャク</t>
    </rPh>
    <phoneticPr fontId="3"/>
  </si>
  <si>
    <t>償却方法</t>
    <rPh sb="0" eb="2">
      <t>ショウキャク</t>
    </rPh>
    <rPh sb="2" eb="4">
      <t>ホウホウ</t>
    </rPh>
    <phoneticPr fontId="1"/>
  </si>
  <si>
    <t>改定償却率</t>
    <rPh sb="0" eb="2">
      <t>カイテイ</t>
    </rPh>
    <rPh sb="2" eb="5">
      <t>ショウキャクリツ</t>
    </rPh>
    <phoneticPr fontId="1"/>
  </si>
  <si>
    <t>償 却 率</t>
    <rPh sb="0" eb="5">
      <t>ショウキャクリツ</t>
    </rPh>
    <phoneticPr fontId="1"/>
  </si>
  <si>
    <t>-</t>
    <phoneticPr fontId="11"/>
  </si>
  <si>
    <t>数量</t>
    <rPh sb="0" eb="2">
      <t>スウリョウ</t>
    </rPh>
    <phoneticPr fontId="3"/>
  </si>
  <si>
    <t>(償却保証額)</t>
    <rPh sb="1" eb="3">
      <t>ショウキャク</t>
    </rPh>
    <rPh sb="3" eb="5">
      <t>ホショウ</t>
    </rPh>
    <rPh sb="5" eb="6">
      <t>ガク</t>
    </rPh>
    <phoneticPr fontId="1"/>
  </si>
  <si>
    <t>)</t>
    <phoneticPr fontId="1"/>
  </si>
  <si>
    <t>縦横確認用</t>
    <rPh sb="0" eb="2">
      <t>タテヨコ</t>
    </rPh>
    <rPh sb="2" eb="4">
      <t>カクニン</t>
    </rPh>
    <rPh sb="4" eb="5">
      <t>ヨウ</t>
    </rPh>
    <phoneticPr fontId="11"/>
  </si>
  <si>
    <t>名　　　称</t>
    <rPh sb="0" eb="5">
      <t>メイショウ</t>
    </rPh>
    <phoneticPr fontId="3"/>
  </si>
  <si>
    <t>償却</t>
    <rPh sb="0" eb="2">
      <t>ショウキャク</t>
    </rPh>
    <phoneticPr fontId="3"/>
  </si>
  <si>
    <t>償却方法</t>
    <rPh sb="0" eb="2">
      <t>ショウキャク</t>
    </rPh>
    <rPh sb="2" eb="4">
      <t>ホウホウ</t>
    </rPh>
    <phoneticPr fontId="1"/>
  </si>
  <si>
    <t>になる金額</t>
    <rPh sb="3" eb="5">
      <t>キンガク</t>
    </rPh>
    <phoneticPr fontId="3"/>
  </si>
  <si>
    <t>償 却 率</t>
    <rPh sb="0" eb="5">
      <t>ショウキャクリツ</t>
    </rPh>
    <phoneticPr fontId="1"/>
  </si>
  <si>
    <t>(</t>
    <phoneticPr fontId="1"/>
  </si>
  <si>
    <t>)</t>
    <phoneticPr fontId="1"/>
  </si>
  <si>
    <t>-</t>
    <phoneticPr fontId="11"/>
  </si>
  <si>
    <t>耐用年数</t>
    <rPh sb="0" eb="2">
      <t>タイヨウ</t>
    </rPh>
    <rPh sb="2" eb="4">
      <t>ネンスウ</t>
    </rPh>
    <phoneticPr fontId="29"/>
  </si>
  <si>
    <t>改定取得価額</t>
    <rPh sb="0" eb="2">
      <t>カイテイ</t>
    </rPh>
    <rPh sb="2" eb="4">
      <t>シュトク</t>
    </rPh>
    <rPh sb="4" eb="6">
      <t>カガク</t>
    </rPh>
    <phoneticPr fontId="1"/>
  </si>
  <si>
    <t>取得価額×5％</t>
    <phoneticPr fontId="2"/>
  </si>
  <si>
    <t>改定取得価額</t>
    <phoneticPr fontId="2"/>
  </si>
  <si>
    <t>普通償却額</t>
    <rPh sb="0" eb="2">
      <t>フツウ</t>
    </rPh>
    <rPh sb="2" eb="5">
      <t>ショウキャクガク</t>
    </rPh>
    <phoneticPr fontId="2"/>
  </si>
  <si>
    <t>95％到達の時</t>
    <rPh sb="3" eb="5">
      <t>トウタツ</t>
    </rPh>
    <rPh sb="6" eb="7">
      <t>トキ</t>
    </rPh>
    <phoneticPr fontId="2"/>
  </si>
  <si>
    <t>(注) 適用欄(表の右端)の「償却保証額到達」後は、最初の「改定取得価額」の金額を、翌期以降は、前期末帳簿価額の下欄(改定取得価額)に記入します。</t>
    <rPh sb="1" eb="2">
      <t>チュウ</t>
    </rPh>
    <rPh sb="4" eb="6">
      <t>テキヨウ</t>
    </rPh>
    <rPh sb="6" eb="7">
      <t>ラン</t>
    </rPh>
    <rPh sb="8" eb="9">
      <t>ヒョウ</t>
    </rPh>
    <rPh sb="10" eb="12">
      <t>ミギハシ</t>
    </rPh>
    <rPh sb="15" eb="17">
      <t>ショウキャク</t>
    </rPh>
    <rPh sb="17" eb="19">
      <t>ホショウ</t>
    </rPh>
    <rPh sb="19" eb="20">
      <t>ガク</t>
    </rPh>
    <rPh sb="20" eb="22">
      <t>トウタツ</t>
    </rPh>
    <rPh sb="23" eb="24">
      <t>ゴ</t>
    </rPh>
    <rPh sb="26" eb="28">
      <t>サイショ</t>
    </rPh>
    <rPh sb="30" eb="32">
      <t>カイテイ</t>
    </rPh>
    <rPh sb="32" eb="34">
      <t>シュトク</t>
    </rPh>
    <rPh sb="34" eb="36">
      <t>カガク</t>
    </rPh>
    <rPh sb="38" eb="40">
      <t>キンガク</t>
    </rPh>
    <rPh sb="42" eb="43">
      <t>ヨク</t>
    </rPh>
    <rPh sb="43" eb="44">
      <t>キ</t>
    </rPh>
    <rPh sb="44" eb="46">
      <t>イコウ</t>
    </rPh>
    <rPh sb="48" eb="51">
      <t>ゼンキマツ</t>
    </rPh>
    <rPh sb="51" eb="53">
      <t>チョウボ</t>
    </rPh>
    <rPh sb="53" eb="55">
      <t>カガク</t>
    </rPh>
    <rPh sb="56" eb="57">
      <t>シタ</t>
    </rPh>
    <rPh sb="57" eb="58">
      <t>ラン</t>
    </rPh>
    <rPh sb="59" eb="61">
      <t>カイテイ</t>
    </rPh>
    <rPh sb="61" eb="63">
      <t>シュトク</t>
    </rPh>
    <rPh sb="63" eb="65">
      <t>カガク</t>
    </rPh>
    <rPh sb="67" eb="69">
      <t>キニュウ</t>
    </rPh>
    <phoneticPr fontId="2"/>
  </si>
  <si>
    <t>95%到達</t>
    <phoneticPr fontId="2"/>
  </si>
  <si>
    <t>旧定率法</t>
    <rPh sb="0" eb="1">
      <t>キュウ</t>
    </rPh>
    <rPh sb="1" eb="4">
      <t>テイリツホウ</t>
    </rPh>
    <phoneticPr fontId="1"/>
  </si>
  <si>
    <r>
      <t>定率法平成24年4月1日以降=</t>
    </r>
    <r>
      <rPr>
        <sz val="10"/>
        <color indexed="10"/>
        <rFont val="ＭＳ Ｐ明朝"/>
        <family val="1"/>
        <charset val="128"/>
      </rPr>
      <t>定率24年</t>
    </r>
    <r>
      <rPr>
        <sz val="10"/>
        <rFont val="ＭＳ Ｐ明朝"/>
        <family val="1"/>
        <charset val="128"/>
      </rPr>
      <t>・平成19年4月1日以降=</t>
    </r>
    <r>
      <rPr>
        <sz val="10"/>
        <color indexed="10"/>
        <rFont val="ＭＳ Ｐ明朝"/>
        <family val="1"/>
        <charset val="128"/>
      </rPr>
      <t>定率19年</t>
    </r>
    <r>
      <rPr>
        <sz val="10"/>
        <color indexed="8"/>
        <rFont val="ＭＳ Ｐ明朝"/>
        <family val="1"/>
        <charset val="128"/>
      </rPr>
      <t>・その他=</t>
    </r>
    <r>
      <rPr>
        <sz val="10"/>
        <color indexed="10"/>
        <rFont val="ＭＳ Ｐ明朝"/>
        <family val="1"/>
        <charset val="128"/>
      </rPr>
      <t>旧定率法</t>
    </r>
    <r>
      <rPr>
        <sz val="10"/>
        <rFont val="ＭＳ Ｐ明朝"/>
        <family val="1"/>
        <charset val="128"/>
      </rPr>
      <t>と入力</t>
    </r>
    <rPh sb="0" eb="3">
      <t>テイリツホウ</t>
    </rPh>
    <rPh sb="3" eb="5">
      <t>ヘイセイ</t>
    </rPh>
    <rPh sb="7" eb="8">
      <t>１７ネン</t>
    </rPh>
    <rPh sb="9" eb="10">
      <t>８ガツ</t>
    </rPh>
    <rPh sb="11" eb="12">
      <t>ニチ</t>
    </rPh>
    <rPh sb="12" eb="14">
      <t>イコウ</t>
    </rPh>
    <rPh sb="15" eb="17">
      <t>テイリツ</t>
    </rPh>
    <rPh sb="19" eb="20">
      <t>ネン</t>
    </rPh>
    <rPh sb="21" eb="23">
      <t>ヘイセイ</t>
    </rPh>
    <rPh sb="25" eb="26">
      <t>ネン</t>
    </rPh>
    <rPh sb="27" eb="28">
      <t>ガツ</t>
    </rPh>
    <rPh sb="29" eb="30">
      <t>ニチ</t>
    </rPh>
    <rPh sb="30" eb="32">
      <t>イコウ</t>
    </rPh>
    <rPh sb="33" eb="35">
      <t>テイリツ</t>
    </rPh>
    <rPh sb="37" eb="38">
      <t>ネン</t>
    </rPh>
    <rPh sb="41" eb="42">
      <t>タ</t>
    </rPh>
    <rPh sb="43" eb="44">
      <t>キュウ</t>
    </rPh>
    <rPh sb="44" eb="47">
      <t>テイリツホウ</t>
    </rPh>
    <rPh sb="48" eb="50">
      <t>ニュウリョク</t>
    </rPh>
    <phoneticPr fontId="11"/>
  </si>
  <si>
    <t>初めて普通償却額が、償却保証額(G6)に満たなくなった時の改定取得価額(=初めて満たなくなった時の期首未償却残高)の計算(次年度から、この改定取得価額に改定償却率を乗じて償却額を計算します。)</t>
    <phoneticPr fontId="2"/>
  </si>
  <si>
    <t>減価償却累計額が取得価額の95％に到達した後は、普通償却額=(取得価額-取得価額の95％-1円)÷5年</t>
    <phoneticPr fontId="2"/>
  </si>
  <si>
    <t>普通償却額=(取得価額-減価償却累計額)×旧償却額×使用月数÷12　(旧定率法95％まで)　</t>
    <phoneticPr fontId="2"/>
  </si>
  <si>
    <t>普通償却額=(取得価額-減価償却累計額)×旧償却額×使用月数÷12　(定率24年、定率19年は、普通償却額が償却保証額(G6)に満たないときは、償却保証額とする。)</t>
    <rPh sb="35" eb="37">
      <t>テイリツ</t>
    </rPh>
    <rPh sb="39" eb="40">
      <t>ネン</t>
    </rPh>
    <rPh sb="41" eb="43">
      <t>テイリツ</t>
    </rPh>
    <rPh sb="45" eb="46">
      <t>ネン</t>
    </rPh>
    <rPh sb="48" eb="50">
      <t>フツウ</t>
    </rPh>
    <rPh sb="50" eb="53">
      <t>ショウキャクガク</t>
    </rPh>
    <rPh sb="54" eb="56">
      <t>ショウキャク</t>
    </rPh>
    <rPh sb="56" eb="58">
      <t>ホショウ</t>
    </rPh>
    <rPh sb="58" eb="59">
      <t>ガク</t>
    </rPh>
    <rPh sb="64" eb="65">
      <t>ミ</t>
    </rPh>
    <rPh sb="72" eb="74">
      <t>ショウキャク</t>
    </rPh>
    <rPh sb="74" eb="76">
      <t>ホショウ</t>
    </rPh>
    <rPh sb="76" eb="77">
      <t>ガク</t>
    </rPh>
    <phoneticPr fontId="2"/>
  </si>
  <si>
    <t>償　却</t>
    <rPh sb="0" eb="1">
      <t>ショウ</t>
    </rPh>
    <rPh sb="2" eb="3">
      <t>キャク</t>
    </rPh>
    <phoneticPr fontId="3"/>
  </si>
  <si>
    <t>定率24年</t>
    <rPh sb="0" eb="2">
      <t>テイリツ</t>
    </rPh>
    <rPh sb="4" eb="5">
      <t>ネン</t>
    </rPh>
    <phoneticPr fontId="11"/>
  </si>
  <si>
    <t>定率19年</t>
    <rPh sb="0" eb="2">
      <t>テイリツ</t>
    </rPh>
    <rPh sb="4" eb="5">
      <t>ネン</t>
    </rPh>
    <phoneticPr fontId="11"/>
  </si>
  <si>
    <t>旧定率法</t>
    <rPh sb="0" eb="1">
      <t>キュウ</t>
    </rPh>
    <rPh sb="1" eb="4">
      <t>テイリツホウ</t>
    </rPh>
    <phoneticPr fontId="11"/>
  </si>
  <si>
    <t>旧定額法　19年3月31日以前</t>
    <phoneticPr fontId="11"/>
  </si>
  <si>
    <t>定額法</t>
    <rPh sb="0" eb="2">
      <t>テイガク</t>
    </rPh>
    <rPh sb="2" eb="3">
      <t>ホウ</t>
    </rPh>
    <phoneticPr fontId="11"/>
  </si>
  <si>
    <t>旧定額法</t>
    <rPh sb="0" eb="1">
      <t>キュウ</t>
    </rPh>
    <rPh sb="1" eb="3">
      <t>テイガク</t>
    </rPh>
    <rPh sb="3" eb="4">
      <t>ホウ</t>
    </rPh>
    <phoneticPr fontId="11"/>
  </si>
  <si>
    <t>(</t>
  </si>
  <si>
    <t>)</t>
  </si>
  <si>
    <t>建物設備</t>
    <rPh sb="0" eb="2">
      <t>タテモノ</t>
    </rPh>
    <rPh sb="2" eb="4">
      <t>セツビ</t>
    </rPh>
    <phoneticPr fontId="11"/>
  </si>
  <si>
    <t>文字、数値を入力するセル</t>
  </si>
  <si>
    <t>計算式が入っているセル(手計算で入力できます。)</t>
  </si>
  <si>
    <t>著作者の許諾を得ずに、プログラムまたは改変したものを配布したり販売したりすることはできません。</t>
  </si>
  <si>
    <t>また、これを利用して発生した損害などに関して、著作者は責任を負いません。</t>
  </si>
  <si>
    <t>メールアドレス等</t>
  </si>
  <si>
    <t>yoriyuki.f@iris.eonet.ne.jp</t>
  </si>
  <si>
    <t>〒561-0852</t>
  </si>
  <si>
    <t>大阪府豊中市服部本町3丁目5番8号</t>
  </si>
  <si>
    <t>古川　頼之</t>
  </si>
  <si>
    <t>電話　FAX 06-6862-6744</t>
    <rPh sb="0" eb="2">
      <t>デンワ</t>
    </rPh>
    <phoneticPr fontId="55"/>
  </si>
  <si>
    <t>資産１個につき、1枚のシートに記入します。</t>
    <rPh sb="0" eb="2">
      <t>シサン</t>
    </rPh>
    <rPh sb="3" eb="4">
      <t>コ</t>
    </rPh>
    <rPh sb="9" eb="10">
      <t>マイ</t>
    </rPh>
    <rPh sb="15" eb="17">
      <t>キニュウ</t>
    </rPh>
    <phoneticPr fontId="3"/>
  </si>
  <si>
    <t>[平成26年4月1日現在法令等]
　中古資産を取得して事業の用に供した場合には、その資産の耐用年数は、法定耐用年数ではなく、その事業の用に供した時以後の使用可能期間として見積もられる年数によることができます。
　ただし、その中古資産を事業の用に供するために支出した資本的支出の金額がその中古資産の再取得価額(中古資産と同じ新品のものを取得する場合のその取得価額をいいます。)の50％に相当する金額を超える場合には、耐用年数の見積りをすることはできず、法定耐用年数を適用することになります。
　また、使用可能期間の見積りが困難であるときは、次の簡便法により算定した年数によることができます。 
　ただし、その中古資産を事業の用に供するために支出した資本的支出の金額がその中古資産の再取得価額の50％に相当する金額を超える場合には、簡便法により使用可能期間を算出することはできません。
(1)　法定耐用年数の全部を経過した資産
　その法定耐用年数の20％に相当する年数
(2)　法定耐用年数の一部を経過した資産
　その法定耐用年数から経過した年数を差し引いた年数に経過年数の20％に相当する年数を加えた年数
　なお、これらの計算により算出した年数に1年未満の端数があるときは、その端数を切り捨て、その年数が2年に満たない場合には2年とします。
（注）　中古資産の耐用年数の算定は、その中古資産を事業の用に供した事業年度においてすることができるものですから、その事業年度において耐用年数の算定をしなかったときは、その後の事業年度において耐用年数の算定をすることはできません。
計算例
　法定耐用年数が30年で、経過年数が10年の中古資産の簡便法による見積耐用年数
（計算)
（1）　法定耐用年数から経過した年数を差し引いた年数
　30年－10年＝20年
（2）　経過年数10年の20％に相当する年数
　10年×20％＝2年
（3）　耐用年数
　20年＋2年＝22年 (残存年数＋経過年数×20％)
（耐令3、耐通1－5－1～4)</t>
    <phoneticPr fontId="11"/>
  </si>
  <si>
    <t>No.2108　中古資産を非業務用から業務用に転用した場合の減価償却
[平成26年4月1日現在法令等] 
中古で取得した建物を非業務用から業務用に転用した場合の減価償却費の具体的な計算
Q
　私は、平成21年1月10日に中古の建物（木造）を購入し居住の用に供していましたが、転勤のため、当該建物を平成26年4月1日から賃貸（住宅用）することにしました。この場合の平成26年分の減価償却費の計算はどうなりますか。
中古の建物は、平成14年6月10日に新築されたものである。
中古の建物の取得価額は1,000万円
木造（住宅用）の法定耐用年数　22年
ページの先頭へ戻る
A
1　業務の用に供した日における未償却残高の計算 
(1)　法定耐用年数の1.5倍に相当する年数及び償却率を求めます。
　22年×1.5＝33年　⇒　0.031
(注)
1　1年未満の端数があるときは切り捨てます。
2　償却率は、旧定額法の償却率を適用します。
(2)　業務の用に供されていなかった期間における減価の額を旧定額法で計算します。
　平成21年1月10日から平成26年3月31日まで　⇒　5年2か月と22日
　 ⇒　5年（注） 
　10,000,000円×0.9×0.031×5年＝1,395,000円 
(注)　業務の用に供されていなかった期間に係る年数に1年未満の端数があるときは、6月以上の端数は1年とし、6月に満たない端数は切り捨てます。
(3)　業務の用に供した日における減価償却資産の未償却残高は次のとおりです。
　10,000,000円－1,395,000円＝8,605,000円
2　平成26年分の減価償却費の計算 
(1)　業務用に転用後の耐用年数及び償却率を求めます。
　業務用に転用後の耐用年数は、今後の使用可能期間の年数を合理的に見積もることができれば、その見積年数を耐用年数として計算しますが、今後の使用可能期間の年数を合理的に見積もることが困難な場合には、次のように簡便法により計算します。 
イ　経過年数
　平成14年6月10日から平成21年1月9日まで　⇒　6年7か月　⇒　79か月 
(注)　経過年数には、平成21年1月10日から平成26年3月31日までの期間（取得した時から業務の用に供した日までの期間）は含めません。
ロ　転用後の耐用年数（簡便法による耐用年数）
　（264か月（法定耐用年数22年）-79か月（経過年数））＋79か月（経過年数）×20/100＝200.8か月　⇒　16.7年　⇒　16年 
(注)　1年未満の端数の切捨ては、最後に行います。
ハ　転用後の償却率
　16年　⇒　0.063 
(注)　平成21年1月10日取得のため定額法の償却率となります。
(2)　平成26年分の減価償却費を計算します。
　10,000,000円×0.063×9/12＝472,500 
(注)　平成21年1月10日取得のため定額法で計算します。
3　平成26年12月31日の未償却残高
8,605,000円－472,500円＝8,132,500円
（所法38、49、所令85、120、120の2、132、135、耐令3）</t>
    <phoneticPr fontId="11"/>
  </si>
  <si>
    <t>年</t>
    <rPh sb="0" eb="1">
      <t>ネン</t>
    </rPh>
    <phoneticPr fontId="11"/>
  </si>
  <si>
    <t>No</t>
    <phoneticPr fontId="3"/>
  </si>
  <si>
    <t>.</t>
    <phoneticPr fontId="11"/>
  </si>
  <si>
    <t>H</t>
    <phoneticPr fontId="11"/>
  </si>
  <si>
    <t>.</t>
    <phoneticPr fontId="11"/>
  </si>
  <si>
    <t>.</t>
    <phoneticPr fontId="11"/>
  </si>
  <si>
    <t>.</t>
    <phoneticPr fontId="11"/>
  </si>
  <si>
    <t>.</t>
    <phoneticPr fontId="11"/>
  </si>
  <si>
    <t>年</t>
    <rPh sb="0" eb="1">
      <t>ネン</t>
    </rPh>
    <phoneticPr fontId="3"/>
  </si>
  <si>
    <t>月</t>
    <rPh sb="0" eb="1">
      <t>ガツ</t>
    </rPh>
    <phoneticPr fontId="11"/>
  </si>
  <si>
    <t>木造建物店舗分</t>
    <rPh sb="0" eb="2">
      <t>モクゾウ</t>
    </rPh>
    <rPh sb="2" eb="4">
      <t>タテモノ</t>
    </rPh>
    <rPh sb="4" eb="6">
      <t>テンポ</t>
    </rPh>
    <rPh sb="6" eb="7">
      <t>ブン</t>
    </rPh>
    <phoneticPr fontId="11"/>
  </si>
  <si>
    <t>　の計算が可能ですが、 1 シートに、 1 種類で計算します。</t>
    <rPh sb="2" eb="4">
      <t>ケイサン</t>
    </rPh>
    <rPh sb="5" eb="7">
      <t>カノウ</t>
    </rPh>
    <rPh sb="22" eb="24">
      <t>シュルイ</t>
    </rPh>
    <phoneticPr fontId="3"/>
  </si>
  <si>
    <t>(月数按分)</t>
    <rPh sb="1" eb="3">
      <t>ゲッスウ</t>
    </rPh>
    <rPh sb="3" eb="5">
      <t>アンブン</t>
    </rPh>
    <phoneticPr fontId="11"/>
  </si>
  <si>
    <t>新償却限度額</t>
    <rPh sb="0" eb="1">
      <t>シン</t>
    </rPh>
    <rPh sb="1" eb="3">
      <t>ショウキャク</t>
    </rPh>
    <rPh sb="3" eb="5">
      <t>ゲンド</t>
    </rPh>
    <rPh sb="5" eb="6">
      <t>ガク</t>
    </rPh>
    <phoneticPr fontId="2"/>
  </si>
  <si>
    <t>大阪商店</t>
    <rPh sb="0" eb="2">
      <t>オオサカ</t>
    </rPh>
    <rPh sb="2" eb="4">
      <t>ショウテン</t>
    </rPh>
    <phoneticPr fontId="11"/>
  </si>
  <si>
    <t>改定取得価額</t>
    <rPh sb="0" eb="2">
      <t>カイテイ</t>
    </rPh>
    <rPh sb="2" eb="4">
      <t>シュトク</t>
    </rPh>
    <rPh sb="4" eb="6">
      <t>カガク</t>
    </rPh>
    <phoneticPr fontId="3"/>
  </si>
  <si>
    <t>31日</t>
    <phoneticPr fontId="11"/>
  </si>
  <si>
    <t>前期末帳簿価額</t>
    <rPh sb="0" eb="3">
      <t>ゼンキマツ</t>
    </rPh>
    <rPh sb="6" eb="7">
      <t>ガク</t>
    </rPh>
    <phoneticPr fontId="11"/>
  </si>
  <si>
    <t>期末帳簿価額</t>
    <rPh sb="0" eb="2">
      <t>キマツ</t>
    </rPh>
    <rPh sb="2" eb="4">
      <t>チョウボ</t>
    </rPh>
    <rPh sb="4" eb="6">
      <t>カガク</t>
    </rPh>
    <phoneticPr fontId="11"/>
  </si>
  <si>
    <t>摘　　　　要</t>
    <rPh sb="0" eb="1">
      <t>ツム</t>
    </rPh>
    <rPh sb="5" eb="6">
      <t>ヨウ</t>
    </rPh>
    <phoneticPr fontId="3"/>
  </si>
  <si>
    <t>摘　　　要</t>
    <rPh sb="0" eb="1">
      <t>ツム</t>
    </rPh>
    <rPh sb="4" eb="5">
      <t>ヨウ</t>
    </rPh>
    <phoneticPr fontId="11"/>
  </si>
  <si>
    <t>摘　　　　要</t>
    <rPh sb="0" eb="1">
      <t>ツム</t>
    </rPh>
    <rPh sb="5" eb="6">
      <t>ヨウ</t>
    </rPh>
    <phoneticPr fontId="11"/>
  </si>
  <si>
    <t>縦横確認用</t>
    <rPh sb="0" eb="2">
      <t>タテヨコ</t>
    </rPh>
    <rPh sb="2" eb="4">
      <t>カクニン</t>
    </rPh>
    <rPh sb="4" eb="5">
      <t>ヨウ</t>
    </rPh>
    <phoneticPr fontId="11"/>
  </si>
  <si>
    <t>行</t>
    <rPh sb="0" eb="1">
      <t>ギョウ</t>
    </rPh>
    <phoneticPr fontId="11"/>
  </si>
  <si>
    <t>No</t>
    <phoneticPr fontId="11"/>
  </si>
  <si>
    <t>No</t>
    <phoneticPr fontId="3"/>
  </si>
  <si>
    <t>空白は [23]</t>
    <rPh sb="0" eb="1">
      <t>ソラ</t>
    </rPh>
    <phoneticPr fontId="11"/>
  </si>
  <si>
    <t>決算年度</t>
    <phoneticPr fontId="11"/>
  </si>
  <si>
    <t xml:space="preserve"> 資産の取得年度を入力します。この年度が、当期の年度と一致する行のデータを償却費の明細合計に転記します。</t>
    <rPh sb="17" eb="19">
      <t>ネンド</t>
    </rPh>
    <rPh sb="21" eb="23">
      <t>トウキ</t>
    </rPh>
    <rPh sb="24" eb="26">
      <t>ネンド</t>
    </rPh>
    <rPh sb="27" eb="29">
      <t>イッチ</t>
    </rPh>
    <rPh sb="31" eb="32">
      <t>ギョウ</t>
    </rPh>
    <rPh sb="37" eb="39">
      <t>ショウキャク</t>
    </rPh>
    <rPh sb="39" eb="40">
      <t>ヒ</t>
    </rPh>
    <rPh sb="41" eb="43">
      <t>メイサイ</t>
    </rPh>
    <rPh sb="43" eb="45">
      <t>ゴウケイ</t>
    </rPh>
    <rPh sb="46" eb="48">
      <t>テンキ</t>
    </rPh>
    <phoneticPr fontId="3"/>
  </si>
  <si>
    <t>定額法の計算式</t>
    <rPh sb="6" eb="7">
      <t>シキ</t>
    </rPh>
    <phoneticPr fontId="3"/>
  </si>
  <si>
    <t>(残存価額は、取得価額の10％で計算)</t>
    <rPh sb="16" eb="18">
      <t>ケイサン</t>
    </rPh>
    <phoneticPr fontId="3"/>
  </si>
  <si>
    <t>償却の基礎になる金額</t>
    <rPh sb="0" eb="2">
      <t>ショウキャク</t>
    </rPh>
    <rPh sb="3" eb="5">
      <t>キソ</t>
    </rPh>
    <rPh sb="8" eb="10">
      <t>キンガク</t>
    </rPh>
    <phoneticPr fontId="3"/>
  </si>
  <si>
    <t>耐用年数に応ずる</t>
    <rPh sb="0" eb="2">
      <t>タイヨウ</t>
    </rPh>
    <rPh sb="2" eb="4">
      <t>ネンスウ</t>
    </rPh>
    <rPh sb="5" eb="6">
      <t>オウ</t>
    </rPh>
    <phoneticPr fontId="3"/>
  </si>
  <si>
    <t>その年に業務の用に供された月数</t>
    <rPh sb="2" eb="3">
      <t>ネン</t>
    </rPh>
    <rPh sb="4" eb="6">
      <t>ギョウム</t>
    </rPh>
    <rPh sb="7" eb="8">
      <t>ヨウ</t>
    </rPh>
    <rPh sb="9" eb="10">
      <t>キョウ</t>
    </rPh>
    <rPh sb="13" eb="15">
      <t>ゲッスウ</t>
    </rPh>
    <phoneticPr fontId="3"/>
  </si>
  <si>
    <t>(取得価額-残存価額)</t>
    <rPh sb="1" eb="3">
      <t>シュトク</t>
    </rPh>
    <rPh sb="3" eb="5">
      <t>カガク</t>
    </rPh>
    <rPh sb="6" eb="8">
      <t>ザンソン</t>
    </rPh>
    <rPh sb="8" eb="10">
      <t>カガク</t>
    </rPh>
    <phoneticPr fontId="3"/>
  </si>
  <si>
    <t>旧定額法の償却率</t>
    <rPh sb="5" eb="7">
      <t>ショウキャク</t>
    </rPh>
    <rPh sb="7" eb="8">
      <t>リツ</t>
    </rPh>
    <phoneticPr fontId="3"/>
  </si>
  <si>
    <t>(取得価額－減価償却費の累計額) ≧ ５％ に達するまで計算します。</t>
    <rPh sb="1" eb="3">
      <t>シュトク</t>
    </rPh>
    <rPh sb="3" eb="5">
      <t>カガク</t>
    </rPh>
    <rPh sb="23" eb="24">
      <t>タッ</t>
    </rPh>
    <rPh sb="28" eb="30">
      <t>ケイサン</t>
    </rPh>
    <phoneticPr fontId="3"/>
  </si>
  <si>
    <t>(取得価額から、残存価額は控除しません)</t>
    <rPh sb="13" eb="15">
      <t>コウジョ</t>
    </rPh>
    <phoneticPr fontId="3"/>
  </si>
  <si>
    <t xml:space="preserve">   (取得価額)</t>
    <rPh sb="4" eb="6">
      <t>シュトク</t>
    </rPh>
    <rPh sb="6" eb="8">
      <t>カガク</t>
    </rPh>
    <phoneticPr fontId="3"/>
  </si>
  <si>
    <t>定額法の償却率</t>
    <rPh sb="4" eb="6">
      <t>ショウキャク</t>
    </rPh>
    <rPh sb="6" eb="7">
      <t>リツ</t>
    </rPh>
    <phoneticPr fontId="3"/>
  </si>
  <si>
    <t>(取得価額-減価償却累計額)≧1円に達するまで、計算します。</t>
    <rPh sb="1" eb="3">
      <t>シュトク</t>
    </rPh>
    <rPh sb="3" eb="5">
      <t>カガク</t>
    </rPh>
    <rPh sb="6" eb="8">
      <t>ゲンカ</t>
    </rPh>
    <rPh sb="8" eb="10">
      <t>ショウキャク</t>
    </rPh>
    <rPh sb="10" eb="13">
      <t>ルイケイガク</t>
    </rPh>
    <rPh sb="16" eb="17">
      <t>エン</t>
    </rPh>
    <rPh sb="18" eb="19">
      <t>タッ</t>
    </rPh>
    <rPh sb="24" eb="26">
      <t>ケイサン</t>
    </rPh>
    <phoneticPr fontId="3"/>
  </si>
  <si>
    <t>定率法の計算式</t>
    <rPh sb="1" eb="2">
      <t>リツ</t>
    </rPh>
    <rPh sb="6" eb="7">
      <t>シキ</t>
    </rPh>
    <phoneticPr fontId="3"/>
  </si>
  <si>
    <t>(取得価額-減価償却費の累計額)</t>
    <rPh sb="1" eb="3">
      <t>シュトク</t>
    </rPh>
    <rPh sb="3" eb="5">
      <t>カガク</t>
    </rPh>
    <rPh sb="6" eb="8">
      <t>ゲンカ</t>
    </rPh>
    <rPh sb="8" eb="10">
      <t>ショウキャク</t>
    </rPh>
    <rPh sb="10" eb="11">
      <t>ヒ</t>
    </rPh>
    <rPh sb="12" eb="14">
      <t>ルイケイ</t>
    </rPh>
    <rPh sb="14" eb="15">
      <t>ガク</t>
    </rPh>
    <phoneticPr fontId="3"/>
  </si>
  <si>
    <t>旧定率法の償却率</t>
    <rPh sb="2" eb="3">
      <t>リツ</t>
    </rPh>
    <rPh sb="5" eb="7">
      <t>ショウキャク</t>
    </rPh>
    <rPh sb="7" eb="8">
      <t>リツ</t>
    </rPh>
    <phoneticPr fontId="3"/>
  </si>
  <si>
    <t>(㋑㋺いずれか多い額)</t>
    <rPh sb="7" eb="8">
      <t>オオ</t>
    </rPh>
    <rPh sb="9" eb="10">
      <t>ガク</t>
    </rPh>
    <phoneticPr fontId="3"/>
  </si>
  <si>
    <r>
      <t>㋑調整</t>
    </r>
    <r>
      <rPr>
        <sz val="10"/>
        <color indexed="10"/>
        <rFont val="ＭＳ Ｐ明朝"/>
        <family val="1"/>
        <charset val="128"/>
      </rPr>
      <t>前</t>
    </r>
    <r>
      <rPr>
        <sz val="10"/>
        <rFont val="ＭＳ Ｐ明朝"/>
        <family val="1"/>
        <charset val="128"/>
      </rPr>
      <t>償却額</t>
    </r>
    <rPh sb="1" eb="3">
      <t>チョウセイ</t>
    </rPh>
    <rPh sb="3" eb="4">
      <t>ゼン</t>
    </rPh>
    <rPh sb="4" eb="7">
      <t>ショウキャクガク</t>
    </rPh>
    <phoneticPr fontId="3"/>
  </si>
  <si>
    <t>定率法の償却率</t>
    <rPh sb="1" eb="2">
      <t>リツ</t>
    </rPh>
    <rPh sb="4" eb="6">
      <t>ショウキャク</t>
    </rPh>
    <rPh sb="6" eb="7">
      <t>リツ</t>
    </rPh>
    <phoneticPr fontId="3"/>
  </si>
  <si>
    <r>
      <t>㋑調整</t>
    </r>
    <r>
      <rPr>
        <sz val="10"/>
        <color indexed="10"/>
        <rFont val="ＭＳ Ｐ明朝"/>
        <family val="1"/>
        <charset val="128"/>
      </rPr>
      <t>前</t>
    </r>
    <r>
      <rPr>
        <sz val="10"/>
        <rFont val="ＭＳ Ｐ明朝"/>
        <family val="1"/>
        <charset val="128"/>
      </rPr>
      <t>償却額 &lt; ㋺償却保証額　(に満たなくなったの時)</t>
    </r>
    <rPh sb="1" eb="3">
      <t>チョウセイ</t>
    </rPh>
    <rPh sb="3" eb="4">
      <t>ゼン</t>
    </rPh>
    <rPh sb="4" eb="7">
      <t>ショウキャクガク</t>
    </rPh>
    <rPh sb="11" eb="13">
      <t>ショウキャク</t>
    </rPh>
    <rPh sb="13" eb="15">
      <t>ホショウ</t>
    </rPh>
    <rPh sb="15" eb="16">
      <t>ガク</t>
    </rPh>
    <rPh sb="19" eb="20">
      <t>ミ</t>
    </rPh>
    <rPh sb="27" eb="28">
      <t>トキ</t>
    </rPh>
    <phoneticPr fontId="3"/>
  </si>
  <si>
    <t>耐用年数に応ずる改定償却率　=</t>
    <rPh sb="0" eb="2">
      <t>タイヨウ</t>
    </rPh>
    <rPh sb="2" eb="4">
      <t>ネンスウ</t>
    </rPh>
    <rPh sb="5" eb="6">
      <t>オウ</t>
    </rPh>
    <rPh sb="8" eb="10">
      <t>カイテイ</t>
    </rPh>
    <rPh sb="10" eb="12">
      <t>ショウキャク</t>
    </rPh>
    <rPh sb="12" eb="13">
      <t>リツ</t>
    </rPh>
    <phoneticPr fontId="3"/>
  </si>
  <si>
    <r>
      <t>㋩調整</t>
    </r>
    <r>
      <rPr>
        <sz val="10"/>
        <color indexed="12"/>
        <rFont val="ＭＳ Ｐ明朝"/>
        <family val="1"/>
        <charset val="128"/>
      </rPr>
      <t>後</t>
    </r>
    <r>
      <rPr>
        <sz val="10"/>
        <rFont val="ＭＳ Ｐ明朝"/>
        <family val="1"/>
        <charset val="128"/>
      </rPr>
      <t>償却額</t>
    </r>
    <rPh sb="1" eb="4">
      <t>チョウセイゴ</t>
    </rPh>
    <rPh sb="4" eb="6">
      <t>ショウキャク</t>
    </rPh>
    <rPh sb="6" eb="7">
      <t>ガク</t>
    </rPh>
    <phoneticPr fontId="3"/>
  </si>
  <si>
    <t>(多い額)</t>
    <rPh sb="1" eb="2">
      <t>オオ</t>
    </rPh>
    <rPh sb="3" eb="4">
      <t>ガク</t>
    </rPh>
    <phoneticPr fontId="3"/>
  </si>
  <si>
    <t>改定取得価額とは、最初に㋑調整前償却額が㋺償却保証額に満たなくなることとなる期首(個人は1/1)における未償却残高をいいます。</t>
    <rPh sb="9" eb="11">
      <t>サイショ</t>
    </rPh>
    <rPh sb="27" eb="28">
      <t>ミ</t>
    </rPh>
    <rPh sb="38" eb="40">
      <t>キシュ</t>
    </rPh>
    <rPh sb="41" eb="43">
      <t>コジン</t>
    </rPh>
    <rPh sb="52" eb="55">
      <t>ミショウキャク</t>
    </rPh>
    <rPh sb="55" eb="57">
      <t>ザンダカ</t>
    </rPh>
    <phoneticPr fontId="3"/>
  </si>
  <si>
    <t>とくに、改定取得価額は、当初の価額をその資産を廃棄するまで永久保存します。</t>
    <rPh sb="4" eb="6">
      <t>カイテイ</t>
    </rPh>
    <rPh sb="6" eb="8">
      <t>シュトク</t>
    </rPh>
    <rPh sb="8" eb="10">
      <t>カガク</t>
    </rPh>
    <rPh sb="12" eb="14">
      <t>トウショ</t>
    </rPh>
    <rPh sb="15" eb="17">
      <t>カガク</t>
    </rPh>
    <rPh sb="20" eb="22">
      <t>シサン</t>
    </rPh>
    <rPh sb="23" eb="25">
      <t>ハイキ</t>
    </rPh>
    <rPh sb="29" eb="31">
      <t>エイキュウ</t>
    </rPh>
    <rPh sb="31" eb="33">
      <t>ホゾン</t>
    </rPh>
    <phoneticPr fontId="3"/>
  </si>
  <si>
    <r>
      <t>　②　貼付け元(明細合計)の貼付けたい場所を、クリックでなぞってコピーして、</t>
    </r>
    <r>
      <rPr>
        <b/>
        <sz val="12"/>
        <color indexed="10"/>
        <rFont val="ＭＳ Ｐ明朝"/>
        <family val="1"/>
        <charset val="128"/>
      </rPr>
      <t>値</t>
    </r>
    <r>
      <rPr>
        <sz val="12"/>
        <rFont val="ＭＳ Ｐ明朝"/>
        <family val="1"/>
        <charset val="128"/>
      </rPr>
      <t>のみを明細貼付用に貼付けます。</t>
    </r>
    <rPh sb="3" eb="5">
      <t>ハリツケ</t>
    </rPh>
    <rPh sb="6" eb="7">
      <t>モト</t>
    </rPh>
    <rPh sb="8" eb="10">
      <t>メイサイ</t>
    </rPh>
    <rPh sb="10" eb="12">
      <t>ゴウケイ</t>
    </rPh>
    <rPh sb="14" eb="16">
      <t>ハリツケ</t>
    </rPh>
    <rPh sb="19" eb="21">
      <t>バショ</t>
    </rPh>
    <rPh sb="38" eb="39">
      <t>アタイ</t>
    </rPh>
    <rPh sb="42" eb="44">
      <t>メイサイ</t>
    </rPh>
    <rPh sb="44" eb="47">
      <t>ハリツケヨウ</t>
    </rPh>
    <rPh sb="48" eb="50">
      <t>ハリツ</t>
    </rPh>
    <phoneticPr fontId="3"/>
  </si>
  <si>
    <t>　④　貼付けが終わったら小計と合計をして表を完成させます。</t>
    <rPh sb="7" eb="8">
      <t>オ</t>
    </rPh>
    <rPh sb="12" eb="14">
      <t>ショウケイ</t>
    </rPh>
    <rPh sb="15" eb="17">
      <t>ゴウケイ</t>
    </rPh>
    <rPh sb="20" eb="21">
      <t>ヒョウ</t>
    </rPh>
    <rPh sb="22" eb="24">
      <t>カンセイ</t>
    </rPh>
    <phoneticPr fontId="3"/>
  </si>
  <si>
    <t>　③　移動が終わったら小計と合計をして表を完成させます。</t>
    <rPh sb="3" eb="5">
      <t>イドウ</t>
    </rPh>
    <rPh sb="6" eb="7">
      <t>オ</t>
    </rPh>
    <rPh sb="11" eb="13">
      <t>ショウケイ</t>
    </rPh>
    <rPh sb="14" eb="16">
      <t>ゴウケイ</t>
    </rPh>
    <rPh sb="19" eb="20">
      <t>ヒョウ</t>
    </rPh>
    <rPh sb="21" eb="23">
      <t>カンセイ</t>
    </rPh>
    <phoneticPr fontId="3"/>
  </si>
  <si>
    <t>・</t>
    <phoneticPr fontId="3"/>
  </si>
  <si>
    <t>その後は、 (取得価額－取得価額の95％相当額－１円) ÷ ５年 = 償却費で計算します。最終の償却費を1円少くする</t>
    <rPh sb="2" eb="3">
      <t>ゴ</t>
    </rPh>
    <rPh sb="20" eb="22">
      <t>ソウトウ</t>
    </rPh>
    <rPh sb="22" eb="23">
      <t>ガク</t>
    </rPh>
    <rPh sb="25" eb="26">
      <t>エン</t>
    </rPh>
    <rPh sb="31" eb="32">
      <t>ネン</t>
    </rPh>
    <rPh sb="35" eb="37">
      <t>ショウキャク</t>
    </rPh>
    <rPh sb="37" eb="38">
      <t>ヒ</t>
    </rPh>
    <rPh sb="45" eb="47">
      <t>サイシュウ</t>
    </rPh>
    <rPh sb="48" eb="50">
      <t>ショウキャク</t>
    </rPh>
    <rPh sb="50" eb="51">
      <t>ヒ</t>
    </rPh>
    <rPh sb="53" eb="54">
      <t>エン</t>
    </rPh>
    <rPh sb="54" eb="55">
      <t>ショウ</t>
    </rPh>
    <phoneticPr fontId="3"/>
  </si>
  <si>
    <t>4　明細移動用 (明細合計から移動させます。)</t>
    <rPh sb="2" eb="4">
      <t>メイサイ</t>
    </rPh>
    <rPh sb="4" eb="7">
      <t>イドウヨウ</t>
    </rPh>
    <rPh sb="9" eb="11">
      <t>メイサイ</t>
    </rPh>
    <rPh sb="11" eb="13">
      <t>ゴウケイ</t>
    </rPh>
    <rPh sb="15" eb="17">
      <t>イドウ</t>
    </rPh>
    <phoneticPr fontId="3"/>
  </si>
  <si>
    <r>
      <t>　①　摘要欄の右側のNo 1～22までの番号(</t>
    </r>
    <r>
      <rPr>
        <b/>
        <sz val="12"/>
        <color indexed="12"/>
        <rFont val="ＭＳ Ｐ明朝"/>
        <family val="1"/>
        <charset val="128"/>
      </rPr>
      <t>青</t>
    </r>
    <r>
      <rPr>
        <sz val="12"/>
        <rFont val="ＭＳ Ｐ明朝"/>
        <family val="1"/>
        <charset val="128"/>
      </rPr>
      <t>数字)は、摘要合計のデータの行番号(</t>
    </r>
    <r>
      <rPr>
        <b/>
        <sz val="12"/>
        <color indexed="12"/>
        <rFont val="ＭＳ Ｐ明朝"/>
        <family val="1"/>
        <charset val="128"/>
      </rPr>
      <t>右端欄外青字</t>
    </r>
    <r>
      <rPr>
        <sz val="12"/>
        <rFont val="ＭＳ Ｐ明朝"/>
        <family val="1"/>
        <charset val="128"/>
      </rPr>
      <t>)を入力します。</t>
    </r>
    <rPh sb="8" eb="9">
      <t>ガワ</t>
    </rPh>
    <rPh sb="23" eb="24">
      <t>アオ</t>
    </rPh>
    <rPh sb="24" eb="26">
      <t>スウジ</t>
    </rPh>
    <rPh sb="31" eb="33">
      <t>ゴウケイ</t>
    </rPh>
    <rPh sb="42" eb="44">
      <t>ミギハシ</t>
    </rPh>
    <rPh sb="44" eb="46">
      <t>ランガイ</t>
    </rPh>
    <rPh sb="46" eb="48">
      <t>アオジ</t>
    </rPh>
    <phoneticPr fontId="3"/>
  </si>
  <si>
    <t>取得価額×5％</t>
    <phoneticPr fontId="2"/>
  </si>
  <si>
    <t>取得価額×5％/改定取得価額</t>
    <rPh sb="8" eb="10">
      <t>カイテイ</t>
    </rPh>
    <rPh sb="10" eb="12">
      <t>シュトク</t>
    </rPh>
    <rPh sb="12" eb="14">
      <t>カガク</t>
    </rPh>
    <phoneticPr fontId="1"/>
  </si>
  <si>
    <t>令和</t>
    <rPh sb="0" eb="1">
      <t>レイ</t>
    </rPh>
    <rPh sb="1" eb="2">
      <t>ワ</t>
    </rPh>
    <phoneticPr fontId="11"/>
  </si>
  <si>
    <t>上詰め用データ</t>
    <rPh sb="0" eb="1">
      <t>ウエ</t>
    </rPh>
    <rPh sb="1" eb="2">
      <t>ヅ</t>
    </rPh>
    <rPh sb="3" eb="4">
      <t>ヨウ</t>
    </rPh>
    <phoneticPr fontId="3"/>
  </si>
  <si>
    <t>○減価償却費の明細表</t>
    <rPh sb="1" eb="3">
      <t>ゲンカ</t>
    </rPh>
    <rPh sb="3" eb="5">
      <t>ショウキャク</t>
    </rPh>
    <rPh sb="5" eb="6">
      <t>ヒ</t>
    </rPh>
    <rPh sb="7" eb="10">
      <t>メイサイヒョウ</t>
    </rPh>
    <phoneticPr fontId="3"/>
  </si>
  <si>
    <t>2　明細合計は、定額法と、定率法の全シートから決算年度のデータのみを転記したものです。</t>
    <rPh sb="2" eb="4">
      <t>メイサイ</t>
    </rPh>
    <rPh sb="4" eb="6">
      <t>ゴウケイ</t>
    </rPh>
    <rPh sb="8" eb="10">
      <t>テイガク</t>
    </rPh>
    <rPh sb="10" eb="11">
      <t>ホウ</t>
    </rPh>
    <rPh sb="13" eb="16">
      <t>テイリツホウ</t>
    </rPh>
    <rPh sb="15" eb="16">
      <t>ホウ</t>
    </rPh>
    <rPh sb="17" eb="18">
      <t>ゼン</t>
    </rPh>
    <rPh sb="23" eb="25">
      <t>ケッサン</t>
    </rPh>
    <rPh sb="25" eb="27">
      <t>ネンド</t>
    </rPh>
    <rPh sb="34" eb="36">
      <t>テンキ</t>
    </rPh>
    <phoneticPr fontId="3"/>
  </si>
  <si>
    <t xml:space="preserve"> 記載されます。定額・定率シートの取得価額に金額のないものは、上に詰めて記載します。</t>
    <rPh sb="8" eb="10">
      <t>テイガク</t>
    </rPh>
    <rPh sb="11" eb="13">
      <t>テイリツ</t>
    </rPh>
    <rPh sb="17" eb="19">
      <t>シュトク</t>
    </rPh>
    <rPh sb="19" eb="21">
      <t>カガク</t>
    </rPh>
    <rPh sb="22" eb="24">
      <t>キンガク</t>
    </rPh>
    <rPh sb="31" eb="32">
      <t>ウエ</t>
    </rPh>
    <rPh sb="33" eb="34">
      <t>ツ</t>
    </rPh>
    <rPh sb="36" eb="38">
      <t>キサイ</t>
    </rPh>
    <phoneticPr fontId="3"/>
  </si>
  <si>
    <t>3  明細貼付用は、明細合計から、一行又は２行以上まとめて貼付け、税務申告用に使用できます。</t>
    <rPh sb="3" eb="5">
      <t>メイサイ</t>
    </rPh>
    <rPh sb="5" eb="7">
      <t>ハリツ</t>
    </rPh>
    <rPh sb="7" eb="8">
      <t>ヨウ</t>
    </rPh>
    <rPh sb="17" eb="19">
      <t>イチギョウ</t>
    </rPh>
    <rPh sb="19" eb="20">
      <t>マタ</t>
    </rPh>
    <rPh sb="22" eb="25">
      <t>ギョウイジョウ</t>
    </rPh>
    <rPh sb="29" eb="31">
      <t>ハリツ</t>
    </rPh>
    <rPh sb="33" eb="35">
      <t>ゼイム</t>
    </rPh>
    <rPh sb="35" eb="38">
      <t>シンコクヨウ</t>
    </rPh>
    <rPh sb="39" eb="41">
      <t>シヨウ</t>
    </rPh>
    <phoneticPr fontId="3"/>
  </si>
  <si>
    <t>　①　貼付け先(明細貼付用)の貼付けたい場所のセルは、すべて結合は解除しておきます。解除していないと貼り付けできません。</t>
    <rPh sb="3" eb="5">
      <t>ハリツケ</t>
    </rPh>
    <rPh sb="6" eb="7">
      <t>サキ</t>
    </rPh>
    <rPh sb="8" eb="10">
      <t>メイサイ</t>
    </rPh>
    <rPh sb="10" eb="12">
      <t>ハリツ</t>
    </rPh>
    <rPh sb="12" eb="13">
      <t>ヨウ</t>
    </rPh>
    <rPh sb="15" eb="17">
      <t>ハリツケ</t>
    </rPh>
    <rPh sb="20" eb="22">
      <t>バショ</t>
    </rPh>
    <rPh sb="30" eb="32">
      <t>ケツゴウ</t>
    </rPh>
    <rPh sb="33" eb="35">
      <t>カイジョ</t>
    </rPh>
    <rPh sb="42" eb="44">
      <t>カイジョ</t>
    </rPh>
    <rPh sb="50" eb="51">
      <t>ハ</t>
    </rPh>
    <rPh sb="52" eb="53">
      <t>ツ</t>
    </rPh>
    <phoneticPr fontId="3"/>
  </si>
  <si>
    <r>
      <t>　③　同様に、</t>
    </r>
    <r>
      <rPr>
        <b/>
        <sz val="12"/>
        <color indexed="10"/>
        <rFont val="ＭＳ Ｐ明朝"/>
        <family val="1"/>
        <charset val="128"/>
      </rPr>
      <t>書式</t>
    </r>
    <r>
      <rPr>
        <sz val="12"/>
        <rFont val="ＭＳ Ｐ明朝"/>
        <family val="1"/>
        <charset val="128"/>
      </rPr>
      <t>(設定)を明細貼付用に貼付けます。貼り付けは、値と、書式と別々にしてください。</t>
    </r>
    <rPh sb="3" eb="5">
      <t>ドウヨウ</t>
    </rPh>
    <rPh sb="7" eb="9">
      <t>ショシキ</t>
    </rPh>
    <rPh sb="10" eb="12">
      <t>セッテイ</t>
    </rPh>
    <rPh sb="20" eb="22">
      <t>ハリツ</t>
    </rPh>
    <phoneticPr fontId="3"/>
  </si>
  <si>
    <t>　②　明細合計の行番号を入力して、データを明細合計から明細移動用に必要な行を個別に選択して1～20を入力(順不動)します。</t>
    <rPh sb="3" eb="5">
      <t>メイサイ</t>
    </rPh>
    <rPh sb="5" eb="7">
      <t>ゴウケイ</t>
    </rPh>
    <rPh sb="8" eb="11">
      <t>ギョウバンゴウ</t>
    </rPh>
    <rPh sb="12" eb="14">
      <t>ニュウリョク</t>
    </rPh>
    <rPh sb="21" eb="23">
      <t>メイサイ</t>
    </rPh>
    <rPh sb="23" eb="25">
      <t>ゴウケイ</t>
    </rPh>
    <rPh sb="27" eb="29">
      <t>メイサイ</t>
    </rPh>
    <rPh sb="29" eb="32">
      <t>イドウヨウ</t>
    </rPh>
    <rPh sb="33" eb="35">
      <t>ヒツヨウ</t>
    </rPh>
    <rPh sb="36" eb="37">
      <t>ギョウ</t>
    </rPh>
    <rPh sb="38" eb="40">
      <t>コベツ</t>
    </rPh>
    <rPh sb="41" eb="43">
      <t>センタク</t>
    </rPh>
    <rPh sb="50" eb="52">
      <t>ニュウリョク</t>
    </rPh>
    <rPh sb="53" eb="54">
      <t>ジュン</t>
    </rPh>
    <rPh sb="54" eb="56">
      <t>フドウ</t>
    </rPh>
    <phoneticPr fontId="3"/>
  </si>
  <si>
    <t>新規のシートの入力は取得価額と前期末帳簿価額は同額となります。また、決算年度も取得年度末となります。</t>
    <phoneticPr fontId="3"/>
  </si>
  <si>
    <t>「決算年度」には、資産を取得した年の直近の決算年度を入力します。法人の場合は、資産を取得した年の期末の年度。個人の場合は</t>
    <phoneticPr fontId="3"/>
  </si>
  <si>
    <t>×</t>
    <phoneticPr fontId="3"/>
  </si>
  <si>
    <t>①</t>
    <phoneticPr fontId="3"/>
  </si>
  <si>
    <t>=</t>
    <phoneticPr fontId="3"/>
  </si>
  <si>
    <t xml:space="preserve">   ※ 取得価額 × 耐用年数に応ずる保証率　=  ㋺償却保証額</t>
    <phoneticPr fontId="3"/>
  </si>
  <si>
    <t>②</t>
    <phoneticPr fontId="3"/>
  </si>
  <si>
    <r>
      <t>㋑調整</t>
    </r>
    <r>
      <rPr>
        <sz val="10"/>
        <color indexed="10"/>
        <rFont val="ＭＳ Ｐ明朝"/>
        <family val="1"/>
        <charset val="128"/>
      </rPr>
      <t>前</t>
    </r>
    <r>
      <rPr>
        <sz val="10"/>
        <rFont val="ＭＳ Ｐ明朝"/>
        <family val="1"/>
        <charset val="128"/>
      </rPr>
      <t>償却額</t>
    </r>
    <phoneticPr fontId="3"/>
  </si>
  <si>
    <r>
      <t>㋩調整</t>
    </r>
    <r>
      <rPr>
        <sz val="10"/>
        <color indexed="12"/>
        <rFont val="ＭＳ Ｐ明朝"/>
        <family val="1"/>
        <charset val="128"/>
      </rPr>
      <t>後</t>
    </r>
    <r>
      <rPr>
        <sz val="10"/>
        <rFont val="ＭＳ Ｐ明朝"/>
        <family val="1"/>
        <charset val="128"/>
      </rPr>
      <t>償却額</t>
    </r>
    <phoneticPr fontId="3"/>
  </si>
  <si>
    <t xml:space="preserve">    明細合計は、定額1シートから定率5シートまでの明細書の決算年度に合致した、塗りつぶし行の算出償却額・期末帳簿価額が</t>
    <rPh sb="4" eb="6">
      <t>メイサイ</t>
    </rPh>
    <rPh sb="6" eb="8">
      <t>ゴウケイ</t>
    </rPh>
    <rPh sb="10" eb="12">
      <t>テイガク</t>
    </rPh>
    <rPh sb="18" eb="20">
      <t>テイリツ</t>
    </rPh>
    <rPh sb="31" eb="33">
      <t>ケッサン</t>
    </rPh>
    <rPh sb="33" eb="35">
      <t>ネンド</t>
    </rPh>
    <rPh sb="36" eb="38">
      <t>ガッチ</t>
    </rPh>
    <rPh sb="41" eb="42">
      <t>ヌ</t>
    </rPh>
    <rPh sb="46" eb="47">
      <t>ギョウ</t>
    </rPh>
    <rPh sb="48" eb="50">
      <t>サンシュツ</t>
    </rPh>
    <rPh sb="50" eb="53">
      <t>ショウキャクガク</t>
    </rPh>
    <rPh sb="54" eb="56">
      <t>キマツ</t>
    </rPh>
    <rPh sb="56" eb="58">
      <t>チョウボ</t>
    </rPh>
    <rPh sb="58" eb="60">
      <t>カガク</t>
    </rPh>
    <phoneticPr fontId="3"/>
  </si>
  <si>
    <r>
      <t>　 0 又は、22以上の数はデータを表示しません。青の数字を訂正します。数字(</t>
    </r>
    <r>
      <rPr>
        <b/>
        <sz val="12"/>
        <color indexed="17"/>
        <rFont val="ＭＳ Ｐ明朝"/>
        <family val="1"/>
        <charset val="128"/>
      </rPr>
      <t>緑のNo</t>
    </r>
    <r>
      <rPr>
        <sz val="12"/>
        <rFont val="ＭＳ Ｐ明朝"/>
        <family val="1"/>
        <charset val="128"/>
      </rPr>
      <t>)は、実際の行番号です。修正しません。</t>
    </r>
    <rPh sb="4" eb="5">
      <t>マタ</t>
    </rPh>
    <rPh sb="9" eb="11">
      <t>イジョウ</t>
    </rPh>
    <rPh sb="12" eb="13">
      <t>スウ</t>
    </rPh>
    <rPh sb="18" eb="20">
      <t>ヒョウジ</t>
    </rPh>
    <rPh sb="25" eb="26">
      <t>アオ</t>
    </rPh>
    <rPh sb="27" eb="29">
      <t>スウジ</t>
    </rPh>
    <rPh sb="30" eb="32">
      <t>テイセイ</t>
    </rPh>
    <rPh sb="36" eb="38">
      <t>スウジ</t>
    </rPh>
    <rPh sb="46" eb="48">
      <t>ジッサイ</t>
    </rPh>
    <rPh sb="49" eb="52">
      <t>ギョウバンゴウ</t>
    </rPh>
    <rPh sb="55" eb="57">
      <t>シュウセイ</t>
    </rPh>
    <phoneticPr fontId="3"/>
  </si>
  <si>
    <t>一括償却</t>
    <rPh sb="0" eb="2">
      <t>イッカツ</t>
    </rPh>
    <rPh sb="2" eb="4">
      <t>ショウキャク</t>
    </rPh>
    <phoneticPr fontId="11"/>
  </si>
  <si>
    <t>一括償却</t>
    <phoneticPr fontId="11"/>
  </si>
  <si>
    <t>一括償却</t>
    <phoneticPr fontId="11"/>
  </si>
  <si>
    <t>一括償却</t>
  </si>
  <si>
    <t>端数切上げ</t>
    <rPh sb="0" eb="2">
      <t>ハスウ</t>
    </rPh>
    <rPh sb="2" eb="4">
      <t>キリア</t>
    </rPh>
    <phoneticPr fontId="11"/>
  </si>
  <si>
    <t>端数切捨て</t>
    <rPh sb="0" eb="2">
      <t>ハスウ</t>
    </rPh>
    <rPh sb="2" eb="3">
      <t>キ</t>
    </rPh>
    <rPh sb="3" eb="4">
      <t>ス</t>
    </rPh>
    <phoneticPr fontId="11"/>
  </si>
  <si>
    <t>端数切上げ</t>
    <rPh sb="0" eb="2">
      <t>ハスウ</t>
    </rPh>
    <rPh sb="2" eb="3">
      <t>キリ</t>
    </rPh>
    <rPh sb="3" eb="4">
      <t>ア</t>
    </rPh>
    <phoneticPr fontId="11"/>
  </si>
  <si>
    <t>端数切捨て</t>
    <rPh sb="0" eb="2">
      <t>ハスウ</t>
    </rPh>
    <rPh sb="2" eb="4">
      <t>キリス</t>
    </rPh>
    <phoneticPr fontId="11"/>
  </si>
  <si>
    <t>・</t>
    <phoneticPr fontId="11"/>
  </si>
  <si>
    <t>-</t>
    <phoneticPr fontId="11"/>
  </si>
  <si>
    <t>合計</t>
    <rPh sb="0" eb="2">
      <t>ゴウケイ</t>
    </rPh>
    <phoneticPr fontId="3"/>
  </si>
  <si>
    <t>R</t>
    <phoneticPr fontId="11"/>
  </si>
  <si>
    <t>行</t>
    <rPh sb="0" eb="1">
      <t>ギョウ</t>
    </rPh>
    <phoneticPr fontId="3"/>
  </si>
  <si>
    <t>No</t>
    <phoneticPr fontId="3"/>
  </si>
  <si>
    <t>シャッター</t>
    <phoneticPr fontId="11"/>
  </si>
  <si>
    <t>照明設備</t>
    <rPh sb="0" eb="2">
      <t>ショウメイ</t>
    </rPh>
    <rPh sb="2" eb="4">
      <t>セツビ</t>
    </rPh>
    <phoneticPr fontId="11"/>
  </si>
  <si>
    <t>レジスター</t>
    <phoneticPr fontId="11"/>
  </si>
  <si>
    <t>耐火キャビネット</t>
    <rPh sb="0" eb="2">
      <t>タイカ</t>
    </rPh>
    <phoneticPr fontId="11"/>
  </si>
  <si>
    <t>H</t>
    <phoneticPr fontId="11"/>
  </si>
  <si>
    <t>R</t>
    <phoneticPr fontId="11"/>
  </si>
  <si>
    <t>一括償却資産</t>
    <rPh sb="0" eb="2">
      <t>イッカツ</t>
    </rPh>
    <rPh sb="2" eb="4">
      <t>ショウキャク</t>
    </rPh>
    <rPh sb="4" eb="6">
      <t>シサン</t>
    </rPh>
    <phoneticPr fontId="11"/>
  </si>
  <si>
    <t>R</t>
    <phoneticPr fontId="11"/>
  </si>
  <si>
    <t>アーケード負担金</t>
    <rPh sb="5" eb="8">
      <t>フタンキン</t>
    </rPh>
    <phoneticPr fontId="11"/>
  </si>
  <si>
    <t>R</t>
    <phoneticPr fontId="11"/>
  </si>
  <si>
    <t>旧定額法(H19年3月31日以前取得)計算方法</t>
    <rPh sb="0" eb="1">
      <t>キュウ</t>
    </rPh>
    <rPh sb="1" eb="3">
      <t>テイガク</t>
    </rPh>
    <rPh sb="3" eb="4">
      <t>ホウ</t>
    </rPh>
    <rPh sb="15" eb="16">
      <t>ゼン</t>
    </rPh>
    <rPh sb="19" eb="21">
      <t>ケイサン</t>
    </rPh>
    <rPh sb="21" eb="23">
      <t>ホウホウ</t>
    </rPh>
    <phoneticPr fontId="54"/>
  </si>
  <si>
    <t>定額法(H19年4月1日以後取得)計算方法</t>
    <rPh sb="17" eb="19">
      <t>ケイサン</t>
    </rPh>
    <rPh sb="19" eb="21">
      <t>ホウホウ</t>
    </rPh>
    <phoneticPr fontId="3"/>
  </si>
  <si>
    <t>旧定率法(H19年3月31日以前取得)計算方法</t>
    <rPh sb="0" eb="1">
      <t>キュウ</t>
    </rPh>
    <rPh sb="1" eb="4">
      <t>テイリツホウ</t>
    </rPh>
    <rPh sb="3" eb="4">
      <t>ホウ</t>
    </rPh>
    <rPh sb="15" eb="16">
      <t>ゼン</t>
    </rPh>
    <rPh sb="19" eb="21">
      <t>ケイサン</t>
    </rPh>
    <rPh sb="21" eb="23">
      <t>ホウホウ</t>
    </rPh>
    <phoneticPr fontId="54"/>
  </si>
  <si>
    <t>定率法(H19年4月1日以後取得)計算方法</t>
    <rPh sb="1" eb="2">
      <t>リツ</t>
    </rPh>
    <rPh sb="17" eb="19">
      <t>ケイサン</t>
    </rPh>
    <rPh sb="19" eb="21">
      <t>ホウホウ</t>
    </rPh>
    <phoneticPr fontId="3"/>
  </si>
  <si>
    <t>新・旧定額法をシートに記入する際、耐用年数の途中からの記入は、前期末帳簿価額と決算年度の数値を修正してください。</t>
  </si>
  <si>
    <t>旧定率法をシート記入する際、耐用年数の途中からの記入は、前期末帳簿価額と決算年度の数値を修正してください。</t>
  </si>
  <si>
    <t>定率法(19年4月1日以後取得)のシートを使用期間の中途から入力する場合は、前期末帳簿価額と、決算年度の数値、改定取得価額を修正します。</t>
    <rPh sb="62" eb="64">
      <t>シュウセイ</t>
    </rPh>
    <phoneticPr fontId="3"/>
  </si>
  <si>
    <t>転記したシートNo</t>
    <rPh sb="0" eb="2">
      <t>テンキ</t>
    </rPh>
    <phoneticPr fontId="3"/>
  </si>
  <si>
    <t>(21はデータなし)</t>
    <phoneticPr fontId="3"/>
  </si>
  <si>
    <t>決算年度</t>
    <rPh sb="0" eb="2">
      <t>ケッサン</t>
    </rPh>
    <rPh sb="2" eb="4">
      <t>ネンド</t>
    </rPh>
    <phoneticPr fontId="3"/>
  </si>
  <si>
    <t>H</t>
    <phoneticPr fontId="11"/>
  </si>
  <si>
    <t>1　定額1～10シートは、旧定額法(H19年3月31日以前取得)と定額法(H19年4月1日以後取得)用です。1 シートに、 1 種類で計算します。</t>
    <rPh sb="2" eb="4">
      <t>テイガク</t>
    </rPh>
    <rPh sb="13" eb="14">
      <t>キュウ</t>
    </rPh>
    <rPh sb="14" eb="16">
      <t>テイガク</t>
    </rPh>
    <rPh sb="16" eb="17">
      <t>ホウ</t>
    </rPh>
    <rPh sb="28" eb="29">
      <t>ゼン</t>
    </rPh>
    <rPh sb="33" eb="35">
      <t>テイガク</t>
    </rPh>
    <rPh sb="35" eb="36">
      <t>ホウ</t>
    </rPh>
    <rPh sb="40" eb="41">
      <t>ネン</t>
    </rPh>
    <rPh sb="42" eb="43">
      <t>ガツ</t>
    </rPh>
    <rPh sb="44" eb="45">
      <t>ニチ</t>
    </rPh>
    <rPh sb="47" eb="49">
      <t>シュトク</t>
    </rPh>
    <rPh sb="50" eb="51">
      <t>ヨウ</t>
    </rPh>
    <phoneticPr fontId="54"/>
  </si>
  <si>
    <t>　定率1～10シートは、旧定率法(H19年3月31日以前取得) と 定率法(H19年4月1日以後取得)、定率法(H24年4月1日以後取得)の3種類</t>
    <rPh sb="1" eb="3">
      <t>テイリツ</t>
    </rPh>
    <rPh sb="14" eb="15">
      <t>リツ</t>
    </rPh>
    <rPh sb="27" eb="28">
      <t>ゼン</t>
    </rPh>
    <rPh sb="35" eb="36">
      <t>リツ</t>
    </rPh>
    <rPh sb="47" eb="48">
      <t>ゴ</t>
    </rPh>
    <rPh sb="65" eb="66">
      <t>ゴ</t>
    </rPh>
    <rPh sb="71" eb="73">
      <t>シュルイ</t>
    </rPh>
    <phoneticPr fontId="3"/>
  </si>
  <si>
    <t>減価償却計算用令和６年分</t>
    <rPh sb="0" eb="2">
      <t>ゲンカ</t>
    </rPh>
    <rPh sb="2" eb="4">
      <t>ショウキャク</t>
    </rPh>
    <rPh sb="4" eb="6">
      <t>ケイサン</t>
    </rPh>
    <rPh sb="6" eb="7">
      <t>ヨウ</t>
    </rPh>
    <rPh sb="7" eb="8">
      <t>レイ</t>
    </rPh>
    <rPh sb="8" eb="9">
      <t>ワ</t>
    </rPh>
    <rPh sb="10" eb="12">
      <t>ネンブン</t>
    </rPh>
    <phoneticPr fontId="5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</si>
</sst>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quot;△ &quot;#,##0"/>
    <numFmt numFmtId="177" formatCode="#,##0_ "/>
    <numFmt numFmtId="178" formatCode="0_ "/>
    <numFmt numFmtId="179" formatCode="0.000_ "/>
    <numFmt numFmtId="180" formatCode="0.000;&quot;△ &quot;0.000"/>
    <numFmt numFmtId="181" formatCode="0;&quot;△ &quot;0"/>
    <numFmt numFmtId="182" formatCode="#,##0_);[Red]\(#,##0\)"/>
    <numFmt numFmtId="183" formatCode="0_);[Red]\(0\)"/>
    <numFmt numFmtId="184" formatCode="0.00000_ "/>
    <numFmt numFmtId="185" formatCode="#,##0_ ;[Red]\-#,##0\ "/>
    <numFmt numFmtId="186" formatCode="#,##0_);\(#,##0\)"/>
  </numFmts>
  <fonts count="83">
    <font>
      <sz val="11"/>
      <name val="ＭＳ Ｐゴシック"/>
      <family val="3"/>
      <charset val="128"/>
    </font>
    <font>
      <sz val="11"/>
      <name val="ＭＳ Ｐゴシック"/>
      <family val="3"/>
      <charset val="128"/>
    </font>
    <font>
      <sz val="11"/>
      <name val="ＭＳ Ｐゴシック"/>
      <family val="3"/>
      <charset val="128"/>
    </font>
    <font>
      <sz val="6"/>
      <name val="ＭＳ Ｐゴシック"/>
      <family val="3"/>
      <charset val="128"/>
    </font>
    <font>
      <sz val="9"/>
      <name val="ＭＳ 明朝"/>
      <family val="1"/>
      <charset val="128"/>
    </font>
    <font>
      <sz val="8"/>
      <name val="ＭＳ 明朝"/>
      <family val="1"/>
      <charset val="128"/>
    </font>
    <font>
      <sz val="9"/>
      <color indexed="14"/>
      <name val="ＭＳ 明朝"/>
      <family val="1"/>
      <charset val="128"/>
    </font>
    <font>
      <sz val="8"/>
      <color indexed="12"/>
      <name val="ＭＳ 明朝"/>
      <family val="1"/>
      <charset val="128"/>
    </font>
    <font>
      <sz val="9"/>
      <color indexed="12"/>
      <name val="ＭＳ 明朝"/>
      <family val="1"/>
      <charset val="128"/>
    </font>
    <font>
      <sz val="11"/>
      <name val="ＭＳ Ｐ明朝"/>
      <family val="1"/>
      <charset val="128"/>
    </font>
    <font>
      <sz val="10"/>
      <name val="ＭＳ 明朝"/>
      <family val="1"/>
      <charset val="128"/>
    </font>
    <font>
      <sz val="6"/>
      <name val="ＭＳ Ｐ明朝"/>
      <family val="1"/>
      <charset val="128"/>
    </font>
    <font>
      <sz val="9"/>
      <name val="ＭＳ Ｐ明朝"/>
      <family val="1"/>
      <charset val="128"/>
    </font>
    <font>
      <sz val="11"/>
      <name val="ＭＳ 明朝"/>
      <family val="1"/>
      <charset val="128"/>
    </font>
    <font>
      <sz val="11"/>
      <color indexed="17"/>
      <name val="ＭＳ Ｐ明朝"/>
      <family val="1"/>
      <charset val="128"/>
    </font>
    <font>
      <sz val="9"/>
      <color indexed="10"/>
      <name val="ＭＳ Ｐ明朝"/>
      <family val="1"/>
      <charset val="128"/>
    </font>
    <font>
      <sz val="8.5"/>
      <name val="ＭＳ Ｐ明朝"/>
      <family val="1"/>
      <charset val="128"/>
    </font>
    <font>
      <sz val="9"/>
      <color indexed="12"/>
      <name val="ＭＳ Ｐ明朝"/>
      <family val="1"/>
      <charset val="128"/>
    </font>
    <font>
      <sz val="9"/>
      <color indexed="33"/>
      <name val="ＭＳ Ｐ明朝"/>
      <family val="1"/>
      <charset val="128"/>
    </font>
    <font>
      <sz val="8"/>
      <color indexed="12"/>
      <name val="ＭＳ Ｐ明朝"/>
      <family val="1"/>
      <charset val="128"/>
    </font>
    <font>
      <sz val="8"/>
      <color indexed="33"/>
      <name val="ＭＳ Ｐ明朝"/>
      <family val="1"/>
      <charset val="128"/>
    </font>
    <font>
      <sz val="9"/>
      <color indexed="14"/>
      <name val="ＭＳ Ｐ明朝"/>
      <family val="1"/>
      <charset val="128"/>
    </font>
    <font>
      <sz val="11"/>
      <color indexed="14"/>
      <name val="ＭＳ Ｐ明朝"/>
      <family val="1"/>
      <charset val="128"/>
    </font>
    <font>
      <sz val="11"/>
      <color indexed="12"/>
      <name val="ＭＳ Ｐ明朝"/>
      <family val="1"/>
      <charset val="128"/>
    </font>
    <font>
      <sz val="9"/>
      <color indexed="8"/>
      <name val="ＭＳ Ｐ明朝"/>
      <family val="1"/>
      <charset val="128"/>
    </font>
    <font>
      <sz val="8"/>
      <name val="ＭＳ Ｐ明朝"/>
      <family val="1"/>
      <charset val="128"/>
    </font>
    <font>
      <sz val="10"/>
      <name val="ＭＳ Ｐ明朝"/>
      <family val="1"/>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color indexed="8"/>
      <name val="ＭＳ Ｐゴシック"/>
      <family val="3"/>
      <charset val="128"/>
    </font>
    <font>
      <b/>
      <sz val="9"/>
      <color indexed="8"/>
      <name val="ＭＳ Ｐゴシック"/>
      <family val="3"/>
      <charset val="128"/>
    </font>
    <font>
      <b/>
      <sz val="12"/>
      <color indexed="8"/>
      <name val="ＭＳ Ｐゴシック"/>
      <family val="3"/>
      <charset val="128"/>
    </font>
    <font>
      <sz val="12"/>
      <color indexed="8"/>
      <name val="ＭＳ Ｐゴシック"/>
      <family val="3"/>
      <charset val="128"/>
    </font>
    <font>
      <sz val="10"/>
      <color indexed="10"/>
      <name val="ＭＳ Ｐ明朝"/>
      <family val="1"/>
      <charset val="128"/>
    </font>
    <font>
      <sz val="10"/>
      <color indexed="8"/>
      <name val="ＭＳ Ｐ明朝"/>
      <family val="1"/>
      <charset val="128"/>
    </font>
    <font>
      <sz val="12"/>
      <name val="ＭＳ Ｐ明朝"/>
      <family val="1"/>
      <charset val="128"/>
    </font>
    <font>
      <sz val="14"/>
      <name val="ＭＳ Ｐ明朝"/>
      <family val="1"/>
      <charset val="128"/>
    </font>
    <font>
      <sz val="8"/>
      <color indexed="14"/>
      <name val="ＭＳ Ｐ明朝"/>
      <family val="1"/>
      <charset val="128"/>
    </font>
    <font>
      <sz val="14"/>
      <name val="Terminal"/>
      <family val="3"/>
      <charset val="255"/>
    </font>
    <font>
      <sz val="7"/>
      <name val="Terminal"/>
      <family val="3"/>
      <charset val="255"/>
    </font>
    <font>
      <u/>
      <sz val="10"/>
      <name val="ＭＳ 明朝"/>
      <family val="1"/>
      <charset val="128"/>
    </font>
    <font>
      <sz val="10"/>
      <color indexed="12"/>
      <name val="ＭＳ Ｐ明朝"/>
      <family val="1"/>
      <charset val="128"/>
    </font>
    <font>
      <b/>
      <sz val="9"/>
      <color indexed="12"/>
      <name val="ＭＳ 明朝"/>
      <family val="1"/>
      <charset val="128"/>
    </font>
    <font>
      <b/>
      <sz val="9"/>
      <color indexed="81"/>
      <name val="ＭＳ Ｐゴシック"/>
      <family val="3"/>
      <charset val="128"/>
    </font>
    <font>
      <b/>
      <sz val="12"/>
      <color indexed="10"/>
      <name val="ＭＳ Ｐ明朝"/>
      <family val="1"/>
      <charset val="128"/>
    </font>
    <font>
      <b/>
      <sz val="12"/>
      <color indexed="12"/>
      <name val="ＭＳ Ｐ明朝"/>
      <family val="1"/>
      <charset val="128"/>
    </font>
    <font>
      <b/>
      <sz val="12"/>
      <color indexed="17"/>
      <name val="ＭＳ Ｐ明朝"/>
      <family val="1"/>
      <charset val="128"/>
    </font>
    <font>
      <sz val="11"/>
      <color theme="1"/>
      <name val="ＭＳ Ｐ明朝"/>
      <family val="1"/>
      <charset val="128"/>
    </font>
    <font>
      <sz val="9"/>
      <color rgb="FF0000FF"/>
      <name val="ＭＳ Ｐ明朝"/>
      <family val="1"/>
      <charset val="128"/>
    </font>
    <font>
      <sz val="9"/>
      <color rgb="FFFF00FF"/>
      <name val="ＭＳ 明朝"/>
      <family val="1"/>
      <charset val="128"/>
    </font>
    <font>
      <sz val="9"/>
      <color rgb="FF0000FF"/>
      <name val="ＭＳ 明朝"/>
      <family val="1"/>
      <charset val="128"/>
    </font>
    <font>
      <sz val="9"/>
      <color rgb="FFFF0000"/>
      <name val="ＭＳ 明朝"/>
      <family val="1"/>
      <charset val="128"/>
    </font>
    <font>
      <sz val="10"/>
      <color rgb="FFFF00FF"/>
      <name val="ＭＳ Ｐ明朝"/>
      <family val="1"/>
      <charset val="128"/>
    </font>
    <font>
      <sz val="8"/>
      <color rgb="FF0000FF"/>
      <name val="ＭＳ Ｐ明朝"/>
      <family val="1"/>
      <charset val="128"/>
    </font>
    <font>
      <sz val="8"/>
      <color rgb="FF0000FF"/>
      <name val="ＭＳ 明朝"/>
      <family val="1"/>
      <charset val="128"/>
    </font>
    <font>
      <sz val="11"/>
      <color rgb="FF0000FF"/>
      <name val="ＭＳ Ｐ明朝"/>
      <family val="1"/>
      <charset val="128"/>
    </font>
    <font>
      <b/>
      <sz val="9"/>
      <color rgb="FFFF00FF"/>
      <name val="ＭＳ 明朝"/>
      <family val="1"/>
      <charset val="128"/>
    </font>
    <font>
      <b/>
      <sz val="9"/>
      <color rgb="FFFF0000"/>
      <name val="ＭＳ 明朝"/>
      <family val="1"/>
      <charset val="128"/>
    </font>
    <font>
      <b/>
      <sz val="11"/>
      <color rgb="FFFF0000"/>
      <name val="ＭＳ Ｐ明朝"/>
      <family val="1"/>
      <charset val="128"/>
    </font>
    <font>
      <sz val="9"/>
      <color rgb="FFC00000"/>
      <name val="ＭＳ Ｐ明朝"/>
      <family val="1"/>
      <charset val="128"/>
    </font>
    <font>
      <sz val="9"/>
      <color rgb="FFC00000"/>
      <name val="ＭＳ 明朝"/>
      <family val="1"/>
      <charset val="128"/>
    </font>
    <font>
      <b/>
      <sz val="9"/>
      <color rgb="FF0000FF"/>
      <name val="ＭＳ 明朝"/>
      <family val="1"/>
      <charset val="128"/>
    </font>
    <font>
      <b/>
      <sz val="9"/>
      <color rgb="FF006600"/>
      <name val="ＭＳ 明朝"/>
      <family val="1"/>
      <charset val="128"/>
    </font>
    <font>
      <sz val="10"/>
      <color rgb="FF0000FF"/>
      <name val="ＭＳ Ｐ明朝"/>
      <family val="1"/>
      <charset val="128"/>
    </font>
    <font>
      <sz val="6"/>
      <color rgb="FF0000FF"/>
      <name val="ＭＳ Ｐ明朝"/>
      <family val="1"/>
      <charset val="128"/>
    </font>
    <font>
      <b/>
      <sz val="9"/>
      <name val="ＭＳ 明朝"/>
      <family val="1"/>
      <charset val="128"/>
    </font>
    <font>
      <b/>
      <sz val="14"/>
      <color rgb="FF0000FF"/>
      <name val="ＭＳ Ｐ明朝"/>
      <family val="1"/>
      <charset val="128"/>
    </font>
    <font>
      <b/>
      <sz val="9"/>
      <color indexed="81"/>
      <name val="MS P 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2"/>
        <bgColor indexed="64"/>
      </patternFill>
    </fill>
    <fill>
      <patternFill patternType="solid">
        <fgColor indexed="27"/>
        <bgColor indexed="64"/>
      </patternFill>
    </fill>
    <fill>
      <patternFill patternType="solid">
        <fgColor indexed="43"/>
        <bgColor indexed="64"/>
      </patternFill>
    </fill>
    <fill>
      <patternFill patternType="solid">
        <fgColor indexed="47"/>
        <bgColor indexed="64"/>
      </patternFill>
    </fill>
    <fill>
      <patternFill patternType="solid">
        <fgColor indexed="45"/>
        <bgColor indexed="64"/>
      </patternFill>
    </fill>
    <fill>
      <patternFill patternType="solid">
        <fgColor theme="8" tint="0.79998168889431442"/>
        <bgColor indexed="64"/>
      </patternFill>
    </fill>
    <fill>
      <patternFill patternType="solid">
        <fgColor theme="6" tint="0.79998168889431442"/>
        <bgColor indexed="64"/>
      </patternFill>
    </fill>
    <fill>
      <patternFill patternType="solid">
        <fgColor rgb="FFEBF1DE"/>
        <bgColor indexed="64"/>
      </patternFill>
    </fill>
    <fill>
      <patternFill patternType="solid">
        <fgColor rgb="FFDAEEF3"/>
        <bgColor indexed="64"/>
      </patternFill>
    </fill>
    <fill>
      <patternFill patternType="solid">
        <fgColor rgb="FFCCFF99"/>
        <bgColor indexed="64"/>
      </patternFill>
    </fill>
  </fills>
  <borders count="48">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style="hair">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right/>
      <top style="hair">
        <color indexed="64"/>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s>
  <cellStyleXfs count="89">
    <xf numFmtId="0" fontId="0" fillId="0" borderId="0"/>
    <xf numFmtId="0" fontId="27" fillId="2" borderId="0" applyNumberFormat="0" applyBorder="0" applyAlignment="0" applyProtection="0">
      <alignment vertical="center"/>
    </xf>
    <xf numFmtId="0" fontId="27" fillId="2" borderId="0" applyNumberFormat="0" applyBorder="0" applyAlignment="0" applyProtection="0">
      <alignment vertical="center"/>
    </xf>
    <xf numFmtId="0" fontId="27" fillId="3" borderId="0" applyNumberFormat="0" applyBorder="0" applyAlignment="0" applyProtection="0">
      <alignment vertical="center"/>
    </xf>
    <xf numFmtId="0" fontId="27" fillId="3" borderId="0" applyNumberFormat="0" applyBorder="0" applyAlignment="0" applyProtection="0">
      <alignment vertical="center"/>
    </xf>
    <xf numFmtId="0" fontId="27" fillId="4" borderId="0" applyNumberFormat="0" applyBorder="0" applyAlignment="0" applyProtection="0">
      <alignment vertical="center"/>
    </xf>
    <xf numFmtId="0" fontId="27" fillId="4" borderId="0" applyNumberFormat="0" applyBorder="0" applyAlignment="0" applyProtection="0">
      <alignment vertical="center"/>
    </xf>
    <xf numFmtId="0" fontId="27" fillId="5" borderId="0" applyNumberFormat="0" applyBorder="0" applyAlignment="0" applyProtection="0">
      <alignment vertical="center"/>
    </xf>
    <xf numFmtId="0" fontId="27" fillId="5" borderId="0" applyNumberFormat="0" applyBorder="0" applyAlignment="0" applyProtection="0">
      <alignment vertical="center"/>
    </xf>
    <xf numFmtId="0" fontId="27" fillId="6" borderId="0" applyNumberFormat="0" applyBorder="0" applyAlignment="0" applyProtection="0">
      <alignment vertical="center"/>
    </xf>
    <xf numFmtId="0" fontId="27" fillId="6" borderId="0" applyNumberFormat="0" applyBorder="0" applyAlignment="0" applyProtection="0">
      <alignment vertical="center"/>
    </xf>
    <xf numFmtId="0" fontId="27" fillId="7" borderId="0" applyNumberFormat="0" applyBorder="0" applyAlignment="0" applyProtection="0">
      <alignment vertical="center"/>
    </xf>
    <xf numFmtId="0" fontId="27" fillId="7" borderId="0" applyNumberFormat="0" applyBorder="0" applyAlignment="0" applyProtection="0">
      <alignment vertical="center"/>
    </xf>
    <xf numFmtId="0" fontId="27" fillId="8" borderId="0" applyNumberFormat="0" applyBorder="0" applyAlignment="0" applyProtection="0">
      <alignment vertical="center"/>
    </xf>
    <xf numFmtId="0" fontId="27" fillId="8" borderId="0" applyNumberFormat="0" applyBorder="0" applyAlignment="0" applyProtection="0">
      <alignment vertical="center"/>
    </xf>
    <xf numFmtId="0" fontId="27" fillId="9" borderId="0" applyNumberFormat="0" applyBorder="0" applyAlignment="0" applyProtection="0">
      <alignment vertical="center"/>
    </xf>
    <xf numFmtId="0" fontId="27" fillId="9" borderId="0" applyNumberFormat="0" applyBorder="0" applyAlignment="0" applyProtection="0">
      <alignment vertical="center"/>
    </xf>
    <xf numFmtId="0" fontId="27" fillId="10" borderId="0" applyNumberFormat="0" applyBorder="0" applyAlignment="0" applyProtection="0">
      <alignment vertical="center"/>
    </xf>
    <xf numFmtId="0" fontId="27" fillId="10" borderId="0" applyNumberFormat="0" applyBorder="0" applyAlignment="0" applyProtection="0">
      <alignment vertical="center"/>
    </xf>
    <xf numFmtId="0" fontId="27" fillId="5" borderId="0" applyNumberFormat="0" applyBorder="0" applyAlignment="0" applyProtection="0">
      <alignment vertical="center"/>
    </xf>
    <xf numFmtId="0" fontId="27" fillId="5" borderId="0" applyNumberFormat="0" applyBorder="0" applyAlignment="0" applyProtection="0">
      <alignment vertical="center"/>
    </xf>
    <xf numFmtId="0" fontId="27" fillId="8" borderId="0" applyNumberFormat="0" applyBorder="0" applyAlignment="0" applyProtection="0">
      <alignment vertical="center"/>
    </xf>
    <xf numFmtId="0" fontId="27" fillId="8" borderId="0" applyNumberFormat="0" applyBorder="0" applyAlignment="0" applyProtection="0">
      <alignment vertical="center"/>
    </xf>
    <xf numFmtId="0" fontId="27" fillId="11" borderId="0" applyNumberFormat="0" applyBorder="0" applyAlignment="0" applyProtection="0">
      <alignment vertical="center"/>
    </xf>
    <xf numFmtId="0" fontId="27" fillId="11" borderId="0" applyNumberFormat="0" applyBorder="0" applyAlignment="0" applyProtection="0">
      <alignment vertical="center"/>
    </xf>
    <xf numFmtId="0" fontId="28" fillId="12" borderId="0" applyNumberFormat="0" applyBorder="0" applyAlignment="0" applyProtection="0">
      <alignment vertical="center"/>
    </xf>
    <xf numFmtId="0" fontId="28" fillId="12" borderId="0" applyNumberFormat="0" applyBorder="0" applyAlignment="0" applyProtection="0">
      <alignment vertical="center"/>
    </xf>
    <xf numFmtId="0" fontId="28" fillId="9" borderId="0" applyNumberFormat="0" applyBorder="0" applyAlignment="0" applyProtection="0">
      <alignment vertical="center"/>
    </xf>
    <xf numFmtId="0" fontId="28" fillId="9" borderId="0" applyNumberFormat="0" applyBorder="0" applyAlignment="0" applyProtection="0">
      <alignment vertical="center"/>
    </xf>
    <xf numFmtId="0" fontId="28" fillId="10" borderId="0" applyNumberFormat="0" applyBorder="0" applyAlignment="0" applyProtection="0">
      <alignment vertical="center"/>
    </xf>
    <xf numFmtId="0" fontId="28" fillId="10" borderId="0" applyNumberFormat="0" applyBorder="0" applyAlignment="0" applyProtection="0">
      <alignment vertical="center"/>
    </xf>
    <xf numFmtId="0" fontId="28" fillId="13" borderId="0" applyNumberFormat="0" applyBorder="0" applyAlignment="0" applyProtection="0">
      <alignment vertical="center"/>
    </xf>
    <xf numFmtId="0" fontId="28" fillId="13" borderId="0" applyNumberFormat="0" applyBorder="0" applyAlignment="0" applyProtection="0">
      <alignment vertical="center"/>
    </xf>
    <xf numFmtId="0" fontId="28" fillId="14" borderId="0" applyNumberFormat="0" applyBorder="0" applyAlignment="0" applyProtection="0">
      <alignment vertical="center"/>
    </xf>
    <xf numFmtId="0" fontId="28" fillId="14" borderId="0" applyNumberFormat="0" applyBorder="0" applyAlignment="0" applyProtection="0">
      <alignment vertical="center"/>
    </xf>
    <xf numFmtId="0" fontId="28" fillId="15" borderId="0" applyNumberFormat="0" applyBorder="0" applyAlignment="0" applyProtection="0">
      <alignment vertical="center"/>
    </xf>
    <xf numFmtId="0" fontId="28" fillId="15" borderId="0" applyNumberFormat="0" applyBorder="0" applyAlignment="0" applyProtection="0">
      <alignment vertical="center"/>
    </xf>
    <xf numFmtId="0" fontId="28" fillId="16" borderId="0" applyNumberFormat="0" applyBorder="0" applyAlignment="0" applyProtection="0">
      <alignment vertical="center"/>
    </xf>
    <xf numFmtId="0" fontId="28" fillId="16" borderId="0" applyNumberFormat="0" applyBorder="0" applyAlignment="0" applyProtection="0">
      <alignment vertical="center"/>
    </xf>
    <xf numFmtId="0" fontId="28" fillId="17" borderId="0" applyNumberFormat="0" applyBorder="0" applyAlignment="0" applyProtection="0">
      <alignment vertical="center"/>
    </xf>
    <xf numFmtId="0" fontId="28" fillId="17" borderId="0" applyNumberFormat="0" applyBorder="0" applyAlignment="0" applyProtection="0">
      <alignment vertical="center"/>
    </xf>
    <xf numFmtId="0" fontId="28" fillId="18" borderId="0" applyNumberFormat="0" applyBorder="0" applyAlignment="0" applyProtection="0">
      <alignment vertical="center"/>
    </xf>
    <xf numFmtId="0" fontId="28" fillId="18" borderId="0" applyNumberFormat="0" applyBorder="0" applyAlignment="0" applyProtection="0">
      <alignment vertical="center"/>
    </xf>
    <xf numFmtId="0" fontId="28" fillId="13" borderId="0" applyNumberFormat="0" applyBorder="0" applyAlignment="0" applyProtection="0">
      <alignment vertical="center"/>
    </xf>
    <xf numFmtId="0" fontId="28" fillId="13" borderId="0" applyNumberFormat="0" applyBorder="0" applyAlignment="0" applyProtection="0">
      <alignment vertical="center"/>
    </xf>
    <xf numFmtId="0" fontId="28" fillId="14" borderId="0" applyNumberFormat="0" applyBorder="0" applyAlignment="0" applyProtection="0">
      <alignment vertical="center"/>
    </xf>
    <xf numFmtId="0" fontId="28" fillId="14" borderId="0" applyNumberFormat="0" applyBorder="0" applyAlignment="0" applyProtection="0">
      <alignment vertical="center"/>
    </xf>
    <xf numFmtId="0" fontId="28" fillId="19" borderId="0" applyNumberFormat="0" applyBorder="0" applyAlignment="0" applyProtection="0">
      <alignment vertical="center"/>
    </xf>
    <xf numFmtId="0" fontId="28" fillId="19" borderId="0" applyNumberFormat="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0" fillId="20" borderId="1" applyNumberFormat="0" applyAlignment="0" applyProtection="0">
      <alignment vertical="center"/>
    </xf>
    <xf numFmtId="0" fontId="30" fillId="20" borderId="1" applyNumberFormat="0" applyAlignment="0" applyProtection="0">
      <alignment vertical="center"/>
    </xf>
    <xf numFmtId="0" fontId="31" fillId="21" borderId="0" applyNumberFormat="0" applyBorder="0" applyAlignment="0" applyProtection="0">
      <alignment vertical="center"/>
    </xf>
    <xf numFmtId="0" fontId="31" fillId="21" borderId="0" applyNumberFormat="0" applyBorder="0" applyAlignment="0" applyProtection="0">
      <alignment vertical="center"/>
    </xf>
    <xf numFmtId="0" fontId="27" fillId="22" borderId="2" applyNumberFormat="0" applyFont="0" applyAlignment="0" applyProtection="0">
      <alignment vertical="center"/>
    </xf>
    <xf numFmtId="0" fontId="27" fillId="22" borderId="2" applyNumberFormat="0" applyFont="0" applyAlignment="0" applyProtection="0">
      <alignment vertical="center"/>
    </xf>
    <xf numFmtId="0" fontId="32" fillId="0" borderId="3" applyNumberFormat="0" applyFill="0" applyAlignment="0" applyProtection="0">
      <alignment vertical="center"/>
    </xf>
    <xf numFmtId="0" fontId="32" fillId="0" borderId="3" applyNumberFormat="0" applyFill="0" applyAlignment="0" applyProtection="0">
      <alignment vertical="center"/>
    </xf>
    <xf numFmtId="0" fontId="33" fillId="3" borderId="0" applyNumberFormat="0" applyBorder="0" applyAlignment="0" applyProtection="0">
      <alignment vertical="center"/>
    </xf>
    <xf numFmtId="0" fontId="33" fillId="3" borderId="0" applyNumberFormat="0" applyBorder="0" applyAlignment="0" applyProtection="0">
      <alignment vertical="center"/>
    </xf>
    <xf numFmtId="0" fontId="34" fillId="23" borderId="4" applyNumberFormat="0" applyAlignment="0" applyProtection="0">
      <alignment vertical="center"/>
    </xf>
    <xf numFmtId="0" fontId="34" fillId="23" borderId="4" applyNumberFormat="0" applyAlignment="0" applyProtection="0">
      <alignment vertical="center"/>
    </xf>
    <xf numFmtId="0" fontId="35" fillId="0" borderId="0" applyNumberFormat="0" applyFill="0" applyBorder="0" applyAlignment="0" applyProtection="0">
      <alignment vertical="center"/>
    </xf>
    <xf numFmtId="0" fontId="35" fillId="0" borderId="0" applyNumberFormat="0" applyFill="0" applyBorder="0" applyAlignment="0" applyProtection="0">
      <alignment vertical="center"/>
    </xf>
    <xf numFmtId="0" fontId="36" fillId="0" borderId="5" applyNumberFormat="0" applyFill="0" applyAlignment="0" applyProtection="0">
      <alignment vertical="center"/>
    </xf>
    <xf numFmtId="0" fontId="36" fillId="0" borderId="5" applyNumberFormat="0" applyFill="0" applyAlignment="0" applyProtection="0">
      <alignment vertical="center"/>
    </xf>
    <xf numFmtId="0" fontId="37" fillId="0" borderId="6" applyNumberFormat="0" applyFill="0" applyAlignment="0" applyProtection="0">
      <alignment vertical="center"/>
    </xf>
    <xf numFmtId="0" fontId="37" fillId="0" borderId="6" applyNumberFormat="0" applyFill="0" applyAlignment="0" applyProtection="0">
      <alignment vertical="center"/>
    </xf>
    <xf numFmtId="0" fontId="38" fillId="0" borderId="7" applyNumberFormat="0" applyFill="0" applyAlignment="0" applyProtection="0">
      <alignment vertical="center"/>
    </xf>
    <xf numFmtId="0" fontId="38" fillId="0" borderId="7" applyNumberFormat="0" applyFill="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9" fillId="0" borderId="8" applyNumberFormat="0" applyFill="0" applyAlignment="0" applyProtection="0">
      <alignment vertical="center"/>
    </xf>
    <xf numFmtId="0" fontId="39" fillId="0" borderId="8" applyNumberFormat="0" applyFill="0" applyAlignment="0" applyProtection="0">
      <alignment vertical="center"/>
    </xf>
    <xf numFmtId="0" fontId="40" fillId="23" borderId="9" applyNumberFormat="0" applyAlignment="0" applyProtection="0">
      <alignment vertical="center"/>
    </xf>
    <xf numFmtId="0" fontId="40" fillId="23" borderId="9" applyNumberFormat="0" applyAlignment="0" applyProtection="0">
      <alignment vertical="center"/>
    </xf>
    <xf numFmtId="0" fontId="41" fillId="0" borderId="0" applyNumberFormat="0" applyFill="0" applyBorder="0" applyAlignment="0" applyProtection="0">
      <alignment vertical="center"/>
    </xf>
    <xf numFmtId="0" fontId="41" fillId="0" borderId="0" applyNumberFormat="0" applyFill="0" applyBorder="0" applyAlignment="0" applyProtection="0">
      <alignment vertical="center"/>
    </xf>
    <xf numFmtId="0" fontId="42" fillId="7" borderId="4" applyNumberFormat="0" applyAlignment="0" applyProtection="0">
      <alignment vertical="center"/>
    </xf>
    <xf numFmtId="0" fontId="42" fillId="7" borderId="4" applyNumberFormat="0" applyAlignment="0" applyProtection="0">
      <alignment vertical="center"/>
    </xf>
    <xf numFmtId="0" fontId="2" fillId="0" borderId="0">
      <alignment vertical="center"/>
    </xf>
    <xf numFmtId="1" fontId="53" fillId="0" borderId="0"/>
    <xf numFmtId="0" fontId="62" fillId="0" borderId="0">
      <alignment vertical="center"/>
    </xf>
    <xf numFmtId="0" fontId="9" fillId="0" borderId="0"/>
    <xf numFmtId="0" fontId="1" fillId="0" borderId="0"/>
    <xf numFmtId="0" fontId="27" fillId="0" borderId="0">
      <alignment vertical="center"/>
    </xf>
    <xf numFmtId="0" fontId="43" fillId="4" borderId="0" applyNumberFormat="0" applyBorder="0" applyAlignment="0" applyProtection="0">
      <alignment vertical="center"/>
    </xf>
    <xf numFmtId="0" fontId="43" fillId="4" borderId="0" applyNumberFormat="0" applyBorder="0" applyAlignment="0" applyProtection="0">
      <alignment vertical="center"/>
    </xf>
  </cellStyleXfs>
  <cellXfs count="765">
    <xf numFmtId="0" fontId="0" fillId="0" borderId="0" xfId="0"/>
    <xf numFmtId="0" fontId="4" fillId="0" borderId="0" xfId="85" applyFont="1" applyAlignment="1">
      <alignment horizontal="center" vertical="center"/>
    </xf>
    <xf numFmtId="0" fontId="8" fillId="0" borderId="0" xfId="85" applyFont="1" applyAlignment="1">
      <alignment horizontal="center" vertical="center"/>
    </xf>
    <xf numFmtId="0" fontId="5" fillId="0" borderId="0" xfId="85" applyFont="1" applyAlignment="1">
      <alignment horizontal="center" vertical="center"/>
    </xf>
    <xf numFmtId="0" fontId="45" fillId="0" borderId="10" xfId="86" applyFont="1" applyBorder="1" applyAlignment="1">
      <alignment horizontal="center" vertical="center"/>
    </xf>
    <xf numFmtId="0" fontId="44" fillId="0" borderId="0" xfId="86" applyFont="1" applyAlignment="1">
      <alignment horizontal="center" vertical="center"/>
    </xf>
    <xf numFmtId="0" fontId="44" fillId="0" borderId="11" xfId="86" applyFont="1" applyBorder="1" applyAlignment="1">
      <alignment horizontal="center" vertical="center"/>
    </xf>
    <xf numFmtId="0" fontId="46" fillId="24" borderId="10" xfId="86" applyFont="1" applyFill="1" applyBorder="1" applyAlignment="1">
      <alignment horizontal="center" vertical="center"/>
    </xf>
    <xf numFmtId="0" fontId="46" fillId="25" borderId="10" xfId="86" applyFont="1" applyFill="1" applyBorder="1" applyAlignment="1">
      <alignment horizontal="center" vertical="center"/>
    </xf>
    <xf numFmtId="0" fontId="47" fillId="0" borderId="0" xfId="86" applyFont="1" applyAlignment="1">
      <alignment horizontal="center" vertical="center"/>
    </xf>
    <xf numFmtId="0" fontId="39" fillId="26" borderId="12" xfId="86" applyFont="1" applyFill="1" applyBorder="1" applyAlignment="1">
      <alignment horizontal="center" vertical="center"/>
    </xf>
    <xf numFmtId="0" fontId="39" fillId="27" borderId="13" xfId="86" applyFont="1" applyFill="1" applyBorder="1" applyAlignment="1">
      <alignment horizontal="center" vertical="center"/>
    </xf>
    <xf numFmtId="0" fontId="39" fillId="28" borderId="14" xfId="86" applyFont="1" applyFill="1" applyBorder="1" applyAlignment="1">
      <alignment horizontal="center" vertical="center"/>
    </xf>
    <xf numFmtId="0" fontId="39" fillId="26" borderId="10" xfId="86" applyFont="1" applyFill="1" applyBorder="1" applyAlignment="1">
      <alignment horizontal="center" vertical="center"/>
    </xf>
    <xf numFmtId="0" fontId="27" fillId="0" borderId="0" xfId="86" applyAlignment="1">
      <alignment horizontal="center" vertical="center"/>
    </xf>
    <xf numFmtId="0" fontId="39" fillId="0" borderId="15" xfId="86" applyFont="1" applyBorder="1" applyAlignment="1">
      <alignment horizontal="center" vertical="center"/>
    </xf>
    <xf numFmtId="179" fontId="27" fillId="0" borderId="16" xfId="86" applyNumberFormat="1" applyBorder="1" applyAlignment="1">
      <alignment horizontal="center" vertical="center"/>
    </xf>
    <xf numFmtId="0" fontId="27" fillId="0" borderId="17" xfId="86" applyBorder="1" applyAlignment="1">
      <alignment horizontal="center" vertical="center"/>
    </xf>
    <xf numFmtId="0" fontId="27" fillId="0" borderId="18" xfId="86" applyBorder="1" applyAlignment="1">
      <alignment horizontal="center" vertical="center"/>
    </xf>
    <xf numFmtId="179" fontId="27" fillId="0" borderId="15" xfId="86" applyNumberFormat="1" applyBorder="1" applyAlignment="1">
      <alignment horizontal="center" vertical="center"/>
    </xf>
    <xf numFmtId="0" fontId="39" fillId="0" borderId="19" xfId="86" applyFont="1" applyBorder="1" applyAlignment="1">
      <alignment horizontal="center" vertical="center"/>
    </xf>
    <xf numFmtId="179" fontId="27" fillId="0" borderId="20" xfId="86" applyNumberFormat="1" applyBorder="1" applyAlignment="1">
      <alignment horizontal="center" vertical="center"/>
    </xf>
    <xf numFmtId="179" fontId="27" fillId="0" borderId="21" xfId="86" applyNumberFormat="1" applyBorder="1" applyAlignment="1">
      <alignment horizontal="center" vertical="center"/>
    </xf>
    <xf numFmtId="184" fontId="27" fillId="0" borderId="22" xfId="86" applyNumberFormat="1" applyBorder="1" applyAlignment="1">
      <alignment horizontal="center" vertical="center"/>
    </xf>
    <xf numFmtId="179" fontId="27" fillId="0" borderId="19" xfId="86" applyNumberFormat="1" applyBorder="1" applyAlignment="1">
      <alignment horizontal="center" vertical="center"/>
    </xf>
    <xf numFmtId="0" fontId="39" fillId="0" borderId="23" xfId="86" applyFont="1" applyBorder="1" applyAlignment="1">
      <alignment horizontal="center" vertical="center"/>
    </xf>
    <xf numFmtId="179" fontId="27" fillId="0" borderId="24" xfId="86" applyNumberFormat="1" applyBorder="1" applyAlignment="1">
      <alignment horizontal="center" vertical="center"/>
    </xf>
    <xf numFmtId="179" fontId="27" fillId="0" borderId="25" xfId="86" applyNumberFormat="1" applyBorder="1" applyAlignment="1">
      <alignment horizontal="center" vertical="center"/>
    </xf>
    <xf numFmtId="184" fontId="27" fillId="0" borderId="26" xfId="86" applyNumberFormat="1" applyBorder="1" applyAlignment="1">
      <alignment horizontal="center" vertical="center"/>
    </xf>
    <xf numFmtId="179" fontId="27" fillId="0" borderId="23" xfId="86" applyNumberFormat="1" applyBorder="1" applyAlignment="1">
      <alignment horizontal="center" vertical="center"/>
    </xf>
    <xf numFmtId="0" fontId="13" fillId="0" borderId="0" xfId="85" applyFont="1" applyAlignment="1">
      <alignment horizontal="center" vertical="center"/>
    </xf>
    <xf numFmtId="0" fontId="10" fillId="0" borderId="0" xfId="85" applyFont="1" applyAlignment="1">
      <alignment horizontal="center" vertical="center"/>
    </xf>
    <xf numFmtId="0" fontId="6" fillId="0" borderId="0" xfId="85" applyFont="1" applyAlignment="1">
      <alignment horizontal="left" vertical="center"/>
    </xf>
    <xf numFmtId="0" fontId="8" fillId="0" borderId="0" xfId="85" applyFont="1" applyAlignment="1">
      <alignment vertical="center"/>
    </xf>
    <xf numFmtId="1" fontId="51" fillId="0" borderId="0" xfId="82" applyFont="1" applyProtection="1">
      <protection hidden="1"/>
    </xf>
    <xf numFmtId="1" fontId="53" fillId="0" borderId="0" xfId="82" applyProtection="1">
      <protection hidden="1"/>
    </xf>
    <xf numFmtId="1" fontId="26" fillId="0" borderId="0" xfId="82" applyFont="1" applyProtection="1">
      <protection hidden="1"/>
    </xf>
    <xf numFmtId="1" fontId="50" fillId="0" borderId="0" xfId="82" applyFont="1" applyProtection="1">
      <protection hidden="1"/>
    </xf>
    <xf numFmtId="1" fontId="26" fillId="0" borderId="27" xfId="82" applyFont="1" applyBorder="1" applyProtection="1">
      <protection hidden="1"/>
    </xf>
    <xf numFmtId="1" fontId="53" fillId="0" borderId="0" xfId="82"/>
    <xf numFmtId="0" fontId="4" fillId="29" borderId="0" xfId="85" applyFont="1" applyFill="1" applyAlignment="1" applyProtection="1">
      <alignment horizontal="center" vertical="center"/>
      <protection hidden="1"/>
    </xf>
    <xf numFmtId="0" fontId="10" fillId="29" borderId="0" xfId="85" applyFont="1" applyFill="1" applyAlignment="1" applyProtection="1">
      <alignment horizontal="center" vertical="center"/>
      <protection hidden="1"/>
    </xf>
    <xf numFmtId="0" fontId="14" fillId="29" borderId="28" xfId="85" applyFont="1" applyFill="1" applyBorder="1" applyAlignment="1" applyProtection="1">
      <alignment horizontal="left" vertical="center"/>
      <protection hidden="1"/>
    </xf>
    <xf numFmtId="0" fontId="9" fillId="29" borderId="28" xfId="85" applyFont="1" applyFill="1" applyBorder="1" applyAlignment="1" applyProtection="1">
      <alignment horizontal="left" vertical="center"/>
      <protection hidden="1"/>
    </xf>
    <xf numFmtId="0" fontId="12" fillId="29" borderId="0" xfId="85" applyFont="1" applyFill="1" applyAlignment="1" applyProtection="1">
      <alignment horizontal="center" vertical="center"/>
      <protection hidden="1"/>
    </xf>
    <xf numFmtId="0" fontId="16" fillId="29" borderId="29" xfId="85" applyFont="1" applyFill="1" applyBorder="1" applyAlignment="1" applyProtection="1">
      <alignment horizontal="center" vertical="center" shrinkToFit="1"/>
      <protection hidden="1"/>
    </xf>
    <xf numFmtId="0" fontId="16" fillId="29" borderId="30" xfId="85" applyFont="1" applyFill="1" applyBorder="1" applyAlignment="1" applyProtection="1">
      <alignment horizontal="center" vertical="center" shrinkToFit="1"/>
      <protection hidden="1"/>
    </xf>
    <xf numFmtId="0" fontId="12" fillId="29" borderId="30" xfId="85" applyFont="1" applyFill="1" applyBorder="1" applyAlignment="1" applyProtection="1">
      <alignment horizontal="center" vertical="center" shrinkToFit="1"/>
      <protection hidden="1"/>
    </xf>
    <xf numFmtId="0" fontId="12" fillId="29" borderId="29" xfId="85" applyFont="1" applyFill="1" applyBorder="1" applyAlignment="1" applyProtection="1">
      <alignment horizontal="center" vertical="center" shrinkToFit="1"/>
      <protection hidden="1"/>
    </xf>
    <xf numFmtId="0" fontId="16" fillId="29" borderId="28" xfId="85" applyFont="1" applyFill="1" applyBorder="1" applyAlignment="1" applyProtection="1">
      <alignment horizontal="center" vertical="center" shrinkToFit="1"/>
      <protection hidden="1"/>
    </xf>
    <xf numFmtId="0" fontId="16" fillId="29" borderId="31" xfId="85" applyFont="1" applyFill="1" applyBorder="1" applyAlignment="1" applyProtection="1">
      <alignment horizontal="center" vertical="center" shrinkToFit="1"/>
      <protection hidden="1"/>
    </xf>
    <xf numFmtId="0" fontId="16" fillId="29" borderId="0" xfId="85" applyFont="1" applyFill="1" applyAlignment="1" applyProtection="1">
      <alignment horizontal="center" vertical="center" shrinkToFit="1"/>
      <protection hidden="1"/>
    </xf>
    <xf numFmtId="0" fontId="25" fillId="29" borderId="31" xfId="85" applyFont="1" applyFill="1" applyBorder="1" applyAlignment="1" applyProtection="1">
      <alignment horizontal="center" vertical="center" shrinkToFit="1"/>
      <protection hidden="1"/>
    </xf>
    <xf numFmtId="0" fontId="25" fillId="29" borderId="0" xfId="85" applyFont="1" applyFill="1" applyAlignment="1" applyProtection="1">
      <alignment horizontal="center" vertical="center" shrinkToFit="1"/>
      <protection hidden="1"/>
    </xf>
    <xf numFmtId="0" fontId="16" fillId="29" borderId="11" xfId="85" applyFont="1" applyFill="1" applyBorder="1" applyAlignment="1" applyProtection="1">
      <alignment horizontal="center" vertical="center" shrinkToFit="1"/>
      <protection hidden="1"/>
    </xf>
    <xf numFmtId="0" fontId="9" fillId="29" borderId="0" xfId="85" applyFont="1" applyFill="1" applyAlignment="1" applyProtection="1">
      <alignment horizontal="center" vertical="center"/>
      <protection hidden="1"/>
    </xf>
    <xf numFmtId="182" fontId="17" fillId="0" borderId="30" xfId="85" applyNumberFormat="1" applyFont="1" applyBorder="1" applyAlignment="1" applyProtection="1">
      <alignment horizontal="right" vertical="center"/>
      <protection hidden="1"/>
    </xf>
    <xf numFmtId="182" fontId="17" fillId="29" borderId="32" xfId="85" applyNumberFormat="1" applyFont="1" applyFill="1" applyBorder="1" applyAlignment="1" applyProtection="1">
      <alignment horizontal="right" vertical="center"/>
      <protection hidden="1"/>
    </xf>
    <xf numFmtId="182" fontId="17" fillId="0" borderId="29" xfId="85" applyNumberFormat="1" applyFont="1" applyBorder="1" applyAlignment="1" applyProtection="1">
      <alignment horizontal="right" vertical="center"/>
      <protection hidden="1"/>
    </xf>
    <xf numFmtId="182" fontId="17" fillId="29" borderId="33" xfId="85" applyNumberFormat="1" applyFont="1" applyFill="1" applyBorder="1" applyAlignment="1" applyProtection="1">
      <alignment horizontal="right" vertical="center"/>
      <protection hidden="1"/>
    </xf>
    <xf numFmtId="0" fontId="21" fillId="29" borderId="33" xfId="85" applyFont="1" applyFill="1" applyBorder="1" applyAlignment="1" applyProtection="1">
      <alignment horizontal="center" vertical="center"/>
      <protection hidden="1"/>
    </xf>
    <xf numFmtId="0" fontId="9" fillId="29" borderId="0" xfId="85" applyFont="1" applyFill="1" applyAlignment="1" applyProtection="1">
      <alignment horizontal="right" vertical="center"/>
      <protection hidden="1"/>
    </xf>
    <xf numFmtId="182" fontId="21" fillId="29" borderId="31" xfId="84" applyNumberFormat="1" applyFont="1" applyFill="1" applyBorder="1" applyAlignment="1" applyProtection="1">
      <alignment horizontal="right" vertical="center"/>
      <protection hidden="1"/>
    </xf>
    <xf numFmtId="182" fontId="21" fillId="29" borderId="0" xfId="84" applyNumberFormat="1" applyFont="1" applyFill="1" applyAlignment="1" applyProtection="1">
      <alignment horizontal="right" vertical="center"/>
      <protection hidden="1"/>
    </xf>
    <xf numFmtId="180" fontId="20" fillId="29" borderId="34" xfId="85" applyNumberFormat="1" applyFont="1" applyFill="1" applyBorder="1" applyAlignment="1" applyProtection="1">
      <alignment horizontal="center" vertical="center"/>
      <protection hidden="1"/>
    </xf>
    <xf numFmtId="0" fontId="12" fillId="29" borderId="34" xfId="85" applyFont="1" applyFill="1" applyBorder="1" applyAlignment="1" applyProtection="1">
      <alignment horizontal="center" vertical="center"/>
      <protection hidden="1"/>
    </xf>
    <xf numFmtId="0" fontId="12" fillId="29" borderId="35" xfId="85" applyFont="1" applyFill="1" applyBorder="1" applyAlignment="1" applyProtection="1">
      <alignment horizontal="center" vertical="center"/>
      <protection hidden="1"/>
    </xf>
    <xf numFmtId="0" fontId="12" fillId="29" borderId="36" xfId="85" applyFont="1" applyFill="1" applyBorder="1" applyAlignment="1" applyProtection="1">
      <alignment horizontal="center" vertical="center"/>
      <protection hidden="1"/>
    </xf>
    <xf numFmtId="0" fontId="21" fillId="29" borderId="37" xfId="85" applyFont="1" applyFill="1" applyBorder="1" applyAlignment="1" applyProtection="1">
      <alignment horizontal="center" vertical="center"/>
      <protection hidden="1"/>
    </xf>
    <xf numFmtId="0" fontId="12" fillId="29" borderId="31" xfId="85" applyFont="1" applyFill="1" applyBorder="1" applyAlignment="1" applyProtection="1">
      <alignment horizontal="distributed" vertical="center" shrinkToFit="1"/>
      <protection hidden="1"/>
    </xf>
    <xf numFmtId="182" fontId="21" fillId="29" borderId="11" xfId="84" applyNumberFormat="1" applyFont="1" applyFill="1" applyBorder="1" applyAlignment="1" applyProtection="1">
      <alignment horizontal="right" vertical="center"/>
      <protection hidden="1"/>
    </xf>
    <xf numFmtId="180" fontId="20" fillId="29" borderId="11" xfId="85" applyNumberFormat="1" applyFont="1" applyFill="1" applyBorder="1" applyAlignment="1" applyProtection="1">
      <alignment horizontal="center" vertical="center"/>
      <protection hidden="1"/>
    </xf>
    <xf numFmtId="0" fontId="12" fillId="29" borderId="38" xfId="85" applyFont="1" applyFill="1" applyBorder="1" applyAlignment="1" applyProtection="1">
      <alignment horizontal="center" vertical="center"/>
      <protection hidden="1"/>
    </xf>
    <xf numFmtId="0" fontId="12" fillId="29" borderId="39" xfId="85" applyFont="1" applyFill="1" applyBorder="1" applyAlignment="1" applyProtection="1">
      <alignment horizontal="center" vertical="center"/>
      <protection hidden="1"/>
    </xf>
    <xf numFmtId="0" fontId="12" fillId="29" borderId="37" xfId="85" applyFont="1" applyFill="1" applyBorder="1" applyAlignment="1" applyProtection="1">
      <alignment horizontal="center" vertical="center"/>
      <protection hidden="1"/>
    </xf>
    <xf numFmtId="0" fontId="12" fillId="29" borderId="31" xfId="85" applyFont="1" applyFill="1" applyBorder="1" applyAlignment="1" applyProtection="1">
      <alignment horizontal="center" vertical="center" shrinkToFit="1"/>
      <protection hidden="1"/>
    </xf>
    <xf numFmtId="182" fontId="17" fillId="29" borderId="34" xfId="85" applyNumberFormat="1" applyFont="1" applyFill="1" applyBorder="1" applyAlignment="1" applyProtection="1">
      <alignment horizontal="right" vertical="center"/>
      <protection hidden="1"/>
    </xf>
    <xf numFmtId="182" fontId="17" fillId="0" borderId="0" xfId="85" applyNumberFormat="1" applyFont="1" applyAlignment="1" applyProtection="1">
      <alignment horizontal="right" vertical="center"/>
      <protection hidden="1"/>
    </xf>
    <xf numFmtId="182" fontId="17" fillId="29" borderId="36" xfId="85" applyNumberFormat="1" applyFont="1" applyFill="1" applyBorder="1" applyAlignment="1" applyProtection="1">
      <alignment horizontal="right" vertical="center"/>
      <protection hidden="1"/>
    </xf>
    <xf numFmtId="182" fontId="17" fillId="0" borderId="29" xfId="84" applyNumberFormat="1" applyFont="1" applyBorder="1" applyAlignment="1" applyProtection="1">
      <alignment horizontal="right" vertical="center"/>
      <protection hidden="1"/>
    </xf>
    <xf numFmtId="182" fontId="17" fillId="29" borderId="33" xfId="84" applyNumberFormat="1" applyFont="1" applyFill="1" applyBorder="1" applyAlignment="1" applyProtection="1">
      <alignment horizontal="right" vertical="center"/>
      <protection hidden="1"/>
    </xf>
    <xf numFmtId="176" fontId="17" fillId="29" borderId="38" xfId="85" applyNumberFormat="1" applyFont="1" applyFill="1" applyBorder="1" applyAlignment="1" applyProtection="1">
      <alignment horizontal="center" vertical="center"/>
      <protection hidden="1"/>
    </xf>
    <xf numFmtId="176" fontId="24" fillId="29" borderId="39" xfId="85" applyNumberFormat="1" applyFont="1" applyFill="1" applyBorder="1" applyAlignment="1" applyProtection="1">
      <alignment horizontal="center" vertical="center"/>
      <protection hidden="1"/>
    </xf>
    <xf numFmtId="176" fontId="17" fillId="29" borderId="37" xfId="85" applyNumberFormat="1" applyFont="1" applyFill="1" applyBorder="1" applyAlignment="1" applyProtection="1">
      <alignment horizontal="center" vertical="center"/>
      <protection hidden="1"/>
    </xf>
    <xf numFmtId="182" fontId="17" fillId="0" borderId="0" xfId="84" applyNumberFormat="1" applyFont="1" applyAlignment="1" applyProtection="1">
      <alignment horizontal="right" vertical="center"/>
      <protection hidden="1"/>
    </xf>
    <xf numFmtId="182" fontId="17" fillId="29" borderId="36" xfId="84" applyNumberFormat="1" applyFont="1" applyFill="1" applyBorder="1" applyAlignment="1" applyProtection="1">
      <alignment horizontal="right" vertical="center"/>
      <protection hidden="1"/>
    </xf>
    <xf numFmtId="176" fontId="17" fillId="29" borderId="34" xfId="85" applyNumberFormat="1" applyFont="1" applyFill="1" applyBorder="1" applyAlignment="1" applyProtection="1">
      <alignment horizontal="center" vertical="center"/>
      <protection hidden="1"/>
    </xf>
    <xf numFmtId="176" fontId="24" fillId="29" borderId="35" xfId="85" applyNumberFormat="1" applyFont="1" applyFill="1" applyBorder="1" applyAlignment="1" applyProtection="1">
      <alignment horizontal="center" vertical="center"/>
      <protection hidden="1"/>
    </xf>
    <xf numFmtId="176" fontId="17" fillId="29" borderId="36" xfId="85" applyNumberFormat="1" applyFont="1" applyFill="1" applyBorder="1" applyAlignment="1" applyProtection="1">
      <alignment horizontal="center" vertical="center"/>
      <protection hidden="1"/>
    </xf>
    <xf numFmtId="0" fontId="21" fillId="29" borderId="36" xfId="85" applyFont="1" applyFill="1" applyBorder="1" applyAlignment="1" applyProtection="1">
      <alignment horizontal="center" vertical="center"/>
      <protection hidden="1"/>
    </xf>
    <xf numFmtId="182" fontId="23" fillId="29" borderId="33" xfId="84" applyNumberFormat="1" applyFont="1" applyFill="1" applyBorder="1" applyAlignment="1" applyProtection="1">
      <alignment horizontal="right" vertical="center"/>
      <protection hidden="1"/>
    </xf>
    <xf numFmtId="182" fontId="23" fillId="29" borderId="36" xfId="84" applyNumberFormat="1" applyFont="1" applyFill="1" applyBorder="1" applyAlignment="1" applyProtection="1">
      <alignment horizontal="right" vertical="center"/>
      <protection hidden="1"/>
    </xf>
    <xf numFmtId="0" fontId="12" fillId="29" borderId="32" xfId="85" applyFont="1" applyFill="1" applyBorder="1" applyAlignment="1" applyProtection="1">
      <alignment horizontal="center" vertical="center"/>
      <protection hidden="1"/>
    </xf>
    <xf numFmtId="0" fontId="8" fillId="29" borderId="0" xfId="85" applyFont="1" applyFill="1" applyAlignment="1" applyProtection="1">
      <alignment horizontal="center" vertical="center"/>
      <protection hidden="1"/>
    </xf>
    <xf numFmtId="182" fontId="21" fillId="29" borderId="0" xfId="85" applyNumberFormat="1" applyFont="1" applyFill="1" applyAlignment="1" applyProtection="1">
      <alignment horizontal="right" vertical="center"/>
      <protection hidden="1"/>
    </xf>
    <xf numFmtId="0" fontId="7" fillId="29" borderId="0" xfId="85" applyFont="1" applyFill="1" applyAlignment="1" applyProtection="1">
      <alignment horizontal="left" vertical="center"/>
      <protection hidden="1"/>
    </xf>
    <xf numFmtId="0" fontId="15" fillId="29" borderId="28" xfId="85" applyFont="1" applyFill="1" applyBorder="1" applyAlignment="1" applyProtection="1">
      <alignment horizontal="right" vertical="center"/>
      <protection hidden="1"/>
    </xf>
    <xf numFmtId="0" fontId="17" fillId="0" borderId="30" xfId="85" applyFont="1" applyBorder="1" applyAlignment="1" applyProtection="1">
      <alignment horizontal="center" vertical="center"/>
      <protection hidden="1"/>
    </xf>
    <xf numFmtId="0" fontId="17" fillId="0" borderId="31" xfId="85" applyFont="1" applyBorder="1" applyAlignment="1" applyProtection="1">
      <alignment horizontal="center" vertical="center"/>
      <protection hidden="1"/>
    </xf>
    <xf numFmtId="182" fontId="17" fillId="0" borderId="30" xfId="85" applyNumberFormat="1" applyFont="1" applyBorder="1" applyAlignment="1" applyProtection="1">
      <alignment horizontal="right" vertical="center"/>
      <protection locked="0"/>
    </xf>
    <xf numFmtId="182" fontId="17" fillId="0" borderId="29" xfId="85" applyNumberFormat="1" applyFont="1" applyBorder="1" applyAlignment="1" applyProtection="1">
      <alignment horizontal="right" vertical="center"/>
      <protection locked="0"/>
    </xf>
    <xf numFmtId="182" fontId="17" fillId="0" borderId="0" xfId="85" applyNumberFormat="1" applyFont="1" applyAlignment="1" applyProtection="1">
      <alignment horizontal="right" vertical="center"/>
      <protection locked="0"/>
    </xf>
    <xf numFmtId="182" fontId="17" fillId="0" borderId="29" xfId="84" applyNumberFormat="1" applyFont="1" applyBorder="1" applyAlignment="1" applyProtection="1">
      <alignment horizontal="right" vertical="center"/>
      <protection locked="0"/>
    </xf>
    <xf numFmtId="182" fontId="17" fillId="0" borderId="0" xfId="84" applyNumberFormat="1" applyFont="1" applyAlignment="1" applyProtection="1">
      <alignment horizontal="right" vertical="center"/>
      <protection locked="0"/>
    </xf>
    <xf numFmtId="0" fontId="17" fillId="0" borderId="0" xfId="85" applyFont="1" applyAlignment="1" applyProtection="1">
      <alignment horizontal="center" vertical="center"/>
      <protection locked="0"/>
    </xf>
    <xf numFmtId="0" fontId="63" fillId="0" borderId="28" xfId="85" applyFont="1" applyBorder="1" applyAlignment="1" applyProtection="1">
      <alignment horizontal="right" vertical="center"/>
      <protection locked="0"/>
    </xf>
    <xf numFmtId="0" fontId="17" fillId="0" borderId="30" xfId="85" applyFont="1" applyBorder="1" applyAlignment="1" applyProtection="1">
      <alignment horizontal="center" vertical="center"/>
      <protection locked="0"/>
    </xf>
    <xf numFmtId="0" fontId="17" fillId="0" borderId="31" xfId="85" applyFont="1" applyBorder="1" applyAlignment="1" applyProtection="1">
      <alignment horizontal="center" vertical="center"/>
      <protection locked="0"/>
    </xf>
    <xf numFmtId="0" fontId="6" fillId="29" borderId="0" xfId="85" applyFont="1" applyFill="1" applyAlignment="1" applyProtection="1">
      <alignment horizontal="left" vertical="center"/>
      <protection hidden="1"/>
    </xf>
    <xf numFmtId="0" fontId="12" fillId="29" borderId="33" xfId="85" applyFont="1" applyFill="1" applyBorder="1" applyAlignment="1" applyProtection="1">
      <alignment horizontal="center" vertical="center" shrinkToFit="1"/>
      <protection hidden="1"/>
    </xf>
    <xf numFmtId="0" fontId="5" fillId="29" borderId="0" xfId="85" applyFont="1" applyFill="1" applyAlignment="1" applyProtection="1">
      <alignment horizontal="center" vertical="center"/>
      <protection hidden="1"/>
    </xf>
    <xf numFmtId="0" fontId="16" fillId="29" borderId="37" xfId="85" applyFont="1" applyFill="1" applyBorder="1" applyAlignment="1" applyProtection="1">
      <alignment horizontal="center" vertical="center" shrinkToFit="1"/>
      <protection hidden="1"/>
    </xf>
    <xf numFmtId="9" fontId="4" fillId="29" borderId="0" xfId="85" applyNumberFormat="1" applyFont="1" applyFill="1" applyAlignment="1" applyProtection="1">
      <alignment horizontal="center" vertical="center"/>
      <protection hidden="1"/>
    </xf>
    <xf numFmtId="0" fontId="6" fillId="29" borderId="30" xfId="85" applyFont="1" applyFill="1" applyBorder="1" applyAlignment="1" applyProtection="1">
      <alignment horizontal="center" vertical="center"/>
      <protection hidden="1"/>
    </xf>
    <xf numFmtId="0" fontId="21" fillId="29" borderId="30" xfId="85" applyFont="1" applyFill="1" applyBorder="1" applyAlignment="1" applyProtection="1">
      <alignment horizontal="center" vertical="center"/>
      <protection hidden="1"/>
    </xf>
    <xf numFmtId="185" fontId="64" fillId="29" borderId="30" xfId="85" applyNumberFormat="1" applyFont="1" applyFill="1" applyBorder="1" applyAlignment="1" applyProtection="1">
      <alignment horizontal="center" vertical="center"/>
      <protection hidden="1"/>
    </xf>
    <xf numFmtId="185" fontId="64" fillId="29" borderId="0" xfId="85" applyNumberFormat="1" applyFont="1" applyFill="1" applyAlignment="1" applyProtection="1">
      <alignment horizontal="center" vertical="center"/>
      <protection hidden="1"/>
    </xf>
    <xf numFmtId="182" fontId="17" fillId="29" borderId="34" xfId="84" applyNumberFormat="1" applyFont="1" applyFill="1" applyBorder="1" applyAlignment="1" applyProtection="1">
      <alignment horizontal="right" vertical="center"/>
      <protection hidden="1"/>
    </xf>
    <xf numFmtId="176" fontId="21" fillId="29" borderId="37" xfId="85" applyNumberFormat="1" applyFont="1" applyFill="1" applyBorder="1" applyAlignment="1" applyProtection="1">
      <alignment horizontal="right" vertical="center"/>
      <protection hidden="1"/>
    </xf>
    <xf numFmtId="176" fontId="6" fillId="29" borderId="11" xfId="85" applyNumberFormat="1" applyFont="1" applyFill="1" applyBorder="1" applyAlignment="1" applyProtection="1">
      <alignment horizontal="right" vertical="center"/>
      <protection hidden="1"/>
    </xf>
    <xf numFmtId="0" fontId="6" fillId="29" borderId="38" xfId="85" applyFont="1" applyFill="1" applyBorder="1" applyAlignment="1" applyProtection="1">
      <alignment horizontal="center" vertical="center"/>
      <protection hidden="1"/>
    </xf>
    <xf numFmtId="176" fontId="6" fillId="29" borderId="10" xfId="85" applyNumberFormat="1" applyFont="1" applyFill="1" applyBorder="1" applyAlignment="1" applyProtection="1">
      <alignment horizontal="right" vertical="center"/>
      <protection hidden="1"/>
    </xf>
    <xf numFmtId="185" fontId="64" fillId="29" borderId="10" xfId="85" applyNumberFormat="1" applyFont="1" applyFill="1" applyBorder="1" applyAlignment="1" applyProtection="1">
      <alignment horizontal="right" vertical="center"/>
      <protection hidden="1"/>
    </xf>
    <xf numFmtId="185" fontId="64" fillId="29" borderId="10" xfId="85" applyNumberFormat="1" applyFont="1" applyFill="1" applyBorder="1" applyAlignment="1" applyProtection="1">
      <alignment vertical="center"/>
      <protection hidden="1"/>
    </xf>
    <xf numFmtId="49" fontId="4" fillId="29" borderId="10" xfId="85" applyNumberFormat="1" applyFont="1" applyFill="1" applyBorder="1" applyAlignment="1" applyProtection="1">
      <alignment horizontal="left" vertical="center"/>
      <protection hidden="1"/>
    </xf>
    <xf numFmtId="0" fontId="21" fillId="29" borderId="31" xfId="85" applyFont="1" applyFill="1" applyBorder="1" applyAlignment="1" applyProtection="1">
      <alignment horizontal="center" vertical="center"/>
      <protection hidden="1"/>
    </xf>
    <xf numFmtId="185" fontId="64" fillId="29" borderId="30" xfId="85" applyNumberFormat="1" applyFont="1" applyFill="1" applyBorder="1" applyAlignment="1" applyProtection="1">
      <alignment horizontal="right" vertical="center"/>
      <protection hidden="1"/>
    </xf>
    <xf numFmtId="185" fontId="64" fillId="29" borderId="0" xfId="85" applyNumberFormat="1" applyFont="1" applyFill="1" applyAlignment="1" applyProtection="1">
      <alignment vertical="center"/>
      <protection hidden="1"/>
    </xf>
    <xf numFmtId="49" fontId="4" fillId="29" borderId="0" xfId="85" applyNumberFormat="1" applyFont="1" applyFill="1" applyAlignment="1" applyProtection="1">
      <alignment horizontal="left" vertical="center"/>
      <protection hidden="1"/>
    </xf>
    <xf numFmtId="182" fontId="17" fillId="29" borderId="38" xfId="84" applyNumberFormat="1" applyFont="1" applyFill="1" applyBorder="1" applyAlignment="1" applyProtection="1">
      <alignment horizontal="right" vertical="center"/>
      <protection hidden="1"/>
    </xf>
    <xf numFmtId="182" fontId="23" fillId="29" borderId="37" xfId="84" applyNumberFormat="1" applyFont="1" applyFill="1" applyBorder="1" applyAlignment="1" applyProtection="1">
      <alignment horizontal="right" vertical="center"/>
      <protection hidden="1"/>
    </xf>
    <xf numFmtId="185" fontId="64" fillId="29" borderId="11" xfId="85" applyNumberFormat="1" applyFont="1" applyFill="1" applyBorder="1" applyAlignment="1" applyProtection="1">
      <alignment horizontal="right" vertical="center"/>
      <protection hidden="1"/>
    </xf>
    <xf numFmtId="0" fontId="4" fillId="29" borderId="10" xfId="85" applyFont="1" applyFill="1" applyBorder="1" applyAlignment="1" applyProtection="1">
      <alignment horizontal="left" vertical="center"/>
      <protection hidden="1"/>
    </xf>
    <xf numFmtId="176" fontId="21" fillId="29" borderId="36" xfId="85" applyNumberFormat="1" applyFont="1" applyFill="1" applyBorder="1" applyAlignment="1" applyProtection="1">
      <alignment horizontal="right" vertical="center"/>
      <protection hidden="1"/>
    </xf>
    <xf numFmtId="182" fontId="22" fillId="29" borderId="28" xfId="84" applyNumberFormat="1" applyFont="1" applyFill="1" applyBorder="1" applyAlignment="1" applyProtection="1">
      <alignment horizontal="right" vertical="center"/>
      <protection hidden="1"/>
    </xf>
    <xf numFmtId="182" fontId="6" fillId="29" borderId="0" xfId="85" applyNumberFormat="1" applyFont="1" applyFill="1" applyAlignment="1" applyProtection="1">
      <alignment horizontal="right" vertical="center"/>
      <protection hidden="1"/>
    </xf>
    <xf numFmtId="0" fontId="26" fillId="29" borderId="28" xfId="85" applyFont="1" applyFill="1" applyBorder="1" applyAlignment="1" applyProtection="1">
      <alignment horizontal="left" vertical="center"/>
      <protection hidden="1"/>
    </xf>
    <xf numFmtId="0" fontId="13" fillId="29" borderId="0" xfId="85" applyFont="1" applyFill="1" applyAlignment="1" applyProtection="1">
      <alignment horizontal="center" vertical="center"/>
      <protection hidden="1"/>
    </xf>
    <xf numFmtId="0" fontId="4" fillId="0" borderId="0" xfId="85" applyFont="1" applyAlignment="1" applyProtection="1">
      <alignment horizontal="center" vertical="center"/>
      <protection hidden="1"/>
    </xf>
    <xf numFmtId="0" fontId="10" fillId="0" borderId="0" xfId="85" applyFont="1" applyAlignment="1" applyProtection="1">
      <alignment horizontal="center" vertical="center"/>
      <protection hidden="1"/>
    </xf>
    <xf numFmtId="0" fontId="14" fillId="0" borderId="28" xfId="85" applyFont="1" applyBorder="1" applyAlignment="1" applyProtection="1">
      <alignment horizontal="left" vertical="center"/>
      <protection hidden="1"/>
    </xf>
    <xf numFmtId="0" fontId="9" fillId="0" borderId="28" xfId="85" applyFont="1" applyBorder="1" applyAlignment="1" applyProtection="1">
      <alignment horizontal="left" vertical="center"/>
      <protection hidden="1"/>
    </xf>
    <xf numFmtId="0" fontId="12" fillId="0" borderId="0" xfId="85" applyFont="1" applyAlignment="1" applyProtection="1">
      <alignment horizontal="center" vertical="center"/>
      <protection hidden="1"/>
    </xf>
    <xf numFmtId="0" fontId="15" fillId="0" borderId="28" xfId="85" applyFont="1" applyBorder="1" applyAlignment="1" applyProtection="1">
      <alignment horizontal="right" vertical="center"/>
      <protection hidden="1"/>
    </xf>
    <xf numFmtId="0" fontId="16" fillId="0" borderId="29" xfId="85" applyFont="1" applyBorder="1" applyAlignment="1" applyProtection="1">
      <alignment horizontal="center" vertical="center" shrinkToFit="1"/>
      <protection hidden="1"/>
    </xf>
    <xf numFmtId="0" fontId="12" fillId="0" borderId="29" xfId="85" applyFont="1" applyBorder="1" applyAlignment="1" applyProtection="1">
      <alignment horizontal="center" vertical="center" shrinkToFit="1"/>
      <protection hidden="1"/>
    </xf>
    <xf numFmtId="0" fontId="16" fillId="0" borderId="28" xfId="85" applyFont="1" applyBorder="1" applyAlignment="1" applyProtection="1">
      <alignment horizontal="center" vertical="center" shrinkToFit="1"/>
      <protection hidden="1"/>
    </xf>
    <xf numFmtId="0" fontId="9" fillId="0" borderId="0" xfId="85" applyFont="1" applyAlignment="1" applyProtection="1">
      <alignment horizontal="right" vertical="center"/>
      <protection hidden="1"/>
    </xf>
    <xf numFmtId="182" fontId="63" fillId="0" borderId="0" xfId="84" applyNumberFormat="1" applyFont="1" applyAlignment="1" applyProtection="1">
      <alignment horizontal="right" vertical="center"/>
      <protection hidden="1"/>
    </xf>
    <xf numFmtId="176" fontId="63" fillId="0" borderId="37" xfId="85" applyNumberFormat="1" applyFont="1" applyBorder="1" applyAlignment="1" applyProtection="1">
      <alignment horizontal="right" vertical="center"/>
      <protection hidden="1"/>
    </xf>
    <xf numFmtId="0" fontId="63" fillId="0" borderId="39" xfId="85" applyFont="1" applyBorder="1" applyAlignment="1" applyProtection="1">
      <alignment horizontal="center" vertical="center"/>
      <protection hidden="1"/>
    </xf>
    <xf numFmtId="0" fontId="63" fillId="0" borderId="37" xfId="85" applyFont="1" applyBorder="1" applyAlignment="1" applyProtection="1">
      <alignment horizontal="center" vertical="center"/>
      <protection hidden="1"/>
    </xf>
    <xf numFmtId="176" fontId="63" fillId="0" borderId="36" xfId="85" applyNumberFormat="1" applyFont="1" applyBorder="1" applyAlignment="1" applyProtection="1">
      <alignment horizontal="right" vertical="center"/>
      <protection hidden="1"/>
    </xf>
    <xf numFmtId="182" fontId="21" fillId="0" borderId="0" xfId="84" applyNumberFormat="1" applyFont="1" applyAlignment="1" applyProtection="1">
      <alignment horizontal="right" vertical="center"/>
      <protection hidden="1"/>
    </xf>
    <xf numFmtId="0" fontId="12" fillId="0" borderId="32" xfId="85" applyFont="1" applyBorder="1" applyAlignment="1" applyProtection="1">
      <alignment horizontal="center" vertical="center"/>
      <protection hidden="1"/>
    </xf>
    <xf numFmtId="0" fontId="12" fillId="0" borderId="38" xfId="85" applyFont="1" applyBorder="1" applyAlignment="1" applyProtection="1">
      <alignment horizontal="center" vertical="center"/>
      <protection hidden="1"/>
    </xf>
    <xf numFmtId="0" fontId="8" fillId="0" borderId="0" xfId="85" applyFont="1" applyAlignment="1" applyProtection="1">
      <alignment horizontal="center" vertical="center"/>
      <protection hidden="1"/>
    </xf>
    <xf numFmtId="182" fontId="21" fillId="0" borderId="0" xfId="85" applyNumberFormat="1" applyFont="1" applyAlignment="1" applyProtection="1">
      <alignment horizontal="right" vertical="center"/>
      <protection hidden="1"/>
    </xf>
    <xf numFmtId="0" fontId="7" fillId="0" borderId="0" xfId="85" applyFont="1" applyAlignment="1" applyProtection="1">
      <alignment horizontal="left" vertical="center"/>
      <protection hidden="1"/>
    </xf>
    <xf numFmtId="0" fontId="26" fillId="0" borderId="0" xfId="85" applyFont="1" applyAlignment="1" applyProtection="1">
      <alignment horizontal="left" vertical="center"/>
      <protection hidden="1"/>
    </xf>
    <xf numFmtId="0" fontId="4" fillId="30" borderId="0" xfId="85" applyFont="1" applyFill="1" applyAlignment="1" applyProtection="1">
      <alignment horizontal="center" vertical="center"/>
      <protection hidden="1"/>
    </xf>
    <xf numFmtId="0" fontId="4" fillId="30" borderId="0" xfId="85" applyFont="1" applyFill="1" applyAlignment="1">
      <alignment horizontal="center" vertical="center"/>
    </xf>
    <xf numFmtId="0" fontId="10" fillId="30" borderId="0" xfId="85" applyFont="1" applyFill="1" applyAlignment="1" applyProtection="1">
      <alignment horizontal="center" vertical="center"/>
      <protection hidden="1"/>
    </xf>
    <xf numFmtId="0" fontId="14" fillId="30" borderId="28" xfId="85" applyFont="1" applyFill="1" applyBorder="1" applyAlignment="1" applyProtection="1">
      <alignment horizontal="left" vertical="center"/>
      <protection hidden="1"/>
    </xf>
    <xf numFmtId="0" fontId="9" fillId="30" borderId="28" xfId="85" applyFont="1" applyFill="1" applyBorder="1" applyAlignment="1" applyProtection="1">
      <alignment horizontal="left" vertical="center"/>
      <protection hidden="1"/>
    </xf>
    <xf numFmtId="0" fontId="12" fillId="30" borderId="0" xfId="85" applyFont="1" applyFill="1" applyAlignment="1" applyProtection="1">
      <alignment horizontal="center" vertical="center"/>
      <protection hidden="1"/>
    </xf>
    <xf numFmtId="0" fontId="6" fillId="30" borderId="0" xfId="85" applyFont="1" applyFill="1" applyAlignment="1">
      <alignment horizontal="center" vertical="center"/>
    </xf>
    <xf numFmtId="0" fontId="16" fillId="30" borderId="29" xfId="85" applyFont="1" applyFill="1" applyBorder="1" applyAlignment="1" applyProtection="1">
      <alignment horizontal="center" vertical="center" shrinkToFit="1"/>
      <protection hidden="1"/>
    </xf>
    <xf numFmtId="0" fontId="16" fillId="30" borderId="30" xfId="85" applyFont="1" applyFill="1" applyBorder="1" applyAlignment="1" applyProtection="1">
      <alignment horizontal="center" vertical="center" shrinkToFit="1"/>
      <protection hidden="1"/>
    </xf>
    <xf numFmtId="0" fontId="12" fillId="30" borderId="30" xfId="85" applyFont="1" applyFill="1" applyBorder="1" applyAlignment="1" applyProtection="1">
      <alignment horizontal="center" vertical="center" shrinkToFit="1"/>
      <protection hidden="1"/>
    </xf>
    <xf numFmtId="0" fontId="12" fillId="30" borderId="29" xfId="85" applyFont="1" applyFill="1" applyBorder="1" applyAlignment="1" applyProtection="1">
      <alignment horizontal="center" vertical="center" shrinkToFit="1"/>
      <protection hidden="1"/>
    </xf>
    <xf numFmtId="0" fontId="8" fillId="30" borderId="0" xfId="85" applyFont="1" applyFill="1" applyAlignment="1">
      <alignment horizontal="center" vertical="center"/>
    </xf>
    <xf numFmtId="0" fontId="8" fillId="30" borderId="0" xfId="85" applyFont="1" applyFill="1" applyAlignment="1">
      <alignment horizontal="center" vertical="center" shrinkToFit="1"/>
    </xf>
    <xf numFmtId="0" fontId="5" fillId="30" borderId="0" xfId="85" applyFont="1" applyFill="1" applyAlignment="1">
      <alignment horizontal="center" vertical="center"/>
    </xf>
    <xf numFmtId="0" fontId="16" fillId="30" borderId="28" xfId="85" applyFont="1" applyFill="1" applyBorder="1" applyAlignment="1" applyProtection="1">
      <alignment horizontal="center" vertical="center" shrinkToFit="1"/>
      <protection hidden="1"/>
    </xf>
    <xf numFmtId="0" fontId="16" fillId="30" borderId="31" xfId="85" applyFont="1" applyFill="1" applyBorder="1" applyAlignment="1" applyProtection="1">
      <alignment horizontal="center" vertical="center" shrinkToFit="1"/>
      <protection hidden="1"/>
    </xf>
    <xf numFmtId="0" fontId="16" fillId="30" borderId="0" xfId="85" applyFont="1" applyFill="1" applyAlignment="1" applyProtection="1">
      <alignment horizontal="center" vertical="center" shrinkToFit="1"/>
      <protection hidden="1"/>
    </xf>
    <xf numFmtId="0" fontId="25" fillId="30" borderId="31" xfId="85" applyFont="1" applyFill="1" applyBorder="1" applyAlignment="1" applyProtection="1">
      <alignment horizontal="center" vertical="center" shrinkToFit="1"/>
      <protection hidden="1"/>
    </xf>
    <xf numFmtId="0" fontId="25" fillId="30" borderId="0" xfId="85" applyFont="1" applyFill="1" applyAlignment="1" applyProtection="1">
      <alignment horizontal="center" vertical="center" shrinkToFit="1"/>
      <protection hidden="1"/>
    </xf>
    <xf numFmtId="0" fontId="16" fillId="30" borderId="11" xfId="85" applyFont="1" applyFill="1" applyBorder="1" applyAlignment="1" applyProtection="1">
      <alignment horizontal="center" vertical="center" shrinkToFit="1"/>
      <protection hidden="1"/>
    </xf>
    <xf numFmtId="0" fontId="9" fillId="30" borderId="0" xfId="85" applyFont="1" applyFill="1" applyAlignment="1" applyProtection="1">
      <alignment horizontal="center" vertical="center"/>
      <protection hidden="1"/>
    </xf>
    <xf numFmtId="9" fontId="4" fillId="30" borderId="0" xfId="85" applyNumberFormat="1" applyFont="1" applyFill="1" applyAlignment="1">
      <alignment horizontal="center" vertical="center"/>
    </xf>
    <xf numFmtId="182" fontId="17" fillId="30" borderId="32" xfId="85" applyNumberFormat="1" applyFont="1" applyFill="1" applyBorder="1" applyAlignment="1" applyProtection="1">
      <alignment horizontal="right" vertical="center"/>
      <protection hidden="1"/>
    </xf>
    <xf numFmtId="182" fontId="17" fillId="30" borderId="33" xfId="85" applyNumberFormat="1" applyFont="1" applyFill="1" applyBorder="1" applyAlignment="1" applyProtection="1">
      <alignment horizontal="right" vertical="center"/>
      <protection hidden="1"/>
    </xf>
    <xf numFmtId="0" fontId="21" fillId="30" borderId="33" xfId="85" applyFont="1" applyFill="1" applyBorder="1" applyAlignment="1" applyProtection="1">
      <alignment horizontal="center" vertical="center"/>
      <protection hidden="1"/>
    </xf>
    <xf numFmtId="0" fontId="9" fillId="30" borderId="0" xfId="85" applyFont="1" applyFill="1" applyAlignment="1" applyProtection="1">
      <alignment horizontal="right" vertical="center"/>
      <protection hidden="1"/>
    </xf>
    <xf numFmtId="0" fontId="6" fillId="30" borderId="30" xfId="85" applyFont="1" applyFill="1" applyBorder="1" applyAlignment="1">
      <alignment horizontal="center" vertical="center"/>
    </xf>
    <xf numFmtId="0" fontId="6" fillId="30" borderId="34" xfId="85" applyFont="1" applyFill="1" applyBorder="1" applyAlignment="1">
      <alignment horizontal="center" vertical="center"/>
    </xf>
    <xf numFmtId="0" fontId="21" fillId="30" borderId="0" xfId="85" applyFont="1" applyFill="1" applyAlignment="1">
      <alignment horizontal="center" vertical="center"/>
    </xf>
    <xf numFmtId="0" fontId="6" fillId="30" borderId="10" xfId="85" applyFont="1" applyFill="1" applyBorder="1" applyAlignment="1">
      <alignment horizontal="center" vertical="center"/>
    </xf>
    <xf numFmtId="182" fontId="21" fillId="30" borderId="31" xfId="84" applyNumberFormat="1" applyFont="1" applyFill="1" applyBorder="1" applyAlignment="1" applyProtection="1">
      <alignment horizontal="right" vertical="center"/>
      <protection hidden="1"/>
    </xf>
    <xf numFmtId="182" fontId="21" fillId="30" borderId="34" xfId="84" applyNumberFormat="1" applyFont="1" applyFill="1" applyBorder="1" applyAlignment="1" applyProtection="1">
      <alignment horizontal="right" vertical="center"/>
      <protection hidden="1"/>
    </xf>
    <xf numFmtId="182" fontId="21" fillId="30" borderId="0" xfId="84" applyNumberFormat="1" applyFont="1" applyFill="1" applyAlignment="1" applyProtection="1">
      <alignment horizontal="right" vertical="center"/>
      <protection hidden="1"/>
    </xf>
    <xf numFmtId="182" fontId="22" fillId="30" borderId="36" xfId="84" applyNumberFormat="1" applyFont="1" applyFill="1" applyBorder="1" applyAlignment="1" applyProtection="1">
      <alignment horizontal="right" vertical="center"/>
      <protection hidden="1"/>
    </xf>
    <xf numFmtId="180" fontId="20" fillId="30" borderId="34" xfId="85" applyNumberFormat="1" applyFont="1" applyFill="1" applyBorder="1" applyAlignment="1" applyProtection="1">
      <alignment horizontal="center" vertical="center"/>
      <protection hidden="1"/>
    </xf>
    <xf numFmtId="0" fontId="12" fillId="30" borderId="34" xfId="85" applyFont="1" applyFill="1" applyBorder="1" applyAlignment="1" applyProtection="1">
      <alignment horizontal="center" vertical="center"/>
      <protection hidden="1"/>
    </xf>
    <xf numFmtId="0" fontId="12" fillId="30" borderId="35" xfId="85" applyFont="1" applyFill="1" applyBorder="1" applyAlignment="1" applyProtection="1">
      <alignment horizontal="center" vertical="center"/>
      <protection hidden="1"/>
    </xf>
    <xf numFmtId="0" fontId="12" fillId="30" borderId="36" xfId="85" applyFont="1" applyFill="1" applyBorder="1" applyAlignment="1" applyProtection="1">
      <alignment horizontal="center" vertical="center"/>
      <protection hidden="1"/>
    </xf>
    <xf numFmtId="0" fontId="21" fillId="30" borderId="37" xfId="85" applyFont="1" applyFill="1" applyBorder="1" applyAlignment="1" applyProtection="1">
      <alignment horizontal="center" vertical="center"/>
      <protection hidden="1"/>
    </xf>
    <xf numFmtId="176" fontId="6" fillId="30" borderId="11" xfId="85" applyNumberFormat="1" applyFont="1" applyFill="1" applyBorder="1" applyAlignment="1">
      <alignment horizontal="right" vertical="center"/>
    </xf>
    <xf numFmtId="176" fontId="6" fillId="30" borderId="34" xfId="85" applyNumberFormat="1" applyFont="1" applyFill="1" applyBorder="1" applyAlignment="1">
      <alignment horizontal="right" vertical="center"/>
    </xf>
    <xf numFmtId="0" fontId="12" fillId="30" borderId="31" xfId="85" applyFont="1" applyFill="1" applyBorder="1" applyAlignment="1" applyProtection="1">
      <alignment horizontal="distributed" vertical="center" shrinkToFit="1"/>
      <protection hidden="1"/>
    </xf>
    <xf numFmtId="182" fontId="21" fillId="30" borderId="11" xfId="84" applyNumberFormat="1" applyFont="1" applyFill="1" applyBorder="1" applyAlignment="1" applyProtection="1">
      <alignment horizontal="right" vertical="center"/>
      <protection hidden="1"/>
    </xf>
    <xf numFmtId="182" fontId="21" fillId="30" borderId="38" xfId="84" applyNumberFormat="1" applyFont="1" applyFill="1" applyBorder="1" applyAlignment="1" applyProtection="1">
      <alignment horizontal="right" vertical="center"/>
      <protection hidden="1"/>
    </xf>
    <xf numFmtId="182" fontId="21" fillId="30" borderId="28" xfId="84" applyNumberFormat="1" applyFont="1" applyFill="1" applyBorder="1" applyAlignment="1" applyProtection="1">
      <alignment horizontal="right" vertical="center"/>
      <protection hidden="1"/>
    </xf>
    <xf numFmtId="182" fontId="22" fillId="30" borderId="37" xfId="84" applyNumberFormat="1" applyFont="1" applyFill="1" applyBorder="1" applyAlignment="1" applyProtection="1">
      <alignment horizontal="right" vertical="center"/>
      <protection hidden="1"/>
    </xf>
    <xf numFmtId="180" fontId="20" fillId="30" borderId="11" xfId="85" applyNumberFormat="1" applyFont="1" applyFill="1" applyBorder="1" applyAlignment="1" applyProtection="1">
      <alignment horizontal="center" vertical="center"/>
      <protection hidden="1"/>
    </xf>
    <xf numFmtId="0" fontId="12" fillId="30" borderId="38" xfId="85" applyFont="1" applyFill="1" applyBorder="1" applyAlignment="1" applyProtection="1">
      <alignment horizontal="center" vertical="center"/>
      <protection hidden="1"/>
    </xf>
    <xf numFmtId="0" fontId="12" fillId="30" borderId="39" xfId="85" applyFont="1" applyFill="1" applyBorder="1" applyAlignment="1" applyProtection="1">
      <alignment horizontal="center" vertical="center"/>
      <protection hidden="1"/>
    </xf>
    <xf numFmtId="0" fontId="12" fillId="30" borderId="37" xfId="85" applyFont="1" applyFill="1" applyBorder="1" applyAlignment="1" applyProtection="1">
      <alignment horizontal="center" vertical="center"/>
      <protection hidden="1"/>
    </xf>
    <xf numFmtId="0" fontId="12" fillId="30" borderId="31" xfId="85" applyFont="1" applyFill="1" applyBorder="1" applyAlignment="1" applyProtection="1">
      <alignment horizontal="center" vertical="center" shrinkToFit="1"/>
      <protection hidden="1"/>
    </xf>
    <xf numFmtId="182" fontId="17" fillId="30" borderId="34" xfId="85" applyNumberFormat="1" applyFont="1" applyFill="1" applyBorder="1" applyAlignment="1" applyProtection="1">
      <alignment horizontal="right" vertical="center"/>
      <protection hidden="1"/>
    </xf>
    <xf numFmtId="182" fontId="17" fillId="30" borderId="36" xfId="85" applyNumberFormat="1" applyFont="1" applyFill="1" applyBorder="1" applyAlignment="1" applyProtection="1">
      <alignment horizontal="right" vertical="center"/>
      <protection hidden="1"/>
    </xf>
    <xf numFmtId="180" fontId="20" fillId="30" borderId="31" xfId="85" applyNumberFormat="1" applyFont="1" applyFill="1" applyBorder="1" applyAlignment="1" applyProtection="1">
      <alignment horizontal="center" vertical="center"/>
      <protection hidden="1"/>
    </xf>
    <xf numFmtId="176" fontId="6" fillId="30" borderId="0" xfId="85" applyNumberFormat="1" applyFont="1" applyFill="1" applyAlignment="1" applyProtection="1">
      <alignment horizontal="right" vertical="center"/>
      <protection hidden="1"/>
    </xf>
    <xf numFmtId="182" fontId="17" fillId="30" borderId="33" xfId="84" applyNumberFormat="1" applyFont="1" applyFill="1" applyBorder="1" applyAlignment="1" applyProtection="1">
      <alignment horizontal="right" vertical="center"/>
      <protection hidden="1"/>
    </xf>
    <xf numFmtId="182" fontId="21" fillId="30" borderId="37" xfId="84" applyNumberFormat="1" applyFont="1" applyFill="1" applyBorder="1" applyAlignment="1" applyProtection="1">
      <alignment horizontal="right" vertical="center"/>
      <protection hidden="1"/>
    </xf>
    <xf numFmtId="176" fontId="17" fillId="30" borderId="38" xfId="85" applyNumberFormat="1" applyFont="1" applyFill="1" applyBorder="1" applyAlignment="1" applyProtection="1">
      <alignment horizontal="center" vertical="center"/>
      <protection hidden="1"/>
    </xf>
    <xf numFmtId="176" fontId="24" fillId="30" borderId="39" xfId="85" applyNumberFormat="1" applyFont="1" applyFill="1" applyBorder="1" applyAlignment="1" applyProtection="1">
      <alignment horizontal="center" vertical="center"/>
      <protection hidden="1"/>
    </xf>
    <xf numFmtId="176" fontId="17" fillId="30" borderId="37" xfId="85" applyNumberFormat="1" applyFont="1" applyFill="1" applyBorder="1" applyAlignment="1" applyProtection="1">
      <alignment horizontal="center" vertical="center"/>
      <protection hidden="1"/>
    </xf>
    <xf numFmtId="182" fontId="17" fillId="30" borderId="36" xfId="84" applyNumberFormat="1" applyFont="1" applyFill="1" applyBorder="1" applyAlignment="1" applyProtection="1">
      <alignment horizontal="right" vertical="center"/>
      <protection hidden="1"/>
    </xf>
    <xf numFmtId="176" fontId="17" fillId="30" borderId="34" xfId="85" applyNumberFormat="1" applyFont="1" applyFill="1" applyBorder="1" applyAlignment="1" applyProtection="1">
      <alignment horizontal="center" vertical="center"/>
      <protection hidden="1"/>
    </xf>
    <xf numFmtId="176" fontId="24" fillId="30" borderId="35" xfId="85" applyNumberFormat="1" applyFont="1" applyFill="1" applyBorder="1" applyAlignment="1" applyProtection="1">
      <alignment horizontal="center" vertical="center"/>
      <protection hidden="1"/>
    </xf>
    <xf numFmtId="176" fontId="17" fillId="30" borderId="36" xfId="85" applyNumberFormat="1" applyFont="1" applyFill="1" applyBorder="1" applyAlignment="1" applyProtection="1">
      <alignment horizontal="center" vertical="center"/>
      <protection hidden="1"/>
    </xf>
    <xf numFmtId="0" fontId="21" fillId="30" borderId="36" xfId="85" applyFont="1" applyFill="1" applyBorder="1" applyAlignment="1" applyProtection="1">
      <alignment horizontal="center" vertical="center"/>
      <protection hidden="1"/>
    </xf>
    <xf numFmtId="182" fontId="23" fillId="30" borderId="33" xfId="84" applyNumberFormat="1" applyFont="1" applyFill="1" applyBorder="1" applyAlignment="1" applyProtection="1">
      <alignment horizontal="right" vertical="center"/>
      <protection hidden="1"/>
    </xf>
    <xf numFmtId="182" fontId="21" fillId="30" borderId="0" xfId="84" applyNumberFormat="1" applyFont="1" applyFill="1" applyAlignment="1">
      <alignment horizontal="right" vertical="center"/>
    </xf>
    <xf numFmtId="182" fontId="23" fillId="30" borderId="36" xfId="84" applyNumberFormat="1" applyFont="1" applyFill="1" applyBorder="1" applyAlignment="1" applyProtection="1">
      <alignment horizontal="right" vertical="center"/>
      <protection hidden="1"/>
    </xf>
    <xf numFmtId="0" fontId="12" fillId="30" borderId="32" xfId="85" applyFont="1" applyFill="1" applyBorder="1" applyAlignment="1" applyProtection="1">
      <alignment horizontal="center" vertical="center"/>
      <protection hidden="1"/>
    </xf>
    <xf numFmtId="182" fontId="21" fillId="30" borderId="32" xfId="85" applyNumberFormat="1" applyFont="1" applyFill="1" applyBorder="1" applyAlignment="1" applyProtection="1">
      <alignment horizontal="right" vertical="center"/>
      <protection hidden="1"/>
    </xf>
    <xf numFmtId="182" fontId="21" fillId="30" borderId="33" xfId="85" applyNumberFormat="1" applyFont="1" applyFill="1" applyBorder="1" applyAlignment="1" applyProtection="1">
      <alignment horizontal="right" vertical="center"/>
      <protection hidden="1"/>
    </xf>
    <xf numFmtId="182" fontId="22" fillId="30" borderId="38" xfId="84" applyNumberFormat="1" applyFont="1" applyFill="1" applyBorder="1" applyAlignment="1" applyProtection="1">
      <alignment horizontal="right" vertical="center"/>
      <protection hidden="1"/>
    </xf>
    <xf numFmtId="0" fontId="8" fillId="30" borderId="0" xfId="85" applyFont="1" applyFill="1" applyAlignment="1" applyProtection="1">
      <alignment horizontal="center" vertical="center"/>
      <protection hidden="1"/>
    </xf>
    <xf numFmtId="0" fontId="8" fillId="30" borderId="0" xfId="85" applyFont="1" applyFill="1" applyAlignment="1" applyProtection="1">
      <alignment horizontal="left" vertical="center"/>
      <protection hidden="1"/>
    </xf>
    <xf numFmtId="182" fontId="21" fillId="30" borderId="0" xfId="85" applyNumberFormat="1" applyFont="1" applyFill="1" applyAlignment="1" applyProtection="1">
      <alignment horizontal="right" vertical="center"/>
      <protection hidden="1"/>
    </xf>
    <xf numFmtId="0" fontId="7" fillId="30" borderId="0" xfId="85" applyFont="1" applyFill="1" applyAlignment="1" applyProtection="1">
      <alignment horizontal="left" vertical="center"/>
      <protection hidden="1"/>
    </xf>
    <xf numFmtId="0" fontId="65" fillId="30" borderId="0" xfId="85" applyFont="1" applyFill="1" applyAlignment="1" applyProtection="1">
      <alignment horizontal="left" vertical="center"/>
      <protection hidden="1"/>
    </xf>
    <xf numFmtId="0" fontId="13" fillId="30" borderId="0" xfId="85" applyFont="1" applyFill="1" applyAlignment="1">
      <alignment horizontal="center" vertical="center"/>
    </xf>
    <xf numFmtId="0" fontId="10" fillId="30" borderId="0" xfId="85" applyFont="1" applyFill="1" applyAlignment="1">
      <alignment horizontal="center" vertical="center"/>
    </xf>
    <xf numFmtId="0" fontId="15" fillId="30" borderId="28" xfId="85" applyFont="1" applyFill="1" applyBorder="1" applyAlignment="1" applyProtection="1">
      <alignment horizontal="right" vertical="center"/>
      <protection locked="0"/>
    </xf>
    <xf numFmtId="182" fontId="65" fillId="30" borderId="0" xfId="85" applyNumberFormat="1" applyFont="1" applyFill="1" applyAlignment="1" applyProtection="1">
      <alignment horizontal="left" vertical="center"/>
      <protection hidden="1"/>
    </xf>
    <xf numFmtId="182" fontId="52" fillId="30" borderId="32" xfId="85" applyNumberFormat="1" applyFont="1" applyFill="1" applyBorder="1" applyAlignment="1" applyProtection="1">
      <alignment horizontal="right" vertical="center"/>
      <protection hidden="1"/>
    </xf>
    <xf numFmtId="182" fontId="52" fillId="30" borderId="33" xfId="85" applyNumberFormat="1" applyFont="1" applyFill="1" applyBorder="1" applyAlignment="1" applyProtection="1">
      <alignment horizontal="right" vertical="center"/>
      <protection hidden="1"/>
    </xf>
    <xf numFmtId="182" fontId="52" fillId="30" borderId="38" xfId="84" applyNumberFormat="1" applyFont="1" applyFill="1" applyBorder="1" applyAlignment="1" applyProtection="1">
      <alignment horizontal="right" vertical="center"/>
      <protection hidden="1"/>
    </xf>
    <xf numFmtId="182" fontId="52" fillId="30" borderId="37" xfId="84" applyNumberFormat="1" applyFont="1" applyFill="1" applyBorder="1" applyAlignment="1" applyProtection="1">
      <alignment horizontal="right" vertical="center"/>
      <protection hidden="1"/>
    </xf>
    <xf numFmtId="176" fontId="4" fillId="0" borderId="0" xfId="85" applyNumberFormat="1" applyFont="1" applyAlignment="1" applyProtection="1">
      <alignment horizontal="center" vertical="center"/>
      <protection hidden="1"/>
    </xf>
    <xf numFmtId="186" fontId="63" fillId="0" borderId="0" xfId="84" applyNumberFormat="1" applyFont="1" applyAlignment="1" applyProtection="1">
      <alignment horizontal="right" vertical="center"/>
      <protection hidden="1"/>
    </xf>
    <xf numFmtId="0" fontId="4" fillId="30" borderId="0" xfId="85" applyFont="1" applyFill="1" applyAlignment="1" applyProtection="1">
      <alignment horizontal="left" vertical="center"/>
      <protection hidden="1"/>
    </xf>
    <xf numFmtId="0" fontId="12" fillId="30" borderId="0" xfId="85" applyFont="1" applyFill="1" applyAlignment="1" applyProtection="1">
      <alignment vertical="center"/>
      <protection hidden="1"/>
    </xf>
    <xf numFmtId="0" fontId="12" fillId="29" borderId="0" xfId="85" applyFont="1" applyFill="1" applyAlignment="1" applyProtection="1">
      <alignment horizontal="left" vertical="center"/>
      <protection hidden="1"/>
    </xf>
    <xf numFmtId="0" fontId="66" fillId="30" borderId="0" xfId="85" applyFont="1" applyFill="1" applyAlignment="1" applyProtection="1">
      <alignment vertical="center"/>
      <protection hidden="1"/>
    </xf>
    <xf numFmtId="0" fontId="66" fillId="29" borderId="0" xfId="85" applyFont="1" applyFill="1" applyAlignment="1" applyProtection="1">
      <alignment horizontal="left" vertical="center"/>
      <protection hidden="1"/>
    </xf>
    <xf numFmtId="182" fontId="63" fillId="0" borderId="28" xfId="84" applyNumberFormat="1" applyFont="1" applyBorder="1" applyAlignment="1" applyProtection="1">
      <alignment vertical="center"/>
      <protection hidden="1"/>
    </xf>
    <xf numFmtId="0" fontId="9" fillId="30" borderId="28" xfId="85" applyFont="1" applyFill="1" applyBorder="1" applyAlignment="1" applyProtection="1">
      <alignment horizontal="center" vertical="center"/>
      <protection hidden="1"/>
    </xf>
    <xf numFmtId="0" fontId="26" fillId="30" borderId="28" xfId="85" applyFont="1" applyFill="1" applyBorder="1" applyAlignment="1" applyProtection="1">
      <alignment horizontal="center" vertical="center"/>
      <protection hidden="1"/>
    </xf>
    <xf numFmtId="0" fontId="12" fillId="0" borderId="28" xfId="85" applyFont="1" applyBorder="1" applyAlignment="1" applyProtection="1">
      <alignment horizontal="center" vertical="center"/>
      <protection hidden="1"/>
    </xf>
    <xf numFmtId="0" fontId="66" fillId="29" borderId="0" xfId="85" applyFont="1" applyFill="1" applyAlignment="1" applyProtection="1">
      <alignment horizontal="center" vertical="center"/>
      <protection hidden="1"/>
    </xf>
    <xf numFmtId="0" fontId="66" fillId="30" borderId="0" xfId="85" applyFont="1" applyFill="1" applyAlignment="1" applyProtection="1">
      <alignment horizontal="center" vertical="center"/>
      <protection hidden="1"/>
    </xf>
    <xf numFmtId="0" fontId="4" fillId="31" borderId="0" xfId="85" applyFont="1" applyFill="1" applyAlignment="1" applyProtection="1">
      <alignment horizontal="center" vertical="center"/>
      <protection hidden="1"/>
    </xf>
    <xf numFmtId="0" fontId="63" fillId="0" borderId="33" xfId="85" applyFont="1" applyBorder="1" applyAlignment="1" applyProtection="1">
      <alignment horizontal="center" vertical="center"/>
      <protection hidden="1"/>
    </xf>
    <xf numFmtId="1" fontId="50" fillId="0" borderId="0" xfId="82" applyFont="1" applyAlignment="1" applyProtection="1">
      <alignment horizontal="left"/>
      <protection hidden="1"/>
    </xf>
    <xf numFmtId="176" fontId="67" fillId="0" borderId="0" xfId="82" applyNumberFormat="1" applyFont="1" applyAlignment="1" applyProtection="1">
      <alignment horizontal="right"/>
      <protection hidden="1"/>
    </xf>
    <xf numFmtId="0" fontId="63" fillId="0" borderId="36" xfId="85" applyFont="1" applyBorder="1" applyAlignment="1" applyProtection="1">
      <alignment horizontal="center" vertical="center"/>
      <protection hidden="1"/>
    </xf>
    <xf numFmtId="180" fontId="68" fillId="0" borderId="0" xfId="85" applyNumberFormat="1" applyFont="1" applyAlignment="1" applyProtection="1">
      <alignment horizontal="center" vertical="center"/>
      <protection hidden="1"/>
    </xf>
    <xf numFmtId="180" fontId="68" fillId="0" borderId="28" xfId="85" applyNumberFormat="1" applyFont="1" applyBorder="1" applyAlignment="1" applyProtection="1">
      <alignment horizontal="center" vertical="center"/>
      <protection hidden="1"/>
    </xf>
    <xf numFmtId="0" fontId="63" fillId="0" borderId="35" xfId="85" applyFont="1" applyBorder="1" applyAlignment="1" applyProtection="1">
      <alignment horizontal="center" vertical="center"/>
      <protection hidden="1"/>
    </xf>
    <xf numFmtId="176" fontId="63" fillId="0" borderId="35" xfId="85" applyNumberFormat="1" applyFont="1" applyBorder="1" applyAlignment="1" applyProtection="1">
      <alignment horizontal="center" vertical="center"/>
      <protection hidden="1"/>
    </xf>
    <xf numFmtId="0" fontId="12" fillId="29" borderId="28" xfId="85" applyFont="1" applyFill="1" applyBorder="1" applyAlignment="1" applyProtection="1">
      <alignment horizontal="center" vertical="center"/>
      <protection hidden="1"/>
    </xf>
    <xf numFmtId="0" fontId="63" fillId="29" borderId="0" xfId="85" applyFont="1" applyFill="1" applyAlignment="1" applyProtection="1">
      <alignment horizontal="center" vertical="center"/>
      <protection hidden="1"/>
    </xf>
    <xf numFmtId="0" fontId="63" fillId="30" borderId="0" xfId="85" applyFont="1" applyFill="1" applyAlignment="1" applyProtection="1">
      <alignment horizontal="center" vertical="center"/>
      <protection hidden="1"/>
    </xf>
    <xf numFmtId="178" fontId="63" fillId="30" borderId="0" xfId="85" applyNumberFormat="1" applyFont="1" applyFill="1" applyAlignment="1" applyProtection="1">
      <alignment horizontal="center" vertical="center"/>
      <protection hidden="1"/>
    </xf>
    <xf numFmtId="183" fontId="63" fillId="30" borderId="0" xfId="85" applyNumberFormat="1" applyFont="1" applyFill="1" applyAlignment="1" applyProtection="1">
      <alignment horizontal="center" vertical="center"/>
      <protection hidden="1"/>
    </xf>
    <xf numFmtId="49" fontId="12" fillId="30" borderId="28" xfId="85" applyNumberFormat="1" applyFont="1" applyFill="1" applyBorder="1" applyAlignment="1" applyProtection="1">
      <alignment horizontal="center" vertical="center"/>
      <protection hidden="1"/>
    </xf>
    <xf numFmtId="49" fontId="12" fillId="30" borderId="28" xfId="0" applyNumberFormat="1" applyFont="1" applyFill="1" applyBorder="1" applyAlignment="1" applyProtection="1">
      <alignment horizontal="left" vertical="center"/>
      <protection hidden="1"/>
    </xf>
    <xf numFmtId="49" fontId="12" fillId="30" borderId="28" xfId="85" applyNumberFormat="1" applyFont="1" applyFill="1" applyBorder="1" applyAlignment="1" applyProtection="1">
      <alignment horizontal="left" vertical="center"/>
      <protection hidden="1"/>
    </xf>
    <xf numFmtId="49" fontId="25" fillId="30" borderId="28" xfId="85" applyNumberFormat="1" applyFont="1" applyFill="1" applyBorder="1" applyAlignment="1" applyProtection="1">
      <alignment horizontal="center" vertical="center"/>
      <protection hidden="1"/>
    </xf>
    <xf numFmtId="178" fontId="63" fillId="0" borderId="0" xfId="85" applyNumberFormat="1" applyFont="1" applyAlignment="1" applyProtection="1">
      <alignment horizontal="center" vertical="center"/>
      <protection hidden="1"/>
    </xf>
    <xf numFmtId="0" fontId="63" fillId="0" borderId="29" xfId="85" applyFont="1" applyBorder="1" applyAlignment="1" applyProtection="1">
      <alignment horizontal="center" vertical="center"/>
      <protection hidden="1"/>
    </xf>
    <xf numFmtId="49" fontId="12" fillId="0" borderId="28" xfId="85" applyNumberFormat="1" applyFont="1" applyBorder="1" applyAlignment="1" applyProtection="1">
      <alignment vertical="center"/>
      <protection hidden="1"/>
    </xf>
    <xf numFmtId="49" fontId="12" fillId="0" borderId="28" xfId="85" applyNumberFormat="1" applyFont="1" applyBorder="1" applyAlignment="1" applyProtection="1">
      <alignment horizontal="left" vertical="center"/>
      <protection hidden="1"/>
    </xf>
    <xf numFmtId="0" fontId="25" fillId="0" borderId="28" xfId="85" applyFont="1" applyBorder="1" applyAlignment="1" applyProtection="1">
      <alignment horizontal="center" vertical="center" shrinkToFit="1"/>
      <protection hidden="1"/>
    </xf>
    <xf numFmtId="0" fontId="69" fillId="0" borderId="0" xfId="85" applyFont="1" applyAlignment="1" applyProtection="1">
      <alignment horizontal="center" vertical="center"/>
      <protection hidden="1"/>
    </xf>
    <xf numFmtId="0" fontId="65" fillId="0" borderId="0" xfId="85" applyFont="1" applyAlignment="1" applyProtection="1">
      <alignment horizontal="center" vertical="center"/>
      <protection hidden="1"/>
    </xf>
    <xf numFmtId="0" fontId="63" fillId="0" borderId="0" xfId="85" applyFont="1" applyAlignment="1" applyProtection="1">
      <alignment horizontal="center" vertical="center"/>
      <protection hidden="1"/>
    </xf>
    <xf numFmtId="0" fontId="65" fillId="0" borderId="0" xfId="85" applyFont="1" applyAlignment="1">
      <alignment horizontal="center" vertical="center"/>
    </xf>
    <xf numFmtId="182" fontId="65" fillId="0" borderId="0" xfId="85" applyNumberFormat="1" applyFont="1" applyAlignment="1" applyProtection="1">
      <alignment horizontal="right" vertical="center"/>
      <protection hidden="1"/>
    </xf>
    <xf numFmtId="182" fontId="64" fillId="0" borderId="0" xfId="85" applyNumberFormat="1" applyFont="1" applyAlignment="1" applyProtection="1">
      <alignment horizontal="center" vertical="center"/>
      <protection hidden="1"/>
    </xf>
    <xf numFmtId="0" fontId="64" fillId="0" borderId="0" xfId="85" applyFont="1" applyAlignment="1" applyProtection="1">
      <alignment horizontal="center" vertical="center"/>
      <protection hidden="1"/>
    </xf>
    <xf numFmtId="0" fontId="71" fillId="0" borderId="0" xfId="85" applyFont="1" applyAlignment="1" applyProtection="1">
      <alignment horizontal="center" vertical="center"/>
      <protection hidden="1"/>
    </xf>
    <xf numFmtId="0" fontId="72" fillId="0" borderId="0" xfId="85" applyFont="1" applyAlignment="1" applyProtection="1">
      <alignment horizontal="left" vertical="center"/>
      <protection hidden="1"/>
    </xf>
    <xf numFmtId="0" fontId="72" fillId="0" borderId="0" xfId="85" applyFont="1" applyAlignment="1" applyProtection="1">
      <alignment horizontal="center" vertical="center"/>
      <protection hidden="1"/>
    </xf>
    <xf numFmtId="0" fontId="73" fillId="0" borderId="0" xfId="85" applyFont="1" applyAlignment="1" applyProtection="1">
      <alignment horizontal="left" vertical="center"/>
      <protection hidden="1"/>
    </xf>
    <xf numFmtId="182" fontId="68" fillId="0" borderId="0" xfId="84" applyNumberFormat="1" applyFont="1" applyAlignment="1" applyProtection="1">
      <alignment horizontal="right" vertical="center"/>
      <protection hidden="1"/>
    </xf>
    <xf numFmtId="182" fontId="68" fillId="0" borderId="0" xfId="85" applyNumberFormat="1" applyFont="1" applyAlignment="1" applyProtection="1">
      <alignment horizontal="right" vertical="center"/>
      <protection hidden="1"/>
    </xf>
    <xf numFmtId="182" fontId="68" fillId="0" borderId="28" xfId="84" applyNumberFormat="1" applyFont="1" applyBorder="1" applyAlignment="1" applyProtection="1">
      <alignment horizontal="right" vertical="center"/>
      <protection hidden="1"/>
    </xf>
    <xf numFmtId="0" fontId="12" fillId="0" borderId="30" xfId="85" applyFont="1" applyBorder="1" applyAlignment="1" applyProtection="1">
      <alignment horizontal="center" vertical="center" shrinkToFit="1"/>
      <protection hidden="1"/>
    </xf>
    <xf numFmtId="0" fontId="16" fillId="0" borderId="30" xfId="85" applyFont="1" applyBorder="1" applyAlignment="1" applyProtection="1">
      <alignment horizontal="center" vertical="center" shrinkToFit="1"/>
      <protection hidden="1"/>
    </xf>
    <xf numFmtId="0" fontId="16" fillId="0" borderId="11" xfId="85" applyFont="1" applyBorder="1" applyAlignment="1" applyProtection="1">
      <alignment horizontal="center" vertical="center" shrinkToFit="1"/>
      <protection hidden="1"/>
    </xf>
    <xf numFmtId="0" fontId="25" fillId="0" borderId="11" xfId="85" applyFont="1" applyBorder="1" applyAlignment="1" applyProtection="1">
      <alignment horizontal="center" vertical="center" shrinkToFit="1"/>
      <protection hidden="1"/>
    </xf>
    <xf numFmtId="0" fontId="63" fillId="0" borderId="32" xfId="85" applyFont="1" applyBorder="1" applyAlignment="1" applyProtection="1">
      <alignment vertical="center"/>
      <protection hidden="1"/>
    </xf>
    <xf numFmtId="0" fontId="63" fillId="0" borderId="33" xfId="85" applyFont="1" applyBorder="1" applyAlignment="1" applyProtection="1">
      <alignment vertical="center"/>
      <protection hidden="1"/>
    </xf>
    <xf numFmtId="0" fontId="63" fillId="0" borderId="34" xfId="85" applyFont="1" applyBorder="1" applyAlignment="1" applyProtection="1">
      <alignment horizontal="center" vertical="center"/>
      <protection hidden="1"/>
    </xf>
    <xf numFmtId="176" fontId="63" fillId="0" borderId="34" xfId="85" applyNumberFormat="1" applyFont="1" applyBorder="1" applyAlignment="1" applyProtection="1">
      <alignment horizontal="center" vertical="center"/>
      <protection hidden="1"/>
    </xf>
    <xf numFmtId="176" fontId="63" fillId="0" borderId="36" xfId="85" applyNumberFormat="1" applyFont="1" applyBorder="1" applyAlignment="1" applyProtection="1">
      <alignment horizontal="center" vertical="center"/>
      <protection hidden="1"/>
    </xf>
    <xf numFmtId="0" fontId="63" fillId="0" borderId="38" xfId="85" applyFont="1" applyBorder="1" applyAlignment="1" applyProtection="1">
      <alignment horizontal="center" vertical="center"/>
      <protection hidden="1"/>
    </xf>
    <xf numFmtId="0" fontId="63" fillId="0" borderId="34" xfId="85" applyFont="1" applyBorder="1" applyAlignment="1" applyProtection="1">
      <alignment vertical="center"/>
      <protection hidden="1"/>
    </xf>
    <xf numFmtId="0" fontId="63" fillId="0" borderId="36" xfId="85" applyFont="1" applyBorder="1" applyAlignment="1" applyProtection="1">
      <alignment vertical="center"/>
      <protection hidden="1"/>
    </xf>
    <xf numFmtId="176" fontId="63" fillId="0" borderId="34" xfId="85" applyNumberFormat="1" applyFont="1" applyBorder="1" applyAlignment="1" applyProtection="1">
      <alignment vertical="center"/>
      <protection hidden="1"/>
    </xf>
    <xf numFmtId="176" fontId="63" fillId="0" borderId="0" xfId="85" applyNumberFormat="1" applyFont="1" applyAlignment="1" applyProtection="1">
      <alignment horizontal="center" vertical="center"/>
      <protection hidden="1"/>
    </xf>
    <xf numFmtId="176" fontId="63" fillId="0" borderId="36" xfId="85" applyNumberFormat="1" applyFont="1" applyBorder="1" applyAlignment="1" applyProtection="1">
      <alignment vertical="center"/>
      <protection hidden="1"/>
    </xf>
    <xf numFmtId="181" fontId="63" fillId="0" borderId="34" xfId="85" applyNumberFormat="1" applyFont="1" applyBorder="1" applyAlignment="1" applyProtection="1">
      <alignment vertical="center"/>
      <protection hidden="1"/>
    </xf>
    <xf numFmtId="181" fontId="63" fillId="0" borderId="0" xfId="85" applyNumberFormat="1" applyFont="1" applyAlignment="1" applyProtection="1">
      <alignment vertical="center"/>
      <protection hidden="1"/>
    </xf>
    <xf numFmtId="181" fontId="63" fillId="0" borderId="36" xfId="85" applyNumberFormat="1" applyFont="1" applyBorder="1" applyAlignment="1" applyProtection="1">
      <alignment vertical="center"/>
      <protection hidden="1"/>
    </xf>
    <xf numFmtId="181" fontId="63" fillId="0" borderId="0" xfId="85" applyNumberFormat="1" applyFont="1" applyAlignment="1" applyProtection="1">
      <alignment horizontal="center" vertical="center"/>
      <protection hidden="1"/>
    </xf>
    <xf numFmtId="182" fontId="63" fillId="0" borderId="31" xfId="85" applyNumberFormat="1" applyFont="1" applyBorder="1" applyAlignment="1" applyProtection="1">
      <alignment vertical="center"/>
      <protection hidden="1"/>
    </xf>
    <xf numFmtId="182" fontId="63" fillId="0" borderId="0" xfId="85" applyNumberFormat="1" applyFont="1" applyAlignment="1" applyProtection="1">
      <alignment vertical="center"/>
      <protection hidden="1"/>
    </xf>
    <xf numFmtId="182" fontId="68" fillId="0" borderId="29" xfId="85" applyNumberFormat="1" applyFont="1" applyBorder="1" applyAlignment="1" applyProtection="1">
      <alignment horizontal="right" vertical="center"/>
      <protection hidden="1"/>
    </xf>
    <xf numFmtId="182" fontId="63" fillId="0" borderId="28" xfId="84" applyNumberFormat="1" applyFont="1" applyBorder="1" applyAlignment="1" applyProtection="1">
      <alignment horizontal="right" vertical="center"/>
      <protection hidden="1"/>
    </xf>
    <xf numFmtId="182" fontId="63" fillId="0" borderId="29" xfId="84" applyNumberFormat="1" applyFont="1" applyBorder="1" applyAlignment="1" applyProtection="1">
      <alignment horizontal="right" vertical="center"/>
      <protection hidden="1"/>
    </xf>
    <xf numFmtId="182" fontId="68" fillId="0" borderId="29" xfId="84" applyNumberFormat="1" applyFont="1" applyBorder="1" applyAlignment="1" applyProtection="1">
      <alignment horizontal="right" vertical="center"/>
      <protection hidden="1"/>
    </xf>
    <xf numFmtId="176" fontId="63" fillId="0" borderId="32" xfId="85" applyNumberFormat="1" applyFont="1" applyBorder="1" applyAlignment="1" applyProtection="1">
      <alignment vertical="center"/>
      <protection hidden="1"/>
    </xf>
    <xf numFmtId="176" fontId="63" fillId="0" borderId="29" xfId="85" applyNumberFormat="1" applyFont="1" applyBorder="1" applyAlignment="1" applyProtection="1">
      <alignment horizontal="center" vertical="center"/>
      <protection hidden="1"/>
    </xf>
    <xf numFmtId="176" fontId="63" fillId="0" borderId="33" xfId="85" applyNumberFormat="1" applyFont="1" applyBorder="1" applyAlignment="1" applyProtection="1">
      <alignment vertical="center"/>
      <protection hidden="1"/>
    </xf>
    <xf numFmtId="176" fontId="63" fillId="0" borderId="38" xfId="85" applyNumberFormat="1" applyFont="1" applyBorder="1" applyAlignment="1" applyProtection="1">
      <alignment horizontal="center" vertical="center"/>
      <protection hidden="1"/>
    </xf>
    <xf numFmtId="176" fontId="63" fillId="0" borderId="39" xfId="85" applyNumberFormat="1" applyFont="1" applyBorder="1" applyAlignment="1" applyProtection="1">
      <alignment horizontal="center" vertical="center"/>
      <protection hidden="1"/>
    </xf>
    <xf numFmtId="176" fontId="63" fillId="0" borderId="37" xfId="85" applyNumberFormat="1" applyFont="1" applyBorder="1" applyAlignment="1" applyProtection="1">
      <alignment horizontal="center" vertical="center"/>
      <protection hidden="1"/>
    </xf>
    <xf numFmtId="181" fontId="63" fillId="0" borderId="32" xfId="85" applyNumberFormat="1" applyFont="1" applyBorder="1" applyAlignment="1" applyProtection="1">
      <alignment vertical="center"/>
      <protection hidden="1"/>
    </xf>
    <xf numFmtId="181" fontId="63" fillId="0" borderId="29" xfId="85" applyNumberFormat="1" applyFont="1" applyBorder="1" applyAlignment="1" applyProtection="1">
      <alignment horizontal="center" vertical="center"/>
      <protection hidden="1"/>
    </xf>
    <xf numFmtId="181" fontId="63" fillId="0" borderId="33" xfId="85" applyNumberFormat="1" applyFont="1" applyBorder="1" applyAlignment="1" applyProtection="1">
      <alignment vertical="center"/>
      <protection hidden="1"/>
    </xf>
    <xf numFmtId="186" fontId="63" fillId="0" borderId="28" xfId="84" applyNumberFormat="1" applyFont="1" applyBorder="1" applyAlignment="1" applyProtection="1">
      <alignment horizontal="right" vertical="center"/>
      <protection hidden="1"/>
    </xf>
    <xf numFmtId="0" fontId="63" fillId="0" borderId="29" xfId="85" applyFont="1" applyBorder="1" applyAlignment="1" applyProtection="1">
      <alignment vertical="center"/>
      <protection hidden="1"/>
    </xf>
    <xf numFmtId="182" fontId="74" fillId="32" borderId="0" xfId="84" applyNumberFormat="1" applyFont="1" applyFill="1" applyAlignment="1" applyProtection="1">
      <alignment horizontal="right" vertical="center"/>
      <protection locked="0"/>
    </xf>
    <xf numFmtId="182" fontId="74" fillId="32" borderId="28" xfId="84" applyNumberFormat="1" applyFont="1" applyFill="1" applyBorder="1" applyAlignment="1" applyProtection="1">
      <alignment horizontal="right" vertical="center"/>
      <protection locked="0"/>
    </xf>
    <xf numFmtId="182" fontId="74" fillId="32" borderId="28" xfId="84" applyNumberFormat="1" applyFont="1" applyFill="1" applyBorder="1" applyAlignment="1" applyProtection="1">
      <alignment horizontal="right" vertical="center"/>
      <protection hidden="1"/>
    </xf>
    <xf numFmtId="182" fontId="74" fillId="32" borderId="0" xfId="84" applyNumberFormat="1" applyFont="1" applyFill="1" applyAlignment="1" applyProtection="1">
      <alignment horizontal="right" vertical="center"/>
      <protection hidden="1"/>
    </xf>
    <xf numFmtId="0" fontId="75" fillId="32" borderId="32" xfId="85" applyFont="1" applyFill="1" applyBorder="1" applyAlignment="1" applyProtection="1">
      <alignment horizontal="center" vertical="center"/>
      <protection hidden="1"/>
    </xf>
    <xf numFmtId="0" fontId="76" fillId="30" borderId="0" xfId="85" applyFont="1" applyFill="1" applyAlignment="1" applyProtection="1">
      <alignment horizontal="left" vertical="center"/>
      <protection hidden="1"/>
    </xf>
    <xf numFmtId="0" fontId="57" fillId="30" borderId="0" xfId="85" applyFont="1" applyFill="1" applyAlignment="1" applyProtection="1">
      <alignment horizontal="left" vertical="center"/>
      <protection hidden="1"/>
    </xf>
    <xf numFmtId="0" fontId="66" fillId="30" borderId="10" xfId="85" applyFont="1" applyFill="1" applyBorder="1" applyAlignment="1" applyProtection="1">
      <alignment horizontal="center" vertical="center"/>
      <protection hidden="1"/>
    </xf>
    <xf numFmtId="0" fontId="66" fillId="29" borderId="10" xfId="85" applyFont="1" applyFill="1" applyBorder="1" applyAlignment="1" applyProtection="1">
      <alignment horizontal="center" vertical="center"/>
      <protection hidden="1"/>
    </xf>
    <xf numFmtId="0" fontId="63" fillId="0" borderId="28" xfId="84" applyFont="1" applyBorder="1" applyAlignment="1" applyProtection="1">
      <alignment vertical="center" shrinkToFit="1"/>
      <protection hidden="1"/>
    </xf>
    <xf numFmtId="182" fontId="63" fillId="0" borderId="31" xfId="85" applyNumberFormat="1" applyFont="1" applyBorder="1" applyAlignment="1" applyProtection="1">
      <alignment horizontal="right" vertical="center"/>
      <protection hidden="1"/>
    </xf>
    <xf numFmtId="182" fontId="63" fillId="0" borderId="31" xfId="84" applyNumberFormat="1" applyFont="1" applyBorder="1" applyAlignment="1" applyProtection="1">
      <alignment horizontal="right" vertical="center"/>
      <protection hidden="1"/>
    </xf>
    <xf numFmtId="182" fontId="63" fillId="0" borderId="0" xfId="85" applyNumberFormat="1" applyFont="1" applyAlignment="1" applyProtection="1">
      <alignment horizontal="right" vertical="center"/>
      <protection hidden="1"/>
    </xf>
    <xf numFmtId="182" fontId="63" fillId="0" borderId="30" xfId="85" applyNumberFormat="1" applyFont="1" applyBorder="1" applyAlignment="1" applyProtection="1">
      <alignment horizontal="right" vertical="center"/>
      <protection hidden="1"/>
    </xf>
    <xf numFmtId="182" fontId="63" fillId="0" borderId="11" xfId="84" applyNumberFormat="1" applyFont="1" applyBorder="1" applyAlignment="1" applyProtection="1">
      <alignment horizontal="right" vertical="center"/>
      <protection hidden="1"/>
    </xf>
    <xf numFmtId="182" fontId="63" fillId="0" borderId="29" xfId="85" applyNumberFormat="1" applyFont="1" applyBorder="1" applyAlignment="1" applyProtection="1">
      <alignment horizontal="right" vertical="center"/>
      <protection hidden="1"/>
    </xf>
    <xf numFmtId="182" fontId="63" fillId="0" borderId="28" xfId="85" applyNumberFormat="1" applyFont="1" applyBorder="1" applyAlignment="1" applyProtection="1">
      <alignment horizontal="right" vertical="center"/>
      <protection hidden="1"/>
    </xf>
    <xf numFmtId="0" fontId="17" fillId="0" borderId="30" xfId="85" applyFont="1" applyBorder="1" applyAlignment="1" applyProtection="1">
      <alignment vertical="center" shrinkToFit="1"/>
      <protection hidden="1"/>
    </xf>
    <xf numFmtId="0" fontId="63" fillId="0" borderId="30" xfId="85" applyFont="1" applyBorder="1" applyAlignment="1" applyProtection="1">
      <alignment vertical="center" shrinkToFit="1"/>
      <protection hidden="1"/>
    </xf>
    <xf numFmtId="0" fontId="68" fillId="0" borderId="30" xfId="85" applyFont="1" applyBorder="1" applyAlignment="1" applyProtection="1">
      <alignment vertical="center" shrinkToFit="1"/>
      <protection hidden="1"/>
    </xf>
    <xf numFmtId="0" fontId="63" fillId="0" borderId="32" xfId="85" applyFont="1" applyBorder="1" applyAlignment="1" applyProtection="1">
      <alignment vertical="center" shrinkToFit="1"/>
      <protection hidden="1"/>
    </xf>
    <xf numFmtId="0" fontId="63" fillId="0" borderId="29" xfId="85" applyFont="1" applyBorder="1" applyAlignment="1" applyProtection="1">
      <alignment vertical="center" shrinkToFit="1"/>
      <protection hidden="1"/>
    </xf>
    <xf numFmtId="0" fontId="68" fillId="0" borderId="33" xfId="85" applyFont="1" applyBorder="1" applyAlignment="1" applyProtection="1">
      <alignment vertical="center" shrinkToFit="1"/>
      <protection hidden="1"/>
    </xf>
    <xf numFmtId="182" fontId="63" fillId="0" borderId="30" xfId="85" applyNumberFormat="1" applyFont="1" applyBorder="1" applyAlignment="1" applyProtection="1">
      <alignment vertical="center"/>
      <protection hidden="1"/>
    </xf>
    <xf numFmtId="182" fontId="63" fillId="0" borderId="30" xfId="85" quotePrefix="1" applyNumberFormat="1" applyFont="1" applyBorder="1" applyAlignment="1" applyProtection="1">
      <alignment vertical="center"/>
      <protection hidden="1"/>
    </xf>
    <xf numFmtId="0" fontId="17" fillId="0" borderId="31" xfId="85" applyFont="1" applyBorder="1" applyAlignment="1" applyProtection="1">
      <alignment vertical="center" shrinkToFit="1"/>
      <protection hidden="1"/>
    </xf>
    <xf numFmtId="0" fontId="63" fillId="0" borderId="11" xfId="85" applyFont="1" applyBorder="1" applyAlignment="1" applyProtection="1">
      <alignment vertical="center" shrinkToFit="1"/>
      <protection hidden="1"/>
    </xf>
    <xf numFmtId="0" fontId="68" fillId="0" borderId="11" xfId="85" applyFont="1" applyBorder="1" applyAlignment="1" applyProtection="1">
      <alignment vertical="center" shrinkToFit="1"/>
      <protection hidden="1"/>
    </xf>
    <xf numFmtId="0" fontId="63" fillId="0" borderId="38" xfId="84" applyFont="1" applyBorder="1" applyAlignment="1" applyProtection="1">
      <alignment vertical="center" shrinkToFit="1"/>
      <protection hidden="1"/>
    </xf>
    <xf numFmtId="0" fontId="68" fillId="0" borderId="37" xfId="84" applyFont="1" applyBorder="1" applyAlignment="1" applyProtection="1">
      <alignment vertical="center" shrinkToFit="1"/>
      <protection hidden="1"/>
    </xf>
    <xf numFmtId="182" fontId="63" fillId="0" borderId="11" xfId="84" applyNumberFormat="1" applyFont="1" applyBorder="1" applyAlignment="1" applyProtection="1">
      <alignment vertical="center"/>
      <protection hidden="1"/>
    </xf>
    <xf numFmtId="182" fontId="63" fillId="0" borderId="11" xfId="85" applyNumberFormat="1" applyFont="1" applyBorder="1" applyAlignment="1" applyProtection="1">
      <alignment vertical="center"/>
      <protection hidden="1"/>
    </xf>
    <xf numFmtId="0" fontId="63" fillId="0" borderId="38" xfId="85" applyFont="1" applyBorder="1" applyAlignment="1" applyProtection="1">
      <alignment vertical="center" shrinkToFit="1"/>
      <protection hidden="1"/>
    </xf>
    <xf numFmtId="0" fontId="63" fillId="0" borderId="28" xfId="85" applyFont="1" applyBorder="1" applyAlignment="1" applyProtection="1">
      <alignment vertical="center" shrinkToFit="1"/>
      <protection hidden="1"/>
    </xf>
    <xf numFmtId="0" fontId="68" fillId="0" borderId="37" xfId="85" applyFont="1" applyBorder="1" applyAlignment="1" applyProtection="1">
      <alignment vertical="center" shrinkToFit="1"/>
      <protection hidden="1"/>
    </xf>
    <xf numFmtId="0" fontId="17" fillId="0" borderId="11" xfId="85" applyFont="1" applyBorder="1" applyAlignment="1" applyProtection="1">
      <alignment vertical="center" shrinkToFit="1"/>
      <protection hidden="1"/>
    </xf>
    <xf numFmtId="49" fontId="63" fillId="0" borderId="32" xfId="85" applyNumberFormat="1" applyFont="1" applyBorder="1" applyAlignment="1" applyProtection="1">
      <alignment vertical="center" shrinkToFit="1"/>
      <protection hidden="1"/>
    </xf>
    <xf numFmtId="49" fontId="63" fillId="0" borderId="38" xfId="85" applyNumberFormat="1" applyFont="1" applyBorder="1" applyAlignment="1" applyProtection="1">
      <alignment vertical="center" shrinkToFit="1"/>
      <protection hidden="1"/>
    </xf>
    <xf numFmtId="0" fontId="63" fillId="0" borderId="33" xfId="85" applyFont="1" applyBorder="1" applyAlignment="1" applyProtection="1">
      <alignment vertical="center" shrinkToFit="1"/>
      <protection hidden="1"/>
    </xf>
    <xf numFmtId="0" fontId="63" fillId="0" borderId="37" xfId="85" applyFont="1" applyBorder="1" applyAlignment="1" applyProtection="1">
      <alignment vertical="center" shrinkToFit="1"/>
      <protection hidden="1"/>
    </xf>
    <xf numFmtId="176" fontId="26" fillId="0" borderId="0" xfId="82" applyNumberFormat="1" applyFont="1" applyAlignment="1" applyProtection="1">
      <alignment horizontal="right"/>
      <protection hidden="1"/>
    </xf>
    <xf numFmtId="176" fontId="26" fillId="0" borderId="0" xfId="82" applyNumberFormat="1" applyFont="1" applyAlignment="1" applyProtection="1">
      <alignment horizontal="left"/>
      <protection hidden="1"/>
    </xf>
    <xf numFmtId="1" fontId="26" fillId="0" borderId="0" xfId="82" applyFont="1" applyAlignment="1" applyProtection="1">
      <alignment horizontal="left"/>
      <protection hidden="1"/>
    </xf>
    <xf numFmtId="1" fontId="51" fillId="0" borderId="0" xfId="82" applyFont="1" applyAlignment="1" applyProtection="1">
      <alignment horizontal="left"/>
      <protection hidden="1"/>
    </xf>
    <xf numFmtId="176" fontId="26" fillId="0" borderId="0" xfId="82" applyNumberFormat="1" applyFont="1" applyProtection="1">
      <protection hidden="1"/>
    </xf>
    <xf numFmtId="1" fontId="26" fillId="0" borderId="0" xfId="82" applyFont="1" applyAlignment="1" applyProtection="1">
      <alignment horizontal="center"/>
      <protection hidden="1"/>
    </xf>
    <xf numFmtId="1" fontId="9" fillId="0" borderId="0" xfId="82" applyFont="1" applyProtection="1">
      <protection hidden="1"/>
    </xf>
    <xf numFmtId="1" fontId="9" fillId="0" borderId="0" xfId="82" applyFont="1" applyAlignment="1" applyProtection="1">
      <alignment horizontal="left"/>
      <protection hidden="1"/>
    </xf>
    <xf numFmtId="1" fontId="9" fillId="0" borderId="0" xfId="82" applyFont="1" applyAlignment="1" applyProtection="1">
      <alignment vertical="top"/>
      <protection hidden="1"/>
    </xf>
    <xf numFmtId="176" fontId="26" fillId="0" borderId="0" xfId="82" applyNumberFormat="1" applyFont="1" applyAlignment="1" applyProtection="1">
      <alignment horizontal="center" vertical="center"/>
      <protection hidden="1"/>
    </xf>
    <xf numFmtId="1" fontId="26" fillId="0" borderId="0" xfId="82" applyFont="1" applyAlignment="1" applyProtection="1">
      <alignment horizontal="center" vertical="center"/>
      <protection hidden="1"/>
    </xf>
    <xf numFmtId="1" fontId="26" fillId="0" borderId="0" xfId="82" applyFont="1" applyAlignment="1" applyProtection="1">
      <alignment horizontal="left" vertical="center"/>
      <protection hidden="1"/>
    </xf>
    <xf numFmtId="176" fontId="26" fillId="0" borderId="0" xfId="82" applyNumberFormat="1" applyFont="1" applyAlignment="1" applyProtection="1">
      <alignment horizontal="left" vertical="top"/>
      <protection hidden="1"/>
    </xf>
    <xf numFmtId="1" fontId="26" fillId="0" borderId="0" xfId="82" applyFont="1" applyAlignment="1" applyProtection="1">
      <alignment horizontal="left" vertical="top"/>
      <protection hidden="1"/>
    </xf>
    <xf numFmtId="1" fontId="26" fillId="0" borderId="35" xfId="82" applyFont="1" applyBorder="1" applyAlignment="1" applyProtection="1">
      <alignment horizontal="left" vertical="top"/>
      <protection hidden="1"/>
    </xf>
    <xf numFmtId="1" fontId="26" fillId="0" borderId="35" xfId="82" applyFont="1" applyBorder="1" applyAlignment="1" applyProtection="1">
      <alignment horizontal="center" vertical="top"/>
      <protection hidden="1"/>
    </xf>
    <xf numFmtId="1" fontId="26" fillId="0" borderId="0" xfId="82" applyFont="1" applyAlignment="1" applyProtection="1">
      <alignment horizontal="center" vertical="top"/>
      <protection hidden="1"/>
    </xf>
    <xf numFmtId="176" fontId="26" fillId="0" borderId="0" xfId="82" applyNumberFormat="1" applyFont="1" applyAlignment="1" applyProtection="1">
      <alignment horizontal="left" vertical="center"/>
      <protection hidden="1"/>
    </xf>
    <xf numFmtId="1" fontId="26" fillId="0" borderId="0" xfId="82" applyFont="1" applyAlignment="1" applyProtection="1">
      <alignment horizontal="right"/>
      <protection hidden="1"/>
    </xf>
    <xf numFmtId="1" fontId="26" fillId="0" borderId="0" xfId="82" applyFont="1" applyAlignment="1" applyProtection="1">
      <alignment vertical="center"/>
      <protection hidden="1"/>
    </xf>
    <xf numFmtId="176" fontId="26" fillId="0" borderId="0" xfId="82" applyNumberFormat="1" applyFont="1" applyAlignment="1" applyProtection="1">
      <alignment vertical="center"/>
      <protection hidden="1"/>
    </xf>
    <xf numFmtId="1" fontId="26" fillId="0" borderId="0" xfId="82" applyFont="1" applyAlignment="1" applyProtection="1">
      <alignment horizontal="right" vertical="center"/>
      <protection hidden="1"/>
    </xf>
    <xf numFmtId="176" fontId="50" fillId="0" borderId="0" xfId="82" applyNumberFormat="1" applyFont="1" applyAlignment="1" applyProtection="1">
      <alignment horizontal="left" vertical="top"/>
      <protection hidden="1"/>
    </xf>
    <xf numFmtId="176" fontId="50" fillId="0" borderId="0" xfId="82" applyNumberFormat="1" applyFont="1" applyAlignment="1" applyProtection="1">
      <alignment horizontal="left" vertical="center"/>
      <protection hidden="1"/>
    </xf>
    <xf numFmtId="1" fontId="50" fillId="0" borderId="0" xfId="82" applyFont="1" applyAlignment="1" applyProtection="1">
      <alignment horizontal="left" vertical="top"/>
      <protection hidden="1"/>
    </xf>
    <xf numFmtId="176" fontId="50" fillId="0" borderId="0" xfId="82" applyNumberFormat="1" applyFont="1" applyAlignment="1" applyProtection="1">
      <alignment horizontal="center" vertical="center"/>
      <protection hidden="1"/>
    </xf>
    <xf numFmtId="1" fontId="50" fillId="0" borderId="0" xfId="82" applyFont="1" applyAlignment="1" applyProtection="1">
      <alignment horizontal="center" vertical="center"/>
      <protection hidden="1"/>
    </xf>
    <xf numFmtId="1" fontId="50" fillId="0" borderId="0" xfId="82" applyFont="1" applyAlignment="1" applyProtection="1">
      <alignment horizontal="center" vertical="top"/>
      <protection hidden="1"/>
    </xf>
    <xf numFmtId="0" fontId="6" fillId="0" borderId="0" xfId="85" applyFont="1" applyAlignment="1">
      <alignment vertical="center"/>
    </xf>
    <xf numFmtId="0" fontId="11" fillId="0" borderId="28" xfId="85" applyFont="1" applyBorder="1" applyAlignment="1" applyProtection="1">
      <alignment horizontal="center" vertical="center" shrinkToFit="1"/>
      <protection hidden="1"/>
    </xf>
    <xf numFmtId="0" fontId="4" fillId="30" borderId="10" xfId="85" applyFont="1" applyFill="1" applyBorder="1" applyAlignment="1">
      <alignment horizontal="center" vertical="center"/>
    </xf>
    <xf numFmtId="0" fontId="4" fillId="29" borderId="10" xfId="85" applyFont="1" applyFill="1" applyBorder="1" applyAlignment="1" applyProtection="1">
      <alignment horizontal="center" vertical="center"/>
      <protection hidden="1"/>
    </xf>
    <xf numFmtId="0" fontId="63" fillId="0" borderId="29" xfId="85" applyFont="1" applyBorder="1" applyAlignment="1" applyProtection="1">
      <alignment horizontal="right" vertical="center"/>
      <protection hidden="1"/>
    </xf>
    <xf numFmtId="177" fontId="63" fillId="0" borderId="29" xfId="85" applyNumberFormat="1" applyFont="1" applyBorder="1" applyAlignment="1" applyProtection="1">
      <alignment horizontal="right" vertical="center"/>
      <protection hidden="1"/>
    </xf>
    <xf numFmtId="0" fontId="68" fillId="0" borderId="0" xfId="84" applyFont="1" applyAlignment="1" applyProtection="1">
      <alignment horizontal="right" vertical="center"/>
      <protection hidden="1"/>
    </xf>
    <xf numFmtId="177" fontId="63" fillId="0" borderId="0" xfId="84" applyNumberFormat="1" applyFont="1" applyAlignment="1" applyProtection="1">
      <alignment horizontal="right" vertical="center"/>
      <protection hidden="1"/>
    </xf>
    <xf numFmtId="0" fontId="68" fillId="0" borderId="28" xfId="84" applyFont="1" applyBorder="1" applyAlignment="1" applyProtection="1">
      <alignment horizontal="right" vertical="center"/>
      <protection hidden="1"/>
    </xf>
    <xf numFmtId="177" fontId="63" fillId="0" borderId="28" xfId="84" applyNumberFormat="1" applyFont="1" applyBorder="1" applyAlignment="1" applyProtection="1">
      <alignment horizontal="right" vertical="center"/>
      <protection hidden="1"/>
    </xf>
    <xf numFmtId="0" fontId="64" fillId="29" borderId="10" xfId="85" applyFont="1" applyFill="1" applyBorder="1" applyAlignment="1" applyProtection="1">
      <alignment horizontal="center" vertical="center"/>
      <protection hidden="1"/>
    </xf>
    <xf numFmtId="0" fontId="64" fillId="30" borderId="10" xfId="85" applyFont="1" applyFill="1" applyBorder="1" applyAlignment="1">
      <alignment horizontal="center" vertical="center"/>
    </xf>
    <xf numFmtId="0" fontId="63" fillId="0" borderId="36" xfId="85" applyFont="1" applyBorder="1" applyAlignment="1" applyProtection="1">
      <alignment horizontal="right" vertical="center"/>
      <protection hidden="1"/>
    </xf>
    <xf numFmtId="182" fontId="70" fillId="0" borderId="28" xfId="84" applyNumberFormat="1" applyFont="1" applyBorder="1" applyAlignment="1" applyProtection="1">
      <alignment horizontal="right" vertical="center"/>
      <protection hidden="1"/>
    </xf>
    <xf numFmtId="180" fontId="20" fillId="31" borderId="34" xfId="85" applyNumberFormat="1" applyFont="1" applyFill="1" applyBorder="1" applyAlignment="1" applyProtection="1">
      <alignment horizontal="center" vertical="center"/>
      <protection hidden="1"/>
    </xf>
    <xf numFmtId="176" fontId="6" fillId="31" borderId="11" xfId="85" applyNumberFormat="1" applyFont="1" applyFill="1" applyBorder="1" applyAlignment="1">
      <alignment horizontal="right" vertical="center"/>
    </xf>
    <xf numFmtId="176" fontId="6" fillId="31" borderId="34" xfId="85" applyNumberFormat="1" applyFont="1" applyFill="1" applyBorder="1" applyAlignment="1">
      <alignment horizontal="right" vertical="center"/>
    </xf>
    <xf numFmtId="182" fontId="21" fillId="32" borderId="31" xfId="84" applyNumberFormat="1" applyFont="1" applyFill="1" applyBorder="1" applyAlignment="1" applyProtection="1">
      <alignment horizontal="right" vertical="center"/>
      <protection hidden="1"/>
    </xf>
    <xf numFmtId="180" fontId="20" fillId="32" borderId="34" xfId="85" applyNumberFormat="1" applyFont="1" applyFill="1" applyBorder="1" applyAlignment="1" applyProtection="1">
      <alignment horizontal="center" vertical="center"/>
      <protection hidden="1"/>
    </xf>
    <xf numFmtId="0" fontId="6" fillId="32" borderId="30" xfId="85" applyFont="1" applyFill="1" applyBorder="1" applyAlignment="1" applyProtection="1">
      <alignment horizontal="center" vertical="center"/>
      <protection hidden="1"/>
    </xf>
    <xf numFmtId="0" fontId="21" fillId="32" borderId="30" xfId="85" applyFont="1" applyFill="1" applyBorder="1" applyAlignment="1" applyProtection="1">
      <alignment horizontal="center" vertical="center"/>
      <protection hidden="1"/>
    </xf>
    <xf numFmtId="185" fontId="64" fillId="32" borderId="30" xfId="85" applyNumberFormat="1" applyFont="1" applyFill="1" applyBorder="1" applyAlignment="1" applyProtection="1">
      <alignment horizontal="center" vertical="center"/>
      <protection hidden="1"/>
    </xf>
    <xf numFmtId="176" fontId="6" fillId="32" borderId="11" xfId="85" applyNumberFormat="1" applyFont="1" applyFill="1" applyBorder="1" applyAlignment="1" applyProtection="1">
      <alignment horizontal="right" vertical="center"/>
      <protection hidden="1"/>
    </xf>
    <xf numFmtId="0" fontId="6" fillId="32" borderId="38" xfId="85" applyFont="1" applyFill="1" applyBorder="1" applyAlignment="1" applyProtection="1">
      <alignment horizontal="center" vertical="center"/>
      <protection hidden="1"/>
    </xf>
    <xf numFmtId="176" fontId="6" fillId="32" borderId="10" xfId="85" applyNumberFormat="1" applyFont="1" applyFill="1" applyBorder="1" applyAlignment="1" applyProtection="1">
      <alignment horizontal="right" vertical="center"/>
      <protection hidden="1"/>
    </xf>
    <xf numFmtId="185" fontId="64" fillId="32" borderId="10" xfId="85" applyNumberFormat="1" applyFont="1" applyFill="1" applyBorder="1" applyAlignment="1" applyProtection="1">
      <alignment horizontal="right" vertical="center"/>
      <protection hidden="1"/>
    </xf>
    <xf numFmtId="0" fontId="12" fillId="29" borderId="28" xfId="85" applyFont="1" applyFill="1" applyBorder="1" applyAlignment="1" applyProtection="1">
      <alignment horizontal="left" vertical="center"/>
      <protection hidden="1"/>
    </xf>
    <xf numFmtId="0" fontId="12" fillId="0" borderId="28" xfId="85" applyFont="1" applyBorder="1" applyAlignment="1" applyProtection="1">
      <alignment horizontal="left" vertical="center"/>
      <protection hidden="1"/>
    </xf>
    <xf numFmtId="0" fontId="66" fillId="33" borderId="0" xfId="85" applyFont="1" applyFill="1" applyAlignment="1" applyProtection="1">
      <alignment horizontal="left" vertical="center"/>
      <protection hidden="1"/>
    </xf>
    <xf numFmtId="0" fontId="4" fillId="33" borderId="0" xfId="85" applyFont="1" applyFill="1" applyAlignment="1" applyProtection="1">
      <alignment horizontal="center" vertical="center"/>
      <protection hidden="1"/>
    </xf>
    <xf numFmtId="0" fontId="9" fillId="33" borderId="0" xfId="85" applyFont="1" applyFill="1" applyAlignment="1" applyProtection="1">
      <alignment horizontal="center" vertical="center"/>
      <protection hidden="1"/>
    </xf>
    <xf numFmtId="0" fontId="26" fillId="33" borderId="0" xfId="85" applyFont="1" applyFill="1" applyAlignment="1" applyProtection="1">
      <alignment horizontal="right" vertical="center"/>
      <protection hidden="1"/>
    </xf>
    <xf numFmtId="0" fontId="72" fillId="33" borderId="0" xfId="85" applyFont="1" applyFill="1" applyAlignment="1" applyProtection="1">
      <alignment horizontal="center" vertical="center"/>
      <protection hidden="1"/>
    </xf>
    <xf numFmtId="0" fontId="72" fillId="33" borderId="0" xfId="85" applyFont="1" applyFill="1" applyAlignment="1" applyProtection="1">
      <alignment horizontal="left" vertical="center"/>
      <protection hidden="1"/>
    </xf>
    <xf numFmtId="0" fontId="73" fillId="33" borderId="0" xfId="85" applyFont="1" applyFill="1" applyAlignment="1" applyProtection="1">
      <alignment horizontal="left" vertical="center"/>
      <protection hidden="1"/>
    </xf>
    <xf numFmtId="0" fontId="9" fillId="33" borderId="0" xfId="85" applyFont="1" applyFill="1" applyAlignment="1" applyProtection="1">
      <alignment horizontal="right" vertical="center"/>
      <protection hidden="1"/>
    </xf>
    <xf numFmtId="0" fontId="77" fillId="33" borderId="0" xfId="85" applyFont="1" applyFill="1" applyAlignment="1" applyProtection="1">
      <alignment horizontal="center" vertical="center"/>
      <protection hidden="1"/>
    </xf>
    <xf numFmtId="0" fontId="65" fillId="33" borderId="0" xfId="85" applyFont="1" applyFill="1" applyAlignment="1" applyProtection="1">
      <alignment horizontal="center" vertical="center"/>
      <protection hidden="1"/>
    </xf>
    <xf numFmtId="1" fontId="81" fillId="0" borderId="0" xfId="82" applyFont="1" applyProtection="1">
      <protection hidden="1"/>
    </xf>
    <xf numFmtId="177" fontId="63" fillId="0" borderId="31" xfId="84" applyNumberFormat="1" applyFont="1" applyBorder="1" applyAlignment="1" applyProtection="1">
      <alignment horizontal="right" vertical="center"/>
      <protection hidden="1"/>
    </xf>
    <xf numFmtId="177" fontId="63" fillId="0" borderId="30" xfId="85" applyNumberFormat="1" applyFont="1" applyBorder="1" applyAlignment="1" applyProtection="1">
      <alignment horizontal="right" vertical="center"/>
      <protection hidden="1"/>
    </xf>
    <xf numFmtId="177" fontId="63" fillId="0" borderId="11" xfId="84" applyNumberFormat="1" applyFont="1" applyBorder="1" applyAlignment="1" applyProtection="1">
      <alignment horizontal="right" vertical="center"/>
      <protection hidden="1"/>
    </xf>
    <xf numFmtId="0" fontId="80" fillId="33" borderId="0" xfId="85" applyFont="1" applyFill="1" applyAlignment="1" applyProtection="1">
      <alignment horizontal="center" vertical="center"/>
      <protection hidden="1"/>
    </xf>
    <xf numFmtId="0" fontId="5" fillId="33" borderId="0" xfId="85" applyFont="1" applyFill="1" applyAlignment="1" applyProtection="1">
      <alignment horizontal="right" vertical="center"/>
      <protection hidden="1"/>
    </xf>
    <xf numFmtId="0" fontId="4" fillId="0" borderId="0" xfId="85" applyFont="1" applyAlignment="1" applyProtection="1">
      <alignment horizontal="center" vertical="center"/>
      <protection locked="0"/>
    </xf>
    <xf numFmtId="0" fontId="4" fillId="0" borderId="0" xfId="85" applyFont="1" applyAlignment="1" applyProtection="1">
      <alignment horizontal="left" vertical="center"/>
      <protection locked="0"/>
    </xf>
    <xf numFmtId="0" fontId="4" fillId="0" borderId="30" xfId="85" applyFont="1" applyBorder="1" applyAlignment="1" applyProtection="1">
      <alignment horizontal="center" vertical="center"/>
      <protection locked="0"/>
    </xf>
    <xf numFmtId="0" fontId="4" fillId="0" borderId="31" xfId="85" applyFont="1" applyBorder="1" applyAlignment="1" applyProtection="1">
      <alignment horizontal="center" vertical="center"/>
      <protection locked="0"/>
    </xf>
    <xf numFmtId="0" fontId="4" fillId="0" borderId="11" xfId="85" applyFont="1" applyBorder="1" applyAlignment="1" applyProtection="1">
      <alignment horizontal="center" vertical="center"/>
      <protection locked="0"/>
    </xf>
    <xf numFmtId="0" fontId="12" fillId="30" borderId="34" xfId="85" applyFont="1" applyFill="1" applyBorder="1" applyAlignment="1" applyProtection="1">
      <alignment horizontal="center" vertical="center" shrinkToFit="1"/>
      <protection hidden="1"/>
    </xf>
    <xf numFmtId="182" fontId="17" fillId="0" borderId="31" xfId="85" applyNumberFormat="1" applyFont="1" applyBorder="1" applyAlignment="1" applyProtection="1">
      <alignment horizontal="right" vertical="center"/>
      <protection locked="0"/>
    </xf>
    <xf numFmtId="182" fontId="21" fillId="30" borderId="34" xfId="85" applyNumberFormat="1" applyFont="1" applyFill="1" applyBorder="1" applyAlignment="1" applyProtection="1">
      <alignment horizontal="right" vertical="center"/>
      <protection hidden="1"/>
    </xf>
    <xf numFmtId="182" fontId="21" fillId="30" borderId="36" xfId="85" applyNumberFormat="1" applyFont="1" applyFill="1" applyBorder="1" applyAlignment="1" applyProtection="1">
      <alignment horizontal="right" vertical="center"/>
      <protection hidden="1"/>
    </xf>
    <xf numFmtId="0" fontId="4" fillId="30" borderId="0" xfId="85" applyFont="1" applyFill="1" applyAlignment="1">
      <alignment vertical="center"/>
    </xf>
    <xf numFmtId="0" fontId="12" fillId="31" borderId="0" xfId="85" applyFont="1" applyFill="1" applyAlignment="1" applyProtection="1">
      <alignment vertical="center"/>
      <protection hidden="1"/>
    </xf>
    <xf numFmtId="0" fontId="9" fillId="31" borderId="0" xfId="85" applyFont="1" applyFill="1" applyAlignment="1" applyProtection="1">
      <alignment horizontal="right" vertical="center"/>
      <protection hidden="1"/>
    </xf>
    <xf numFmtId="0" fontId="4" fillId="0" borderId="0" xfId="85" applyFont="1" applyAlignment="1" applyProtection="1">
      <alignment horizontal="right" vertical="center"/>
      <protection hidden="1"/>
    </xf>
    <xf numFmtId="0" fontId="57" fillId="29" borderId="0" xfId="85" applyFont="1" applyFill="1" applyAlignment="1" applyProtection="1">
      <alignment horizontal="left" vertical="center"/>
      <protection hidden="1"/>
    </xf>
    <xf numFmtId="0" fontId="4" fillId="0" borderId="10" xfId="85" applyFont="1" applyBorder="1" applyAlignment="1" applyProtection="1">
      <alignment horizontal="center" vertical="center"/>
      <protection hidden="1"/>
    </xf>
    <xf numFmtId="1" fontId="51" fillId="0" borderId="0" xfId="82" applyFont="1" applyAlignment="1" applyProtection="1">
      <alignment horizontal="center" vertical="center"/>
      <protection hidden="1"/>
    </xf>
    <xf numFmtId="1" fontId="26" fillId="0" borderId="30" xfId="82" applyFont="1" applyBorder="1" applyAlignment="1" applyProtection="1">
      <alignment horizontal="center" vertical="center" textRotation="255"/>
      <protection hidden="1"/>
    </xf>
    <xf numFmtId="1" fontId="26" fillId="0" borderId="31" xfId="82" applyFont="1" applyBorder="1" applyAlignment="1" applyProtection="1">
      <alignment horizontal="center" vertical="center" textRotation="255"/>
      <protection hidden="1"/>
    </xf>
    <xf numFmtId="1" fontId="26" fillId="0" borderId="11" xfId="82" applyFont="1" applyBorder="1" applyAlignment="1" applyProtection="1">
      <alignment horizontal="center" vertical="center" textRotation="255"/>
      <protection hidden="1"/>
    </xf>
    <xf numFmtId="176" fontId="26" fillId="0" borderId="0" xfId="82" applyNumberFormat="1" applyFont="1" applyAlignment="1" applyProtection="1">
      <alignment horizontal="center" vertical="center"/>
      <protection hidden="1"/>
    </xf>
    <xf numFmtId="1" fontId="26" fillId="0" borderId="0" xfId="82" applyFont="1" applyAlignment="1" applyProtection="1">
      <alignment horizontal="center" vertical="center"/>
      <protection hidden="1"/>
    </xf>
    <xf numFmtId="1" fontId="26" fillId="0" borderId="0" xfId="82" applyFont="1" applyAlignment="1" applyProtection="1">
      <alignment horizontal="left" vertical="center"/>
      <protection hidden="1"/>
    </xf>
    <xf numFmtId="176" fontId="78" fillId="0" borderId="40" xfId="82" applyNumberFormat="1" applyFont="1" applyBorder="1" applyAlignment="1" applyProtection="1">
      <alignment horizontal="right"/>
      <protection hidden="1"/>
    </xf>
    <xf numFmtId="176" fontId="78" fillId="0" borderId="41" xfId="82" applyNumberFormat="1" applyFont="1" applyBorder="1" applyAlignment="1" applyProtection="1">
      <alignment horizontal="right"/>
      <protection hidden="1"/>
    </xf>
    <xf numFmtId="176" fontId="67" fillId="30" borderId="40" xfId="82" applyNumberFormat="1" applyFont="1" applyFill="1" applyBorder="1" applyAlignment="1" applyProtection="1">
      <alignment horizontal="right"/>
      <protection hidden="1"/>
    </xf>
    <xf numFmtId="176" fontId="67" fillId="30" borderId="41" xfId="82" applyNumberFormat="1" applyFont="1" applyFill="1" applyBorder="1" applyAlignment="1" applyProtection="1">
      <alignment horizontal="right"/>
      <protection hidden="1"/>
    </xf>
    <xf numFmtId="176" fontId="67" fillId="29" borderId="40" xfId="82" applyNumberFormat="1" applyFont="1" applyFill="1" applyBorder="1" applyAlignment="1" applyProtection="1">
      <alignment horizontal="right"/>
      <protection hidden="1"/>
    </xf>
    <xf numFmtId="176" fontId="67" fillId="29" borderId="41" xfId="82" applyNumberFormat="1" applyFont="1" applyFill="1" applyBorder="1" applyAlignment="1" applyProtection="1">
      <alignment horizontal="right"/>
      <protection hidden="1"/>
    </xf>
    <xf numFmtId="182" fontId="21" fillId="30" borderId="30" xfId="85" applyNumberFormat="1" applyFont="1" applyFill="1" applyBorder="1" applyAlignment="1" applyProtection="1">
      <alignment horizontal="right" vertical="center"/>
      <protection hidden="1"/>
    </xf>
    <xf numFmtId="182" fontId="21" fillId="30" borderId="31" xfId="85" applyNumberFormat="1" applyFont="1" applyFill="1" applyBorder="1" applyAlignment="1" applyProtection="1">
      <alignment horizontal="right" vertical="center"/>
      <protection hidden="1"/>
    </xf>
    <xf numFmtId="182" fontId="21" fillId="30" borderId="29" xfId="85" applyNumberFormat="1" applyFont="1" applyFill="1" applyBorder="1" applyAlignment="1" applyProtection="1">
      <alignment horizontal="right" vertical="center"/>
      <protection hidden="1"/>
    </xf>
    <xf numFmtId="182" fontId="21" fillId="30" borderId="0" xfId="85" applyNumberFormat="1" applyFont="1" applyFill="1" applyAlignment="1" applyProtection="1">
      <alignment horizontal="right" vertical="center"/>
      <protection hidden="1"/>
    </xf>
    <xf numFmtId="182" fontId="21" fillId="30" borderId="28" xfId="85" applyNumberFormat="1" applyFont="1" applyFill="1" applyBorder="1" applyAlignment="1" applyProtection="1">
      <alignment horizontal="right" vertical="center"/>
      <protection hidden="1"/>
    </xf>
    <xf numFmtId="182" fontId="21" fillId="30" borderId="11" xfId="85" applyNumberFormat="1" applyFont="1" applyFill="1" applyBorder="1" applyAlignment="1" applyProtection="1">
      <alignment horizontal="right" vertical="center"/>
      <protection hidden="1"/>
    </xf>
    <xf numFmtId="182" fontId="18" fillId="30" borderId="31" xfId="85" applyNumberFormat="1" applyFont="1" applyFill="1" applyBorder="1" applyAlignment="1" applyProtection="1">
      <alignment horizontal="right" vertical="center"/>
      <protection hidden="1"/>
    </xf>
    <xf numFmtId="182" fontId="18" fillId="30" borderId="31" xfId="84" applyNumberFormat="1" applyFont="1" applyFill="1" applyBorder="1" applyAlignment="1" applyProtection="1">
      <alignment horizontal="right" vertical="center"/>
      <protection hidden="1"/>
    </xf>
    <xf numFmtId="0" fontId="17" fillId="0" borderId="32" xfId="85" applyFont="1" applyBorder="1" applyAlignment="1" applyProtection="1">
      <alignment horizontal="center" vertical="center"/>
      <protection locked="0"/>
    </xf>
    <xf numFmtId="0" fontId="17" fillId="0" borderId="29" xfId="85" applyFont="1" applyBorder="1" applyAlignment="1" applyProtection="1">
      <alignment horizontal="center" vertical="center"/>
      <protection locked="0"/>
    </xf>
    <xf numFmtId="0" fontId="17" fillId="0" borderId="33" xfId="85" applyFont="1" applyBorder="1" applyAlignment="1" applyProtection="1">
      <alignment horizontal="center" vertical="center"/>
      <protection locked="0"/>
    </xf>
    <xf numFmtId="182" fontId="18" fillId="30" borderId="30" xfId="85" applyNumberFormat="1" applyFont="1" applyFill="1" applyBorder="1" applyAlignment="1" applyProtection="1">
      <alignment horizontal="right" vertical="center"/>
      <protection hidden="1"/>
    </xf>
    <xf numFmtId="182" fontId="18" fillId="30" borderId="11" xfId="84" applyNumberFormat="1" applyFont="1" applyFill="1" applyBorder="1" applyAlignment="1" applyProtection="1">
      <alignment horizontal="right" vertical="center"/>
      <protection hidden="1"/>
    </xf>
    <xf numFmtId="0" fontId="17" fillId="0" borderId="33" xfId="85" applyFont="1" applyBorder="1" applyAlignment="1" applyProtection="1">
      <alignment horizontal="center" vertical="center" shrinkToFit="1"/>
      <protection locked="0"/>
    </xf>
    <xf numFmtId="0" fontId="17" fillId="0" borderId="37" xfId="85" applyFont="1" applyBorder="1" applyAlignment="1" applyProtection="1">
      <alignment horizontal="center" vertical="center" shrinkToFit="1"/>
      <protection locked="0"/>
    </xf>
    <xf numFmtId="0" fontId="17" fillId="0" borderId="36" xfId="85" applyFont="1" applyBorder="1" applyAlignment="1" applyProtection="1">
      <alignment horizontal="center" vertical="center" shrinkToFit="1"/>
      <protection locked="0"/>
    </xf>
    <xf numFmtId="0" fontId="17" fillId="0" borderId="0" xfId="85" applyFont="1" applyAlignment="1" applyProtection="1">
      <alignment horizontal="center" vertical="center" shrinkToFit="1"/>
      <protection locked="0"/>
    </xf>
    <xf numFmtId="0" fontId="17" fillId="0" borderId="29" xfId="85" applyFont="1" applyBorder="1" applyAlignment="1" applyProtection="1">
      <alignment horizontal="center" vertical="center" shrinkToFit="1"/>
      <protection locked="0"/>
    </xf>
    <xf numFmtId="0" fontId="17" fillId="0" borderId="28" xfId="85" applyFont="1" applyBorder="1" applyAlignment="1" applyProtection="1">
      <alignment horizontal="center" vertical="center" shrinkToFit="1"/>
      <protection locked="0"/>
    </xf>
    <xf numFmtId="0" fontId="19" fillId="0" borderId="30" xfId="85" applyFont="1" applyBorder="1" applyAlignment="1" applyProtection="1">
      <alignment horizontal="center" vertical="center" shrinkToFit="1"/>
      <protection locked="0"/>
    </xf>
    <xf numFmtId="0" fontId="19" fillId="0" borderId="11" xfId="85" applyFont="1" applyBorder="1" applyAlignment="1" applyProtection="1">
      <alignment horizontal="center" vertical="center" shrinkToFit="1"/>
      <protection locked="0"/>
    </xf>
    <xf numFmtId="0" fontId="19" fillId="0" borderId="31" xfId="85" applyFont="1" applyBorder="1" applyAlignment="1" applyProtection="1">
      <alignment horizontal="center" vertical="center" shrinkToFit="1"/>
      <protection locked="0"/>
    </xf>
    <xf numFmtId="0" fontId="17" fillId="0" borderId="32" xfId="85" applyFont="1" applyBorder="1" applyAlignment="1" applyProtection="1">
      <alignment horizontal="center" vertical="center" shrinkToFit="1"/>
      <protection locked="0"/>
    </xf>
    <xf numFmtId="0" fontId="17" fillId="0" borderId="38" xfId="84" applyFont="1" applyBorder="1" applyAlignment="1" applyProtection="1">
      <alignment vertical="center" shrinkToFit="1"/>
      <protection locked="0"/>
    </xf>
    <xf numFmtId="0" fontId="17" fillId="0" borderId="34" xfId="85" applyFont="1" applyBorder="1" applyAlignment="1" applyProtection="1">
      <alignment horizontal="center" vertical="center" shrinkToFit="1"/>
      <protection locked="0"/>
    </xf>
    <xf numFmtId="0" fontId="17" fillId="0" borderId="34" xfId="84" applyFont="1" applyBorder="1" applyAlignment="1" applyProtection="1">
      <alignment vertical="center" shrinkToFit="1"/>
      <protection locked="0"/>
    </xf>
    <xf numFmtId="0" fontId="17" fillId="0" borderId="31" xfId="85" applyFont="1" applyBorder="1" applyAlignment="1" applyProtection="1">
      <alignment horizontal="distributed" vertical="center" shrinkToFit="1"/>
      <protection locked="0"/>
    </xf>
    <xf numFmtId="0" fontId="17" fillId="0" borderId="30" xfId="85" applyFont="1" applyBorder="1" applyAlignment="1" applyProtection="1">
      <alignment horizontal="distributed" vertical="center" shrinkToFit="1"/>
      <protection locked="0"/>
    </xf>
    <xf numFmtId="0" fontId="17" fillId="0" borderId="11" xfId="85" applyFont="1" applyBorder="1" applyAlignment="1" applyProtection="1">
      <alignment horizontal="distributed" vertical="center" shrinkToFit="1"/>
      <protection locked="0"/>
    </xf>
    <xf numFmtId="0" fontId="17" fillId="0" borderId="34" xfId="85" applyFont="1" applyBorder="1" applyAlignment="1" applyProtection="1">
      <alignment horizontal="center" vertical="center"/>
      <protection locked="0"/>
    </xf>
    <xf numFmtId="0" fontId="17" fillId="0" borderId="0" xfId="85" applyFont="1" applyAlignment="1" applyProtection="1">
      <alignment horizontal="center" vertical="center"/>
      <protection locked="0"/>
    </xf>
    <xf numFmtId="0" fontId="17" fillId="0" borderId="36" xfId="85" applyFont="1" applyBorder="1" applyAlignment="1" applyProtection="1">
      <alignment horizontal="center" vertical="center"/>
      <protection locked="0"/>
    </xf>
    <xf numFmtId="181" fontId="17" fillId="0" borderId="34" xfId="85" applyNumberFormat="1" applyFont="1" applyBorder="1" applyAlignment="1" applyProtection="1">
      <alignment horizontal="center" vertical="center"/>
      <protection locked="0"/>
    </xf>
    <xf numFmtId="181" fontId="17" fillId="0" borderId="0" xfId="85" applyNumberFormat="1" applyFont="1" applyAlignment="1" applyProtection="1">
      <alignment horizontal="center" vertical="center"/>
      <protection locked="0"/>
    </xf>
    <xf numFmtId="181" fontId="17" fillId="0" borderId="36" xfId="85" applyNumberFormat="1" applyFont="1" applyBorder="1" applyAlignment="1" applyProtection="1">
      <alignment horizontal="center" vertical="center"/>
      <protection locked="0"/>
    </xf>
    <xf numFmtId="182" fontId="22" fillId="30" borderId="11" xfId="84" applyNumberFormat="1" applyFont="1" applyFill="1" applyBorder="1" applyAlignment="1" applyProtection="1">
      <alignment horizontal="right" vertical="center"/>
      <protection hidden="1"/>
    </xf>
    <xf numFmtId="181" fontId="17" fillId="0" borderId="32" xfId="85" applyNumberFormat="1" applyFont="1" applyBorder="1" applyAlignment="1" applyProtection="1">
      <alignment horizontal="center" vertical="center"/>
      <protection locked="0"/>
    </xf>
    <xf numFmtId="181" fontId="17" fillId="0" borderId="29" xfId="85" applyNumberFormat="1" applyFont="1" applyBorder="1" applyAlignment="1" applyProtection="1">
      <alignment horizontal="center" vertical="center"/>
      <protection locked="0"/>
    </xf>
    <xf numFmtId="181" fontId="17" fillId="0" borderId="33" xfId="85" applyNumberFormat="1" applyFont="1" applyBorder="1" applyAlignment="1" applyProtection="1">
      <alignment horizontal="center" vertical="center"/>
      <protection locked="0"/>
    </xf>
    <xf numFmtId="182" fontId="18" fillId="31" borderId="30" xfId="85" applyNumberFormat="1" applyFont="1" applyFill="1" applyBorder="1" applyAlignment="1" applyProtection="1">
      <alignment horizontal="right" vertical="center"/>
      <protection hidden="1"/>
    </xf>
    <xf numFmtId="182" fontId="18" fillId="31" borderId="11" xfId="84" applyNumberFormat="1" applyFont="1" applyFill="1" applyBorder="1" applyAlignment="1" applyProtection="1">
      <alignment horizontal="right" vertical="center"/>
      <protection hidden="1"/>
    </xf>
    <xf numFmtId="0" fontId="17" fillId="0" borderId="28" xfId="84" applyFont="1" applyBorder="1" applyAlignment="1" applyProtection="1">
      <alignment horizontal="center" vertical="center" shrinkToFit="1"/>
      <protection locked="0"/>
    </xf>
    <xf numFmtId="0" fontId="17" fillId="30" borderId="0" xfId="85" applyFont="1" applyFill="1" applyAlignment="1" applyProtection="1">
      <alignment horizontal="center" vertical="center"/>
      <protection hidden="1"/>
    </xf>
    <xf numFmtId="0" fontId="17" fillId="30" borderId="28" xfId="85" applyFont="1" applyFill="1" applyBorder="1" applyAlignment="1" applyProtection="1">
      <alignment horizontal="center" vertical="center"/>
      <protection hidden="1"/>
    </xf>
    <xf numFmtId="182" fontId="22" fillId="30" borderId="28" xfId="84" applyNumberFormat="1" applyFont="1" applyFill="1" applyBorder="1" applyAlignment="1" applyProtection="1">
      <alignment horizontal="right" vertical="center"/>
      <protection hidden="1"/>
    </xf>
    <xf numFmtId="0" fontId="12" fillId="30" borderId="32" xfId="85" applyFont="1" applyFill="1" applyBorder="1" applyAlignment="1" applyProtection="1">
      <alignment horizontal="center" vertical="center" shrinkToFit="1"/>
      <protection hidden="1"/>
    </xf>
    <xf numFmtId="0" fontId="12" fillId="30" borderId="38" xfId="85" applyFont="1" applyFill="1" applyBorder="1" applyAlignment="1" applyProtection="1">
      <alignment horizontal="center" vertical="center" shrinkToFit="1"/>
      <protection hidden="1"/>
    </xf>
    <xf numFmtId="0" fontId="12" fillId="30" borderId="30" xfId="85" applyFont="1" applyFill="1" applyBorder="1" applyAlignment="1" applyProtection="1">
      <alignment horizontal="center" vertical="center" shrinkToFit="1"/>
      <protection hidden="1"/>
    </xf>
    <xf numFmtId="0" fontId="12" fillId="30" borderId="11" xfId="85" applyFont="1" applyFill="1" applyBorder="1" applyAlignment="1" applyProtection="1">
      <alignment horizontal="center" vertical="center" shrinkToFit="1"/>
      <protection hidden="1"/>
    </xf>
    <xf numFmtId="0" fontId="17" fillId="0" borderId="34" xfId="85" applyFont="1" applyBorder="1" applyAlignment="1" applyProtection="1">
      <alignment horizontal="distributed" vertical="center" shrinkToFit="1"/>
      <protection locked="0"/>
    </xf>
    <xf numFmtId="176" fontId="17" fillId="0" borderId="34" xfId="85" applyNumberFormat="1" applyFont="1" applyBorder="1" applyAlignment="1" applyProtection="1">
      <alignment horizontal="center" vertical="center"/>
      <protection locked="0"/>
    </xf>
    <xf numFmtId="176" fontId="17" fillId="0" borderId="0" xfId="85" applyNumberFormat="1" applyFont="1" applyAlignment="1" applyProtection="1">
      <alignment horizontal="center" vertical="center"/>
      <protection locked="0"/>
    </xf>
    <xf numFmtId="176" fontId="17" fillId="0" borderId="36" xfId="85" applyNumberFormat="1" applyFont="1" applyBorder="1" applyAlignment="1" applyProtection="1">
      <alignment horizontal="center" vertical="center"/>
      <protection locked="0"/>
    </xf>
    <xf numFmtId="182" fontId="18" fillId="31" borderId="31" xfId="85" applyNumberFormat="1" applyFont="1" applyFill="1" applyBorder="1" applyAlignment="1" applyProtection="1">
      <alignment horizontal="right" vertical="center"/>
      <protection hidden="1"/>
    </xf>
    <xf numFmtId="182" fontId="18" fillId="31" borderId="31" xfId="84" applyNumberFormat="1" applyFont="1" applyFill="1" applyBorder="1" applyAlignment="1" applyProtection="1">
      <alignment horizontal="right" vertical="center"/>
      <protection hidden="1"/>
    </xf>
    <xf numFmtId="176" fontId="17" fillId="0" borderId="32" xfId="85" applyNumberFormat="1" applyFont="1" applyBorder="1" applyAlignment="1" applyProtection="1">
      <alignment horizontal="center" vertical="center"/>
      <protection locked="0"/>
    </xf>
    <xf numFmtId="176" fontId="17" fillId="0" borderId="29" xfId="85" applyNumberFormat="1" applyFont="1" applyBorder="1" applyAlignment="1" applyProtection="1">
      <alignment horizontal="center" vertical="center"/>
      <protection locked="0"/>
    </xf>
    <xf numFmtId="176" fontId="17" fillId="0" borderId="33" xfId="85" applyNumberFormat="1" applyFont="1" applyBorder="1" applyAlignment="1" applyProtection="1">
      <alignment horizontal="center" vertical="center"/>
      <protection locked="0"/>
    </xf>
    <xf numFmtId="0" fontId="17" fillId="0" borderId="0" xfId="84" applyFont="1" applyAlignment="1" applyProtection="1">
      <alignment horizontal="center" vertical="center" shrinkToFit="1"/>
      <protection locked="0"/>
    </xf>
    <xf numFmtId="0" fontId="12" fillId="30" borderId="33" xfId="85" applyFont="1" applyFill="1" applyBorder="1" applyAlignment="1" applyProtection="1">
      <alignment horizontal="center" vertical="center" shrinkToFit="1"/>
      <protection hidden="1"/>
    </xf>
    <xf numFmtId="0" fontId="12" fillId="30" borderId="37" xfId="85" applyFont="1" applyFill="1" applyBorder="1" applyAlignment="1" applyProtection="1">
      <alignment horizontal="center" vertical="center" shrinkToFit="1"/>
      <protection hidden="1"/>
    </xf>
    <xf numFmtId="0" fontId="16" fillId="30" borderId="45" xfId="85" applyFont="1" applyFill="1" applyBorder="1" applyAlignment="1" applyProtection="1">
      <alignment horizontal="center" vertical="center" shrinkToFit="1"/>
      <protection hidden="1"/>
    </xf>
    <xf numFmtId="0" fontId="16" fillId="30" borderId="46" xfId="85" applyFont="1" applyFill="1" applyBorder="1" applyAlignment="1" applyProtection="1">
      <alignment horizontal="center" vertical="center" shrinkToFit="1"/>
      <protection hidden="1"/>
    </xf>
    <xf numFmtId="0" fontId="16" fillId="30" borderId="47" xfId="85" applyFont="1" applyFill="1" applyBorder="1" applyAlignment="1" applyProtection="1">
      <alignment horizontal="center" vertical="center" shrinkToFit="1"/>
      <protection hidden="1"/>
    </xf>
    <xf numFmtId="0" fontId="12" fillId="30" borderId="29" xfId="85" applyFont="1" applyFill="1" applyBorder="1" applyAlignment="1" applyProtection="1">
      <alignment horizontal="center" vertical="center" shrinkToFit="1"/>
      <protection hidden="1"/>
    </xf>
    <xf numFmtId="0" fontId="12" fillId="30" borderId="28" xfId="85" applyFont="1" applyFill="1" applyBorder="1" applyAlignment="1" applyProtection="1">
      <alignment horizontal="center" vertical="center" shrinkToFit="1"/>
      <protection hidden="1"/>
    </xf>
    <xf numFmtId="182" fontId="21" fillId="31" borderId="30" xfId="85" applyNumberFormat="1" applyFont="1" applyFill="1" applyBorder="1" applyAlignment="1" applyProtection="1">
      <alignment horizontal="right" vertical="center"/>
      <protection hidden="1"/>
    </xf>
    <xf numFmtId="182" fontId="21" fillId="31" borderId="31" xfId="85" applyNumberFormat="1" applyFont="1" applyFill="1" applyBorder="1" applyAlignment="1" applyProtection="1">
      <alignment horizontal="right" vertical="center"/>
      <protection hidden="1"/>
    </xf>
    <xf numFmtId="0" fontId="16" fillId="30" borderId="32" xfId="85" applyFont="1" applyFill="1" applyBorder="1" applyAlignment="1" applyProtection="1">
      <alignment horizontal="center" vertical="center" shrinkToFit="1"/>
      <protection hidden="1"/>
    </xf>
    <xf numFmtId="0" fontId="16" fillId="30" borderId="29" xfId="85" applyFont="1" applyFill="1" applyBorder="1" applyAlignment="1" applyProtection="1">
      <alignment horizontal="center" vertical="center" shrinkToFit="1"/>
      <protection hidden="1"/>
    </xf>
    <xf numFmtId="0" fontId="16" fillId="30" borderId="33" xfId="85" applyFont="1" applyFill="1" applyBorder="1" applyAlignment="1" applyProtection="1">
      <alignment horizontal="center" vertical="center" shrinkToFit="1"/>
      <protection hidden="1"/>
    </xf>
    <xf numFmtId="0" fontId="16" fillId="30" borderId="38" xfId="85" applyFont="1" applyFill="1" applyBorder="1" applyAlignment="1" applyProtection="1">
      <alignment horizontal="center" vertical="center" shrinkToFit="1"/>
      <protection hidden="1"/>
    </xf>
    <xf numFmtId="0" fontId="16" fillId="30" borderId="28" xfId="85" applyFont="1" applyFill="1" applyBorder="1" applyAlignment="1" applyProtection="1">
      <alignment horizontal="center" vertical="center" shrinkToFit="1"/>
      <protection hidden="1"/>
    </xf>
    <xf numFmtId="0" fontId="16" fillId="30" borderId="37" xfId="85" applyFont="1" applyFill="1" applyBorder="1" applyAlignment="1" applyProtection="1">
      <alignment horizontal="center" vertical="center" shrinkToFit="1"/>
      <protection hidden="1"/>
    </xf>
    <xf numFmtId="0" fontId="16" fillId="30" borderId="42" xfId="85" applyFont="1" applyFill="1" applyBorder="1" applyAlignment="1" applyProtection="1">
      <alignment horizontal="center" vertical="center" shrinkToFit="1"/>
      <protection hidden="1"/>
    </xf>
    <xf numFmtId="0" fontId="16" fillId="30" borderId="43" xfId="85" applyFont="1" applyFill="1" applyBorder="1" applyAlignment="1" applyProtection="1">
      <alignment horizontal="center" vertical="center" shrinkToFit="1"/>
      <protection hidden="1"/>
    </xf>
    <xf numFmtId="0" fontId="16" fillId="30" borderId="44" xfId="85" applyFont="1" applyFill="1" applyBorder="1" applyAlignment="1" applyProtection="1">
      <alignment horizontal="center" vertical="center" shrinkToFit="1"/>
      <protection hidden="1"/>
    </xf>
    <xf numFmtId="0" fontId="17" fillId="30" borderId="34" xfId="85" applyFont="1" applyFill="1" applyBorder="1" applyAlignment="1" applyProtection="1">
      <alignment horizontal="center" vertical="center"/>
      <protection hidden="1"/>
    </xf>
    <xf numFmtId="0" fontId="17" fillId="30" borderId="36" xfId="85" applyFont="1" applyFill="1" applyBorder="1" applyAlignment="1" applyProtection="1">
      <alignment horizontal="center" vertical="center"/>
      <protection hidden="1"/>
    </xf>
    <xf numFmtId="0" fontId="12" fillId="30" borderId="38" xfId="84" applyFont="1" applyFill="1" applyBorder="1" applyAlignment="1" applyProtection="1">
      <alignment horizontal="center" vertical="center"/>
      <protection hidden="1"/>
    </xf>
    <xf numFmtId="0" fontId="12" fillId="30" borderId="28" xfId="84" applyFont="1" applyFill="1" applyBorder="1" applyAlignment="1" applyProtection="1">
      <alignment horizontal="center" vertical="center"/>
      <protection hidden="1"/>
    </xf>
    <xf numFmtId="0" fontId="12" fillId="30" borderId="37" xfId="84" applyFont="1" applyFill="1" applyBorder="1" applyAlignment="1" applyProtection="1">
      <alignment horizontal="center" vertical="center"/>
      <protection hidden="1"/>
    </xf>
    <xf numFmtId="178" fontId="63" fillId="0" borderId="28" xfId="85" applyNumberFormat="1" applyFont="1" applyBorder="1" applyAlignment="1" applyProtection="1">
      <alignment horizontal="center" vertical="center"/>
      <protection hidden="1"/>
    </xf>
    <xf numFmtId="0" fontId="17" fillId="30" borderId="38" xfId="85" applyFont="1" applyFill="1" applyBorder="1" applyAlignment="1" applyProtection="1">
      <alignment horizontal="center" vertical="center"/>
      <protection hidden="1"/>
    </xf>
    <xf numFmtId="0" fontId="17" fillId="30" borderId="37" xfId="85" applyFont="1" applyFill="1" applyBorder="1" applyAlignment="1" applyProtection="1">
      <alignment horizontal="center" vertical="center"/>
      <protection hidden="1"/>
    </xf>
    <xf numFmtId="0" fontId="17" fillId="30" borderId="31" xfId="85" applyFont="1" applyFill="1" applyBorder="1" applyAlignment="1" applyProtection="1">
      <alignment horizontal="center" vertical="center"/>
      <protection hidden="1"/>
    </xf>
    <xf numFmtId="0" fontId="17" fillId="30" borderId="11" xfId="85" applyFont="1" applyFill="1" applyBorder="1" applyAlignment="1" applyProtection="1">
      <alignment horizontal="center" vertical="center"/>
      <protection hidden="1"/>
    </xf>
    <xf numFmtId="0" fontId="17" fillId="30" borderId="31" xfId="85" applyFont="1" applyFill="1" applyBorder="1" applyAlignment="1" applyProtection="1">
      <alignment horizontal="distributed" vertical="center" justifyLastLine="1"/>
      <protection hidden="1"/>
    </xf>
    <xf numFmtId="0" fontId="17" fillId="30" borderId="11" xfId="85" applyFont="1" applyFill="1" applyBorder="1" applyAlignment="1" applyProtection="1">
      <alignment horizontal="distributed" vertical="center" justifyLastLine="1"/>
      <protection hidden="1"/>
    </xf>
    <xf numFmtId="183" fontId="63" fillId="30" borderId="28" xfId="85" applyNumberFormat="1" applyFont="1" applyFill="1" applyBorder="1" applyAlignment="1" applyProtection="1">
      <alignment horizontal="center" vertical="center"/>
      <protection hidden="1"/>
    </xf>
    <xf numFmtId="0" fontId="17" fillId="0" borderId="0" xfId="84" applyFont="1" applyAlignment="1" applyProtection="1">
      <alignment vertical="center" shrinkToFit="1"/>
      <protection locked="0"/>
    </xf>
    <xf numFmtId="0" fontId="17" fillId="0" borderId="36" xfId="84" applyFont="1" applyBorder="1" applyAlignment="1" applyProtection="1">
      <alignment vertical="center" shrinkToFit="1"/>
      <protection locked="0"/>
    </xf>
    <xf numFmtId="0" fontId="17" fillId="0" borderId="28" xfId="84" applyFont="1" applyBorder="1" applyAlignment="1" applyProtection="1">
      <alignment vertical="center" shrinkToFit="1"/>
      <protection locked="0"/>
    </xf>
    <xf numFmtId="0" fontId="17" fillId="0" borderId="37" xfId="84" applyFont="1" applyBorder="1" applyAlignment="1" applyProtection="1">
      <alignment vertical="center" shrinkToFit="1"/>
      <protection locked="0"/>
    </xf>
    <xf numFmtId="0" fontId="17" fillId="30" borderId="29" xfId="85" applyFont="1" applyFill="1" applyBorder="1" applyAlignment="1" applyProtection="1">
      <alignment horizontal="center" vertical="center"/>
      <protection hidden="1"/>
    </xf>
    <xf numFmtId="0" fontId="17" fillId="30" borderId="32" xfId="85" applyFont="1" applyFill="1" applyBorder="1" applyAlignment="1" applyProtection="1">
      <alignment horizontal="center" vertical="center"/>
      <protection hidden="1"/>
    </xf>
    <xf numFmtId="0" fontId="17" fillId="30" borderId="33" xfId="85" applyFont="1" applyFill="1" applyBorder="1" applyAlignment="1" applyProtection="1">
      <alignment horizontal="center" vertical="center"/>
      <protection hidden="1"/>
    </xf>
    <xf numFmtId="0" fontId="17" fillId="30" borderId="30" xfId="85" applyFont="1" applyFill="1" applyBorder="1" applyAlignment="1" applyProtection="1">
      <alignment horizontal="distributed" vertical="center" justifyLastLine="1"/>
      <protection hidden="1"/>
    </xf>
    <xf numFmtId="0" fontId="17" fillId="30" borderId="30" xfId="85" applyFont="1" applyFill="1" applyBorder="1" applyAlignment="1" applyProtection="1">
      <alignment horizontal="center" vertical="center"/>
      <protection hidden="1"/>
    </xf>
    <xf numFmtId="0" fontId="63" fillId="30" borderId="28" xfId="85" applyFont="1" applyFill="1" applyBorder="1" applyAlignment="1" applyProtection="1">
      <alignment horizontal="center" vertical="center"/>
      <protection hidden="1"/>
    </xf>
    <xf numFmtId="182" fontId="52" fillId="30" borderId="30" xfId="85" applyNumberFormat="1" applyFont="1" applyFill="1" applyBorder="1" applyAlignment="1" applyProtection="1">
      <alignment horizontal="right" vertical="center"/>
      <protection hidden="1"/>
    </xf>
    <xf numFmtId="182" fontId="52" fillId="30" borderId="11" xfId="84" applyNumberFormat="1" applyFont="1" applyFill="1" applyBorder="1" applyAlignment="1" applyProtection="1">
      <alignment horizontal="right" vertical="center"/>
      <protection hidden="1"/>
    </xf>
    <xf numFmtId="182" fontId="52" fillId="30" borderId="31" xfId="85" applyNumberFormat="1" applyFont="1" applyFill="1" applyBorder="1" applyAlignment="1" applyProtection="1">
      <alignment horizontal="right" vertical="center"/>
      <protection hidden="1"/>
    </xf>
    <xf numFmtId="0" fontId="19" fillId="30" borderId="29" xfId="85" applyFont="1" applyFill="1" applyBorder="1" applyAlignment="1" applyProtection="1">
      <alignment horizontal="center" vertical="center"/>
      <protection hidden="1"/>
    </xf>
    <xf numFmtId="0" fontId="19" fillId="30" borderId="28" xfId="85" applyFont="1" applyFill="1" applyBorder="1" applyAlignment="1" applyProtection="1">
      <alignment horizontal="center" vertical="center"/>
      <protection hidden="1"/>
    </xf>
    <xf numFmtId="0" fontId="19" fillId="30" borderId="32" xfId="85" applyFont="1" applyFill="1" applyBorder="1" applyAlignment="1" applyProtection="1">
      <alignment horizontal="center" vertical="center"/>
      <protection hidden="1"/>
    </xf>
    <xf numFmtId="0" fontId="19" fillId="30" borderId="33" xfId="85" applyFont="1" applyFill="1" applyBorder="1" applyAlignment="1" applyProtection="1">
      <alignment horizontal="center" vertical="center"/>
      <protection hidden="1"/>
    </xf>
    <xf numFmtId="0" fontId="25" fillId="30" borderId="38" xfId="84" applyFont="1" applyFill="1" applyBorder="1" applyAlignment="1" applyProtection="1">
      <alignment horizontal="center" vertical="center"/>
      <protection hidden="1"/>
    </xf>
    <xf numFmtId="0" fontId="25" fillId="30" borderId="28" xfId="84" applyFont="1" applyFill="1" applyBorder="1" applyAlignment="1" applyProtection="1">
      <alignment horizontal="center" vertical="center"/>
      <protection hidden="1"/>
    </xf>
    <xf numFmtId="0" fontId="25" fillId="30" borderId="37" xfId="84" applyFont="1" applyFill="1" applyBorder="1" applyAlignment="1" applyProtection="1">
      <alignment horizontal="center" vertical="center"/>
      <protection hidden="1"/>
    </xf>
    <xf numFmtId="182" fontId="52" fillId="30" borderId="29" xfId="85" applyNumberFormat="1" applyFont="1" applyFill="1" applyBorder="1" applyAlignment="1" applyProtection="1">
      <alignment horizontal="right" vertical="center"/>
      <protection hidden="1"/>
    </xf>
    <xf numFmtId="182" fontId="52" fillId="30" borderId="28" xfId="84" applyNumberFormat="1" applyFont="1" applyFill="1" applyBorder="1" applyAlignment="1" applyProtection="1">
      <alignment horizontal="right" vertical="center"/>
      <protection hidden="1"/>
    </xf>
    <xf numFmtId="0" fontId="17" fillId="0" borderId="30" xfId="85" applyFont="1" applyBorder="1" applyAlignment="1" applyProtection="1">
      <alignment horizontal="distributed" vertical="center" shrinkToFit="1"/>
      <protection hidden="1"/>
    </xf>
    <xf numFmtId="0" fontId="17" fillId="0" borderId="11" xfId="85" applyFont="1" applyBorder="1" applyAlignment="1" applyProtection="1">
      <alignment horizontal="distributed" vertical="center" shrinkToFit="1"/>
      <protection hidden="1"/>
    </xf>
    <xf numFmtId="0" fontId="17" fillId="0" borderId="0" xfId="85" applyFont="1" applyAlignment="1" applyProtection="1">
      <alignment horizontal="center" vertical="center" shrinkToFit="1"/>
      <protection hidden="1"/>
    </xf>
    <xf numFmtId="0" fontId="19" fillId="0" borderId="30" xfId="85" applyFont="1" applyBorder="1" applyAlignment="1" applyProtection="1">
      <alignment horizontal="center" vertical="center" shrinkToFit="1"/>
      <protection hidden="1"/>
    </xf>
    <xf numFmtId="0" fontId="19" fillId="0" borderId="31" xfId="85" applyFont="1" applyBorder="1" applyAlignment="1" applyProtection="1">
      <alignment horizontal="center" vertical="center" shrinkToFit="1"/>
      <protection hidden="1"/>
    </xf>
    <xf numFmtId="0" fontId="17" fillId="0" borderId="34" xfId="85" applyFont="1" applyBorder="1" applyAlignment="1" applyProtection="1">
      <alignment horizontal="center" vertical="center"/>
      <protection hidden="1"/>
    </xf>
    <xf numFmtId="0" fontId="17" fillId="0" borderId="0" xfId="85" applyFont="1" applyAlignment="1" applyProtection="1">
      <alignment horizontal="center" vertical="center"/>
      <protection hidden="1"/>
    </xf>
    <xf numFmtId="0" fontId="17" fillId="0" borderId="36" xfId="85" applyFont="1" applyBorder="1" applyAlignment="1" applyProtection="1">
      <alignment horizontal="center" vertical="center"/>
      <protection hidden="1"/>
    </xf>
    <xf numFmtId="0" fontId="17" fillId="0" borderId="36" xfId="85" applyFont="1" applyBorder="1" applyAlignment="1" applyProtection="1">
      <alignment horizontal="center" vertical="center" shrinkToFit="1"/>
      <protection hidden="1"/>
    </xf>
    <xf numFmtId="0" fontId="17" fillId="0" borderId="31" xfId="85" applyFont="1" applyBorder="1" applyAlignment="1" applyProtection="1">
      <alignment horizontal="distributed" vertical="center" shrinkToFit="1"/>
      <protection hidden="1"/>
    </xf>
    <xf numFmtId="0" fontId="17" fillId="0" borderId="29" xfId="85" applyFont="1" applyBorder="1" applyAlignment="1" applyProtection="1">
      <alignment horizontal="center" vertical="center" shrinkToFit="1"/>
      <protection hidden="1"/>
    </xf>
    <xf numFmtId="0" fontId="17" fillId="0" borderId="28" xfId="85" applyFont="1" applyBorder="1" applyAlignment="1" applyProtection="1">
      <alignment horizontal="center" vertical="center" shrinkToFit="1"/>
      <protection hidden="1"/>
    </xf>
    <xf numFmtId="0" fontId="17" fillId="0" borderId="32" xfId="85" applyFont="1" applyBorder="1" applyAlignment="1" applyProtection="1">
      <alignment horizontal="center" vertical="center"/>
      <protection hidden="1"/>
    </xf>
    <xf numFmtId="0" fontId="17" fillId="0" borderId="29" xfId="85" applyFont="1" applyBorder="1" applyAlignment="1" applyProtection="1">
      <alignment horizontal="center" vertical="center"/>
      <protection hidden="1"/>
    </xf>
    <xf numFmtId="0" fontId="17" fillId="0" borderId="33" xfId="85" applyFont="1" applyBorder="1" applyAlignment="1" applyProtection="1">
      <alignment horizontal="center" vertical="center"/>
      <protection hidden="1"/>
    </xf>
    <xf numFmtId="0" fontId="17" fillId="0" borderId="33" xfId="85" applyFont="1" applyBorder="1" applyAlignment="1" applyProtection="1">
      <alignment horizontal="center" vertical="center" shrinkToFit="1"/>
      <protection hidden="1"/>
    </xf>
    <xf numFmtId="0" fontId="17" fillId="0" borderId="37" xfId="85" applyFont="1" applyBorder="1" applyAlignment="1" applyProtection="1">
      <alignment horizontal="center" vertical="center" shrinkToFit="1"/>
      <protection hidden="1"/>
    </xf>
    <xf numFmtId="176" fontId="17" fillId="0" borderId="32" xfId="85" applyNumberFormat="1" applyFont="1" applyBorder="1" applyAlignment="1" applyProtection="1">
      <alignment horizontal="center" vertical="center"/>
      <protection hidden="1"/>
    </xf>
    <xf numFmtId="176" fontId="17" fillId="0" borderId="29" xfId="85" applyNumberFormat="1" applyFont="1" applyBorder="1" applyAlignment="1" applyProtection="1">
      <alignment horizontal="center" vertical="center"/>
      <protection hidden="1"/>
    </xf>
    <xf numFmtId="176" fontId="17" fillId="0" borderId="33" xfId="85" applyNumberFormat="1" applyFont="1" applyBorder="1" applyAlignment="1" applyProtection="1">
      <alignment horizontal="center" vertical="center"/>
      <protection hidden="1"/>
    </xf>
    <xf numFmtId="181" fontId="17" fillId="0" borderId="32" xfId="85" applyNumberFormat="1" applyFont="1" applyBorder="1" applyAlignment="1" applyProtection="1">
      <alignment horizontal="center" vertical="center"/>
      <protection hidden="1"/>
    </xf>
    <xf numFmtId="181" fontId="17" fillId="0" borderId="29" xfId="85" applyNumberFormat="1" applyFont="1" applyBorder="1" applyAlignment="1" applyProtection="1">
      <alignment horizontal="center" vertical="center"/>
      <protection hidden="1"/>
    </xf>
    <xf numFmtId="181" fontId="17" fillId="0" borderId="33" xfId="85" applyNumberFormat="1" applyFont="1" applyBorder="1" applyAlignment="1" applyProtection="1">
      <alignment horizontal="center" vertical="center"/>
      <protection hidden="1"/>
    </xf>
    <xf numFmtId="176" fontId="17" fillId="0" borderId="34" xfId="85" applyNumberFormat="1" applyFont="1" applyBorder="1" applyAlignment="1" applyProtection="1">
      <alignment horizontal="center" vertical="center"/>
      <protection hidden="1"/>
    </xf>
    <xf numFmtId="176" fontId="17" fillId="0" borderId="0" xfId="85" applyNumberFormat="1" applyFont="1" applyAlignment="1" applyProtection="1">
      <alignment horizontal="center" vertical="center"/>
      <protection hidden="1"/>
    </xf>
    <xf numFmtId="176" fontId="17" fillId="0" borderId="36" xfId="85" applyNumberFormat="1" applyFont="1" applyBorder="1" applyAlignment="1" applyProtection="1">
      <alignment horizontal="center" vertical="center"/>
      <protection hidden="1"/>
    </xf>
    <xf numFmtId="0" fontId="63" fillId="29" borderId="28" xfId="85" applyFont="1" applyFill="1" applyBorder="1" applyAlignment="1" applyProtection="1">
      <alignment horizontal="center" vertical="center"/>
      <protection hidden="1"/>
    </xf>
    <xf numFmtId="0" fontId="17" fillId="29" borderId="34" xfId="85" applyFont="1" applyFill="1" applyBorder="1" applyAlignment="1" applyProtection="1">
      <alignment horizontal="center" vertical="center"/>
      <protection hidden="1"/>
    </xf>
    <xf numFmtId="0" fontId="17" fillId="29" borderId="0" xfId="85" applyFont="1" applyFill="1" applyAlignment="1" applyProtection="1">
      <alignment horizontal="center" vertical="center"/>
      <protection hidden="1"/>
    </xf>
    <xf numFmtId="0" fontId="17" fillId="29" borderId="36" xfId="85" applyFont="1" applyFill="1" applyBorder="1" applyAlignment="1" applyProtection="1">
      <alignment horizontal="center" vertical="center"/>
      <protection hidden="1"/>
    </xf>
    <xf numFmtId="0" fontId="17" fillId="29" borderId="38" xfId="85" applyFont="1" applyFill="1" applyBorder="1" applyAlignment="1" applyProtection="1">
      <alignment horizontal="center" vertical="center"/>
      <protection hidden="1"/>
    </xf>
    <xf numFmtId="0" fontId="17" fillId="29" borderId="28" xfId="85" applyFont="1" applyFill="1" applyBorder="1" applyAlignment="1" applyProtection="1">
      <alignment horizontal="center" vertical="center"/>
      <protection hidden="1"/>
    </xf>
    <xf numFmtId="0" fontId="17" fillId="29" borderId="37" xfId="85" applyFont="1" applyFill="1" applyBorder="1" applyAlignment="1" applyProtection="1">
      <alignment horizontal="center" vertical="center"/>
      <protection hidden="1"/>
    </xf>
    <xf numFmtId="0" fontId="16" fillId="29" borderId="38" xfId="85" applyFont="1" applyFill="1" applyBorder="1" applyAlignment="1" applyProtection="1">
      <alignment horizontal="center" vertical="center" shrinkToFit="1"/>
      <protection hidden="1"/>
    </xf>
    <xf numFmtId="0" fontId="16" fillId="29" borderId="28" xfId="85" applyFont="1" applyFill="1" applyBorder="1" applyAlignment="1" applyProtection="1">
      <alignment horizontal="center" vertical="center" shrinkToFit="1"/>
      <protection hidden="1"/>
    </xf>
    <xf numFmtId="0" fontId="16" fillId="29" borderId="37" xfId="85" applyFont="1" applyFill="1" applyBorder="1" applyAlignment="1" applyProtection="1">
      <alignment horizontal="center" vertical="center" shrinkToFit="1"/>
      <protection hidden="1"/>
    </xf>
    <xf numFmtId="0" fontId="16" fillId="29" borderId="32" xfId="85" applyFont="1" applyFill="1" applyBorder="1" applyAlignment="1" applyProtection="1">
      <alignment horizontal="center" vertical="center" shrinkToFit="1"/>
      <protection hidden="1"/>
    </xf>
    <xf numFmtId="0" fontId="16" fillId="29" borderId="29" xfId="85" applyFont="1" applyFill="1" applyBorder="1" applyAlignment="1" applyProtection="1">
      <alignment horizontal="center" vertical="center" shrinkToFit="1"/>
      <protection hidden="1"/>
    </xf>
    <xf numFmtId="0" fontId="16" fillId="29" borderId="33" xfId="85" applyFont="1" applyFill="1" applyBorder="1" applyAlignment="1" applyProtection="1">
      <alignment horizontal="center" vertical="center" shrinkToFit="1"/>
      <protection hidden="1"/>
    </xf>
    <xf numFmtId="0" fontId="16" fillId="29" borderId="42" xfId="85" applyFont="1" applyFill="1" applyBorder="1" applyAlignment="1" applyProtection="1">
      <alignment horizontal="center" vertical="center" shrinkToFit="1"/>
      <protection hidden="1"/>
    </xf>
    <xf numFmtId="0" fontId="16" fillId="29" borderId="43" xfId="85" applyFont="1" applyFill="1" applyBorder="1" applyAlignment="1" applyProtection="1">
      <alignment horizontal="center" vertical="center" shrinkToFit="1"/>
      <protection hidden="1"/>
    </xf>
    <xf numFmtId="0" fontId="16" fillId="29" borderId="44" xfId="85" applyFont="1" applyFill="1" applyBorder="1" applyAlignment="1" applyProtection="1">
      <alignment horizontal="center" vertical="center" shrinkToFit="1"/>
      <protection hidden="1"/>
    </xf>
    <xf numFmtId="0" fontId="12" fillId="29" borderId="30" xfId="85" applyFont="1" applyFill="1" applyBorder="1" applyAlignment="1" applyProtection="1">
      <alignment horizontal="center" vertical="center" shrinkToFit="1"/>
      <protection hidden="1"/>
    </xf>
    <xf numFmtId="0" fontId="12" fillId="29" borderId="11" xfId="85" applyFont="1" applyFill="1" applyBorder="1" applyAlignment="1" applyProtection="1">
      <alignment horizontal="center" vertical="center" shrinkToFit="1"/>
      <protection hidden="1"/>
    </xf>
    <xf numFmtId="0" fontId="12" fillId="29" borderId="29" xfId="85" applyFont="1" applyFill="1" applyBorder="1" applyAlignment="1" applyProtection="1">
      <alignment horizontal="center" vertical="center" shrinkToFit="1"/>
      <protection hidden="1"/>
    </xf>
    <xf numFmtId="0" fontId="12" fillId="29" borderId="28" xfId="85" applyFont="1" applyFill="1" applyBorder="1" applyAlignment="1" applyProtection="1">
      <alignment horizontal="center" vertical="center" shrinkToFit="1"/>
      <protection hidden="1"/>
    </xf>
    <xf numFmtId="0" fontId="16" fillId="29" borderId="45" xfId="85" applyFont="1" applyFill="1" applyBorder="1" applyAlignment="1" applyProtection="1">
      <alignment horizontal="center" vertical="center" shrinkToFit="1"/>
      <protection hidden="1"/>
    </xf>
    <xf numFmtId="0" fontId="16" fillId="29" borderId="46" xfId="85" applyFont="1" applyFill="1" applyBorder="1" applyAlignment="1" applyProtection="1">
      <alignment horizontal="center" vertical="center" shrinkToFit="1"/>
      <protection hidden="1"/>
    </xf>
    <xf numFmtId="0" fontId="16" fillId="29" borderId="47" xfId="85" applyFont="1" applyFill="1" applyBorder="1" applyAlignment="1" applyProtection="1">
      <alignment horizontal="center" vertical="center" shrinkToFit="1"/>
      <protection hidden="1"/>
    </xf>
    <xf numFmtId="182" fontId="21" fillId="32" borderId="30" xfId="85" quotePrefix="1" applyNumberFormat="1" applyFont="1" applyFill="1" applyBorder="1" applyAlignment="1" applyProtection="1">
      <alignment horizontal="right" vertical="center"/>
      <protection hidden="1"/>
    </xf>
    <xf numFmtId="182" fontId="21" fillId="32" borderId="31" xfId="85" applyNumberFormat="1" applyFont="1" applyFill="1" applyBorder="1" applyAlignment="1" applyProtection="1">
      <alignment horizontal="right" vertical="center"/>
      <protection hidden="1"/>
    </xf>
    <xf numFmtId="182" fontId="21" fillId="29" borderId="0" xfId="85" applyNumberFormat="1" applyFont="1" applyFill="1" applyAlignment="1" applyProtection="1">
      <alignment horizontal="right" vertical="center"/>
      <protection hidden="1"/>
    </xf>
    <xf numFmtId="182" fontId="21" fillId="29" borderId="31" xfId="85" applyNumberFormat="1" applyFont="1" applyFill="1" applyBorder="1" applyAlignment="1" applyProtection="1">
      <alignment horizontal="right" vertical="center"/>
      <protection hidden="1"/>
    </xf>
    <xf numFmtId="0" fontId="56" fillId="0" borderId="31" xfId="85" applyFont="1" applyBorder="1" applyAlignment="1" applyProtection="1">
      <alignment horizontal="left" vertical="center" shrinkToFit="1"/>
      <protection locked="0"/>
    </xf>
    <xf numFmtId="182" fontId="18" fillId="32" borderId="31" xfId="85" applyNumberFormat="1" applyFont="1" applyFill="1" applyBorder="1" applyAlignment="1" applyProtection="1">
      <alignment horizontal="right" vertical="center"/>
      <protection hidden="1"/>
    </xf>
    <xf numFmtId="182" fontId="18" fillId="32" borderId="31" xfId="84" applyNumberFormat="1" applyFont="1" applyFill="1" applyBorder="1" applyAlignment="1" applyProtection="1">
      <alignment horizontal="right" vertical="center"/>
      <protection hidden="1"/>
    </xf>
    <xf numFmtId="0" fontId="12" fillId="29" borderId="32" xfId="85" applyFont="1" applyFill="1" applyBorder="1" applyAlignment="1" applyProtection="1">
      <alignment horizontal="center" vertical="center" shrinkToFit="1"/>
      <protection hidden="1"/>
    </xf>
    <xf numFmtId="0" fontId="12" fillId="29" borderId="38" xfId="85" applyFont="1" applyFill="1" applyBorder="1" applyAlignment="1" applyProtection="1">
      <alignment horizontal="center" vertical="center" shrinkToFit="1"/>
      <protection hidden="1"/>
    </xf>
    <xf numFmtId="0" fontId="56" fillId="0" borderId="30" xfId="85" applyFont="1" applyBorder="1" applyAlignment="1" applyProtection="1">
      <alignment horizontal="left" vertical="center" shrinkToFit="1"/>
      <protection locked="0"/>
    </xf>
    <xf numFmtId="0" fontId="56" fillId="0" borderId="11" xfId="85" applyFont="1" applyBorder="1" applyAlignment="1" applyProtection="1">
      <alignment horizontal="left" vertical="center" shrinkToFit="1"/>
      <protection locked="0"/>
    </xf>
    <xf numFmtId="182" fontId="18" fillId="29" borderId="30" xfId="85" applyNumberFormat="1" applyFont="1" applyFill="1" applyBorder="1" applyAlignment="1" applyProtection="1">
      <alignment horizontal="right" vertical="center"/>
      <protection hidden="1"/>
    </xf>
    <xf numFmtId="182" fontId="18" fillId="29" borderId="11" xfId="84" applyNumberFormat="1" applyFont="1" applyFill="1" applyBorder="1" applyAlignment="1" applyProtection="1">
      <alignment horizontal="right" vertical="center"/>
      <protection hidden="1"/>
    </xf>
    <xf numFmtId="182" fontId="21" fillId="29" borderId="30" xfId="85" applyNumberFormat="1" applyFont="1" applyFill="1" applyBorder="1" applyAlignment="1" applyProtection="1">
      <alignment horizontal="right" vertical="center"/>
      <protection hidden="1"/>
    </xf>
    <xf numFmtId="182" fontId="21" fillId="29" borderId="11" xfId="85" applyNumberFormat="1" applyFont="1" applyFill="1" applyBorder="1" applyAlignment="1" applyProtection="1">
      <alignment horizontal="right" vertical="center"/>
      <protection hidden="1"/>
    </xf>
    <xf numFmtId="182" fontId="21" fillId="29" borderId="29" xfId="85" applyNumberFormat="1" applyFont="1" applyFill="1" applyBorder="1" applyAlignment="1" applyProtection="1">
      <alignment horizontal="right" vertical="center"/>
      <protection hidden="1"/>
    </xf>
    <xf numFmtId="182" fontId="21" fillId="29" borderId="28" xfId="85" applyNumberFormat="1" applyFont="1" applyFill="1" applyBorder="1" applyAlignment="1" applyProtection="1">
      <alignment horizontal="right" vertical="center"/>
      <protection hidden="1"/>
    </xf>
    <xf numFmtId="182" fontId="18" fillId="29" borderId="31" xfId="85" applyNumberFormat="1" applyFont="1" applyFill="1" applyBorder="1" applyAlignment="1" applyProtection="1">
      <alignment horizontal="right" vertical="center"/>
      <protection hidden="1"/>
    </xf>
    <xf numFmtId="182" fontId="18" fillId="29" borderId="31" xfId="84" applyNumberFormat="1" applyFont="1" applyFill="1" applyBorder="1" applyAlignment="1" applyProtection="1">
      <alignment horizontal="right" vertical="center"/>
      <protection hidden="1"/>
    </xf>
    <xf numFmtId="0" fontId="56" fillId="0" borderId="31" xfId="85" applyFont="1" applyBorder="1" applyAlignment="1" applyProtection="1">
      <alignment horizontal="left" vertical="center" shrinkToFit="1"/>
      <protection hidden="1"/>
    </xf>
    <xf numFmtId="0" fontId="19" fillId="0" borderId="11" xfId="85" applyFont="1" applyBorder="1" applyAlignment="1" applyProtection="1">
      <alignment horizontal="center" vertical="center" shrinkToFit="1"/>
      <protection hidden="1"/>
    </xf>
    <xf numFmtId="0" fontId="56" fillId="0" borderId="30" xfId="85" applyFont="1" applyBorder="1" applyAlignment="1" applyProtection="1">
      <alignment horizontal="left" vertical="center" shrinkToFit="1"/>
      <protection hidden="1"/>
    </xf>
    <xf numFmtId="0" fontId="56" fillId="0" borderId="11" xfId="85" applyFont="1" applyBorder="1" applyAlignment="1" applyProtection="1">
      <alignment horizontal="left" vertical="center" shrinkToFit="1"/>
      <protection hidden="1"/>
    </xf>
    <xf numFmtId="181" fontId="17" fillId="0" borderId="34" xfId="85" applyNumberFormat="1" applyFont="1" applyBorder="1" applyAlignment="1" applyProtection="1">
      <alignment horizontal="center" vertical="center"/>
      <protection hidden="1"/>
    </xf>
    <xf numFmtId="181" fontId="17" fillId="0" borderId="0" xfId="85" applyNumberFormat="1" applyFont="1" applyAlignment="1" applyProtection="1">
      <alignment horizontal="center" vertical="center"/>
      <protection hidden="1"/>
    </xf>
    <xf numFmtId="181" fontId="17" fillId="0" borderId="36" xfId="85" applyNumberFormat="1" applyFont="1" applyBorder="1" applyAlignment="1" applyProtection="1">
      <alignment horizontal="center" vertical="center"/>
      <protection hidden="1"/>
    </xf>
    <xf numFmtId="182" fontId="22" fillId="29" borderId="11" xfId="84" applyNumberFormat="1" applyFont="1" applyFill="1" applyBorder="1" applyAlignment="1" applyProtection="1">
      <alignment horizontal="right" vertical="center"/>
      <protection hidden="1"/>
    </xf>
    <xf numFmtId="0" fontId="17" fillId="29" borderId="31" xfId="85" applyFont="1" applyFill="1" applyBorder="1" applyAlignment="1" applyProtection="1">
      <alignment horizontal="distributed" vertical="center" justifyLastLine="1"/>
      <protection hidden="1"/>
    </xf>
    <xf numFmtId="0" fontId="17" fillId="29" borderId="11" xfId="85" applyFont="1" applyFill="1" applyBorder="1" applyAlignment="1" applyProtection="1">
      <alignment horizontal="distributed" vertical="center" justifyLastLine="1"/>
      <protection hidden="1"/>
    </xf>
    <xf numFmtId="0" fontId="17" fillId="29" borderId="31" xfId="85" applyFont="1" applyFill="1" applyBorder="1" applyAlignment="1" applyProtection="1">
      <alignment horizontal="center" vertical="center"/>
      <protection hidden="1"/>
    </xf>
    <xf numFmtId="0" fontId="17" fillId="29" borderId="11" xfId="85" applyFont="1" applyFill="1" applyBorder="1" applyAlignment="1" applyProtection="1">
      <alignment horizontal="center" vertical="center"/>
      <protection hidden="1"/>
    </xf>
    <xf numFmtId="182" fontId="22" fillId="29" borderId="28" xfId="84" applyNumberFormat="1" applyFont="1" applyFill="1" applyBorder="1" applyAlignment="1" applyProtection="1">
      <alignment horizontal="right" vertical="center"/>
      <protection hidden="1"/>
    </xf>
    <xf numFmtId="0" fontId="12" fillId="29" borderId="38" xfId="84" applyFont="1" applyFill="1" applyBorder="1" applyAlignment="1" applyProtection="1">
      <alignment horizontal="center" vertical="center"/>
      <protection hidden="1"/>
    </xf>
    <xf numFmtId="0" fontId="12" fillId="29" borderId="28" xfId="84" applyFont="1" applyFill="1" applyBorder="1" applyAlignment="1" applyProtection="1">
      <alignment horizontal="center" vertical="center"/>
      <protection hidden="1"/>
    </xf>
    <xf numFmtId="0" fontId="12" fillId="29" borderId="37" xfId="84" applyFont="1" applyFill="1" applyBorder="1" applyAlignment="1" applyProtection="1">
      <alignment horizontal="center" vertical="center"/>
      <protection hidden="1"/>
    </xf>
    <xf numFmtId="182" fontId="21" fillId="29" borderId="30" xfId="85" quotePrefix="1" applyNumberFormat="1" applyFont="1" applyFill="1" applyBorder="1" applyAlignment="1" applyProtection="1">
      <alignment horizontal="right" vertical="center"/>
      <protection hidden="1"/>
    </xf>
    <xf numFmtId="0" fontId="63" fillId="0" borderId="0" xfId="85" applyFont="1" applyAlignment="1" applyProtection="1">
      <alignment horizontal="center" vertical="center"/>
      <protection hidden="1"/>
    </xf>
    <xf numFmtId="0" fontId="63" fillId="0" borderId="28" xfId="85" applyFont="1" applyBorder="1" applyAlignment="1" applyProtection="1">
      <alignment horizontal="center" vertical="center"/>
      <protection hidden="1"/>
    </xf>
    <xf numFmtId="0" fontId="63" fillId="0" borderId="34" xfId="85" applyFont="1" applyBorder="1" applyAlignment="1" applyProtection="1">
      <alignment horizontal="center" vertical="center"/>
      <protection hidden="1"/>
    </xf>
    <xf numFmtId="0" fontId="63" fillId="0" borderId="36" xfId="85" applyFont="1" applyBorder="1" applyAlignment="1" applyProtection="1">
      <alignment horizontal="center" vertical="center"/>
      <protection hidden="1"/>
    </xf>
    <xf numFmtId="0" fontId="63" fillId="0" borderId="38" xfId="84" applyFont="1" applyBorder="1" applyAlignment="1" applyProtection="1">
      <alignment horizontal="center" vertical="center"/>
      <protection hidden="1"/>
    </xf>
    <xf numFmtId="0" fontId="63" fillId="0" borderId="28" xfId="84" applyFont="1" applyBorder="1" applyAlignment="1" applyProtection="1">
      <alignment horizontal="center" vertical="center"/>
      <protection hidden="1"/>
    </xf>
    <xf numFmtId="0" fontId="63" fillId="0" borderId="37" xfId="84" applyFont="1" applyBorder="1" applyAlignment="1" applyProtection="1">
      <alignment horizontal="center" vertical="center"/>
      <protection hidden="1"/>
    </xf>
    <xf numFmtId="182" fontId="63" fillId="0" borderId="0" xfId="85" applyNumberFormat="1" applyFont="1" applyAlignment="1" applyProtection="1">
      <alignment horizontal="right" vertical="center"/>
      <protection hidden="1"/>
    </xf>
    <xf numFmtId="182" fontId="70" fillId="0" borderId="28" xfId="84" applyNumberFormat="1" applyFont="1" applyBorder="1" applyAlignment="1" applyProtection="1">
      <alignment horizontal="right" vertical="center"/>
      <protection hidden="1"/>
    </xf>
    <xf numFmtId="182" fontId="63" fillId="0" borderId="31" xfId="85" applyNumberFormat="1" applyFont="1" applyBorder="1" applyAlignment="1" applyProtection="1">
      <alignment horizontal="right" vertical="center"/>
      <protection hidden="1"/>
    </xf>
    <xf numFmtId="182" fontId="70" fillId="0" borderId="11" xfId="84" applyNumberFormat="1" applyFont="1" applyBorder="1" applyAlignment="1" applyProtection="1">
      <alignment horizontal="right" vertical="center"/>
      <protection hidden="1"/>
    </xf>
    <xf numFmtId="0" fontId="17" fillId="0" borderId="30" xfId="85" applyFont="1" applyBorder="1" applyAlignment="1" applyProtection="1">
      <alignment horizontal="center" vertical="center" shrinkToFit="1"/>
      <protection hidden="1"/>
    </xf>
    <xf numFmtId="0" fontId="17" fillId="0" borderId="11" xfId="85" applyFont="1" applyBorder="1" applyAlignment="1" applyProtection="1">
      <alignment horizontal="center" vertical="center" shrinkToFit="1"/>
      <protection hidden="1"/>
    </xf>
    <xf numFmtId="0" fontId="63" fillId="0" borderId="30" xfId="85" applyFont="1" applyBorder="1" applyAlignment="1" applyProtection="1">
      <alignment horizontal="distributed" vertical="center" justifyLastLine="1"/>
      <protection hidden="1"/>
    </xf>
    <xf numFmtId="0" fontId="63" fillId="0" borderId="11" xfId="85" applyFont="1" applyBorder="1" applyAlignment="1" applyProtection="1">
      <alignment horizontal="distributed" vertical="center" justifyLastLine="1"/>
      <protection hidden="1"/>
    </xf>
    <xf numFmtId="0" fontId="63" fillId="0" borderId="31" xfId="85" applyFont="1" applyBorder="1" applyAlignment="1" applyProtection="1">
      <alignment horizontal="center" vertical="center"/>
      <protection hidden="1"/>
    </xf>
    <xf numFmtId="0" fontId="63" fillId="0" borderId="11" xfId="85" applyFont="1" applyBorder="1" applyAlignment="1" applyProtection="1">
      <alignment horizontal="center" vertical="center"/>
      <protection hidden="1"/>
    </xf>
    <xf numFmtId="0" fontId="63" fillId="0" borderId="32" xfId="85" applyFont="1" applyBorder="1" applyAlignment="1" applyProtection="1">
      <alignment horizontal="center" vertical="center"/>
      <protection hidden="1"/>
    </xf>
    <xf numFmtId="0" fontId="63" fillId="0" borderId="29" xfId="85" applyFont="1" applyBorder="1" applyAlignment="1" applyProtection="1">
      <alignment horizontal="center" vertical="center"/>
      <protection hidden="1"/>
    </xf>
    <xf numFmtId="0" fontId="63" fillId="0" borderId="33" xfId="85" applyFont="1" applyBorder="1" applyAlignment="1" applyProtection="1">
      <alignment horizontal="center" vertical="center"/>
      <protection hidden="1"/>
    </xf>
    <xf numFmtId="0" fontId="63" fillId="0" borderId="38" xfId="85" applyFont="1" applyBorder="1" applyAlignment="1" applyProtection="1">
      <alignment horizontal="center" vertical="center"/>
      <protection hidden="1"/>
    </xf>
    <xf numFmtId="0" fontId="63" fillId="0" borderId="37" xfId="85" applyFont="1" applyBorder="1" applyAlignment="1" applyProtection="1">
      <alignment horizontal="center" vertical="center"/>
      <protection hidden="1"/>
    </xf>
    <xf numFmtId="177" fontId="63" fillId="0" borderId="30" xfId="85" quotePrefix="1" applyNumberFormat="1" applyFont="1" applyBorder="1" applyAlignment="1" applyProtection="1">
      <alignment horizontal="right" vertical="center"/>
      <protection hidden="1"/>
    </xf>
    <xf numFmtId="177" fontId="63" fillId="0" borderId="11" xfId="85" quotePrefix="1" applyNumberFormat="1" applyFont="1" applyBorder="1" applyAlignment="1" applyProtection="1">
      <alignment horizontal="right" vertical="center"/>
      <protection hidden="1"/>
    </xf>
    <xf numFmtId="177" fontId="63" fillId="0" borderId="30" xfId="85" applyNumberFormat="1" applyFont="1" applyBorder="1" applyAlignment="1" applyProtection="1">
      <alignment horizontal="right" vertical="center"/>
      <protection hidden="1"/>
    </xf>
    <xf numFmtId="177" fontId="63" fillId="0" borderId="11" xfId="85" applyNumberFormat="1" applyFont="1" applyBorder="1" applyAlignment="1" applyProtection="1">
      <alignment horizontal="right" vertical="center"/>
      <protection hidden="1"/>
    </xf>
    <xf numFmtId="177" fontId="63" fillId="0" borderId="31" xfId="85" applyNumberFormat="1" applyFont="1" applyBorder="1" applyAlignment="1" applyProtection="1">
      <alignment horizontal="right" vertical="center"/>
      <protection hidden="1"/>
    </xf>
    <xf numFmtId="0" fontId="17" fillId="0" borderId="31" xfId="85" applyFont="1" applyBorder="1" applyAlignment="1" applyProtection="1">
      <alignment horizontal="center" vertical="center" shrinkToFit="1"/>
      <protection hidden="1"/>
    </xf>
    <xf numFmtId="0" fontId="63" fillId="0" borderId="30" xfId="85" applyFont="1" applyBorder="1" applyAlignment="1" applyProtection="1">
      <alignment horizontal="distributed" vertical="center" shrinkToFit="1"/>
      <protection hidden="1"/>
    </xf>
    <xf numFmtId="0" fontId="63" fillId="0" borderId="11" xfId="85" applyFont="1" applyBorder="1" applyAlignment="1" applyProtection="1">
      <alignment horizontal="distributed" vertical="center" shrinkToFit="1"/>
      <protection hidden="1"/>
    </xf>
    <xf numFmtId="0" fontId="63" fillId="0" borderId="30" xfId="85" applyFont="1" applyBorder="1" applyAlignment="1" applyProtection="1">
      <alignment horizontal="center" vertical="center" shrinkToFit="1"/>
      <protection hidden="1"/>
    </xf>
    <xf numFmtId="0" fontId="63" fillId="0" borderId="11" xfId="85" applyFont="1" applyBorder="1" applyAlignment="1" applyProtection="1">
      <alignment horizontal="center" vertical="center" shrinkToFit="1"/>
      <protection hidden="1"/>
    </xf>
    <xf numFmtId="0" fontId="68" fillId="0" borderId="30" xfId="85" applyFont="1" applyBorder="1" applyAlignment="1" applyProtection="1">
      <alignment horizontal="center" vertical="center" shrinkToFit="1"/>
      <protection hidden="1"/>
    </xf>
    <xf numFmtId="0" fontId="68" fillId="0" borderId="11" xfId="85" applyFont="1" applyBorder="1" applyAlignment="1" applyProtection="1">
      <alignment horizontal="center" vertical="center" shrinkToFit="1"/>
      <protection hidden="1"/>
    </xf>
    <xf numFmtId="0" fontId="63" fillId="0" borderId="32" xfId="85" applyFont="1" applyBorder="1" applyAlignment="1" applyProtection="1">
      <alignment horizontal="center" vertical="center" shrinkToFit="1"/>
      <protection hidden="1"/>
    </xf>
    <xf numFmtId="0" fontId="63" fillId="0" borderId="34" xfId="85" applyFont="1" applyBorder="1" applyAlignment="1" applyProtection="1">
      <alignment horizontal="center" vertical="center" shrinkToFit="1"/>
      <protection hidden="1"/>
    </xf>
    <xf numFmtId="0" fontId="63" fillId="0" borderId="29" xfId="85" applyFont="1" applyBorder="1" applyAlignment="1" applyProtection="1">
      <alignment horizontal="center" vertical="center" shrinkToFit="1"/>
      <protection hidden="1"/>
    </xf>
    <xf numFmtId="0" fontId="63" fillId="0" borderId="0" xfId="85" applyFont="1" applyAlignment="1" applyProtection="1">
      <alignment horizontal="center" vertical="center" shrinkToFit="1"/>
      <protection hidden="1"/>
    </xf>
    <xf numFmtId="0" fontId="79" fillId="0" borderId="29" xfId="85" applyFont="1" applyBorder="1" applyAlignment="1" applyProtection="1">
      <alignment horizontal="center" vertical="center" shrinkToFit="1"/>
      <protection hidden="1"/>
    </xf>
    <xf numFmtId="0" fontId="79" fillId="0" borderId="0" xfId="85" applyFont="1" applyAlignment="1" applyProtection="1">
      <alignment horizontal="center" vertical="center" shrinkToFit="1"/>
      <protection hidden="1"/>
    </xf>
    <xf numFmtId="0" fontId="68" fillId="0" borderId="33" xfId="85" applyFont="1" applyBorder="1" applyAlignment="1" applyProtection="1">
      <alignment horizontal="center" vertical="center" shrinkToFit="1"/>
      <protection hidden="1"/>
    </xf>
    <xf numFmtId="0" fontId="68" fillId="0" borderId="36" xfId="85" applyFont="1" applyBorder="1" applyAlignment="1" applyProtection="1">
      <alignment horizontal="center" vertical="center" shrinkToFit="1"/>
      <protection hidden="1"/>
    </xf>
    <xf numFmtId="177" fontId="63" fillId="0" borderId="11" xfId="84" applyNumberFormat="1" applyFont="1" applyBorder="1" applyAlignment="1" applyProtection="1">
      <alignment horizontal="right" vertical="center"/>
      <protection hidden="1"/>
    </xf>
    <xf numFmtId="177" fontId="63" fillId="0" borderId="31" xfId="84" applyNumberFormat="1" applyFont="1" applyBorder="1" applyAlignment="1" applyProtection="1">
      <alignment horizontal="right" vertical="center"/>
      <protection hidden="1"/>
    </xf>
    <xf numFmtId="0" fontId="63" fillId="0" borderId="38" xfId="85" applyFont="1" applyBorder="1" applyAlignment="1" applyProtection="1">
      <alignment horizontal="center" vertical="center" shrinkToFit="1"/>
      <protection hidden="1"/>
    </xf>
    <xf numFmtId="0" fontId="63" fillId="0" borderId="28" xfId="85" applyFont="1" applyBorder="1" applyAlignment="1" applyProtection="1">
      <alignment horizontal="center" vertical="center" shrinkToFit="1"/>
      <protection hidden="1"/>
    </xf>
    <xf numFmtId="0" fontId="79" fillId="0" borderId="28" xfId="85" applyFont="1" applyBorder="1" applyAlignment="1" applyProtection="1">
      <alignment horizontal="center" vertical="center" shrinkToFit="1"/>
      <protection hidden="1"/>
    </xf>
    <xf numFmtId="0" fontId="68" fillId="0" borderId="37" xfId="85" applyFont="1" applyBorder="1" applyAlignment="1" applyProtection="1">
      <alignment horizontal="center" vertical="center" shrinkToFit="1"/>
      <protection hidden="1"/>
    </xf>
    <xf numFmtId="177" fontId="63" fillId="0" borderId="29" xfId="85" quotePrefix="1" applyNumberFormat="1" applyFont="1" applyBorder="1" applyAlignment="1" applyProtection="1">
      <alignment horizontal="right" vertical="center"/>
      <protection hidden="1"/>
    </xf>
    <xf numFmtId="177" fontId="63" fillId="0" borderId="0" xfId="85" applyNumberFormat="1" applyFont="1" applyAlignment="1" applyProtection="1">
      <alignment horizontal="right" vertical="center"/>
      <protection hidden="1"/>
    </xf>
    <xf numFmtId="0" fontId="12" fillId="0" borderId="32" xfId="85" applyFont="1" applyBorder="1" applyAlignment="1" applyProtection="1">
      <alignment horizontal="center" vertical="center" shrinkToFit="1"/>
      <protection hidden="1"/>
    </xf>
    <xf numFmtId="0" fontId="12" fillId="0" borderId="38" xfId="85" applyFont="1" applyBorder="1" applyAlignment="1" applyProtection="1">
      <alignment horizontal="center" vertical="center" shrinkToFit="1"/>
      <protection hidden="1"/>
    </xf>
    <xf numFmtId="0" fontId="12" fillId="0" borderId="30" xfId="85" applyFont="1" applyBorder="1" applyAlignment="1" applyProtection="1">
      <alignment horizontal="center" vertical="center" shrinkToFit="1"/>
      <protection hidden="1"/>
    </xf>
    <xf numFmtId="0" fontId="12" fillId="0" borderId="11" xfId="85" applyFont="1" applyBorder="1" applyAlignment="1" applyProtection="1">
      <alignment horizontal="center" vertical="center" shrinkToFit="1"/>
      <protection hidden="1"/>
    </xf>
    <xf numFmtId="49" fontId="12" fillId="0" borderId="28" xfId="85" applyNumberFormat="1" applyFont="1" applyBorder="1" applyAlignment="1" applyProtection="1">
      <alignment horizontal="center" vertical="center"/>
      <protection hidden="1"/>
    </xf>
    <xf numFmtId="0" fontId="12" fillId="0" borderId="28" xfId="85" applyFont="1" applyBorder="1" applyAlignment="1" applyProtection="1">
      <alignment horizontal="center" vertical="center"/>
      <protection hidden="1"/>
    </xf>
    <xf numFmtId="0" fontId="12" fillId="0" borderId="33" xfId="85" applyFont="1" applyBorder="1" applyAlignment="1" applyProtection="1">
      <alignment horizontal="center" vertical="center" shrinkToFit="1"/>
      <protection hidden="1"/>
    </xf>
    <xf numFmtId="0" fontId="12" fillId="0" borderId="37" xfId="85" applyFont="1" applyBorder="1" applyAlignment="1" applyProtection="1">
      <alignment horizontal="center" vertical="center" shrinkToFit="1"/>
      <protection hidden="1"/>
    </xf>
    <xf numFmtId="0" fontId="12" fillId="0" borderId="29" xfId="85" applyFont="1" applyBorder="1" applyAlignment="1" applyProtection="1">
      <alignment horizontal="center" vertical="center" shrinkToFit="1"/>
      <protection hidden="1"/>
    </xf>
    <xf numFmtId="0" fontId="12" fillId="0" borderId="28" xfId="85" applyFont="1" applyBorder="1" applyAlignment="1" applyProtection="1">
      <alignment horizontal="center" vertical="center" shrinkToFit="1"/>
      <protection hidden="1"/>
    </xf>
    <xf numFmtId="0" fontId="16" fillId="0" borderId="45" xfId="85" applyFont="1" applyBorder="1" applyAlignment="1" applyProtection="1">
      <alignment horizontal="center" vertical="center" shrinkToFit="1"/>
      <protection hidden="1"/>
    </xf>
    <xf numFmtId="0" fontId="16" fillId="0" borderId="46" xfId="85" applyFont="1" applyBorder="1" applyAlignment="1" applyProtection="1">
      <alignment horizontal="center" vertical="center" shrinkToFit="1"/>
      <protection hidden="1"/>
    </xf>
    <xf numFmtId="0" fontId="16" fillId="0" borderId="47" xfId="85" applyFont="1" applyBorder="1" applyAlignment="1" applyProtection="1">
      <alignment horizontal="center" vertical="center" shrinkToFit="1"/>
      <protection hidden="1"/>
    </xf>
    <xf numFmtId="0" fontId="16" fillId="0" borderId="28" xfId="85" applyFont="1" applyBorder="1" applyAlignment="1" applyProtection="1">
      <alignment horizontal="center" vertical="center" shrinkToFit="1"/>
      <protection hidden="1"/>
    </xf>
    <xf numFmtId="0" fontId="16" fillId="0" borderId="29" xfId="85" applyFont="1" applyBorder="1" applyAlignment="1" applyProtection="1">
      <alignment horizontal="center" vertical="center" shrinkToFit="1"/>
      <protection hidden="1"/>
    </xf>
    <xf numFmtId="0" fontId="16" fillId="0" borderId="42" xfId="85" applyFont="1" applyBorder="1" applyAlignment="1" applyProtection="1">
      <alignment horizontal="center" vertical="center" shrinkToFit="1"/>
      <protection hidden="1"/>
    </xf>
    <xf numFmtId="0" fontId="16" fillId="0" borderId="43" xfId="85" applyFont="1" applyBorder="1" applyAlignment="1" applyProtection="1">
      <alignment horizontal="center" vertical="center" shrinkToFit="1"/>
      <protection hidden="1"/>
    </xf>
    <xf numFmtId="0" fontId="16" fillId="0" borderId="44" xfId="85" applyFont="1" applyBorder="1" applyAlignment="1" applyProtection="1">
      <alignment horizontal="center" vertical="center" shrinkToFit="1"/>
      <protection hidden="1"/>
    </xf>
    <xf numFmtId="0" fontId="63" fillId="0" borderId="31" xfId="85" applyFont="1" applyBorder="1" applyAlignment="1" applyProtection="1">
      <alignment horizontal="distributed" vertical="center" justifyLastLine="1"/>
      <protection hidden="1"/>
    </xf>
    <xf numFmtId="182" fontId="63" fillId="0" borderId="29" xfId="85" quotePrefix="1" applyNumberFormat="1" applyFont="1" applyBorder="1" applyAlignment="1" applyProtection="1">
      <alignment horizontal="right" vertical="center"/>
      <protection hidden="1"/>
    </xf>
    <xf numFmtId="0" fontId="68" fillId="0" borderId="29" xfId="85" applyFont="1" applyBorder="1" applyAlignment="1" applyProtection="1">
      <alignment horizontal="center" vertical="center" shrinkToFit="1"/>
      <protection hidden="1"/>
    </xf>
    <xf numFmtId="0" fontId="68" fillId="0" borderId="0" xfId="84" applyFont="1" applyAlignment="1" applyProtection="1">
      <alignment horizontal="center" vertical="center" shrinkToFit="1"/>
      <protection hidden="1"/>
    </xf>
    <xf numFmtId="182" fontId="63" fillId="0" borderId="31" xfId="84" applyNumberFormat="1" applyFont="1" applyBorder="1" applyAlignment="1" applyProtection="1">
      <alignment horizontal="right" vertical="center"/>
      <protection hidden="1"/>
    </xf>
    <xf numFmtId="0" fontId="17" fillId="0" borderId="34" xfId="85" applyFont="1" applyBorder="1" applyAlignment="1" applyProtection="1">
      <alignment horizontal="distributed" vertical="center" shrinkToFit="1"/>
      <protection hidden="1"/>
    </xf>
    <xf numFmtId="0" fontId="63" fillId="0" borderId="31" xfId="85" applyFont="1" applyBorder="1" applyAlignment="1" applyProtection="1">
      <alignment horizontal="distributed" vertical="center" shrinkToFit="1"/>
      <protection hidden="1"/>
    </xf>
    <xf numFmtId="0" fontId="68" fillId="0" borderId="31" xfId="85" applyFont="1" applyBorder="1" applyAlignment="1" applyProtection="1">
      <alignment horizontal="center" vertical="center" shrinkToFit="1"/>
      <protection hidden="1"/>
    </xf>
    <xf numFmtId="0" fontId="63" fillId="0" borderId="0" xfId="84" applyFont="1" applyAlignment="1" applyProtection="1">
      <alignment vertical="center" shrinkToFit="1"/>
      <protection hidden="1"/>
    </xf>
    <xf numFmtId="0" fontId="63" fillId="0" borderId="28" xfId="84" applyFont="1" applyBorder="1" applyAlignment="1" applyProtection="1">
      <alignment vertical="center" shrinkToFit="1"/>
      <protection hidden="1"/>
    </xf>
    <xf numFmtId="0" fontId="68" fillId="0" borderId="0" xfId="85" applyFont="1" applyAlignment="1" applyProtection="1">
      <alignment horizontal="center" vertical="center" shrinkToFit="1"/>
      <protection hidden="1"/>
    </xf>
    <xf numFmtId="182" fontId="63" fillId="0" borderId="29" xfId="85" applyNumberFormat="1" applyFont="1" applyBorder="1" applyAlignment="1" applyProtection="1">
      <alignment horizontal="right" vertical="center"/>
      <protection hidden="1"/>
    </xf>
    <xf numFmtId="182" fontId="63" fillId="0" borderId="28" xfId="85" applyNumberFormat="1" applyFont="1" applyBorder="1" applyAlignment="1" applyProtection="1">
      <alignment horizontal="right" vertical="center"/>
      <protection hidden="1"/>
    </xf>
    <xf numFmtId="182" fontId="63" fillId="0" borderId="30" xfId="85" applyNumberFormat="1" applyFont="1" applyBorder="1" applyAlignment="1" applyProtection="1">
      <alignment horizontal="right" vertical="center"/>
      <protection hidden="1"/>
    </xf>
    <xf numFmtId="182" fontId="63" fillId="0" borderId="11" xfId="85" applyNumberFormat="1" applyFont="1" applyBorder="1" applyAlignment="1" applyProtection="1">
      <alignment horizontal="right" vertical="center"/>
      <protection hidden="1"/>
    </xf>
    <xf numFmtId="0" fontId="68" fillId="0" borderId="28" xfId="84" applyFont="1" applyBorder="1" applyAlignment="1" applyProtection="1">
      <alignment horizontal="center" vertical="center" shrinkToFit="1"/>
      <protection hidden="1"/>
    </xf>
    <xf numFmtId="182" fontId="63" fillId="0" borderId="11" xfId="84" applyNumberFormat="1" applyFont="1" applyBorder="1" applyAlignment="1" applyProtection="1">
      <alignment horizontal="right" vertical="center"/>
      <protection hidden="1"/>
    </xf>
    <xf numFmtId="0" fontId="68" fillId="0" borderId="28" xfId="85" applyFont="1" applyBorder="1" applyAlignment="1" applyProtection="1">
      <alignment horizontal="center" vertical="center" shrinkToFit="1"/>
      <protection hidden="1"/>
    </xf>
    <xf numFmtId="49" fontId="63" fillId="0" borderId="0" xfId="85" applyNumberFormat="1" applyFont="1" applyAlignment="1" applyProtection="1">
      <alignment horizontal="center" vertical="center" shrinkToFit="1"/>
      <protection hidden="1"/>
    </xf>
    <xf numFmtId="49" fontId="63" fillId="0" borderId="29" xfId="85" applyNumberFormat="1" applyFont="1" applyBorder="1" applyAlignment="1" applyProtection="1">
      <alignment horizontal="center" vertical="center" shrinkToFit="1"/>
      <protection hidden="1"/>
    </xf>
    <xf numFmtId="49" fontId="63" fillId="0" borderId="28" xfId="85" applyNumberFormat="1" applyFont="1" applyBorder="1" applyAlignment="1" applyProtection="1">
      <alignment horizontal="center" vertical="center" shrinkToFit="1"/>
      <protection hidden="1"/>
    </xf>
    <xf numFmtId="0" fontId="44" fillId="0" borderId="30" xfId="86" applyFont="1" applyBorder="1" applyAlignment="1">
      <alignment horizontal="center" vertical="center"/>
    </xf>
    <xf numFmtId="0" fontId="44" fillId="0" borderId="11" xfId="86" applyFont="1" applyBorder="1" applyAlignment="1">
      <alignment horizontal="center" vertical="center"/>
    </xf>
    <xf numFmtId="0" fontId="46" fillId="24" borderId="12" xfId="86" applyFont="1" applyFill="1" applyBorder="1" applyAlignment="1">
      <alignment horizontal="center" vertical="center"/>
    </xf>
    <xf numFmtId="0" fontId="46" fillId="24" borderId="13" xfId="86" applyFont="1" applyFill="1" applyBorder="1" applyAlignment="1">
      <alignment horizontal="center" vertical="center"/>
    </xf>
    <xf numFmtId="0" fontId="46" fillId="24" borderId="14" xfId="86" applyFont="1" applyFill="1" applyBorder="1" applyAlignment="1">
      <alignment horizontal="center" vertical="center"/>
    </xf>
    <xf numFmtId="0" fontId="45" fillId="0" borderId="12" xfId="86" applyFont="1" applyBorder="1" applyAlignment="1">
      <alignment horizontal="center" vertical="center"/>
    </xf>
    <xf numFmtId="0" fontId="45" fillId="0" borderId="13" xfId="86" applyFont="1" applyBorder="1" applyAlignment="1">
      <alignment horizontal="center" vertical="center"/>
    </xf>
    <xf numFmtId="0" fontId="45" fillId="0" borderId="14" xfId="86" applyFont="1" applyBorder="1" applyAlignment="1">
      <alignment horizontal="center" vertical="center"/>
    </xf>
  </cellXfs>
  <cellStyles count="89">
    <cellStyle name="20% - アクセント 1" xfId="1" builtinId="30" customBuiltin="1"/>
    <cellStyle name="20% - アクセント 1 2" xfId="2" xr:uid="{00000000-0005-0000-0000-000001000000}"/>
    <cellStyle name="20% - アクセント 2" xfId="3" builtinId="34" customBuiltin="1"/>
    <cellStyle name="20% - アクセント 2 2" xfId="4" xr:uid="{00000000-0005-0000-0000-000003000000}"/>
    <cellStyle name="20% - アクセント 3" xfId="5" builtinId="38" customBuiltin="1"/>
    <cellStyle name="20% - アクセント 3 2" xfId="6" xr:uid="{00000000-0005-0000-0000-000005000000}"/>
    <cellStyle name="20% - アクセント 4" xfId="7" builtinId="42" customBuiltin="1"/>
    <cellStyle name="20% - アクセント 4 2" xfId="8" xr:uid="{00000000-0005-0000-0000-000007000000}"/>
    <cellStyle name="20% - アクセント 5" xfId="9" builtinId="46" customBuiltin="1"/>
    <cellStyle name="20% - アクセント 5 2" xfId="10" xr:uid="{00000000-0005-0000-0000-000009000000}"/>
    <cellStyle name="20% - アクセント 6" xfId="11" builtinId="50" customBuiltin="1"/>
    <cellStyle name="20% - アクセント 6 2" xfId="12" xr:uid="{00000000-0005-0000-0000-00000B000000}"/>
    <cellStyle name="40% - アクセント 1" xfId="13" builtinId="31" customBuiltin="1"/>
    <cellStyle name="40% - アクセント 1 2" xfId="14" xr:uid="{00000000-0005-0000-0000-00000D000000}"/>
    <cellStyle name="40% - アクセント 2" xfId="15" builtinId="35" customBuiltin="1"/>
    <cellStyle name="40% - アクセント 2 2" xfId="16" xr:uid="{00000000-0005-0000-0000-00000F000000}"/>
    <cellStyle name="40% - アクセント 3" xfId="17" builtinId="39" customBuiltin="1"/>
    <cellStyle name="40% - アクセント 3 2" xfId="18" xr:uid="{00000000-0005-0000-0000-000011000000}"/>
    <cellStyle name="40% - アクセント 4" xfId="19" builtinId="43" customBuiltin="1"/>
    <cellStyle name="40% - アクセント 4 2" xfId="20" xr:uid="{00000000-0005-0000-0000-000013000000}"/>
    <cellStyle name="40% - アクセント 5" xfId="21" builtinId="47" customBuiltin="1"/>
    <cellStyle name="40% - アクセント 5 2" xfId="22" xr:uid="{00000000-0005-0000-0000-000015000000}"/>
    <cellStyle name="40% - アクセント 6" xfId="23" builtinId="51" customBuiltin="1"/>
    <cellStyle name="40% - アクセント 6 2" xfId="24" xr:uid="{00000000-0005-0000-0000-000017000000}"/>
    <cellStyle name="60% - アクセント 1" xfId="25" builtinId="32" customBuiltin="1"/>
    <cellStyle name="60% - アクセント 1 2" xfId="26" xr:uid="{00000000-0005-0000-0000-000019000000}"/>
    <cellStyle name="60% - アクセント 2" xfId="27" builtinId="36" customBuiltin="1"/>
    <cellStyle name="60% - アクセント 2 2" xfId="28" xr:uid="{00000000-0005-0000-0000-00001B000000}"/>
    <cellStyle name="60% - アクセント 3" xfId="29" builtinId="40" customBuiltin="1"/>
    <cellStyle name="60% - アクセント 3 2" xfId="30" xr:uid="{00000000-0005-0000-0000-00001D000000}"/>
    <cellStyle name="60% - アクセント 4" xfId="31" builtinId="44" customBuiltin="1"/>
    <cellStyle name="60% - アクセント 4 2" xfId="32" xr:uid="{00000000-0005-0000-0000-00001F000000}"/>
    <cellStyle name="60% - アクセント 5" xfId="33" builtinId="48" customBuiltin="1"/>
    <cellStyle name="60% - アクセント 5 2" xfId="34" xr:uid="{00000000-0005-0000-0000-000021000000}"/>
    <cellStyle name="60% - アクセント 6" xfId="35" builtinId="52" customBuiltin="1"/>
    <cellStyle name="60% - アクセント 6 2" xfId="36" xr:uid="{00000000-0005-0000-0000-000023000000}"/>
    <cellStyle name="アクセント 1" xfId="37" builtinId="29" customBuiltin="1"/>
    <cellStyle name="アクセント 1 2" xfId="38" xr:uid="{00000000-0005-0000-0000-000025000000}"/>
    <cellStyle name="アクセント 2" xfId="39" builtinId="33" customBuiltin="1"/>
    <cellStyle name="アクセント 2 2" xfId="40" xr:uid="{00000000-0005-0000-0000-000027000000}"/>
    <cellStyle name="アクセント 3" xfId="41" builtinId="37" customBuiltin="1"/>
    <cellStyle name="アクセント 3 2" xfId="42" xr:uid="{00000000-0005-0000-0000-000029000000}"/>
    <cellStyle name="アクセント 4" xfId="43" builtinId="41" customBuiltin="1"/>
    <cellStyle name="アクセント 4 2" xfId="44" xr:uid="{00000000-0005-0000-0000-00002B000000}"/>
    <cellStyle name="アクセント 5" xfId="45" builtinId="45" customBuiltin="1"/>
    <cellStyle name="アクセント 5 2" xfId="46" xr:uid="{00000000-0005-0000-0000-00002D000000}"/>
    <cellStyle name="アクセント 6" xfId="47" builtinId="49" customBuiltin="1"/>
    <cellStyle name="アクセント 6 2" xfId="48" xr:uid="{00000000-0005-0000-0000-00002F000000}"/>
    <cellStyle name="タイトル" xfId="49" builtinId="15" customBuiltin="1"/>
    <cellStyle name="タイトル 2" xfId="50" xr:uid="{00000000-0005-0000-0000-000031000000}"/>
    <cellStyle name="チェック セル" xfId="51" builtinId="23" customBuiltin="1"/>
    <cellStyle name="チェック セル 2" xfId="52" xr:uid="{00000000-0005-0000-0000-000033000000}"/>
    <cellStyle name="どちらでもない" xfId="53" builtinId="28" customBuiltin="1"/>
    <cellStyle name="どちらでもない 2" xfId="54" xr:uid="{00000000-0005-0000-0000-000035000000}"/>
    <cellStyle name="メモ" xfId="55" builtinId="10" customBuiltin="1"/>
    <cellStyle name="メモ 2" xfId="56" xr:uid="{00000000-0005-0000-0000-000037000000}"/>
    <cellStyle name="リンク セル" xfId="57" builtinId="24" customBuiltin="1"/>
    <cellStyle name="リンク セル 2" xfId="58" xr:uid="{00000000-0005-0000-0000-000039000000}"/>
    <cellStyle name="悪い" xfId="59" builtinId="27" customBuiltin="1"/>
    <cellStyle name="悪い 2" xfId="60" xr:uid="{00000000-0005-0000-0000-00003B000000}"/>
    <cellStyle name="計算" xfId="61" builtinId="22" customBuiltin="1"/>
    <cellStyle name="計算 2" xfId="62" xr:uid="{00000000-0005-0000-0000-00003D000000}"/>
    <cellStyle name="警告文" xfId="63" builtinId="11" customBuiltin="1"/>
    <cellStyle name="警告文 2" xfId="64" xr:uid="{00000000-0005-0000-0000-00003F000000}"/>
    <cellStyle name="見出し 1" xfId="65" builtinId="16" customBuiltin="1"/>
    <cellStyle name="見出し 1 2" xfId="66" xr:uid="{00000000-0005-0000-0000-000041000000}"/>
    <cellStyle name="見出し 2" xfId="67" builtinId="17" customBuiltin="1"/>
    <cellStyle name="見出し 2 2" xfId="68" xr:uid="{00000000-0005-0000-0000-000043000000}"/>
    <cellStyle name="見出し 3" xfId="69" builtinId="18" customBuiltin="1"/>
    <cellStyle name="見出し 3 2" xfId="70" xr:uid="{00000000-0005-0000-0000-000045000000}"/>
    <cellStyle name="見出し 4" xfId="71" builtinId="19" customBuiltin="1"/>
    <cellStyle name="見出し 4 2" xfId="72" xr:uid="{00000000-0005-0000-0000-000047000000}"/>
    <cellStyle name="集計" xfId="73" builtinId="25" customBuiltin="1"/>
    <cellStyle name="集計 2" xfId="74" xr:uid="{00000000-0005-0000-0000-000049000000}"/>
    <cellStyle name="出力" xfId="75" builtinId="21" customBuiltin="1"/>
    <cellStyle name="出力 2" xfId="76" xr:uid="{00000000-0005-0000-0000-00004B000000}"/>
    <cellStyle name="説明文" xfId="77" builtinId="53" customBuiltin="1"/>
    <cellStyle name="説明文 2" xfId="78" xr:uid="{00000000-0005-0000-0000-00004D000000}"/>
    <cellStyle name="入力" xfId="79" builtinId="20" customBuiltin="1"/>
    <cellStyle name="入力 2" xfId="80" xr:uid="{00000000-0005-0000-0000-00004F000000}"/>
    <cellStyle name="標準" xfId="0" builtinId="0"/>
    <cellStyle name="標準 2" xfId="81" xr:uid="{00000000-0005-0000-0000-000051000000}"/>
    <cellStyle name="標準 2 2" xfId="82" xr:uid="{00000000-0005-0000-0000-000052000000}"/>
    <cellStyle name="標準 3" xfId="83" xr:uid="{00000000-0005-0000-0000-000053000000}"/>
    <cellStyle name="標準_減価償却の内訳書" xfId="84" xr:uid="{00000000-0005-0000-0000-000054000000}"/>
    <cellStyle name="標準_事業所得" xfId="85" xr:uid="{00000000-0005-0000-0000-000055000000}"/>
    <cellStyle name="標準_償却率表Excel_10" xfId="86" xr:uid="{00000000-0005-0000-0000-000056000000}"/>
    <cellStyle name="良い" xfId="87" builtinId="26" customBuiltin="1"/>
    <cellStyle name="良い 2" xfId="88" xr:uid="{00000000-0005-0000-0000-000058000000}"/>
  </cellStyles>
  <dxfs count="20">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2" defaultPivotStyle="PivotStyleLight16"/>
  <colors>
    <mruColors>
      <color rgb="FFEBF1DE"/>
      <color rgb="FFFF00FF"/>
      <color rgb="FF0000FF"/>
      <color rgb="FFCCFF99"/>
      <color rgb="FFCCFFCC"/>
      <color rgb="FFDAEE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23</xdr:col>
      <xdr:colOff>205317</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9768417" y="1376892"/>
          <a:ext cx="578908"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23</xdr:col>
      <xdr:colOff>200025</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9763125" y="1376892"/>
          <a:ext cx="584200"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23</xdr:col>
      <xdr:colOff>209549</xdr:colOff>
      <xdr:row>10</xdr:row>
      <xdr:rowOff>52917</xdr:rowOff>
    </xdr:from>
    <xdr:to>
      <xdr:col>27</xdr:col>
      <xdr:colOff>3174</xdr:colOff>
      <xdr:row>47</xdr:row>
      <xdr:rowOff>10583</xdr:rowOff>
    </xdr:to>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9772649" y="1376892"/>
          <a:ext cx="574675"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23</xdr:col>
      <xdr:colOff>142875</xdr:colOff>
      <xdr:row>10</xdr:row>
      <xdr:rowOff>52917</xdr:rowOff>
    </xdr:from>
    <xdr:to>
      <xdr:col>27</xdr:col>
      <xdr:colOff>3174</xdr:colOff>
      <xdr:row>47</xdr:row>
      <xdr:rowOff>10583</xdr:rowOff>
    </xdr:to>
    <xdr:sp macro="" textlink="">
      <xdr:nvSpPr>
        <xdr:cNvPr id="2" name="テキスト ボックス 1">
          <a:extLst>
            <a:ext uri="{FF2B5EF4-FFF2-40B4-BE49-F238E27FC236}">
              <a16:creationId xmlns:a16="http://schemas.microsoft.com/office/drawing/2014/main" id="{00000000-0008-0000-0E00-000002000000}"/>
            </a:ext>
          </a:extLst>
        </xdr:cNvPr>
        <xdr:cNvSpPr txBox="1"/>
      </xdr:nvSpPr>
      <xdr:spPr>
        <a:xfrm>
          <a:off x="9705975" y="1376892"/>
          <a:ext cx="641349"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23</xdr:col>
      <xdr:colOff>180975</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9744075" y="1376892"/>
          <a:ext cx="603250"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23</xdr:col>
      <xdr:colOff>205317</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9768417" y="1376892"/>
          <a:ext cx="578908"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23</xdr:col>
      <xdr:colOff>200025</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1100-000002000000}"/>
            </a:ext>
          </a:extLst>
        </xdr:cNvPr>
        <xdr:cNvSpPr txBox="1"/>
      </xdr:nvSpPr>
      <xdr:spPr>
        <a:xfrm>
          <a:off x="9763125" y="1376892"/>
          <a:ext cx="584200"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23</xdr:col>
      <xdr:colOff>209549</xdr:colOff>
      <xdr:row>10</xdr:row>
      <xdr:rowOff>52917</xdr:rowOff>
    </xdr:from>
    <xdr:to>
      <xdr:col>27</xdr:col>
      <xdr:colOff>3174</xdr:colOff>
      <xdr:row>47</xdr:row>
      <xdr:rowOff>10583</xdr:rowOff>
    </xdr:to>
    <xdr:sp macro="" textlink="">
      <xdr:nvSpPr>
        <xdr:cNvPr id="2" name="テキスト ボックス 1">
          <a:extLst>
            <a:ext uri="{FF2B5EF4-FFF2-40B4-BE49-F238E27FC236}">
              <a16:creationId xmlns:a16="http://schemas.microsoft.com/office/drawing/2014/main" id="{00000000-0008-0000-1200-000002000000}"/>
            </a:ext>
          </a:extLst>
        </xdr:cNvPr>
        <xdr:cNvSpPr txBox="1"/>
      </xdr:nvSpPr>
      <xdr:spPr>
        <a:xfrm>
          <a:off x="9772649" y="1376892"/>
          <a:ext cx="574675"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23</xdr:col>
      <xdr:colOff>142875</xdr:colOff>
      <xdr:row>10</xdr:row>
      <xdr:rowOff>52917</xdr:rowOff>
    </xdr:from>
    <xdr:to>
      <xdr:col>27</xdr:col>
      <xdr:colOff>3174</xdr:colOff>
      <xdr:row>47</xdr:row>
      <xdr:rowOff>10583</xdr:rowOff>
    </xdr:to>
    <xdr:sp macro="" textlink="">
      <xdr:nvSpPr>
        <xdr:cNvPr id="2" name="テキスト ボックス 1">
          <a:extLst>
            <a:ext uri="{FF2B5EF4-FFF2-40B4-BE49-F238E27FC236}">
              <a16:creationId xmlns:a16="http://schemas.microsoft.com/office/drawing/2014/main" id="{00000000-0008-0000-1300-000002000000}"/>
            </a:ext>
          </a:extLst>
        </xdr:cNvPr>
        <xdr:cNvSpPr txBox="1"/>
      </xdr:nvSpPr>
      <xdr:spPr>
        <a:xfrm>
          <a:off x="9705975" y="1376892"/>
          <a:ext cx="641349"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23</xdr:col>
      <xdr:colOff>180975</xdr:colOff>
      <xdr:row>10</xdr:row>
      <xdr:rowOff>52917</xdr:rowOff>
    </xdr:from>
    <xdr:to>
      <xdr:col>27</xdr:col>
      <xdr:colOff>3175</xdr:colOff>
      <xdr:row>47</xdr:row>
      <xdr:rowOff>10583</xdr:rowOff>
    </xdr:to>
    <xdr:sp macro="" textlink="">
      <xdr:nvSpPr>
        <xdr:cNvPr id="2" name="テキスト ボックス 1">
          <a:extLst>
            <a:ext uri="{FF2B5EF4-FFF2-40B4-BE49-F238E27FC236}">
              <a16:creationId xmlns:a16="http://schemas.microsoft.com/office/drawing/2014/main" id="{00000000-0008-0000-1400-000002000000}"/>
            </a:ext>
          </a:extLst>
        </xdr:cNvPr>
        <xdr:cNvSpPr txBox="1"/>
      </xdr:nvSpPr>
      <xdr:spPr>
        <a:xfrm>
          <a:off x="9744075" y="1376892"/>
          <a:ext cx="603250" cy="453919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en-US" altLang="ja-JP" sz="1100">
              <a:solidFill>
                <a:srgbClr val="FF00FF"/>
              </a:solidFill>
            </a:rPr>
            <a:t>(</a:t>
          </a:r>
          <a:r>
            <a:rPr kumimoji="1" lang="ja-JP" altLang="en-US" sz="1100">
              <a:solidFill>
                <a:srgbClr val="FF00FF"/>
              </a:solidFill>
            </a:rPr>
            <a:t>注</a:t>
          </a:r>
          <a:r>
            <a:rPr kumimoji="1" lang="en-US" altLang="ja-JP" sz="1100">
              <a:solidFill>
                <a:srgbClr val="FF00FF"/>
              </a:solidFill>
            </a:rPr>
            <a:t>)</a:t>
          </a:r>
          <a:r>
            <a:rPr kumimoji="1" lang="ja-JP" altLang="en-US" sz="1100">
              <a:solidFill>
                <a:srgbClr val="FF00FF"/>
              </a:solidFill>
            </a:rPr>
            <a:t>　定率法の計算は、最初に計算された、保証額到達金額が、その資産のその後の、改定取得価額となります。</a:t>
          </a:r>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114300</xdr:colOff>
      <xdr:row>23</xdr:row>
      <xdr:rowOff>19050</xdr:rowOff>
    </xdr:from>
    <xdr:to>
      <xdr:col>11</xdr:col>
      <xdr:colOff>552450</xdr:colOff>
      <xdr:row>40</xdr:row>
      <xdr:rowOff>47625</xdr:rowOff>
    </xdr:to>
    <xdr:sp macro="" textlink="">
      <xdr:nvSpPr>
        <xdr:cNvPr id="2" name="テキスト ボックス 1">
          <a:extLst>
            <a:ext uri="{FF2B5EF4-FFF2-40B4-BE49-F238E27FC236}">
              <a16:creationId xmlns:a16="http://schemas.microsoft.com/office/drawing/2014/main" id="{00000000-0008-0000-1500-000002000000}"/>
            </a:ext>
          </a:extLst>
        </xdr:cNvPr>
        <xdr:cNvSpPr txBox="1"/>
      </xdr:nvSpPr>
      <xdr:spPr>
        <a:xfrm>
          <a:off x="285750" y="2952750"/>
          <a:ext cx="4057650" cy="2133600"/>
        </a:xfrm>
        <a:prstGeom prst="rect">
          <a:avLst/>
        </a:prstGeom>
        <a:noFill/>
        <a:ln w="9525" cmpd="sng">
          <a:solidFill>
            <a:srgbClr val="FF00FF"/>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a:solidFill>
                <a:srgbClr val="FF00FF"/>
              </a:solidFill>
            </a:rPr>
            <a:t>この表をもとに、明細貼付用か、明細移動用を作成します。</a:t>
          </a:r>
        </a:p>
        <a:p>
          <a:r>
            <a:rPr kumimoji="1" lang="ja-JP" altLang="en-US" sz="1600" b="1" i="0" u="none" strike="noStrike" kern="0" cap="none" spc="0" normalizeH="0" baseline="0" noProof="0">
              <a:ln>
                <a:noFill/>
              </a:ln>
              <a:solidFill>
                <a:srgbClr val="FF00FF"/>
              </a:solidFill>
              <a:effectLst/>
              <a:uLnTx/>
              <a:uFillTx/>
              <a:latin typeface="+mn-lt"/>
              <a:ea typeface="+mn-ea"/>
              <a:cs typeface="+mn-cs"/>
            </a:rPr>
            <a:t>明細貼付用は、一行づつコピーしてはりつけます。</a:t>
          </a:r>
        </a:p>
        <a:p>
          <a:r>
            <a:rPr kumimoji="1" lang="ja-JP" altLang="en-US" sz="1600" b="1" i="0" u="none" strike="noStrike" kern="0" cap="none" spc="0" normalizeH="0" baseline="0" noProof="0">
              <a:ln>
                <a:noFill/>
              </a:ln>
              <a:solidFill>
                <a:srgbClr val="FF00FF"/>
              </a:solidFill>
              <a:effectLst/>
              <a:uLnTx/>
              <a:uFillTx/>
              <a:latin typeface="+mn-lt"/>
              <a:ea typeface="+mn-ea"/>
              <a:cs typeface="+mn-cs"/>
            </a:rPr>
            <a:t>明細移動用は、一行づつ、行番号を入力して移動させます。</a:t>
          </a:r>
          <a:endParaRPr kumimoji="1" lang="ja-JP" altLang="en-US" sz="1600" b="1">
            <a:solidFill>
              <a:srgbClr val="FF00FF"/>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25&#24180;&#35352;&#24115;&#32076;&#36027;&#24115;50&#12467;&#12540;&#124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使い方"/>
      <sheetName val="①"/>
      <sheetName val="②"/>
      <sheetName val="③"/>
      <sheetName val="④"/>
      <sheetName val="⑤"/>
      <sheetName val="⑥"/>
      <sheetName val="経費集計"/>
      <sheetName val="売上1"/>
      <sheetName val="売上2"/>
      <sheetName val="売上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12.bin"/><Relationship Id="rId4" Type="http://schemas.openxmlformats.org/officeDocument/2006/relationships/comments" Target="../comments3.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xml"/><Relationship Id="rId1" Type="http://schemas.openxmlformats.org/officeDocument/2006/relationships/printerSettings" Target="../printerSettings/printerSettings13.bin"/><Relationship Id="rId4" Type="http://schemas.openxmlformats.org/officeDocument/2006/relationships/comments" Target="../comments4.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A100"/>
  <sheetViews>
    <sheetView zoomScale="110" zoomScaleNormal="110" workbookViewId="0">
      <selection activeCell="AB79" sqref="AB79"/>
    </sheetView>
  </sheetViews>
  <sheetFormatPr defaultRowHeight="15.75"/>
  <cols>
    <col min="1" max="1" width="9" style="39" customWidth="1"/>
    <col min="2" max="3" width="4.375" style="39" customWidth="1"/>
    <col min="4" max="4" width="8.75" style="39" customWidth="1"/>
    <col min="5" max="5" width="2.125" style="39" customWidth="1"/>
    <col min="6" max="6" width="6.375" style="39" customWidth="1"/>
    <col min="7" max="7" width="3.625" style="39" customWidth="1"/>
    <col min="8" max="8" width="4.5" style="39" customWidth="1"/>
    <col min="9" max="9" width="4.25" style="39" customWidth="1"/>
    <col min="10" max="11" width="4.375" style="39" customWidth="1"/>
    <col min="12" max="12" width="5" style="39" customWidth="1"/>
    <col min="13" max="29" width="4.375" style="39" customWidth="1"/>
    <col min="30" max="16384" width="9" style="39"/>
  </cols>
  <sheetData>
    <row r="1" spans="1:27" s="35" customFormat="1" ht="17.25">
      <c r="A1" s="34"/>
      <c r="B1" s="34"/>
      <c r="C1" s="34"/>
      <c r="D1" s="34"/>
      <c r="E1" s="34"/>
      <c r="F1" s="34"/>
      <c r="G1" s="34"/>
      <c r="H1" s="34"/>
      <c r="I1" s="34"/>
      <c r="J1" s="34"/>
      <c r="K1" s="34"/>
      <c r="L1" s="34"/>
      <c r="M1" s="34"/>
      <c r="N1" s="34"/>
      <c r="O1" s="34"/>
      <c r="P1" s="34"/>
      <c r="Q1" s="34"/>
      <c r="R1" s="34"/>
      <c r="S1" s="34"/>
      <c r="T1" s="34"/>
      <c r="U1" s="34"/>
      <c r="V1" s="34"/>
      <c r="W1" s="34"/>
      <c r="X1" s="34"/>
      <c r="Y1" s="34"/>
      <c r="Z1" s="34"/>
      <c r="AA1" s="34"/>
    </row>
    <row r="2" spans="1:27" s="35" customFormat="1" ht="17.25">
      <c r="A2" s="34"/>
      <c r="B2" s="437" t="s">
        <v>219</v>
      </c>
      <c r="C2" s="34"/>
      <c r="D2" s="34"/>
      <c r="E2" s="34"/>
      <c r="F2" s="34"/>
      <c r="G2" s="34"/>
      <c r="H2" s="34"/>
      <c r="I2" s="34"/>
      <c r="J2" s="34"/>
      <c r="K2" s="34"/>
      <c r="L2" s="34"/>
      <c r="M2" s="34"/>
      <c r="N2" s="34"/>
      <c r="O2" s="34"/>
      <c r="P2" s="34"/>
      <c r="Q2" s="34"/>
      <c r="R2" s="34"/>
      <c r="S2" s="34"/>
      <c r="T2" s="34"/>
      <c r="U2" s="34"/>
      <c r="V2" s="34"/>
      <c r="W2" s="34"/>
      <c r="X2" s="34"/>
      <c r="Y2" s="34"/>
      <c r="Z2" s="34"/>
      <c r="AA2" s="34"/>
    </row>
    <row r="3" spans="1:27" s="35" customFormat="1" ht="17.25">
      <c r="A3" s="34"/>
      <c r="B3" s="34"/>
      <c r="C3" s="34"/>
      <c r="D3" s="34"/>
      <c r="E3" s="34"/>
      <c r="F3" s="34"/>
      <c r="G3" s="34"/>
      <c r="H3" s="34"/>
      <c r="I3" s="34"/>
      <c r="J3" s="34"/>
      <c r="K3" s="34"/>
      <c r="L3" s="34"/>
      <c r="M3" s="34"/>
      <c r="N3" s="34"/>
      <c r="O3" s="34"/>
      <c r="P3" s="34"/>
      <c r="Q3" s="34"/>
      <c r="R3" s="34"/>
      <c r="S3" s="34"/>
      <c r="T3" s="34"/>
      <c r="U3" s="34"/>
      <c r="V3" s="34"/>
      <c r="W3" s="34"/>
      <c r="X3" s="34"/>
      <c r="Y3" s="34"/>
      <c r="Z3" s="34"/>
      <c r="AA3" s="34"/>
    </row>
    <row r="4" spans="1:27" s="35" customFormat="1" ht="17.25">
      <c r="A4" s="34"/>
      <c r="B4" s="34"/>
      <c r="C4" s="34" t="s">
        <v>97</v>
      </c>
      <c r="D4" s="34"/>
      <c r="E4" s="34"/>
      <c r="F4" s="34"/>
      <c r="G4" s="34"/>
      <c r="H4" s="34"/>
      <c r="I4" s="34"/>
      <c r="J4" s="34"/>
      <c r="K4" s="34"/>
      <c r="L4" s="34"/>
      <c r="M4" s="34"/>
      <c r="N4" s="34"/>
      <c r="O4" s="34"/>
      <c r="P4" s="34"/>
      <c r="Q4" s="34"/>
      <c r="R4" s="34"/>
      <c r="S4" s="34"/>
      <c r="T4" s="34"/>
      <c r="U4" s="34"/>
      <c r="V4" s="34"/>
      <c r="W4" s="34"/>
      <c r="X4" s="34"/>
      <c r="Y4" s="34"/>
      <c r="Z4" s="34"/>
      <c r="AA4" s="34"/>
    </row>
    <row r="5" spans="1:27" s="35" customFormat="1" ht="17.25">
      <c r="A5" s="34"/>
      <c r="B5" s="34"/>
      <c r="C5" s="34"/>
      <c r="D5" s="34"/>
      <c r="E5" s="34"/>
      <c r="F5" s="34"/>
      <c r="G5" s="34"/>
      <c r="H5" s="34"/>
      <c r="I5" s="34"/>
      <c r="J5" s="34"/>
      <c r="K5" s="34"/>
      <c r="L5" s="34"/>
      <c r="M5" s="34"/>
      <c r="N5" s="34"/>
      <c r="O5" s="34"/>
      <c r="P5" s="34"/>
      <c r="Q5" s="34"/>
      <c r="R5" s="34"/>
      <c r="S5" s="34"/>
      <c r="T5" s="34"/>
      <c r="U5" s="34"/>
      <c r="V5" s="34"/>
      <c r="W5" s="34"/>
      <c r="X5" s="34"/>
      <c r="Y5" s="34"/>
      <c r="Z5" s="34"/>
      <c r="AA5" s="34"/>
    </row>
    <row r="6" spans="1:27" s="35" customFormat="1" ht="17.25">
      <c r="A6" s="34"/>
      <c r="B6" s="36"/>
      <c r="C6" s="37" t="s">
        <v>217</v>
      </c>
      <c r="D6" s="37"/>
      <c r="E6" s="36"/>
      <c r="F6" s="36"/>
      <c r="G6" s="36"/>
      <c r="H6" s="36"/>
      <c r="I6" s="36"/>
      <c r="J6" s="36"/>
      <c r="K6" s="36"/>
      <c r="L6" s="36"/>
      <c r="M6" s="37"/>
      <c r="N6" s="36"/>
      <c r="O6" s="36"/>
      <c r="P6" s="36"/>
      <c r="Q6" s="36"/>
      <c r="R6" s="34"/>
      <c r="S6" s="34"/>
      <c r="T6" s="34"/>
      <c r="U6" s="34"/>
      <c r="V6" s="34"/>
      <c r="W6" s="34"/>
      <c r="X6" s="34"/>
      <c r="Y6" s="34"/>
      <c r="Z6" s="34"/>
      <c r="AA6" s="34"/>
    </row>
    <row r="7" spans="1:27" s="35" customFormat="1" ht="17.25">
      <c r="A7" s="34"/>
      <c r="B7" s="36"/>
      <c r="C7" s="37" t="s">
        <v>218</v>
      </c>
      <c r="D7" s="37"/>
      <c r="E7" s="36"/>
      <c r="F7" s="36"/>
      <c r="G7" s="36"/>
      <c r="H7" s="36"/>
      <c r="I7" s="36"/>
      <c r="J7" s="36"/>
      <c r="K7" s="36"/>
      <c r="L7" s="36"/>
      <c r="M7" s="37"/>
      <c r="N7" s="36"/>
      <c r="O7" s="36"/>
      <c r="P7" s="36"/>
      <c r="Q7" s="36"/>
      <c r="R7" s="34"/>
      <c r="S7" s="34"/>
      <c r="T7" s="34"/>
      <c r="U7" s="34"/>
      <c r="V7" s="34"/>
      <c r="W7" s="34"/>
      <c r="X7" s="34"/>
      <c r="Y7" s="34"/>
      <c r="Z7" s="34"/>
      <c r="AA7" s="34"/>
    </row>
    <row r="8" spans="1:27" s="35" customFormat="1" ht="17.25">
      <c r="A8" s="34"/>
      <c r="B8" s="36"/>
      <c r="C8" s="37" t="s">
        <v>111</v>
      </c>
      <c r="D8" s="37"/>
      <c r="E8" s="36"/>
      <c r="F8" s="36"/>
      <c r="G8" s="36"/>
      <c r="H8" s="36"/>
      <c r="I8" s="36"/>
      <c r="J8" s="36"/>
      <c r="K8" s="36"/>
      <c r="L8" s="36"/>
      <c r="M8" s="37"/>
      <c r="N8" s="36"/>
      <c r="O8" s="36"/>
      <c r="P8" s="36"/>
      <c r="Q8" s="36"/>
      <c r="R8" s="34"/>
      <c r="S8" s="34"/>
      <c r="T8" s="34"/>
      <c r="U8" s="34"/>
      <c r="V8" s="34"/>
      <c r="W8" s="34"/>
      <c r="X8" s="34"/>
      <c r="Y8" s="34"/>
      <c r="Z8" s="34"/>
      <c r="AA8" s="34"/>
    </row>
    <row r="9" spans="1:27" s="35" customFormat="1" ht="17.25">
      <c r="A9" s="34"/>
      <c r="B9" s="36"/>
      <c r="C9" s="36"/>
      <c r="D9" s="36"/>
      <c r="E9" s="36" t="s">
        <v>87</v>
      </c>
      <c r="F9" s="36"/>
      <c r="G9" s="36"/>
      <c r="H9" s="36"/>
      <c r="I9" s="36"/>
      <c r="J9" s="36"/>
      <c r="K9" s="36"/>
      <c r="L9" s="36"/>
      <c r="M9" s="36"/>
      <c r="N9" s="36"/>
      <c r="O9" s="36"/>
      <c r="P9" s="36"/>
      <c r="Q9" s="36"/>
      <c r="R9" s="34"/>
      <c r="S9" s="34"/>
      <c r="T9" s="34"/>
      <c r="U9" s="34"/>
      <c r="V9" s="34"/>
      <c r="W9" s="34"/>
      <c r="X9" s="34"/>
      <c r="Y9" s="34"/>
      <c r="Z9" s="34"/>
      <c r="AA9" s="34"/>
    </row>
    <row r="10" spans="1:27" s="35" customFormat="1" ht="17.25">
      <c r="A10" s="34"/>
      <c r="B10" s="36"/>
      <c r="C10" s="36"/>
      <c r="D10" s="36"/>
      <c r="E10" s="465">
        <v>12345</v>
      </c>
      <c r="F10" s="466"/>
      <c r="G10" s="36"/>
      <c r="H10" s="36"/>
      <c r="I10" s="36"/>
      <c r="J10" s="36"/>
      <c r="K10" s="36"/>
      <c r="L10" s="36"/>
      <c r="M10" s="36"/>
      <c r="N10" s="36"/>
      <c r="O10" s="36"/>
      <c r="P10" s="36"/>
      <c r="Q10" s="36"/>
      <c r="R10" s="34"/>
      <c r="S10" s="34"/>
      <c r="T10" s="34"/>
      <c r="U10" s="34"/>
      <c r="V10" s="34"/>
      <c r="W10" s="34"/>
      <c r="X10" s="34"/>
      <c r="Y10" s="34"/>
      <c r="Z10" s="34"/>
      <c r="AA10" s="34"/>
    </row>
    <row r="11" spans="1:27" s="35" customFormat="1" ht="17.25">
      <c r="A11" s="34"/>
      <c r="B11" s="36"/>
      <c r="C11" s="36"/>
      <c r="D11" s="36"/>
      <c r="E11" s="36" t="s">
        <v>88</v>
      </c>
      <c r="F11" s="36"/>
      <c r="G11" s="36"/>
      <c r="H11" s="36"/>
      <c r="I11" s="36"/>
      <c r="J11" s="36"/>
      <c r="K11" s="36"/>
      <c r="L11" s="36"/>
      <c r="M11" s="36"/>
      <c r="N11" s="36"/>
      <c r="O11" s="36"/>
      <c r="P11" s="36"/>
      <c r="Q11" s="36"/>
      <c r="R11" s="34"/>
      <c r="S11" s="34"/>
      <c r="T11" s="34"/>
      <c r="U11" s="34"/>
      <c r="V11" s="34"/>
      <c r="W11" s="34"/>
      <c r="X11" s="34"/>
      <c r="Y11" s="34"/>
      <c r="Z11" s="34"/>
      <c r="AA11" s="34"/>
    </row>
    <row r="12" spans="1:27" s="35" customFormat="1" ht="17.25">
      <c r="A12" s="34"/>
      <c r="B12" s="36"/>
      <c r="C12" s="36"/>
      <c r="D12" s="36"/>
      <c r="E12" s="467">
        <v>12345</v>
      </c>
      <c r="F12" s="468"/>
      <c r="G12" s="38"/>
      <c r="H12" s="469">
        <v>12345</v>
      </c>
      <c r="I12" s="470"/>
      <c r="J12" s="34"/>
      <c r="K12" s="36"/>
      <c r="L12" s="36"/>
      <c r="M12" s="36"/>
      <c r="N12" s="36"/>
      <c r="O12" s="36"/>
      <c r="P12" s="36"/>
      <c r="Q12" s="36"/>
      <c r="R12" s="34"/>
      <c r="S12" s="34"/>
      <c r="T12" s="34"/>
      <c r="U12" s="34"/>
      <c r="V12" s="34"/>
      <c r="W12" s="34"/>
      <c r="X12" s="34"/>
      <c r="Y12" s="34"/>
      <c r="Z12" s="34"/>
      <c r="AA12" s="34"/>
    </row>
    <row r="13" spans="1:27" s="35" customFormat="1" ht="17.25">
      <c r="A13" s="34"/>
      <c r="B13" s="36"/>
      <c r="C13" s="36"/>
      <c r="D13" s="36"/>
      <c r="E13" s="371"/>
      <c r="F13" s="371"/>
      <c r="G13" s="36"/>
      <c r="H13" s="371"/>
      <c r="I13" s="371"/>
      <c r="J13" s="34"/>
      <c r="K13" s="36"/>
      <c r="L13" s="36"/>
      <c r="M13" s="36"/>
      <c r="N13" s="36"/>
      <c r="O13" s="36"/>
      <c r="P13" s="36"/>
      <c r="Q13" s="36"/>
      <c r="R13" s="34"/>
      <c r="S13" s="34"/>
      <c r="T13" s="34"/>
      <c r="U13" s="34"/>
      <c r="V13" s="34"/>
      <c r="W13" s="34"/>
      <c r="X13" s="34"/>
      <c r="Y13" s="34"/>
      <c r="Z13" s="34"/>
      <c r="AA13" s="34"/>
    </row>
    <row r="14" spans="1:27" s="35" customFormat="1" ht="17.25">
      <c r="A14" s="34"/>
      <c r="B14" s="36"/>
      <c r="C14" s="36"/>
      <c r="D14" s="36"/>
      <c r="E14" s="372"/>
      <c r="F14" s="372" t="s">
        <v>171</v>
      </c>
      <c r="G14" s="373"/>
      <c r="H14" s="371"/>
      <c r="I14" s="371"/>
      <c r="J14" s="34"/>
      <c r="K14" s="36"/>
      <c r="L14" s="36"/>
      <c r="M14" s="36"/>
      <c r="N14" s="36"/>
      <c r="O14" s="36"/>
      <c r="P14" s="36"/>
      <c r="Q14" s="36"/>
      <c r="R14" s="34"/>
      <c r="S14" s="34"/>
      <c r="T14" s="34"/>
      <c r="U14" s="34"/>
      <c r="V14" s="34"/>
      <c r="W14" s="34"/>
      <c r="X14" s="34"/>
      <c r="Y14" s="34"/>
      <c r="Z14" s="34"/>
      <c r="AA14" s="34"/>
    </row>
    <row r="15" spans="1:27" s="35" customFormat="1" ht="17.25">
      <c r="A15" s="34"/>
      <c r="B15" s="36"/>
      <c r="C15" s="36"/>
      <c r="D15" s="36"/>
      <c r="E15" s="372"/>
      <c r="F15" s="372" t="s">
        <v>172</v>
      </c>
      <c r="G15" s="373"/>
      <c r="H15" s="372"/>
      <c r="I15" s="372"/>
      <c r="J15" s="374"/>
      <c r="K15" s="373"/>
      <c r="L15" s="36"/>
      <c r="M15" s="36"/>
      <c r="N15" s="36"/>
      <c r="O15" s="36"/>
      <c r="P15" s="36"/>
      <c r="Q15" s="36"/>
      <c r="R15" s="34"/>
      <c r="S15" s="34"/>
      <c r="T15" s="34"/>
      <c r="U15" s="34"/>
      <c r="V15" s="34"/>
      <c r="W15" s="34"/>
      <c r="X15" s="34"/>
      <c r="Y15" s="34"/>
      <c r="Z15" s="34"/>
      <c r="AA15" s="34"/>
    </row>
    <row r="16" spans="1:27" s="35" customFormat="1" ht="17.25">
      <c r="A16" s="34"/>
      <c r="B16" s="36"/>
      <c r="C16" s="36"/>
      <c r="D16" s="36"/>
      <c r="E16" s="375" t="s">
        <v>128</v>
      </c>
      <c r="F16" s="375"/>
      <c r="G16" s="36"/>
      <c r="H16" s="375"/>
      <c r="I16" s="375"/>
      <c r="J16" s="34"/>
      <c r="K16" s="36"/>
      <c r="L16" s="36"/>
      <c r="M16" s="36"/>
      <c r="N16" s="36"/>
      <c r="O16" s="376"/>
      <c r="P16" s="36"/>
      <c r="Q16" s="36"/>
      <c r="R16" s="34"/>
      <c r="S16" s="34"/>
      <c r="T16" s="34"/>
      <c r="U16" s="34"/>
      <c r="V16" s="34"/>
      <c r="W16" s="34"/>
      <c r="X16" s="34"/>
      <c r="Y16" s="34"/>
      <c r="Z16" s="34"/>
      <c r="AA16" s="34"/>
    </row>
    <row r="17" spans="1:27" s="35" customFormat="1" ht="17.25">
      <c r="A17" s="34"/>
      <c r="B17" s="36"/>
      <c r="C17" s="36"/>
      <c r="D17" s="36"/>
      <c r="E17" s="375"/>
      <c r="F17" s="375"/>
      <c r="G17" s="36"/>
      <c r="H17" s="375"/>
      <c r="I17" s="375"/>
      <c r="J17" s="34"/>
      <c r="K17" s="36"/>
      <c r="L17" s="36"/>
      <c r="M17" s="36"/>
      <c r="N17" s="36"/>
      <c r="O17" s="376"/>
      <c r="P17" s="36"/>
      <c r="Q17" s="36"/>
      <c r="R17" s="34"/>
      <c r="S17" s="34"/>
      <c r="T17" s="34"/>
      <c r="U17" s="34"/>
      <c r="V17" s="34"/>
      <c r="W17" s="34"/>
      <c r="X17" s="34"/>
      <c r="Y17" s="34"/>
      <c r="Z17" s="34"/>
      <c r="AA17" s="34"/>
    </row>
    <row r="18" spans="1:27" s="35" customFormat="1" ht="17.25" customHeight="1">
      <c r="A18" s="34"/>
      <c r="B18" s="377"/>
      <c r="C18" s="459" t="s">
        <v>129</v>
      </c>
      <c r="D18" s="378" t="s">
        <v>206</v>
      </c>
      <c r="E18" s="261"/>
      <c r="F18" s="261"/>
      <c r="G18" s="36"/>
      <c r="H18" s="261"/>
      <c r="I18" s="261"/>
      <c r="J18" s="34"/>
      <c r="K18" s="36"/>
      <c r="L18" s="36" t="s">
        <v>130</v>
      </c>
      <c r="M18" s="36"/>
      <c r="N18" s="36"/>
      <c r="O18" s="36"/>
      <c r="P18" s="36"/>
      <c r="Q18" s="36"/>
      <c r="R18" s="34"/>
      <c r="S18" s="34"/>
      <c r="T18" s="34"/>
      <c r="U18" s="34"/>
      <c r="V18" s="34"/>
      <c r="W18" s="34"/>
      <c r="X18" s="34"/>
      <c r="Y18" s="34"/>
      <c r="Z18" s="34"/>
      <c r="AA18" s="34"/>
    </row>
    <row r="19" spans="1:27" s="35" customFormat="1" ht="17.25">
      <c r="A19" s="34"/>
      <c r="B19" s="379"/>
      <c r="C19" s="460"/>
      <c r="D19" s="260"/>
      <c r="E19" s="372" t="s">
        <v>131</v>
      </c>
      <c r="F19" s="372"/>
      <c r="G19" s="373"/>
      <c r="H19" s="372"/>
      <c r="I19" s="462" t="s">
        <v>173</v>
      </c>
      <c r="J19" s="373" t="s">
        <v>132</v>
      </c>
      <c r="K19" s="373"/>
      <c r="L19" s="373"/>
      <c r="M19" s="463" t="s">
        <v>173</v>
      </c>
      <c r="N19" s="373" t="s">
        <v>133</v>
      </c>
      <c r="O19" s="373"/>
      <c r="P19" s="373"/>
      <c r="Q19" s="373"/>
      <c r="R19" s="373"/>
      <c r="S19" s="34"/>
      <c r="T19" s="34"/>
      <c r="U19" s="34"/>
      <c r="V19" s="34"/>
      <c r="W19" s="34"/>
      <c r="X19" s="34"/>
      <c r="Y19" s="34"/>
      <c r="Z19" s="34"/>
      <c r="AA19" s="34"/>
    </row>
    <row r="20" spans="1:27" s="35" customFormat="1" ht="17.25">
      <c r="A20" s="34"/>
      <c r="B20" s="36"/>
      <c r="C20" s="460"/>
      <c r="D20" s="260"/>
      <c r="E20" s="383" t="s">
        <v>134</v>
      </c>
      <c r="F20" s="383"/>
      <c r="G20" s="384"/>
      <c r="H20" s="383"/>
      <c r="I20" s="462"/>
      <c r="J20" s="384" t="s">
        <v>135</v>
      </c>
      <c r="K20" s="384"/>
      <c r="L20" s="384"/>
      <c r="M20" s="463"/>
      <c r="N20" s="385"/>
      <c r="O20" s="385"/>
      <c r="P20" s="386">
        <v>12</v>
      </c>
      <c r="Q20" s="385"/>
      <c r="R20" s="385"/>
      <c r="S20" s="34"/>
      <c r="T20" s="34"/>
      <c r="U20" s="34"/>
      <c r="V20" s="34"/>
      <c r="W20" s="34"/>
      <c r="X20" s="34"/>
      <c r="Y20" s="34"/>
      <c r="Z20" s="34"/>
      <c r="AA20" s="34"/>
    </row>
    <row r="21" spans="1:27" s="35" customFormat="1" ht="17.25">
      <c r="A21" s="34"/>
      <c r="B21" s="36"/>
      <c r="C21" s="460"/>
      <c r="D21" s="260"/>
      <c r="E21" s="383" t="s">
        <v>136</v>
      </c>
      <c r="F21" s="383"/>
      <c r="G21" s="384"/>
      <c r="H21" s="383"/>
      <c r="I21" s="380"/>
      <c r="J21" s="384"/>
      <c r="K21" s="384"/>
      <c r="L21" s="384"/>
      <c r="M21" s="381"/>
      <c r="N21" s="384"/>
      <c r="O21" s="384"/>
      <c r="P21" s="387"/>
      <c r="Q21" s="384"/>
      <c r="R21" s="384"/>
      <c r="S21" s="34"/>
      <c r="T21" s="34"/>
      <c r="U21" s="34"/>
      <c r="V21" s="34"/>
      <c r="W21" s="34"/>
      <c r="X21" s="34"/>
      <c r="Y21" s="34"/>
      <c r="Z21" s="34"/>
      <c r="AA21" s="34"/>
    </row>
    <row r="22" spans="1:27" s="35" customFormat="1" ht="17.25">
      <c r="A22" s="34"/>
      <c r="B22" s="36"/>
      <c r="C22" s="460"/>
      <c r="D22" s="260"/>
      <c r="E22" s="383" t="s">
        <v>157</v>
      </c>
      <c r="F22" s="383"/>
      <c r="G22" s="384"/>
      <c r="H22" s="383"/>
      <c r="I22" s="380"/>
      <c r="J22" s="384"/>
      <c r="K22" s="384"/>
      <c r="L22" s="384"/>
      <c r="M22" s="381"/>
      <c r="N22" s="384"/>
      <c r="O22" s="384"/>
      <c r="P22" s="387"/>
      <c r="Q22" s="384"/>
      <c r="R22" s="384"/>
      <c r="S22" s="34"/>
      <c r="T22" s="34"/>
      <c r="U22" s="34"/>
      <c r="V22" s="34"/>
      <c r="W22" s="34"/>
      <c r="X22" s="34"/>
      <c r="Y22" s="34"/>
      <c r="Z22" s="34"/>
      <c r="AA22" s="34"/>
    </row>
    <row r="23" spans="1:27" s="35" customFormat="1" ht="17.25">
      <c r="A23" s="34"/>
      <c r="B23" s="36"/>
      <c r="C23" s="461"/>
      <c r="D23" s="378" t="s">
        <v>207</v>
      </c>
      <c r="E23" s="261"/>
      <c r="F23" s="261"/>
      <c r="G23" s="36"/>
      <c r="H23" s="261"/>
      <c r="I23" s="261"/>
      <c r="J23" s="34"/>
      <c r="K23" s="36" t="s">
        <v>137</v>
      </c>
      <c r="L23" s="36"/>
      <c r="M23" s="36"/>
      <c r="N23" s="36"/>
      <c r="O23" s="36"/>
      <c r="P23" s="36"/>
      <c r="Q23" s="36"/>
      <c r="R23" s="34"/>
      <c r="S23" s="34"/>
      <c r="T23" s="34"/>
      <c r="U23" s="34"/>
      <c r="V23" s="34"/>
      <c r="W23" s="34"/>
      <c r="X23" s="34"/>
      <c r="Y23" s="34"/>
      <c r="Z23" s="34"/>
      <c r="AA23" s="34"/>
    </row>
    <row r="24" spans="1:27" s="35" customFormat="1" ht="17.25">
      <c r="A24" s="34"/>
      <c r="B24" s="36"/>
      <c r="C24" s="36"/>
      <c r="D24" s="260"/>
      <c r="E24" s="372" t="s">
        <v>131</v>
      </c>
      <c r="F24" s="372"/>
      <c r="G24" s="373"/>
      <c r="H24" s="372"/>
      <c r="I24" s="462" t="s">
        <v>173</v>
      </c>
      <c r="J24" s="373" t="s">
        <v>132</v>
      </c>
      <c r="K24" s="373"/>
      <c r="L24" s="373"/>
      <c r="M24" s="463" t="s">
        <v>173</v>
      </c>
      <c r="N24" s="373" t="s">
        <v>133</v>
      </c>
      <c r="O24" s="373"/>
      <c r="P24" s="373"/>
      <c r="Q24" s="373"/>
      <c r="R24" s="373"/>
      <c r="S24" s="34"/>
      <c r="T24" s="34"/>
      <c r="U24" s="34"/>
      <c r="V24" s="34"/>
      <c r="W24" s="34"/>
      <c r="X24" s="34"/>
      <c r="Y24" s="34"/>
      <c r="Z24" s="34"/>
      <c r="AA24" s="34"/>
    </row>
    <row r="25" spans="1:27" s="35" customFormat="1" ht="17.25">
      <c r="A25" s="34"/>
      <c r="B25" s="36"/>
      <c r="C25" s="36"/>
      <c r="D25" s="36"/>
      <c r="E25" s="383" t="s">
        <v>138</v>
      </c>
      <c r="F25" s="383"/>
      <c r="G25" s="384"/>
      <c r="H25" s="383"/>
      <c r="I25" s="462"/>
      <c r="J25" s="384" t="s">
        <v>139</v>
      </c>
      <c r="K25" s="384"/>
      <c r="L25" s="384"/>
      <c r="M25" s="463"/>
      <c r="N25" s="385"/>
      <c r="O25" s="385"/>
      <c r="P25" s="386">
        <v>12</v>
      </c>
      <c r="Q25" s="385"/>
      <c r="R25" s="385"/>
      <c r="S25" s="34"/>
      <c r="T25" s="34"/>
      <c r="U25" s="34"/>
      <c r="V25" s="34"/>
      <c r="W25" s="34"/>
      <c r="X25" s="34"/>
      <c r="Y25" s="34"/>
      <c r="Z25" s="34"/>
      <c r="AA25" s="34"/>
    </row>
    <row r="26" spans="1:27" s="35" customFormat="1" ht="17.25">
      <c r="A26" s="34"/>
      <c r="B26" s="36"/>
      <c r="C26" s="36"/>
      <c r="D26" s="36"/>
      <c r="E26" s="383" t="s">
        <v>140</v>
      </c>
      <c r="F26" s="383"/>
      <c r="G26" s="384"/>
      <c r="H26" s="383"/>
      <c r="I26" s="380"/>
      <c r="J26" s="384"/>
      <c r="K26" s="384"/>
      <c r="L26" s="384"/>
      <c r="M26" s="381"/>
      <c r="N26" s="384"/>
      <c r="O26" s="384"/>
      <c r="P26" s="387"/>
      <c r="Q26" s="384"/>
      <c r="R26" s="384"/>
      <c r="S26" s="34"/>
      <c r="T26" s="34"/>
      <c r="U26" s="34"/>
      <c r="V26" s="34"/>
      <c r="W26" s="34"/>
      <c r="X26" s="34"/>
      <c r="Y26" s="34"/>
      <c r="Z26" s="34"/>
      <c r="AA26" s="34"/>
    </row>
    <row r="27" spans="1:27" s="35" customFormat="1" ht="17.25">
      <c r="A27" s="34"/>
      <c r="B27" s="36"/>
      <c r="C27" s="36"/>
      <c r="D27" s="36"/>
      <c r="E27" s="383"/>
      <c r="F27" s="388" t="s">
        <v>210</v>
      </c>
      <c r="G27" s="384"/>
      <c r="H27" s="383"/>
      <c r="I27" s="380"/>
      <c r="J27" s="384"/>
      <c r="K27" s="384"/>
      <c r="L27" s="384"/>
      <c r="M27" s="381"/>
      <c r="N27" s="384"/>
      <c r="O27" s="384"/>
      <c r="P27" s="387"/>
      <c r="Q27" s="384"/>
      <c r="R27" s="384"/>
      <c r="S27" s="34"/>
      <c r="T27" s="34"/>
      <c r="U27" s="34"/>
      <c r="V27" s="34"/>
      <c r="W27" s="34"/>
      <c r="X27" s="34"/>
      <c r="Y27" s="34"/>
      <c r="Z27" s="34"/>
      <c r="AA27" s="34"/>
    </row>
    <row r="28" spans="1:27" s="35" customFormat="1" ht="17.25">
      <c r="A28" s="34"/>
      <c r="B28" s="36"/>
      <c r="C28" s="36"/>
      <c r="D28" s="36"/>
      <c r="E28" s="383"/>
      <c r="F28" s="383"/>
      <c r="G28" s="384"/>
      <c r="H28" s="383"/>
      <c r="I28" s="380"/>
      <c r="J28" s="384"/>
      <c r="K28" s="384"/>
      <c r="L28" s="384"/>
      <c r="M28" s="381"/>
      <c r="N28" s="384"/>
      <c r="O28" s="384"/>
      <c r="P28" s="387"/>
      <c r="Q28" s="384"/>
      <c r="R28" s="384"/>
      <c r="S28" s="34"/>
      <c r="T28" s="34"/>
      <c r="U28" s="34"/>
      <c r="V28" s="34"/>
      <c r="W28" s="34"/>
      <c r="X28" s="34"/>
      <c r="Y28" s="34"/>
      <c r="Z28" s="34"/>
      <c r="AA28" s="34"/>
    </row>
    <row r="29" spans="1:27" s="35" customFormat="1" ht="17.25" customHeight="1">
      <c r="A29" s="34"/>
      <c r="B29" s="377"/>
      <c r="C29" s="459" t="s">
        <v>141</v>
      </c>
      <c r="D29" s="378" t="s">
        <v>208</v>
      </c>
      <c r="E29" s="383"/>
      <c r="F29" s="383"/>
      <c r="G29" s="384"/>
      <c r="H29" s="383"/>
      <c r="I29" s="380"/>
      <c r="J29" s="384"/>
      <c r="K29" s="384"/>
      <c r="L29" s="384"/>
      <c r="M29" s="381"/>
      <c r="N29" s="384"/>
      <c r="O29" s="384"/>
      <c r="P29" s="387"/>
      <c r="Q29" s="384"/>
      <c r="R29" s="384"/>
      <c r="S29" s="34"/>
      <c r="T29" s="34"/>
      <c r="U29" s="34"/>
      <c r="V29" s="34"/>
      <c r="W29" s="34"/>
      <c r="X29" s="34"/>
      <c r="Y29" s="34"/>
      <c r="Z29" s="34"/>
      <c r="AA29" s="34"/>
    </row>
    <row r="30" spans="1:27" s="35" customFormat="1" ht="17.25">
      <c r="A30" s="34"/>
      <c r="B30" s="379"/>
      <c r="C30" s="460"/>
      <c r="D30" s="36"/>
      <c r="E30" s="372" t="s">
        <v>131</v>
      </c>
      <c r="F30" s="372"/>
      <c r="G30" s="373"/>
      <c r="H30" s="372"/>
      <c r="I30" s="380"/>
      <c r="J30" s="384"/>
      <c r="K30" s="462" t="s">
        <v>173</v>
      </c>
      <c r="L30" s="373" t="s">
        <v>132</v>
      </c>
      <c r="M30" s="381"/>
      <c r="N30" s="384"/>
      <c r="O30" s="463" t="s">
        <v>173</v>
      </c>
      <c r="P30" s="373" t="s">
        <v>133</v>
      </c>
      <c r="Q30" s="373"/>
      <c r="R30" s="373"/>
      <c r="S30" s="34"/>
      <c r="T30" s="34"/>
      <c r="U30" s="34"/>
      <c r="V30" s="34"/>
      <c r="W30" s="34"/>
      <c r="X30" s="34"/>
      <c r="Y30" s="34"/>
      <c r="Z30" s="34"/>
      <c r="AA30" s="34"/>
    </row>
    <row r="31" spans="1:27" s="35" customFormat="1" ht="17.25">
      <c r="A31" s="34"/>
      <c r="B31" s="36"/>
      <c r="C31" s="460"/>
      <c r="D31" s="36"/>
      <c r="E31" s="383" t="s">
        <v>142</v>
      </c>
      <c r="F31" s="383"/>
      <c r="G31" s="384"/>
      <c r="H31" s="383"/>
      <c r="I31" s="380"/>
      <c r="J31" s="384"/>
      <c r="K31" s="462"/>
      <c r="L31" s="384" t="s">
        <v>143</v>
      </c>
      <c r="M31" s="381"/>
      <c r="N31" s="384"/>
      <c r="O31" s="463"/>
      <c r="P31" s="385"/>
      <c r="Q31" s="385"/>
      <c r="R31" s="386">
        <v>12</v>
      </c>
      <c r="S31" s="34"/>
      <c r="T31" s="34"/>
      <c r="U31" s="34"/>
      <c r="V31" s="34"/>
      <c r="W31" s="34"/>
      <c r="X31" s="34"/>
      <c r="Y31" s="34"/>
      <c r="Z31" s="34"/>
      <c r="AA31" s="34"/>
    </row>
    <row r="32" spans="1:27" s="35" customFormat="1" ht="17.25">
      <c r="A32" s="34"/>
      <c r="B32" s="36"/>
      <c r="C32" s="460"/>
      <c r="D32" s="36"/>
      <c r="E32" s="383" t="s">
        <v>140</v>
      </c>
      <c r="F32" s="383"/>
      <c r="G32" s="384"/>
      <c r="H32" s="383"/>
      <c r="I32" s="380"/>
      <c r="J32" s="384"/>
      <c r="K32" s="380"/>
      <c r="L32" s="384"/>
      <c r="M32" s="381"/>
      <c r="N32" s="384"/>
      <c r="O32" s="381"/>
      <c r="P32" s="384"/>
      <c r="Q32" s="384"/>
      <c r="R32" s="387"/>
      <c r="S32" s="34"/>
      <c r="T32" s="34"/>
      <c r="U32" s="34"/>
      <c r="V32" s="34"/>
      <c r="W32" s="34"/>
      <c r="X32" s="34"/>
      <c r="Y32" s="34"/>
      <c r="Z32" s="34"/>
      <c r="AA32" s="34"/>
    </row>
    <row r="33" spans="1:27" s="35" customFormat="1" ht="17.25">
      <c r="A33" s="34"/>
      <c r="B33" s="36"/>
      <c r="C33" s="460"/>
      <c r="D33" s="378" t="s">
        <v>209</v>
      </c>
      <c r="E33" s="383"/>
      <c r="F33" s="383"/>
      <c r="G33" s="384"/>
      <c r="H33" s="383"/>
      <c r="I33" s="380"/>
      <c r="J33" s="384"/>
      <c r="K33" s="373" t="s">
        <v>144</v>
      </c>
      <c r="L33" s="384"/>
      <c r="M33" s="381"/>
      <c r="N33" s="384"/>
      <c r="O33" s="384"/>
      <c r="P33" s="387"/>
      <c r="Q33" s="384"/>
      <c r="R33" s="384"/>
      <c r="S33" s="34"/>
      <c r="T33" s="34"/>
      <c r="U33" s="34"/>
      <c r="V33" s="34"/>
      <c r="W33" s="34"/>
      <c r="X33" s="34"/>
      <c r="Y33" s="34"/>
      <c r="Z33" s="34"/>
      <c r="AA33" s="34"/>
    </row>
    <row r="34" spans="1:27" s="35" customFormat="1" ht="17.25">
      <c r="A34" s="34"/>
      <c r="B34" s="36"/>
      <c r="C34" s="461"/>
      <c r="D34" s="389" t="s">
        <v>174</v>
      </c>
      <c r="E34" s="372" t="s">
        <v>131</v>
      </c>
      <c r="F34" s="372"/>
      <c r="G34" s="373"/>
      <c r="H34" s="372"/>
      <c r="I34" s="380"/>
      <c r="J34" s="384"/>
      <c r="K34" s="462" t="s">
        <v>173</v>
      </c>
      <c r="L34" s="373" t="s">
        <v>132</v>
      </c>
      <c r="M34" s="381"/>
      <c r="N34" s="384"/>
      <c r="O34" s="463" t="s">
        <v>175</v>
      </c>
      <c r="P34" s="464" t="s">
        <v>145</v>
      </c>
      <c r="Q34" s="464"/>
      <c r="R34" s="464"/>
      <c r="S34" s="34"/>
      <c r="T34" s="34"/>
      <c r="U34" s="34"/>
      <c r="V34" s="34"/>
      <c r="W34" s="34"/>
      <c r="X34" s="34"/>
      <c r="Y34" s="34"/>
      <c r="Z34" s="34"/>
      <c r="AA34" s="34"/>
    </row>
    <row r="35" spans="1:27" s="35" customFormat="1" ht="17.25">
      <c r="A35" s="34"/>
      <c r="B35" s="36"/>
      <c r="C35" s="36"/>
      <c r="D35" s="36"/>
      <c r="E35" s="383" t="s">
        <v>142</v>
      </c>
      <c r="F35" s="383"/>
      <c r="G35" s="384"/>
      <c r="H35" s="383"/>
      <c r="I35" s="380"/>
      <c r="J35" s="384"/>
      <c r="K35" s="462"/>
      <c r="L35" s="384" t="s">
        <v>146</v>
      </c>
      <c r="M35" s="381"/>
      <c r="N35" s="384"/>
      <c r="O35" s="463"/>
      <c r="P35" s="464"/>
      <c r="Q35" s="464"/>
      <c r="R35" s="464"/>
      <c r="S35" s="34"/>
      <c r="T35" s="34"/>
      <c r="U35" s="34"/>
      <c r="V35" s="34"/>
      <c r="W35" s="34"/>
      <c r="X35" s="34"/>
      <c r="Y35" s="34"/>
      <c r="Z35" s="34"/>
      <c r="AA35" s="34"/>
    </row>
    <row r="36" spans="1:27" s="35" customFormat="1" ht="17.25">
      <c r="A36" s="34"/>
      <c r="B36" s="36"/>
      <c r="C36" s="36"/>
      <c r="D36" s="36"/>
      <c r="E36" s="391"/>
      <c r="F36" s="391" t="s">
        <v>176</v>
      </c>
      <c r="G36" s="381"/>
      <c r="H36" s="391"/>
      <c r="I36" s="391"/>
      <c r="J36" s="390"/>
      <c r="K36" s="391"/>
      <c r="L36" s="390"/>
      <c r="M36" s="382"/>
      <c r="N36" s="390"/>
      <c r="O36" s="381"/>
      <c r="P36" s="382"/>
      <c r="Q36" s="382"/>
      <c r="R36" s="382"/>
      <c r="S36" s="34"/>
      <c r="T36" s="34"/>
      <c r="U36" s="34"/>
      <c r="V36" s="34"/>
      <c r="W36" s="34"/>
      <c r="X36" s="34"/>
      <c r="Y36" s="34"/>
      <c r="Z36" s="34"/>
      <c r="AA36" s="34"/>
    </row>
    <row r="37" spans="1:27" s="35" customFormat="1" ht="17.25">
      <c r="A37" s="34"/>
      <c r="B37" s="36"/>
      <c r="C37" s="36"/>
      <c r="D37" s="392" t="s">
        <v>177</v>
      </c>
      <c r="E37" s="388" t="s">
        <v>147</v>
      </c>
      <c r="F37" s="383"/>
      <c r="G37" s="384"/>
      <c r="H37" s="383"/>
      <c r="I37" s="380"/>
      <c r="J37" s="384"/>
      <c r="K37" s="380"/>
      <c r="L37" s="384"/>
      <c r="M37" s="381"/>
      <c r="N37" s="384"/>
      <c r="O37" s="381"/>
      <c r="P37" s="382"/>
      <c r="Q37" s="382"/>
      <c r="R37" s="382"/>
      <c r="S37" s="34"/>
      <c r="T37" s="34"/>
      <c r="U37" s="34"/>
      <c r="V37" s="34"/>
      <c r="W37" s="34"/>
      <c r="X37" s="34"/>
      <c r="Y37" s="34"/>
      <c r="Z37" s="34"/>
      <c r="AA37" s="34"/>
    </row>
    <row r="38" spans="1:27" s="35" customFormat="1" ht="17.25">
      <c r="A38" s="34"/>
      <c r="B38" s="36"/>
      <c r="C38" s="36"/>
      <c r="D38" s="392"/>
      <c r="E38" s="388" t="s">
        <v>115</v>
      </c>
      <c r="F38" s="388"/>
      <c r="G38" s="382"/>
      <c r="H38" s="380" t="s">
        <v>173</v>
      </c>
      <c r="I38" s="388" t="s">
        <v>148</v>
      </c>
      <c r="J38" s="384"/>
      <c r="K38" s="380"/>
      <c r="L38" s="384"/>
      <c r="M38" s="381"/>
      <c r="O38" s="382" t="s">
        <v>149</v>
      </c>
      <c r="P38" s="384"/>
      <c r="Q38" s="384"/>
      <c r="R38" s="387"/>
      <c r="S38" s="34"/>
      <c r="T38" s="34"/>
      <c r="U38" s="34"/>
      <c r="V38" s="34"/>
      <c r="W38" s="34"/>
      <c r="X38" s="34"/>
      <c r="Y38" s="34"/>
      <c r="Z38" s="34"/>
      <c r="AA38" s="34"/>
    </row>
    <row r="39" spans="1:27" s="35" customFormat="1" ht="17.25">
      <c r="A39" s="34"/>
      <c r="B39" s="36"/>
      <c r="C39" s="36"/>
      <c r="D39" s="36"/>
      <c r="E39" s="383"/>
      <c r="F39" s="372" t="s">
        <v>178</v>
      </c>
      <c r="G39" s="384"/>
      <c r="H39" s="383"/>
      <c r="I39" s="462" t="s">
        <v>150</v>
      </c>
      <c r="J39" s="462"/>
      <c r="K39" s="462" t="s">
        <v>173</v>
      </c>
      <c r="L39" s="373" t="s">
        <v>133</v>
      </c>
      <c r="M39" s="373"/>
      <c r="N39" s="373"/>
      <c r="O39" s="373"/>
      <c r="P39" s="373"/>
      <c r="Q39" s="373"/>
      <c r="R39" s="458" t="s">
        <v>175</v>
      </c>
      <c r="S39" s="34"/>
      <c r="T39" s="34"/>
      <c r="U39" s="34"/>
      <c r="V39" s="34"/>
      <c r="W39" s="34"/>
      <c r="X39" s="34"/>
      <c r="Y39" s="34"/>
      <c r="Z39" s="34"/>
      <c r="AA39" s="34"/>
    </row>
    <row r="40" spans="1:27" s="35" customFormat="1" ht="17.25">
      <c r="A40" s="34"/>
      <c r="B40" s="36"/>
      <c r="C40" s="36"/>
      <c r="D40" s="36"/>
      <c r="E40" s="383"/>
      <c r="F40" s="383" t="s">
        <v>179</v>
      </c>
      <c r="G40" s="384"/>
      <c r="H40" s="383"/>
      <c r="I40" s="462"/>
      <c r="J40" s="462"/>
      <c r="K40" s="462"/>
      <c r="L40" s="385"/>
      <c r="M40" s="385"/>
      <c r="N40" s="386">
        <v>12</v>
      </c>
      <c r="O40" s="385"/>
      <c r="P40" s="385"/>
      <c r="Q40" s="385"/>
      <c r="R40" s="458"/>
      <c r="S40" s="34"/>
      <c r="T40" s="34"/>
      <c r="U40" s="34"/>
      <c r="V40" s="34"/>
      <c r="W40" s="34"/>
      <c r="X40" s="34"/>
      <c r="Y40" s="34"/>
      <c r="Z40" s="34"/>
      <c r="AA40" s="34"/>
    </row>
    <row r="41" spans="1:27" s="35" customFormat="1" ht="17.25">
      <c r="A41" s="34"/>
      <c r="B41" s="36"/>
      <c r="C41" s="36"/>
      <c r="D41" s="36"/>
      <c r="E41" s="383"/>
      <c r="F41" s="382" t="s">
        <v>151</v>
      </c>
      <c r="G41" s="384"/>
      <c r="H41" s="383"/>
      <c r="I41" s="380"/>
      <c r="J41" s="384"/>
      <c r="K41" s="384"/>
      <c r="L41" s="384"/>
      <c r="M41" s="381"/>
      <c r="N41" s="384"/>
      <c r="O41" s="384"/>
      <c r="P41" s="387"/>
      <c r="Q41" s="384"/>
      <c r="R41" s="384"/>
      <c r="S41" s="34"/>
      <c r="T41" s="34"/>
      <c r="U41" s="34"/>
      <c r="V41" s="34"/>
      <c r="W41" s="34"/>
      <c r="X41" s="34"/>
      <c r="Y41" s="34"/>
      <c r="Z41" s="34"/>
      <c r="AA41" s="34"/>
    </row>
    <row r="42" spans="1:27" s="35" customFormat="1" ht="17.25">
      <c r="A42" s="34"/>
      <c r="B42" s="36"/>
      <c r="C42" s="36"/>
      <c r="D42" s="36"/>
      <c r="E42" s="383"/>
      <c r="F42" s="388" t="s">
        <v>140</v>
      </c>
      <c r="G42" s="384"/>
      <c r="H42" s="383"/>
      <c r="I42" s="380"/>
      <c r="J42" s="384"/>
      <c r="K42" s="384"/>
      <c r="L42" s="384"/>
      <c r="M42" s="381"/>
      <c r="N42" s="384"/>
      <c r="O42" s="384"/>
      <c r="P42" s="387"/>
      <c r="Q42" s="384"/>
      <c r="R42" s="384"/>
      <c r="S42" s="34"/>
      <c r="T42" s="34"/>
      <c r="U42" s="34"/>
      <c r="V42" s="34"/>
      <c r="W42" s="34"/>
      <c r="X42" s="34"/>
      <c r="Y42" s="34"/>
      <c r="Z42" s="34"/>
      <c r="AA42" s="34"/>
    </row>
    <row r="43" spans="1:27" s="35" customFormat="1" ht="17.25">
      <c r="A43" s="34"/>
      <c r="B43" s="36"/>
      <c r="C43" s="36"/>
      <c r="D43" s="36"/>
      <c r="E43" s="383"/>
      <c r="F43" s="388" t="s">
        <v>211</v>
      </c>
      <c r="G43" s="384"/>
      <c r="H43" s="383"/>
      <c r="I43" s="380"/>
      <c r="J43" s="384"/>
      <c r="K43" s="384"/>
      <c r="L43" s="384"/>
      <c r="M43" s="381"/>
      <c r="N43" s="384"/>
      <c r="O43" s="384"/>
      <c r="P43" s="387"/>
      <c r="Q43" s="384"/>
      <c r="R43" s="384"/>
      <c r="S43" s="34"/>
      <c r="T43" s="34"/>
      <c r="U43" s="34"/>
      <c r="V43" s="34"/>
      <c r="W43" s="34"/>
      <c r="X43" s="34"/>
      <c r="Y43" s="34"/>
      <c r="Z43" s="34"/>
      <c r="AA43" s="34"/>
    </row>
    <row r="44" spans="1:27" s="35" customFormat="1" ht="17.25">
      <c r="A44" s="34"/>
      <c r="B44" s="36"/>
      <c r="C44" s="36"/>
      <c r="D44" s="36"/>
      <c r="F44" s="391" t="s">
        <v>212</v>
      </c>
      <c r="G44" s="384"/>
      <c r="H44" s="383"/>
      <c r="I44" s="380"/>
      <c r="J44" s="384"/>
      <c r="K44" s="384"/>
      <c r="L44" s="384"/>
      <c r="M44" s="381"/>
      <c r="N44" s="384"/>
      <c r="O44" s="384"/>
      <c r="P44" s="387"/>
      <c r="Q44" s="384"/>
      <c r="R44" s="384"/>
      <c r="S44" s="34"/>
      <c r="T44" s="34"/>
      <c r="U44" s="34"/>
      <c r="V44" s="34"/>
      <c r="W44" s="34"/>
      <c r="X44" s="34"/>
      <c r="Y44" s="34"/>
      <c r="Z44" s="34"/>
      <c r="AA44" s="34"/>
    </row>
    <row r="45" spans="1:27" s="35" customFormat="1" ht="17.25">
      <c r="A45" s="34"/>
      <c r="B45" s="36"/>
      <c r="C45" s="36"/>
      <c r="D45" s="36"/>
      <c r="E45" s="383"/>
      <c r="F45" s="388" t="s">
        <v>152</v>
      </c>
      <c r="G45" s="384"/>
      <c r="H45" s="383"/>
      <c r="I45" s="380"/>
      <c r="J45" s="384"/>
      <c r="K45" s="384"/>
      <c r="L45" s="384"/>
      <c r="M45" s="381"/>
      <c r="N45" s="384"/>
      <c r="O45" s="384"/>
      <c r="P45" s="387"/>
      <c r="Q45" s="384"/>
      <c r="R45" s="384"/>
      <c r="S45" s="34"/>
      <c r="T45" s="34"/>
      <c r="U45" s="34"/>
      <c r="V45" s="34"/>
      <c r="W45" s="34"/>
      <c r="X45" s="34"/>
      <c r="Y45" s="34"/>
      <c r="Z45" s="34"/>
      <c r="AA45" s="34"/>
    </row>
    <row r="46" spans="1:27" s="35" customFormat="1" ht="17.25">
      <c r="A46" s="34"/>
      <c r="B46" s="36"/>
      <c r="C46" s="36"/>
      <c r="D46" s="36"/>
      <c r="E46" s="383"/>
      <c r="F46" s="388"/>
      <c r="G46" s="384"/>
      <c r="H46" s="383"/>
      <c r="I46" s="380"/>
      <c r="J46" s="384"/>
      <c r="K46" s="384"/>
      <c r="L46" s="384"/>
      <c r="M46" s="381"/>
      <c r="N46" s="384"/>
      <c r="O46" s="384"/>
      <c r="P46" s="387"/>
      <c r="Q46" s="384"/>
      <c r="R46" s="384"/>
      <c r="S46" s="34"/>
      <c r="T46" s="34"/>
      <c r="U46" s="34"/>
      <c r="V46" s="34"/>
      <c r="W46" s="34"/>
      <c r="X46" s="34"/>
      <c r="Y46" s="34"/>
      <c r="Z46" s="34"/>
      <c r="AA46" s="34"/>
    </row>
    <row r="47" spans="1:27" s="35" customFormat="1" ht="17.25">
      <c r="A47" s="34"/>
      <c r="B47" s="36"/>
      <c r="C47" s="260" t="s">
        <v>165</v>
      </c>
      <c r="D47" s="36"/>
      <c r="E47" s="383"/>
      <c r="F47" s="388"/>
      <c r="G47" s="384"/>
      <c r="H47" s="383"/>
      <c r="I47" s="380"/>
      <c r="J47" s="384"/>
      <c r="K47" s="384"/>
      <c r="L47" s="384"/>
      <c r="M47" s="381"/>
      <c r="N47" s="384"/>
      <c r="O47" s="384"/>
      <c r="P47" s="387"/>
      <c r="Q47" s="384"/>
      <c r="R47" s="384"/>
      <c r="S47" s="34"/>
      <c r="T47" s="34"/>
      <c r="U47" s="34"/>
      <c r="V47" s="34"/>
      <c r="W47" s="34"/>
      <c r="X47" s="34"/>
      <c r="Y47" s="34"/>
      <c r="Z47" s="34"/>
      <c r="AA47" s="34"/>
    </row>
    <row r="48" spans="1:27" s="35" customFormat="1" ht="17.25">
      <c r="A48" s="34"/>
      <c r="B48" s="36"/>
      <c r="C48" s="260" t="s">
        <v>180</v>
      </c>
      <c r="D48" s="36"/>
      <c r="E48" s="383"/>
      <c r="F48" s="388"/>
      <c r="G48" s="384"/>
      <c r="H48" s="383"/>
      <c r="I48" s="380"/>
      <c r="J48" s="384"/>
      <c r="K48" s="384"/>
      <c r="L48" s="384"/>
      <c r="M48" s="381"/>
      <c r="N48" s="384"/>
      <c r="O48" s="384"/>
      <c r="P48" s="387"/>
      <c r="Q48" s="384"/>
      <c r="R48" s="384"/>
      <c r="S48" s="34"/>
      <c r="T48" s="34"/>
      <c r="U48" s="34"/>
      <c r="V48" s="34"/>
      <c r="W48" s="34"/>
      <c r="X48" s="34"/>
      <c r="Y48" s="34"/>
      <c r="Z48" s="34"/>
      <c r="AA48" s="34"/>
    </row>
    <row r="49" spans="1:27" s="35" customFormat="1" ht="17.25">
      <c r="A49" s="34"/>
      <c r="B49" s="36"/>
      <c r="C49" s="34" t="s">
        <v>166</v>
      </c>
      <c r="D49" s="36"/>
      <c r="E49" s="383"/>
      <c r="F49" s="388"/>
      <c r="G49" s="384"/>
      <c r="H49" s="383"/>
      <c r="I49" s="380"/>
      <c r="J49" s="384"/>
      <c r="K49" s="384"/>
      <c r="L49" s="384"/>
      <c r="M49" s="381"/>
      <c r="N49" s="384"/>
      <c r="O49" s="384"/>
      <c r="P49" s="387"/>
      <c r="Q49" s="384"/>
      <c r="R49" s="384"/>
      <c r="S49" s="34"/>
      <c r="T49" s="34"/>
      <c r="U49" s="34"/>
      <c r="V49" s="34"/>
      <c r="W49" s="34"/>
      <c r="X49" s="34"/>
      <c r="Y49" s="34"/>
      <c r="Z49" s="34"/>
      <c r="AA49" s="34"/>
    </row>
    <row r="50" spans="1:27" s="35" customFormat="1" ht="17.25">
      <c r="A50" s="34"/>
      <c r="B50" s="36"/>
      <c r="C50" s="34"/>
      <c r="D50" s="36"/>
      <c r="E50" s="383"/>
      <c r="F50" s="388"/>
      <c r="G50" s="384"/>
      <c r="H50" s="383"/>
      <c r="I50" s="380"/>
      <c r="J50" s="384"/>
      <c r="K50" s="384"/>
      <c r="L50" s="384"/>
      <c r="M50" s="381"/>
      <c r="N50" s="384"/>
      <c r="O50" s="384"/>
      <c r="P50" s="387"/>
      <c r="Q50" s="384"/>
      <c r="R50" s="384"/>
      <c r="S50" s="34"/>
      <c r="T50" s="34"/>
      <c r="U50" s="34"/>
      <c r="V50" s="34"/>
      <c r="W50" s="34"/>
      <c r="X50" s="34"/>
      <c r="Y50" s="34"/>
      <c r="Z50" s="34"/>
      <c r="AA50" s="34"/>
    </row>
    <row r="51" spans="1:27" s="35" customFormat="1" ht="17.25">
      <c r="A51" s="34"/>
      <c r="B51" s="36"/>
      <c r="C51" s="37" t="s">
        <v>167</v>
      </c>
      <c r="D51" s="37"/>
      <c r="E51" s="393"/>
      <c r="F51" s="394"/>
      <c r="G51" s="395"/>
      <c r="H51" s="393"/>
      <c r="I51" s="396"/>
      <c r="J51" s="395"/>
      <c r="K51" s="395"/>
      <c r="L51" s="395"/>
      <c r="M51" s="397"/>
      <c r="N51" s="395"/>
      <c r="O51" s="395"/>
      <c r="P51" s="398"/>
      <c r="Q51" s="395"/>
      <c r="R51" s="395"/>
      <c r="S51" s="34"/>
      <c r="T51" s="34"/>
      <c r="U51" s="34"/>
      <c r="V51" s="34"/>
      <c r="W51" s="34"/>
      <c r="X51" s="34"/>
      <c r="Y51" s="34"/>
      <c r="Z51" s="34"/>
      <c r="AA51" s="34"/>
    </row>
    <row r="52" spans="1:27" s="35" customFormat="1" ht="17.25">
      <c r="A52" s="34"/>
      <c r="B52" s="36"/>
      <c r="C52" s="37" t="s">
        <v>168</v>
      </c>
      <c r="D52" s="37"/>
      <c r="E52" s="393"/>
      <c r="F52" s="394"/>
      <c r="G52" s="395"/>
      <c r="H52" s="393"/>
      <c r="I52" s="396"/>
      <c r="J52" s="395"/>
      <c r="K52" s="395"/>
      <c r="L52" s="395"/>
      <c r="M52" s="397"/>
      <c r="N52" s="395"/>
      <c r="O52" s="395"/>
      <c r="P52" s="398"/>
      <c r="Q52" s="395"/>
      <c r="R52" s="395"/>
      <c r="S52" s="34"/>
      <c r="T52" s="34"/>
      <c r="U52" s="34"/>
      <c r="V52" s="34"/>
      <c r="W52" s="34"/>
      <c r="X52" s="34"/>
      <c r="Y52" s="34"/>
      <c r="Z52" s="34"/>
      <c r="AA52" s="34"/>
    </row>
    <row r="53" spans="1:27" s="35" customFormat="1" ht="17.25">
      <c r="A53" s="34"/>
      <c r="B53" s="36"/>
      <c r="C53" s="37" t="s">
        <v>153</v>
      </c>
      <c r="D53" s="37"/>
      <c r="E53" s="393"/>
      <c r="F53" s="394"/>
      <c r="G53" s="395"/>
      <c r="H53" s="393"/>
      <c r="I53" s="396"/>
      <c r="J53" s="395"/>
      <c r="K53" s="395"/>
      <c r="L53" s="395"/>
      <c r="M53" s="397"/>
      <c r="N53" s="395"/>
      <c r="O53" s="395"/>
      <c r="P53" s="398"/>
      <c r="Q53" s="395"/>
      <c r="R53" s="395"/>
      <c r="S53" s="34"/>
      <c r="T53" s="34"/>
      <c r="U53" s="34"/>
      <c r="V53" s="34"/>
      <c r="W53" s="34"/>
      <c r="X53" s="34"/>
      <c r="Y53" s="34"/>
      <c r="Z53" s="34"/>
      <c r="AA53" s="34"/>
    </row>
    <row r="54" spans="1:27" s="35" customFormat="1" ht="17.25">
      <c r="A54" s="34"/>
      <c r="B54" s="36"/>
      <c r="C54" s="37" t="s">
        <v>169</v>
      </c>
      <c r="D54" s="37"/>
      <c r="E54" s="393"/>
      <c r="F54" s="394"/>
      <c r="G54" s="395"/>
      <c r="H54" s="393"/>
      <c r="I54" s="396"/>
      <c r="J54" s="395"/>
      <c r="K54" s="395"/>
      <c r="L54" s="395"/>
      <c r="M54" s="397"/>
      <c r="N54" s="395"/>
      <c r="O54" s="395"/>
      <c r="P54" s="398"/>
      <c r="Q54" s="395"/>
      <c r="R54" s="395"/>
      <c r="S54" s="34"/>
      <c r="T54" s="34"/>
      <c r="U54" s="34"/>
      <c r="V54" s="34"/>
      <c r="W54" s="34"/>
      <c r="X54" s="34"/>
      <c r="Y54" s="34"/>
      <c r="Z54" s="34"/>
      <c r="AA54" s="34"/>
    </row>
    <row r="55" spans="1:27" s="35" customFormat="1" ht="17.25">
      <c r="A55" s="34"/>
      <c r="B55" s="36"/>
      <c r="C55" s="37" t="s">
        <v>154</v>
      </c>
      <c r="D55" s="37"/>
      <c r="E55" s="393"/>
      <c r="F55" s="394"/>
      <c r="G55" s="395"/>
      <c r="H55" s="393"/>
      <c r="I55" s="396"/>
      <c r="J55" s="395"/>
      <c r="K55" s="395"/>
      <c r="L55" s="395"/>
      <c r="M55" s="397"/>
      <c r="N55" s="395"/>
      <c r="O55" s="395"/>
      <c r="P55" s="398"/>
      <c r="Q55" s="395"/>
      <c r="R55" s="395"/>
      <c r="S55" s="34"/>
      <c r="T55" s="34"/>
      <c r="U55" s="34"/>
      <c r="V55" s="34"/>
      <c r="W55" s="34"/>
      <c r="X55" s="34"/>
      <c r="Y55" s="34"/>
      <c r="Z55" s="34"/>
      <c r="AA55" s="34"/>
    </row>
    <row r="56" spans="1:27" s="35" customFormat="1" ht="17.25">
      <c r="A56" s="34"/>
      <c r="B56" s="36"/>
      <c r="C56" s="37"/>
      <c r="D56" s="37"/>
      <c r="E56" s="393"/>
      <c r="F56" s="394"/>
      <c r="G56" s="395"/>
      <c r="H56" s="393"/>
      <c r="I56" s="396"/>
      <c r="J56" s="395"/>
      <c r="K56" s="395"/>
      <c r="L56" s="395"/>
      <c r="M56" s="397"/>
      <c r="N56" s="395"/>
      <c r="O56" s="395"/>
      <c r="P56" s="398"/>
      <c r="Q56" s="395"/>
      <c r="R56" s="395"/>
      <c r="S56" s="34"/>
      <c r="T56" s="34"/>
      <c r="U56" s="34"/>
      <c r="V56" s="34"/>
      <c r="W56" s="34"/>
      <c r="X56" s="34"/>
      <c r="Y56" s="34"/>
      <c r="Z56" s="34"/>
      <c r="AA56" s="34"/>
    </row>
    <row r="57" spans="1:27" s="35" customFormat="1" ht="17.25">
      <c r="A57" s="34"/>
      <c r="B57" s="36"/>
      <c r="C57" s="37" t="s">
        <v>158</v>
      </c>
      <c r="D57" s="37"/>
      <c r="E57" s="393"/>
      <c r="F57" s="394"/>
      <c r="G57" s="395"/>
      <c r="H57" s="393"/>
      <c r="I57" s="396"/>
      <c r="J57" s="395"/>
      <c r="K57" s="395"/>
      <c r="L57" s="395"/>
      <c r="M57" s="397"/>
      <c r="N57" s="395"/>
      <c r="O57" s="395"/>
      <c r="P57" s="398"/>
      <c r="Q57" s="395"/>
      <c r="R57" s="395"/>
      <c r="S57" s="34"/>
      <c r="T57" s="34"/>
      <c r="U57" s="34"/>
      <c r="V57" s="34"/>
      <c r="W57" s="34"/>
      <c r="X57" s="34"/>
      <c r="Y57" s="34"/>
      <c r="Z57" s="34"/>
      <c r="AA57" s="34"/>
    </row>
    <row r="58" spans="1:27" s="35" customFormat="1" ht="17.25">
      <c r="A58" s="34"/>
      <c r="B58" s="36"/>
      <c r="C58" s="260" t="s">
        <v>159</v>
      </c>
      <c r="D58" s="260"/>
      <c r="E58" s="373"/>
      <c r="F58" s="373"/>
      <c r="G58" s="373"/>
      <c r="H58" s="373"/>
      <c r="I58" s="373"/>
      <c r="J58" s="373"/>
      <c r="K58" s="373"/>
      <c r="L58" s="36"/>
      <c r="M58" s="36"/>
      <c r="N58" s="36"/>
      <c r="O58" s="36"/>
      <c r="P58" s="36"/>
      <c r="Q58" s="36"/>
      <c r="R58" s="34"/>
      <c r="S58" s="34"/>
      <c r="T58" s="34"/>
      <c r="U58" s="34"/>
      <c r="V58" s="34"/>
      <c r="W58" s="34"/>
      <c r="X58" s="34"/>
      <c r="Y58" s="34"/>
      <c r="Z58" s="34"/>
      <c r="AA58" s="34"/>
    </row>
    <row r="59" spans="1:27" s="35" customFormat="1" ht="17.25">
      <c r="A59" s="34"/>
      <c r="B59" s="36"/>
      <c r="C59" s="260" t="s">
        <v>170</v>
      </c>
      <c r="D59" s="260"/>
      <c r="E59" s="373"/>
      <c r="F59" s="373"/>
      <c r="G59" s="373"/>
      <c r="H59" s="373"/>
      <c r="I59" s="373"/>
      <c r="J59" s="373"/>
      <c r="K59" s="373"/>
      <c r="L59" s="36"/>
      <c r="M59" s="36"/>
      <c r="N59" s="36"/>
      <c r="O59" s="36"/>
      <c r="P59" s="36"/>
      <c r="Q59" s="36"/>
      <c r="R59" s="34"/>
      <c r="S59" s="34"/>
      <c r="T59" s="34"/>
      <c r="U59" s="34"/>
      <c r="V59" s="34"/>
      <c r="W59" s="34"/>
      <c r="X59" s="34"/>
      <c r="Y59" s="34"/>
      <c r="Z59" s="34"/>
      <c r="AA59" s="34"/>
    </row>
    <row r="60" spans="1:27" s="35" customFormat="1" ht="17.25">
      <c r="A60" s="34"/>
      <c r="B60" s="36"/>
      <c r="C60" s="260" t="s">
        <v>181</v>
      </c>
      <c r="D60" s="260"/>
      <c r="E60" s="373"/>
      <c r="F60" s="373"/>
      <c r="G60" s="373"/>
      <c r="H60" s="373"/>
      <c r="I60" s="373"/>
      <c r="J60" s="373"/>
      <c r="K60" s="373"/>
      <c r="L60" s="36"/>
      <c r="M60" s="36"/>
      <c r="N60" s="36"/>
      <c r="O60" s="36"/>
      <c r="P60" s="36"/>
      <c r="Q60" s="36"/>
      <c r="R60" s="34"/>
      <c r="S60" s="34"/>
      <c r="T60" s="34"/>
      <c r="U60" s="34"/>
      <c r="V60" s="34"/>
      <c r="W60" s="34"/>
      <c r="X60" s="34"/>
      <c r="Y60" s="34"/>
      <c r="Z60" s="34"/>
      <c r="AA60" s="34"/>
    </row>
    <row r="61" spans="1:27" s="35" customFormat="1" ht="17.25">
      <c r="A61" s="34"/>
      <c r="B61" s="36"/>
      <c r="C61" s="37" t="s">
        <v>155</v>
      </c>
      <c r="D61" s="260"/>
      <c r="E61" s="373"/>
      <c r="F61" s="373"/>
      <c r="G61" s="373"/>
      <c r="H61" s="373"/>
      <c r="I61" s="373"/>
      <c r="J61" s="373"/>
      <c r="K61" s="373"/>
      <c r="L61" s="36"/>
      <c r="M61" s="36"/>
      <c r="N61" s="36"/>
      <c r="O61" s="36"/>
      <c r="P61" s="36"/>
      <c r="Q61" s="36"/>
      <c r="R61" s="34"/>
      <c r="S61" s="34"/>
      <c r="T61" s="34"/>
      <c r="U61" s="34"/>
      <c r="V61" s="34"/>
      <c r="W61" s="34"/>
      <c r="X61" s="34"/>
      <c r="Y61" s="34"/>
      <c r="Z61" s="34"/>
      <c r="AA61" s="34"/>
    </row>
    <row r="62" spans="1:27" s="35" customFormat="1" ht="17.25">
      <c r="A62" s="34"/>
      <c r="B62" s="36"/>
      <c r="C62" s="37"/>
      <c r="D62" s="260"/>
      <c r="E62" s="373"/>
      <c r="F62" s="373"/>
      <c r="G62" s="373"/>
      <c r="H62" s="373"/>
      <c r="I62" s="373"/>
      <c r="J62" s="373"/>
      <c r="K62" s="373"/>
      <c r="L62" s="36"/>
      <c r="M62" s="36"/>
      <c r="N62" s="36"/>
      <c r="O62" s="36"/>
      <c r="P62" s="36"/>
      <c r="Q62" s="36"/>
      <c r="R62" s="34"/>
      <c r="S62" s="34"/>
      <c r="T62" s="34"/>
      <c r="U62" s="34"/>
      <c r="V62" s="34"/>
      <c r="W62" s="34"/>
      <c r="X62" s="34"/>
      <c r="Y62" s="34"/>
      <c r="Z62" s="34"/>
      <c r="AA62" s="34"/>
    </row>
    <row r="63" spans="1:27" s="35" customFormat="1" ht="17.25">
      <c r="A63" s="34"/>
      <c r="B63" s="36"/>
      <c r="C63" s="37" t="s">
        <v>89</v>
      </c>
      <c r="D63" s="37"/>
      <c r="E63" s="37"/>
      <c r="F63" s="37"/>
      <c r="G63" s="37"/>
      <c r="H63" s="37"/>
      <c r="I63" s="37"/>
      <c r="J63" s="37"/>
      <c r="K63" s="37"/>
      <c r="L63" s="37"/>
      <c r="M63" s="37"/>
      <c r="N63" s="37"/>
      <c r="O63" s="37"/>
      <c r="P63" s="37"/>
      <c r="Q63" s="37"/>
      <c r="R63" s="37"/>
      <c r="S63" s="34"/>
      <c r="T63" s="34"/>
      <c r="U63" s="34"/>
      <c r="V63" s="34"/>
      <c r="W63" s="34"/>
      <c r="X63" s="34"/>
      <c r="Y63" s="34"/>
      <c r="Z63" s="34"/>
      <c r="AA63" s="34"/>
    </row>
    <row r="64" spans="1:27" s="35" customFormat="1" ht="17.25">
      <c r="A64" s="34"/>
      <c r="B64" s="36"/>
      <c r="C64" s="37" t="s">
        <v>90</v>
      </c>
      <c r="D64" s="37"/>
      <c r="E64" s="37"/>
      <c r="F64" s="37"/>
      <c r="G64" s="37"/>
      <c r="H64" s="37"/>
      <c r="I64" s="37"/>
      <c r="J64" s="37"/>
      <c r="K64" s="37"/>
      <c r="L64" s="37"/>
      <c r="M64" s="37"/>
      <c r="N64" s="37"/>
      <c r="O64" s="37"/>
      <c r="P64" s="37"/>
      <c r="Q64" s="37"/>
      <c r="R64" s="37"/>
      <c r="S64" s="34"/>
      <c r="T64" s="34"/>
      <c r="U64" s="34"/>
      <c r="V64" s="34"/>
      <c r="W64" s="34"/>
      <c r="X64" s="34"/>
      <c r="Y64" s="34"/>
      <c r="Z64" s="34"/>
      <c r="AA64" s="34"/>
    </row>
    <row r="65" spans="1:27" s="35" customFormat="1" ht="17.25">
      <c r="A65" s="34"/>
      <c r="B65" s="36"/>
      <c r="C65" s="37"/>
      <c r="D65" s="37"/>
      <c r="E65" s="37"/>
      <c r="F65" s="37"/>
      <c r="G65" s="37"/>
      <c r="H65" s="37"/>
      <c r="I65" s="37"/>
      <c r="J65" s="37"/>
      <c r="K65" s="37"/>
      <c r="L65" s="37"/>
      <c r="M65" s="37"/>
      <c r="N65" s="37"/>
      <c r="O65" s="37"/>
      <c r="P65" s="37"/>
      <c r="Q65" s="37"/>
      <c r="R65" s="37"/>
      <c r="S65" s="34"/>
      <c r="T65" s="34"/>
      <c r="U65" s="34"/>
      <c r="V65" s="34"/>
      <c r="W65" s="34"/>
      <c r="X65" s="34"/>
      <c r="Y65" s="34"/>
      <c r="Z65" s="34"/>
      <c r="AA65" s="34"/>
    </row>
    <row r="66" spans="1:27" s="35" customFormat="1" ht="17.25">
      <c r="A66" s="34"/>
      <c r="B66" s="36"/>
      <c r="C66" s="37" t="s">
        <v>91</v>
      </c>
      <c r="D66" s="37"/>
      <c r="E66" s="37"/>
      <c r="F66" s="37"/>
      <c r="G66" s="37"/>
      <c r="H66" s="37"/>
      <c r="I66" s="37"/>
      <c r="J66" s="37"/>
      <c r="K66" s="37"/>
      <c r="L66" s="37"/>
      <c r="M66" s="37"/>
      <c r="N66" s="37"/>
      <c r="O66" s="37"/>
      <c r="P66" s="37"/>
      <c r="Q66" s="37"/>
      <c r="R66" s="37"/>
      <c r="S66" s="34"/>
      <c r="T66" s="34"/>
      <c r="U66" s="34"/>
      <c r="V66" s="34"/>
      <c r="W66" s="34"/>
      <c r="X66" s="34"/>
      <c r="Y66" s="34"/>
      <c r="Z66" s="34"/>
      <c r="AA66" s="34"/>
    </row>
    <row r="67" spans="1:27" s="35" customFormat="1" ht="17.25">
      <c r="A67" s="34"/>
      <c r="B67" s="36"/>
      <c r="C67" s="37"/>
      <c r="D67" s="37" t="s">
        <v>92</v>
      </c>
      <c r="E67" s="37"/>
      <c r="F67" s="37"/>
      <c r="G67" s="37"/>
      <c r="H67" s="37"/>
      <c r="I67" s="37"/>
      <c r="J67" s="37"/>
      <c r="K67" s="37"/>
      <c r="L67" s="37"/>
      <c r="M67" s="37"/>
      <c r="N67" s="37"/>
      <c r="O67" s="37"/>
      <c r="P67" s="37"/>
      <c r="Q67" s="37"/>
      <c r="R67" s="37"/>
      <c r="S67" s="34"/>
      <c r="T67" s="34"/>
      <c r="U67" s="34"/>
      <c r="V67" s="34"/>
      <c r="W67" s="34"/>
      <c r="X67" s="34"/>
      <c r="Y67" s="34"/>
      <c r="Z67" s="34"/>
      <c r="AA67" s="34"/>
    </row>
    <row r="68" spans="1:27" s="35" customFormat="1" ht="17.25">
      <c r="A68" s="34"/>
      <c r="B68" s="36"/>
      <c r="C68" s="37"/>
      <c r="D68" s="37" t="s">
        <v>93</v>
      </c>
      <c r="E68" s="37"/>
      <c r="F68" s="37"/>
      <c r="G68" s="37"/>
      <c r="H68" s="37"/>
      <c r="I68" s="37"/>
      <c r="J68" s="37"/>
      <c r="K68" s="37"/>
      <c r="L68" s="37"/>
      <c r="M68" s="37"/>
      <c r="N68" s="37"/>
      <c r="O68" s="37"/>
      <c r="P68" s="37"/>
      <c r="Q68" s="37"/>
      <c r="R68" s="37"/>
      <c r="S68" s="34"/>
      <c r="T68" s="34"/>
      <c r="U68" s="34"/>
      <c r="V68" s="34"/>
      <c r="W68" s="34"/>
      <c r="X68" s="34"/>
      <c r="Y68" s="34"/>
      <c r="Z68" s="34"/>
      <c r="AA68" s="34"/>
    </row>
    <row r="69" spans="1:27" s="35" customFormat="1" ht="17.25">
      <c r="A69" s="34"/>
      <c r="B69" s="36"/>
      <c r="C69" s="37"/>
      <c r="D69" s="37" t="s">
        <v>94</v>
      </c>
      <c r="E69" s="37"/>
      <c r="F69" s="37"/>
      <c r="G69" s="37"/>
      <c r="H69" s="37"/>
      <c r="I69" s="37"/>
      <c r="J69" s="37"/>
      <c r="K69" s="37"/>
      <c r="L69" s="37"/>
      <c r="M69" s="37"/>
      <c r="N69" s="37"/>
      <c r="O69" s="37"/>
      <c r="P69" s="37"/>
      <c r="Q69" s="37"/>
      <c r="S69" s="34"/>
      <c r="T69" s="34"/>
      <c r="U69" s="34"/>
      <c r="V69" s="34"/>
      <c r="W69" s="34"/>
      <c r="X69" s="34"/>
      <c r="Y69" s="34"/>
      <c r="Z69" s="34"/>
      <c r="AA69" s="34"/>
    </row>
    <row r="70" spans="1:27" s="35" customFormat="1" ht="17.25">
      <c r="A70" s="34"/>
      <c r="B70" s="36"/>
      <c r="C70" s="37"/>
      <c r="D70" s="37" t="s">
        <v>95</v>
      </c>
      <c r="E70" s="37"/>
      <c r="F70" s="37"/>
      <c r="G70" s="37"/>
      <c r="H70" s="37"/>
      <c r="I70" s="37"/>
      <c r="J70" s="37"/>
      <c r="K70" s="37"/>
      <c r="L70" s="37"/>
      <c r="M70" s="37"/>
      <c r="N70" s="37"/>
      <c r="O70" s="37"/>
      <c r="P70" s="37"/>
      <c r="Q70" s="37"/>
      <c r="S70" s="34"/>
      <c r="T70" s="34"/>
      <c r="U70" s="34"/>
      <c r="V70" s="34"/>
      <c r="W70" s="34"/>
      <c r="X70" s="34"/>
      <c r="Y70" s="34"/>
      <c r="Z70" s="34"/>
      <c r="AA70" s="34"/>
    </row>
    <row r="71" spans="1:27" s="35" customFormat="1" ht="17.25">
      <c r="A71" s="34"/>
      <c r="B71" s="36"/>
      <c r="C71" s="37"/>
      <c r="D71" s="37" t="s">
        <v>96</v>
      </c>
      <c r="E71" s="37"/>
      <c r="F71" s="37"/>
      <c r="G71" s="37"/>
      <c r="H71" s="37"/>
      <c r="I71" s="37"/>
      <c r="J71" s="37"/>
      <c r="K71" s="37"/>
      <c r="L71" s="37"/>
      <c r="M71" s="37"/>
      <c r="N71" s="37"/>
      <c r="O71" s="37"/>
      <c r="P71" s="37"/>
      <c r="Q71" s="37"/>
      <c r="R71" s="37"/>
      <c r="S71" s="34"/>
      <c r="T71" s="34"/>
      <c r="U71" s="34"/>
      <c r="V71" s="34"/>
      <c r="W71" s="34"/>
      <c r="X71" s="34"/>
      <c r="Y71" s="34"/>
      <c r="Z71" s="34"/>
      <c r="AA71" s="34"/>
    </row>
    <row r="72" spans="1:27" s="35" customFormat="1" ht="17.25">
      <c r="A72" s="34"/>
      <c r="B72" s="36"/>
      <c r="C72" s="34"/>
      <c r="D72" s="34"/>
      <c r="E72" s="34"/>
      <c r="F72" s="34"/>
      <c r="G72" s="34"/>
      <c r="H72" s="34"/>
      <c r="I72" s="34"/>
      <c r="J72" s="34"/>
      <c r="K72" s="34"/>
      <c r="L72" s="34"/>
      <c r="M72" s="34"/>
      <c r="N72" s="34"/>
      <c r="O72" s="34"/>
      <c r="P72" s="34"/>
      <c r="Q72" s="34"/>
      <c r="R72" s="34"/>
      <c r="S72" s="34"/>
      <c r="T72" s="34"/>
      <c r="U72" s="34"/>
      <c r="V72" s="34"/>
      <c r="W72" s="34"/>
      <c r="X72" s="34"/>
      <c r="Y72" s="34"/>
      <c r="Z72" s="34"/>
      <c r="AA72" s="34"/>
    </row>
    <row r="73" spans="1:27" s="35" customFormat="1" ht="17.25">
      <c r="A73" s="34"/>
      <c r="B73" s="36"/>
      <c r="C73" s="34"/>
      <c r="D73" s="34"/>
      <c r="E73" s="34"/>
      <c r="F73" s="34"/>
      <c r="G73" s="34"/>
      <c r="H73" s="34"/>
      <c r="I73" s="34"/>
      <c r="J73" s="34"/>
      <c r="K73" s="34"/>
      <c r="L73" s="34"/>
      <c r="M73" s="34"/>
      <c r="N73" s="34"/>
      <c r="O73" s="34"/>
      <c r="P73" s="34"/>
      <c r="Q73" s="34"/>
      <c r="R73" s="34"/>
      <c r="S73" s="34"/>
      <c r="T73" s="34"/>
      <c r="U73" s="34"/>
      <c r="V73" s="34"/>
      <c r="W73" s="34"/>
      <c r="X73" s="34"/>
      <c r="Y73" s="34"/>
      <c r="Z73" s="34"/>
      <c r="AA73" s="34"/>
    </row>
    <row r="74" spans="1:27" s="35" customFormat="1" ht="17.25">
      <c r="A74" s="34"/>
      <c r="B74" s="36"/>
      <c r="C74" s="34"/>
      <c r="D74" s="34"/>
      <c r="E74" s="34"/>
      <c r="F74" s="34"/>
      <c r="G74" s="34"/>
      <c r="H74" s="34"/>
      <c r="I74" s="34"/>
      <c r="J74" s="34"/>
      <c r="K74" s="34"/>
      <c r="L74" s="34"/>
      <c r="M74" s="34"/>
      <c r="N74" s="34"/>
      <c r="O74" s="34"/>
      <c r="P74" s="34"/>
      <c r="Q74" s="34"/>
      <c r="R74" s="34"/>
      <c r="S74" s="34"/>
      <c r="T74" s="34"/>
      <c r="U74" s="34"/>
      <c r="V74" s="34"/>
      <c r="W74" s="34"/>
      <c r="X74" s="34"/>
      <c r="Y74" s="34"/>
      <c r="Z74" s="34"/>
      <c r="AA74" s="34"/>
    </row>
    <row r="75" spans="1:27" s="35" customFormat="1" ht="17.25">
      <c r="A75" s="34"/>
      <c r="B75" s="36"/>
      <c r="C75" s="34"/>
      <c r="D75" s="34"/>
      <c r="E75" s="34"/>
      <c r="F75" s="34"/>
      <c r="G75" s="34"/>
      <c r="H75" s="34"/>
      <c r="I75" s="34"/>
      <c r="J75" s="34"/>
      <c r="K75" s="34"/>
      <c r="L75" s="34"/>
      <c r="M75" s="34"/>
      <c r="N75" s="34"/>
      <c r="O75" s="34"/>
      <c r="P75" s="34"/>
      <c r="Q75" s="34"/>
      <c r="R75" s="34"/>
      <c r="S75" s="34"/>
      <c r="T75" s="34"/>
      <c r="U75" s="34"/>
      <c r="V75" s="34"/>
      <c r="W75" s="34"/>
      <c r="X75" s="34"/>
      <c r="Y75" s="34"/>
      <c r="Z75" s="34"/>
      <c r="AA75" s="34"/>
    </row>
    <row r="76" spans="1:27" s="35" customFormat="1" ht="17.25">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c r="AA76" s="34"/>
    </row>
    <row r="77" spans="1:27" s="35" customFormat="1" ht="17.25">
      <c r="A77" s="34"/>
      <c r="B77" s="34"/>
      <c r="C77" s="34"/>
      <c r="D77" s="34"/>
      <c r="E77" s="34"/>
      <c r="F77" s="34"/>
      <c r="G77" s="34"/>
      <c r="H77" s="34"/>
      <c r="I77" s="34"/>
      <c r="J77" s="34"/>
      <c r="K77" s="34"/>
      <c r="L77" s="34"/>
      <c r="M77" s="34"/>
      <c r="N77" s="34"/>
      <c r="O77" s="34"/>
      <c r="P77" s="34"/>
      <c r="Q77" s="34"/>
      <c r="R77" s="34"/>
      <c r="S77" s="34"/>
      <c r="T77" s="34"/>
      <c r="U77" s="34"/>
      <c r="V77" s="34"/>
      <c r="W77" s="34"/>
      <c r="X77" s="34"/>
      <c r="Y77" s="34"/>
      <c r="Z77" s="34"/>
      <c r="AA77" s="34"/>
    </row>
    <row r="78" spans="1:27" s="35" customFormat="1" ht="17.25">
      <c r="A78" s="34"/>
      <c r="B78" s="34"/>
      <c r="C78" s="34"/>
      <c r="D78" s="34"/>
      <c r="E78" s="34"/>
      <c r="F78" s="34"/>
      <c r="G78" s="34"/>
      <c r="H78" s="34"/>
      <c r="I78" s="34"/>
      <c r="J78" s="34"/>
      <c r="K78" s="34"/>
      <c r="L78" s="34"/>
      <c r="M78" s="34"/>
      <c r="N78" s="34"/>
      <c r="O78" s="34"/>
      <c r="P78" s="34"/>
      <c r="Q78" s="34"/>
      <c r="R78" s="34"/>
      <c r="S78" s="34"/>
      <c r="T78" s="34"/>
      <c r="U78" s="34"/>
      <c r="V78" s="34"/>
      <c r="W78" s="34"/>
      <c r="X78" s="34"/>
      <c r="Y78" s="34"/>
      <c r="Z78" s="34"/>
      <c r="AA78" s="34"/>
    </row>
    <row r="79" spans="1:27" s="35" customFormat="1" ht="17.25">
      <c r="A79" s="34"/>
      <c r="B79" s="34"/>
      <c r="C79" s="34"/>
      <c r="D79" s="34"/>
      <c r="E79" s="34"/>
      <c r="F79" s="34"/>
      <c r="G79" s="34"/>
      <c r="H79" s="34"/>
      <c r="I79" s="34"/>
      <c r="J79" s="34"/>
      <c r="K79" s="34"/>
      <c r="L79" s="34"/>
      <c r="M79" s="34"/>
      <c r="N79" s="34"/>
      <c r="O79" s="34"/>
      <c r="P79" s="34"/>
      <c r="Q79" s="34"/>
      <c r="R79" s="34"/>
      <c r="S79" s="34"/>
      <c r="T79" s="34"/>
      <c r="U79" s="34"/>
      <c r="V79" s="34"/>
      <c r="W79" s="34"/>
      <c r="X79" s="34"/>
      <c r="Y79" s="34"/>
      <c r="Z79" s="34"/>
      <c r="AA79" s="34"/>
    </row>
    <row r="80" spans="1:27" s="35" customFormat="1" ht="17.25">
      <c r="A80" s="34"/>
      <c r="B80" s="34"/>
      <c r="C80" s="34"/>
      <c r="D80" s="34"/>
      <c r="E80" s="34"/>
      <c r="F80" s="34"/>
      <c r="G80" s="34"/>
      <c r="H80" s="34"/>
      <c r="I80" s="34"/>
      <c r="J80" s="34"/>
      <c r="K80" s="34"/>
      <c r="L80" s="34"/>
      <c r="M80" s="34"/>
      <c r="N80" s="34"/>
      <c r="O80" s="34"/>
      <c r="P80" s="34"/>
      <c r="Q80" s="34"/>
      <c r="R80" s="34"/>
      <c r="S80" s="34"/>
      <c r="T80" s="34"/>
      <c r="U80" s="34"/>
      <c r="V80" s="34"/>
      <c r="W80" s="34"/>
      <c r="X80" s="34"/>
      <c r="Y80" s="34"/>
      <c r="Z80" s="34"/>
      <c r="AA80" s="34"/>
    </row>
    <row r="81" spans="1:27" s="35" customFormat="1" ht="17.25">
      <c r="A81" s="34"/>
      <c r="B81" s="34"/>
      <c r="C81" s="34"/>
      <c r="D81" s="34"/>
      <c r="E81" s="34"/>
      <c r="F81" s="34"/>
      <c r="G81" s="34"/>
      <c r="H81" s="34"/>
      <c r="I81" s="34"/>
      <c r="J81" s="34"/>
      <c r="K81" s="34"/>
      <c r="L81" s="34"/>
      <c r="M81" s="34"/>
      <c r="N81" s="34"/>
      <c r="O81" s="34"/>
      <c r="P81" s="34"/>
      <c r="Q81" s="34"/>
      <c r="R81" s="34"/>
      <c r="S81" s="34"/>
      <c r="T81" s="34"/>
      <c r="U81" s="34"/>
      <c r="V81" s="34"/>
      <c r="W81" s="34"/>
      <c r="X81" s="34"/>
      <c r="Y81" s="34"/>
      <c r="Z81" s="34"/>
      <c r="AA81" s="34"/>
    </row>
    <row r="82" spans="1:27" s="35" customFormat="1" ht="17.25">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c r="AA82" s="34"/>
    </row>
    <row r="83" spans="1:27" s="35" customFormat="1" ht="17.25">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c r="AA83" s="34"/>
    </row>
    <row r="84" spans="1:27" s="35" customFormat="1" ht="17.25">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c r="AA84" s="34"/>
    </row>
    <row r="85" spans="1:27" s="35" customFormat="1" ht="17.25">
      <c r="A85" s="34"/>
      <c r="B85" s="34"/>
      <c r="C85" s="34"/>
      <c r="D85" s="34"/>
      <c r="E85" s="34"/>
      <c r="F85" s="34"/>
      <c r="G85" s="34"/>
      <c r="H85" s="34"/>
      <c r="I85" s="34"/>
      <c r="J85" s="34"/>
      <c r="K85" s="34"/>
      <c r="L85" s="34"/>
      <c r="M85" s="34"/>
      <c r="N85" s="34"/>
      <c r="O85" s="34"/>
      <c r="P85" s="34"/>
      <c r="Q85" s="34"/>
      <c r="R85" s="34"/>
      <c r="S85" s="34"/>
      <c r="T85" s="34"/>
      <c r="U85" s="34"/>
      <c r="V85" s="34"/>
      <c r="W85" s="34"/>
      <c r="X85" s="34"/>
      <c r="Y85" s="34"/>
      <c r="Z85" s="34"/>
      <c r="AA85" s="34"/>
    </row>
    <row r="86" spans="1:27" s="35" customFormat="1" ht="17.25">
      <c r="A86" s="34"/>
      <c r="B86" s="34"/>
      <c r="C86" s="34"/>
      <c r="D86" s="34"/>
      <c r="E86" s="34"/>
      <c r="F86" s="34"/>
      <c r="G86" s="34"/>
      <c r="H86" s="34"/>
      <c r="I86" s="34"/>
      <c r="J86" s="34"/>
      <c r="K86" s="34"/>
      <c r="L86" s="34"/>
      <c r="M86" s="34"/>
      <c r="N86" s="34"/>
      <c r="O86" s="34"/>
      <c r="P86" s="34"/>
      <c r="Q86" s="34"/>
      <c r="R86" s="34"/>
      <c r="S86" s="34"/>
      <c r="T86" s="34"/>
      <c r="U86" s="34"/>
      <c r="V86" s="34"/>
      <c r="W86" s="34"/>
      <c r="X86" s="34"/>
      <c r="Y86" s="34"/>
      <c r="Z86" s="34"/>
      <c r="AA86" s="34"/>
    </row>
    <row r="87" spans="1:27" s="35" customFormat="1" ht="17.25">
      <c r="A87" s="34"/>
      <c r="B87" s="34"/>
      <c r="C87" s="34"/>
      <c r="D87" s="34"/>
      <c r="E87" s="34"/>
      <c r="F87" s="34"/>
      <c r="G87" s="34"/>
      <c r="H87" s="34"/>
      <c r="I87" s="34"/>
      <c r="J87" s="34"/>
      <c r="K87" s="34"/>
      <c r="L87" s="34"/>
      <c r="M87" s="34"/>
      <c r="N87" s="34"/>
      <c r="O87" s="34"/>
      <c r="P87" s="34"/>
      <c r="Q87" s="34"/>
      <c r="R87" s="34"/>
      <c r="S87" s="34"/>
      <c r="T87" s="34"/>
      <c r="U87" s="34"/>
      <c r="V87" s="34"/>
      <c r="W87" s="34"/>
      <c r="X87" s="34"/>
      <c r="Y87" s="34"/>
      <c r="Z87" s="34"/>
      <c r="AA87" s="34"/>
    </row>
    <row r="88" spans="1:27" s="35" customFormat="1" ht="17.25">
      <c r="A88" s="34"/>
      <c r="B88" s="34"/>
      <c r="C88" s="34"/>
      <c r="D88" s="34"/>
      <c r="E88" s="34"/>
      <c r="F88" s="34"/>
      <c r="G88" s="34"/>
      <c r="H88" s="34"/>
      <c r="I88" s="34"/>
      <c r="J88" s="34"/>
      <c r="K88" s="34"/>
      <c r="L88" s="34"/>
      <c r="M88" s="34"/>
      <c r="N88" s="34"/>
      <c r="O88" s="34"/>
      <c r="P88" s="34"/>
      <c r="Q88" s="34"/>
      <c r="R88" s="34"/>
      <c r="S88" s="34"/>
      <c r="T88" s="34"/>
      <c r="U88" s="34"/>
      <c r="V88" s="34"/>
      <c r="W88" s="34"/>
      <c r="X88" s="34"/>
      <c r="Y88" s="34"/>
      <c r="Z88" s="34"/>
      <c r="AA88" s="34"/>
    </row>
    <row r="89" spans="1:27" s="35" customFormat="1" ht="17.25">
      <c r="A89" s="34"/>
      <c r="B89" s="34"/>
      <c r="C89" s="34"/>
      <c r="D89" s="34"/>
      <c r="E89" s="34"/>
      <c r="F89" s="34"/>
      <c r="G89" s="34"/>
      <c r="H89" s="34"/>
      <c r="I89" s="34"/>
      <c r="J89" s="34"/>
      <c r="K89" s="34"/>
      <c r="L89" s="34"/>
      <c r="M89" s="34"/>
      <c r="N89" s="34"/>
      <c r="O89" s="34"/>
      <c r="P89" s="34"/>
      <c r="Q89" s="34"/>
      <c r="R89" s="34"/>
      <c r="S89" s="34"/>
      <c r="T89" s="34"/>
      <c r="U89" s="34"/>
      <c r="V89" s="34"/>
      <c r="W89" s="34"/>
      <c r="X89" s="34"/>
      <c r="Y89" s="34"/>
      <c r="Z89" s="34"/>
      <c r="AA89" s="34"/>
    </row>
    <row r="90" spans="1:27" s="35" customFormat="1" ht="17.25">
      <c r="A90" s="34"/>
      <c r="B90" s="34"/>
      <c r="C90" s="34"/>
      <c r="D90" s="34"/>
      <c r="E90" s="34"/>
      <c r="F90" s="34"/>
      <c r="G90" s="34"/>
      <c r="H90" s="34"/>
      <c r="I90" s="34"/>
      <c r="J90" s="34"/>
      <c r="K90" s="34"/>
      <c r="L90" s="34"/>
      <c r="M90" s="34"/>
      <c r="N90" s="34"/>
      <c r="O90" s="34"/>
      <c r="P90" s="34"/>
      <c r="Q90" s="34"/>
      <c r="R90" s="34"/>
      <c r="S90" s="34"/>
      <c r="T90" s="34"/>
      <c r="U90" s="34"/>
      <c r="V90" s="34"/>
      <c r="W90" s="34"/>
      <c r="X90" s="34"/>
      <c r="Y90" s="34"/>
      <c r="Z90" s="34"/>
      <c r="AA90" s="34"/>
    </row>
    <row r="91" spans="1:27" s="35" customFormat="1" ht="17.25">
      <c r="A91" s="34"/>
      <c r="B91" s="34"/>
      <c r="C91" s="34"/>
      <c r="D91" s="34"/>
      <c r="E91" s="34"/>
      <c r="F91" s="34"/>
      <c r="G91" s="34"/>
      <c r="H91" s="34"/>
      <c r="I91" s="34"/>
      <c r="J91" s="34"/>
      <c r="K91" s="34"/>
      <c r="L91" s="34"/>
      <c r="M91" s="34"/>
      <c r="N91" s="34"/>
      <c r="O91" s="34"/>
      <c r="P91" s="34"/>
      <c r="Q91" s="34"/>
      <c r="R91" s="34"/>
      <c r="S91" s="34"/>
      <c r="T91" s="34"/>
      <c r="U91" s="34"/>
      <c r="V91" s="34"/>
      <c r="W91" s="34"/>
      <c r="X91" s="34"/>
      <c r="Y91" s="34"/>
      <c r="Z91" s="34"/>
      <c r="AA91" s="34"/>
    </row>
    <row r="92" spans="1:27" s="35" customFormat="1" ht="17.25">
      <c r="A92" s="34"/>
      <c r="B92" s="34"/>
      <c r="C92" s="34"/>
      <c r="D92" s="34"/>
      <c r="E92" s="34"/>
      <c r="F92" s="34"/>
      <c r="G92" s="34"/>
      <c r="H92" s="34"/>
      <c r="I92" s="34"/>
      <c r="J92" s="34"/>
      <c r="K92" s="34"/>
      <c r="L92" s="34"/>
      <c r="M92" s="34"/>
      <c r="N92" s="34"/>
      <c r="O92" s="34"/>
      <c r="P92" s="34"/>
      <c r="Q92" s="34"/>
      <c r="R92" s="34"/>
      <c r="S92" s="34"/>
      <c r="T92" s="34"/>
      <c r="U92" s="34"/>
      <c r="V92" s="34"/>
      <c r="W92" s="34"/>
      <c r="X92" s="34"/>
      <c r="Y92" s="34"/>
      <c r="Z92" s="34"/>
      <c r="AA92" s="34"/>
    </row>
    <row r="93" spans="1:27" s="35" customFormat="1" ht="17.25">
      <c r="A93" s="34"/>
      <c r="B93" s="34"/>
      <c r="C93" s="34"/>
      <c r="D93" s="34"/>
      <c r="E93" s="34"/>
      <c r="F93" s="34"/>
      <c r="G93" s="34"/>
      <c r="H93" s="34"/>
      <c r="I93" s="34"/>
      <c r="J93" s="34"/>
      <c r="K93" s="34"/>
      <c r="L93" s="34"/>
      <c r="M93" s="34"/>
      <c r="N93" s="34"/>
      <c r="O93" s="34"/>
      <c r="P93" s="34"/>
      <c r="Q93" s="34"/>
      <c r="R93" s="34"/>
      <c r="S93" s="34"/>
      <c r="T93" s="34"/>
      <c r="U93" s="34"/>
      <c r="V93" s="34"/>
      <c r="W93" s="34"/>
      <c r="X93" s="34"/>
      <c r="Y93" s="34"/>
      <c r="Z93" s="34"/>
      <c r="AA93" s="34"/>
    </row>
    <row r="94" spans="1:27" s="35" customFormat="1" ht="17.25">
      <c r="A94" s="34"/>
      <c r="B94" s="34"/>
      <c r="C94" s="34"/>
      <c r="D94" s="34"/>
      <c r="E94" s="34"/>
      <c r="F94" s="34"/>
      <c r="G94" s="34"/>
      <c r="H94" s="34"/>
      <c r="I94" s="34"/>
      <c r="J94" s="34"/>
      <c r="K94" s="34"/>
      <c r="L94" s="34"/>
      <c r="M94" s="34"/>
      <c r="N94" s="34"/>
      <c r="O94" s="34"/>
      <c r="P94" s="34"/>
      <c r="Q94" s="34"/>
      <c r="R94" s="34"/>
      <c r="S94" s="34"/>
      <c r="T94" s="34"/>
      <c r="U94" s="34"/>
      <c r="V94" s="34"/>
      <c r="W94" s="34"/>
      <c r="X94" s="34"/>
      <c r="Y94" s="34"/>
      <c r="Z94" s="34"/>
      <c r="AA94" s="34"/>
    </row>
    <row r="95" spans="1:27" s="35" customFormat="1" ht="17.25">
      <c r="A95" s="34"/>
      <c r="B95" s="34"/>
      <c r="C95" s="34"/>
      <c r="D95" s="34"/>
      <c r="E95" s="34"/>
      <c r="F95" s="34"/>
      <c r="G95" s="34"/>
      <c r="H95" s="34"/>
      <c r="I95" s="34"/>
      <c r="J95" s="34"/>
      <c r="K95" s="34"/>
      <c r="L95" s="34"/>
      <c r="M95" s="34"/>
      <c r="N95" s="34"/>
      <c r="O95" s="34"/>
      <c r="P95" s="34"/>
      <c r="Q95" s="34"/>
      <c r="R95" s="34"/>
      <c r="S95" s="34"/>
      <c r="T95" s="34"/>
      <c r="U95" s="34"/>
      <c r="V95" s="34"/>
      <c r="W95" s="34"/>
      <c r="X95" s="34"/>
      <c r="Y95" s="34"/>
      <c r="Z95" s="34"/>
      <c r="AA95" s="34"/>
    </row>
    <row r="96" spans="1:27" s="35" customFormat="1" ht="17.25">
      <c r="A96" s="34"/>
      <c r="B96" s="34"/>
      <c r="C96" s="34"/>
      <c r="D96" s="34"/>
      <c r="E96" s="34"/>
      <c r="F96" s="34"/>
      <c r="G96" s="34"/>
      <c r="H96" s="34"/>
      <c r="I96" s="34"/>
      <c r="J96" s="34"/>
      <c r="K96" s="34"/>
      <c r="L96" s="34"/>
      <c r="M96" s="34"/>
      <c r="N96" s="34"/>
      <c r="O96" s="34"/>
      <c r="P96" s="34"/>
      <c r="Q96" s="34"/>
      <c r="R96" s="34"/>
      <c r="S96" s="34"/>
      <c r="T96" s="34"/>
      <c r="U96" s="34"/>
      <c r="V96" s="34"/>
      <c r="W96" s="34"/>
      <c r="X96" s="34"/>
      <c r="Y96" s="34"/>
      <c r="Z96" s="34"/>
      <c r="AA96" s="34"/>
    </row>
    <row r="97" spans="1:27" s="35" customFormat="1" ht="17.25">
      <c r="A97" s="34"/>
      <c r="B97" s="34"/>
      <c r="C97" s="34"/>
      <c r="D97" s="34"/>
      <c r="E97" s="34"/>
      <c r="F97" s="34"/>
      <c r="G97" s="34"/>
      <c r="H97" s="34"/>
      <c r="I97" s="34"/>
      <c r="J97" s="34"/>
      <c r="K97" s="34"/>
      <c r="L97" s="34"/>
      <c r="M97" s="34"/>
      <c r="N97" s="34"/>
      <c r="O97" s="34"/>
      <c r="P97" s="34"/>
      <c r="Q97" s="34"/>
      <c r="R97" s="34"/>
      <c r="S97" s="34"/>
      <c r="T97" s="34"/>
      <c r="U97" s="34"/>
      <c r="V97" s="34"/>
      <c r="W97" s="34"/>
      <c r="X97" s="34"/>
      <c r="Y97" s="34"/>
      <c r="Z97" s="34"/>
      <c r="AA97" s="34"/>
    </row>
    <row r="98" spans="1:27" s="35" customFormat="1" ht="17.25">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c r="AA98" s="34"/>
    </row>
    <row r="99" spans="1:27" s="35" customFormat="1" ht="17.25">
      <c r="A99" s="34"/>
      <c r="B99" s="34"/>
      <c r="C99" s="34"/>
      <c r="D99" s="34"/>
      <c r="E99" s="34"/>
      <c r="F99" s="34"/>
      <c r="G99" s="34"/>
      <c r="H99" s="34"/>
      <c r="I99" s="34"/>
      <c r="J99" s="34"/>
      <c r="K99" s="34"/>
      <c r="L99" s="34"/>
      <c r="M99" s="34"/>
      <c r="N99" s="34"/>
      <c r="O99" s="34"/>
      <c r="P99" s="34"/>
      <c r="Q99" s="34"/>
      <c r="R99" s="34"/>
      <c r="S99" s="34"/>
      <c r="T99" s="34"/>
      <c r="U99" s="34"/>
      <c r="V99" s="34"/>
      <c r="W99" s="34"/>
      <c r="X99" s="34"/>
      <c r="Y99" s="34"/>
      <c r="Z99" s="34"/>
      <c r="AA99" s="34"/>
    </row>
    <row r="100" spans="1:27" s="35" customFormat="1" ht="17.25">
      <c r="A100" s="34"/>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c r="AA100" s="34"/>
    </row>
  </sheetData>
  <mergeCells count="17">
    <mergeCell ref="E10:F10"/>
    <mergeCell ref="E12:F12"/>
    <mergeCell ref="H12:I12"/>
    <mergeCell ref="C18:C23"/>
    <mergeCell ref="I19:I20"/>
    <mergeCell ref="M19:M20"/>
    <mergeCell ref="I39:J40"/>
    <mergeCell ref="K39:K40"/>
    <mergeCell ref="I24:I25"/>
    <mergeCell ref="M24:M25"/>
    <mergeCell ref="R39:R40"/>
    <mergeCell ref="C29:C34"/>
    <mergeCell ref="K30:K31"/>
    <mergeCell ref="O30:O31"/>
    <mergeCell ref="K34:K35"/>
    <mergeCell ref="O34:O35"/>
    <mergeCell ref="P34:R35"/>
  </mergeCells>
  <phoneticPr fontId="3"/>
  <pageMargins left="0.70866141732283472" right="0" top="0.74803149606299213" bottom="0" header="0" footer="0"/>
  <pageSetup paperSize="8" scale="110" orientation="portrait" blackAndWhite="1" verticalDpi="36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2"/>
  <dimension ref="A1:AI237"/>
  <sheetViews>
    <sheetView showZeros="0" tabSelected="1" showOutlineSymbols="0" zoomScaleNormal="100" zoomScaleSheetLayoutView="75" workbookViewId="0">
      <selection activeCell="AA183" sqref="AA183"/>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ht="11.25" customHeight="1">
      <c r="A1" s="160"/>
      <c r="B1" s="160"/>
      <c r="C1" s="160"/>
      <c r="D1" s="160"/>
      <c r="E1" s="160"/>
      <c r="F1" s="160"/>
      <c r="G1" s="160"/>
      <c r="H1" s="160"/>
      <c r="I1" s="160"/>
      <c r="J1" s="160"/>
      <c r="K1" s="160"/>
      <c r="L1" s="160"/>
      <c r="M1" s="160"/>
      <c r="N1" s="160"/>
      <c r="O1" s="160"/>
      <c r="P1" s="160"/>
      <c r="Q1" s="160"/>
      <c r="R1" s="160"/>
      <c r="S1" s="160"/>
      <c r="T1" s="160"/>
      <c r="U1" s="160"/>
      <c r="V1" s="160"/>
      <c r="W1" s="160"/>
      <c r="X1" s="247" t="s">
        <v>98</v>
      </c>
      <c r="Y1" s="160"/>
    </row>
    <row r="2" spans="1:32" s="161" customFormat="1" ht="15" customHeight="1">
      <c r="A2" s="162"/>
      <c r="B2" s="163" t="s">
        <v>6</v>
      </c>
      <c r="C2" s="164"/>
      <c r="D2" s="253" t="s">
        <v>162</v>
      </c>
      <c r="E2" s="276">
        <v>6</v>
      </c>
      <c r="F2" s="275" t="s">
        <v>108</v>
      </c>
      <c r="G2" s="553">
        <v>12</v>
      </c>
      <c r="H2" s="553"/>
      <c r="I2" s="272" t="s">
        <v>109</v>
      </c>
      <c r="J2" s="426" t="s">
        <v>116</v>
      </c>
      <c r="K2" s="165"/>
      <c r="L2" s="165"/>
      <c r="M2" s="165"/>
      <c r="N2" s="165"/>
      <c r="O2" s="165"/>
      <c r="P2" s="165"/>
      <c r="Q2" s="165"/>
      <c r="R2" s="165"/>
      <c r="S2" s="282" t="s">
        <v>188</v>
      </c>
      <c r="T2" s="258"/>
      <c r="U2" s="160"/>
      <c r="V2" s="105" t="s">
        <v>114</v>
      </c>
      <c r="W2" s="160"/>
      <c r="X2" s="247" t="s">
        <v>99</v>
      </c>
      <c r="Y2" s="160"/>
      <c r="AB2" s="166"/>
    </row>
    <row r="3" spans="1:32" s="161" customFormat="1" ht="9.9499999999999993" customHeight="1">
      <c r="A3" s="162"/>
      <c r="B3" s="516" t="s">
        <v>7</v>
      </c>
      <c r="C3" s="518" t="s">
        <v>55</v>
      </c>
      <c r="D3" s="167" t="s">
        <v>0</v>
      </c>
      <c r="E3" s="168" t="s">
        <v>56</v>
      </c>
      <c r="F3" s="539" t="s">
        <v>9</v>
      </c>
      <c r="G3" s="540"/>
      <c r="H3" s="540"/>
      <c r="I3" s="541"/>
      <c r="J3" s="169" t="s">
        <v>1</v>
      </c>
      <c r="K3" s="170"/>
      <c r="L3" s="167" t="s">
        <v>117</v>
      </c>
      <c r="M3" s="167"/>
      <c r="N3" s="168" t="s">
        <v>10</v>
      </c>
      <c r="O3" s="167" t="s">
        <v>11</v>
      </c>
      <c r="P3" s="545" t="s">
        <v>77</v>
      </c>
      <c r="Q3" s="546"/>
      <c r="R3" s="547"/>
      <c r="S3" s="518" t="s">
        <v>2</v>
      </c>
      <c r="T3" s="535" t="s">
        <v>12</v>
      </c>
      <c r="U3" s="518" t="s">
        <v>118</v>
      </c>
      <c r="V3" s="530" t="s">
        <v>120</v>
      </c>
      <c r="W3" s="250"/>
      <c r="X3" s="160"/>
      <c r="Y3" s="160"/>
      <c r="AB3" s="171" t="s">
        <v>57</v>
      </c>
      <c r="AC3" s="172" t="s">
        <v>68</v>
      </c>
      <c r="AE3" s="173"/>
    </row>
    <row r="4" spans="1:32" s="161" customFormat="1" ht="9.9499999999999993" customHeight="1">
      <c r="A4" s="162"/>
      <c r="B4" s="517"/>
      <c r="C4" s="519"/>
      <c r="D4" s="174" t="s">
        <v>51</v>
      </c>
      <c r="E4" s="175" t="s">
        <v>15</v>
      </c>
      <c r="F4" s="542" t="s">
        <v>3</v>
      </c>
      <c r="G4" s="543"/>
      <c r="H4" s="543"/>
      <c r="I4" s="544"/>
      <c r="J4" s="177" t="s">
        <v>52</v>
      </c>
      <c r="K4" s="178" t="s">
        <v>17</v>
      </c>
      <c r="L4" s="178" t="s">
        <v>160</v>
      </c>
      <c r="M4" s="176" t="s">
        <v>53</v>
      </c>
      <c r="N4" s="179" t="s">
        <v>58</v>
      </c>
      <c r="O4" s="174" t="s">
        <v>59</v>
      </c>
      <c r="P4" s="532" t="s">
        <v>19</v>
      </c>
      <c r="Q4" s="533"/>
      <c r="R4" s="534"/>
      <c r="S4" s="519"/>
      <c r="T4" s="536"/>
      <c r="U4" s="519"/>
      <c r="V4" s="531"/>
      <c r="W4" s="337" t="s">
        <v>127</v>
      </c>
      <c r="X4" s="180"/>
      <c r="Y4" s="160"/>
      <c r="AB4" s="171" t="s">
        <v>67</v>
      </c>
      <c r="AC4" s="171"/>
      <c r="AE4" s="181"/>
    </row>
    <row r="5" spans="1:32" s="161" customFormat="1" ht="9.9499999999999993" customHeight="1">
      <c r="A5" s="162"/>
      <c r="B5" s="520" t="s">
        <v>86</v>
      </c>
      <c r="C5" s="497" t="s">
        <v>110</v>
      </c>
      <c r="D5" s="487">
        <v>1</v>
      </c>
      <c r="E5" s="490" t="s">
        <v>83</v>
      </c>
      <c r="F5" s="493" t="s">
        <v>216</v>
      </c>
      <c r="G5" s="488">
        <v>17</v>
      </c>
      <c r="H5" s="488" t="s">
        <v>102</v>
      </c>
      <c r="I5" s="484">
        <v>7</v>
      </c>
      <c r="J5" s="99">
        <v>6000000</v>
      </c>
      <c r="K5" s="182"/>
      <c r="L5" s="100">
        <f>J5</f>
        <v>6000000</v>
      </c>
      <c r="M5" s="183"/>
      <c r="N5" s="524">
        <f>IF(E5="定額法",J5,
IF(E5="定率法",L5,
IF(E5="旧定額法",INT(J5*0.9),
IF(E5="旧定率法",L5,
IF(E5="一括償却",L5,
"")))))</f>
        <v>5400000</v>
      </c>
      <c r="O5" s="104">
        <v>22</v>
      </c>
      <c r="P5" s="500">
        <v>6</v>
      </c>
      <c r="Q5" s="501"/>
      <c r="R5" s="502"/>
      <c r="S5" s="537">
        <f>IF(L5&lt;=0,0,
IF(E5="一括償却",AB6,
IF(L5-AC6&lt;1,L5-1,
AC6)))</f>
        <v>124200</v>
      </c>
      <c r="T5" s="474">
        <f>J5-U5</f>
        <v>124200</v>
      </c>
      <c r="U5" s="472">
        <f>L5-S5</f>
        <v>5875800</v>
      </c>
      <c r="V5" s="184"/>
      <c r="W5" s="281" t="str">
        <f>IF(AND(OR($F$5="s",$F$5="S"),$G$5=63,$I$5&gt;$G$2),"H1",
IF(AND(OR($F$5="h",$F$5="H"),$G$5=30,$I$5&gt;$G$2),"R1",
IF(AND($I$5&gt;$G$2),F5&amp;TEXT(G5+1,"@"),
F5&amp;TEXT($G$5,"@"))))</f>
        <v>H17</v>
      </c>
      <c r="X5" s="248" t="s">
        <v>100</v>
      </c>
      <c r="Y5" s="338">
        <f>IF(AND($G$5="元",$I$5&lt;=$G$2),"元",
IF(AND($G$5="元",$I$5&gt;$G$2),2,
IF(AND($G$5=30,$I$5&gt;$G$2),"元",
IF($I$5&lt;=$G$2,$G$5,
$G$5+1))))</f>
        <v>17</v>
      </c>
      <c r="Z5" s="401">
        <f>IF(J5&gt;0,1,
"")</f>
        <v>1</v>
      </c>
      <c r="AB5" s="186">
        <f>IF(E5="定額法",9,
IF(E5="定率法",5,
IF(E5="旧定額法",10,
IF(E5="旧定率法",8,
""))))</f>
        <v>10</v>
      </c>
      <c r="AC5" s="187"/>
      <c r="AD5" s="188"/>
      <c r="AE5" s="189" t="s">
        <v>82</v>
      </c>
    </row>
    <row r="6" spans="1:32" s="161" customFormat="1" ht="9.9499999999999993" customHeight="1">
      <c r="A6" s="162"/>
      <c r="B6" s="520"/>
      <c r="C6" s="497"/>
      <c r="D6" s="487"/>
      <c r="E6" s="492"/>
      <c r="F6" s="496"/>
      <c r="G6" s="529"/>
      <c r="H6" s="529"/>
      <c r="I6" s="485"/>
      <c r="J6" s="190"/>
      <c r="K6" s="191" t="s">
        <v>60</v>
      </c>
      <c r="L6" s="192">
        <f>INT(J5*0.05)</f>
        <v>300000</v>
      </c>
      <c r="M6" s="193" t="s">
        <v>61</v>
      </c>
      <c r="N6" s="525"/>
      <c r="O6" s="413">
        <f>IFERROR(IF(E5="一括償却","1/3",
VLOOKUP(O5,償却率表!$A$5:$J$103,AB5)),0)</f>
        <v>4.5999999999999999E-2</v>
      </c>
      <c r="P6" s="195"/>
      <c r="Q6" s="196">
        <v>12</v>
      </c>
      <c r="R6" s="197"/>
      <c r="S6" s="538"/>
      <c r="T6" s="474"/>
      <c r="U6" s="472"/>
      <c r="V6" s="198"/>
      <c r="W6" s="257"/>
      <c r="X6" s="185"/>
      <c r="Y6" s="160"/>
      <c r="AB6" s="414">
        <f>IF(E5="一括償却",MIN(L5,INT(J5/3+$AF$9)),
INT(J5*0.9*O6*P5/Q6+$AF$9))</f>
        <v>124200</v>
      </c>
      <c r="AC6" s="415">
        <f>IF(E5="定額法",INT(J5*O6*P5/Q6+$AF$9),
IF(L5&lt;=L6,INT((L6-1)/5+$AF$9),
IF(L5-AB6&lt;L6,L5-L6,
AB6)))</f>
        <v>124200</v>
      </c>
      <c r="AD6" s="166"/>
      <c r="AE6" s="189" t="s">
        <v>83</v>
      </c>
    </row>
    <row r="7" spans="1:32" s="161" customFormat="1" ht="9.9499999999999993" customHeight="1">
      <c r="A7" s="162"/>
      <c r="B7" s="201"/>
      <c r="C7" s="498" t="str">
        <f>C5</f>
        <v>木造建物店舗分</v>
      </c>
      <c r="D7" s="488">
        <f>D5</f>
        <v>1</v>
      </c>
      <c r="E7" s="490" t="str">
        <f t="shared" ref="E7:J7" si="0">E5</f>
        <v>旧定額法</v>
      </c>
      <c r="F7" s="493" t="str">
        <f>F5</f>
        <v>H</v>
      </c>
      <c r="G7" s="488">
        <f t="shared" si="0"/>
        <v>17</v>
      </c>
      <c r="H7" s="488" t="s">
        <v>102</v>
      </c>
      <c r="I7" s="484">
        <f>I5</f>
        <v>7</v>
      </c>
      <c r="J7" s="99">
        <f t="shared" si="0"/>
        <v>6000000</v>
      </c>
      <c r="K7" s="182"/>
      <c r="L7" s="100">
        <f>U5</f>
        <v>5875800</v>
      </c>
      <c r="M7" s="183"/>
      <c r="N7" s="510">
        <f>IF(E7="定額法",J7,
IF(E7="定率法",L7,
IF(E7="旧定額法",INT(J7*0.9),
IF(E7="旧定率法",L7,
IF(E7="一括償却",L7,
"")))))</f>
        <v>5400000</v>
      </c>
      <c r="O7" s="106">
        <f>O5</f>
        <v>22</v>
      </c>
      <c r="P7" s="479">
        <v>12</v>
      </c>
      <c r="Q7" s="480"/>
      <c r="R7" s="481"/>
      <c r="S7" s="471">
        <f>IF(L7&lt;=0,0,
IF(E7="一括償却",AB8,
IF(L7-AC8&lt;1,L7-1,
AC8)))</f>
        <v>248400</v>
      </c>
      <c r="T7" s="473">
        <f>J7-U7</f>
        <v>372600</v>
      </c>
      <c r="U7" s="471">
        <f>L7-S7</f>
        <v>5627400</v>
      </c>
      <c r="V7" s="184"/>
      <c r="W7" s="160" t="str">
        <f>IFERROR(IF(OR(W5="S63",W5="s63"),"H1",
IF(OR(W5="H30",W5="h30"),"R1",
LEFT(W5,1)&amp;TEXT(MID(W5,2,2)+1,"@"))),0)</f>
        <v>H18</v>
      </c>
      <c r="X7" s="248" t="s">
        <v>100</v>
      </c>
      <c r="Y7" s="160"/>
      <c r="AB7" s="186">
        <f>IF(E7="定額法",9,
IF(E7="定率法",5,
IF(E7="旧定額法",10,
IF(E7="旧定率法",8,
""))))</f>
        <v>10</v>
      </c>
      <c r="AC7" s="187"/>
      <c r="AD7" s="188"/>
      <c r="AE7" s="189" t="s">
        <v>182</v>
      </c>
    </row>
    <row r="8" spans="1:32" s="161" customFormat="1" ht="9.9499999999999993" customHeight="1">
      <c r="A8" s="162"/>
      <c r="B8" s="201"/>
      <c r="C8" s="499"/>
      <c r="D8" s="489"/>
      <c r="E8" s="492"/>
      <c r="F8" s="494"/>
      <c r="G8" s="512"/>
      <c r="H8" s="512"/>
      <c r="I8" s="485"/>
      <c r="J8" s="202"/>
      <c r="K8" s="203" t="s">
        <v>60</v>
      </c>
      <c r="L8" s="204">
        <f>INT(J7*0.05)</f>
        <v>300000</v>
      </c>
      <c r="M8" s="205" t="s">
        <v>61</v>
      </c>
      <c r="N8" s="511"/>
      <c r="O8" s="206">
        <f>IFERROR(IF(E7="一括償却","1/3",
VLOOKUP(O7,償却率表!$A$5:$J$103,AB7)),0)</f>
        <v>4.5999999999999999E-2</v>
      </c>
      <c r="P8" s="207"/>
      <c r="Q8" s="208">
        <v>12</v>
      </c>
      <c r="R8" s="209"/>
      <c r="S8" s="472"/>
      <c r="T8" s="475"/>
      <c r="U8" s="476"/>
      <c r="V8" s="198"/>
      <c r="W8" s="160"/>
      <c r="X8" s="185"/>
      <c r="Y8" s="160"/>
      <c r="AB8" s="199">
        <f>IF(E7="一括償却",MIN(L7,INT(J7/3+$AF$9)),
INT(J7*0.9*O8*P7/Q8+$AF$9))</f>
        <v>248400</v>
      </c>
      <c r="AC8" s="200">
        <f>IF(E7="定額法",INT(J7*O8*P7/Q8+$AF$9),
IF(L7&lt;=L8,INT((L8-1)/5+$AF$9),
IF(L7-AB8&lt;L8,L7-L8,
AB8)))</f>
        <v>248400</v>
      </c>
      <c r="AD8" s="166"/>
      <c r="AE8" s="166"/>
    </row>
    <row r="9" spans="1:32" s="161" customFormat="1" ht="9.9499999999999993" customHeight="1">
      <c r="A9" s="162"/>
      <c r="B9" s="210"/>
      <c r="C9" s="497" t="str">
        <f>C7</f>
        <v>木造建物店舗分</v>
      </c>
      <c r="D9" s="487">
        <f>D7</f>
        <v>1</v>
      </c>
      <c r="E9" s="490" t="str">
        <f t="shared" ref="E9:J9" si="1">E7</f>
        <v>旧定額法</v>
      </c>
      <c r="F9" s="493" t="str">
        <f t="shared" si="1"/>
        <v>H</v>
      </c>
      <c r="G9" s="487">
        <f t="shared" si="1"/>
        <v>17</v>
      </c>
      <c r="H9" s="487" t="s">
        <v>102</v>
      </c>
      <c r="I9" s="484">
        <f>I7</f>
        <v>7</v>
      </c>
      <c r="J9" s="99">
        <f t="shared" si="1"/>
        <v>6000000</v>
      </c>
      <c r="K9" s="211"/>
      <c r="L9" s="101">
        <f>U7</f>
        <v>5627400</v>
      </c>
      <c r="M9" s="212"/>
      <c r="N9" s="477">
        <f>IF(E9="定額法",J9,
IF(E9="定率法",L9,
IF(E9="旧定額法",INT(J9*0.9),
IF(E9="旧定率法",L9,
IF(E9="一括償却",L9,
"")))))</f>
        <v>5400000</v>
      </c>
      <c r="O9" s="107">
        <f>O7</f>
        <v>22</v>
      </c>
      <c r="P9" s="500">
        <v>12</v>
      </c>
      <c r="Q9" s="501"/>
      <c r="R9" s="502"/>
      <c r="S9" s="471">
        <f>IF(L9&lt;=0,0,
IF(E9="一括償却",AB10,
IF(L9-AC10&lt;1,L9-1,
AC10)))</f>
        <v>248400</v>
      </c>
      <c r="T9" s="474">
        <f>J9-U9</f>
        <v>621000</v>
      </c>
      <c r="U9" s="472">
        <f>L9-S9</f>
        <v>5379000</v>
      </c>
      <c r="V9" s="184"/>
      <c r="W9" s="160" t="str">
        <f>IFERROR(IF(OR(W7="S63",W7="s63"),"H1",
IF(OR(W7="H30",W7="h30"),"R1",
LEFT(W7,1)&amp;TEXT(MID(W7,2,2)+1,"@"))),0)</f>
        <v>H19</v>
      </c>
      <c r="X9" s="248" t="s">
        <v>100</v>
      </c>
      <c r="Y9" s="160"/>
      <c r="AB9" s="186">
        <f>IF(E9="定額法",9,
IF(E9="定率法",5,
IF(E9="旧定額法",10,
IF(E9="旧定率法",8,
""))))</f>
        <v>10</v>
      </c>
      <c r="AC9" s="187"/>
      <c r="AD9" s="188"/>
      <c r="AE9" s="410" t="s">
        <v>188</v>
      </c>
      <c r="AF9" s="410">
        <f>IF(S2="端数切上げ",0.999,0)</f>
        <v>0.999</v>
      </c>
    </row>
    <row r="10" spans="1:32" s="161" customFormat="1" ht="9.9499999999999993" customHeight="1">
      <c r="A10" s="162"/>
      <c r="B10" s="210"/>
      <c r="C10" s="497"/>
      <c r="D10" s="487"/>
      <c r="E10" s="492"/>
      <c r="F10" s="494"/>
      <c r="G10" s="512"/>
      <c r="H10" s="512"/>
      <c r="I10" s="485"/>
      <c r="J10" s="190"/>
      <c r="K10" s="191" t="s">
        <v>60</v>
      </c>
      <c r="L10" s="192">
        <f>INT(J9*0.05)</f>
        <v>300000</v>
      </c>
      <c r="M10" s="193" t="s">
        <v>61</v>
      </c>
      <c r="N10" s="478"/>
      <c r="O10" s="213">
        <f>IFERROR(IF(E9="一括償却","1/3",
VLOOKUP(O9,償却率表!$A$5:$J$103,AB9)),0)</f>
        <v>4.5999999999999999E-2</v>
      </c>
      <c r="P10" s="195"/>
      <c r="Q10" s="196">
        <v>12</v>
      </c>
      <c r="R10" s="197"/>
      <c r="S10" s="472"/>
      <c r="T10" s="474"/>
      <c r="U10" s="472"/>
      <c r="V10" s="198"/>
      <c r="W10" s="160"/>
      <c r="X10" s="185"/>
      <c r="Y10" s="160"/>
      <c r="AB10" s="199">
        <f>IF(E9="一括償却",MIN(L9,INT(J9/3+$AF$9)),
INT(J9*0.9*O10*P9/Q10+$AF$9))</f>
        <v>248400</v>
      </c>
      <c r="AC10" s="200">
        <f>IF(E9="定額法",INT(J9*O10*P9/Q10+$AF$9),
IF(L9&lt;=L10,INT((L10-1)/5+$AF$9),
IF(L9-AB10&lt;L10,L9-L10,
AB10)))</f>
        <v>248400</v>
      </c>
      <c r="AD10" s="166"/>
      <c r="AE10" s="410" t="s">
        <v>189</v>
      </c>
    </row>
    <row r="11" spans="1:32" s="161" customFormat="1" ht="9.9499999999999993" customHeight="1" outlineLevel="1">
      <c r="A11" s="162"/>
      <c r="B11" s="210"/>
      <c r="C11" s="498" t="str">
        <f>C9</f>
        <v>木造建物店舗分</v>
      </c>
      <c r="D11" s="488">
        <f>D9</f>
        <v>1</v>
      </c>
      <c r="E11" s="490" t="str">
        <f t="shared" ref="E11:J11" si="2">E9</f>
        <v>旧定額法</v>
      </c>
      <c r="F11" s="493" t="str">
        <f t="shared" si="2"/>
        <v>H</v>
      </c>
      <c r="G11" s="488">
        <f t="shared" si="2"/>
        <v>17</v>
      </c>
      <c r="H11" s="488" t="s">
        <v>102</v>
      </c>
      <c r="I11" s="484">
        <f>I9</f>
        <v>7</v>
      </c>
      <c r="J11" s="99">
        <f t="shared" si="2"/>
        <v>6000000</v>
      </c>
      <c r="K11" s="182"/>
      <c r="L11" s="100">
        <f>U9</f>
        <v>5379000</v>
      </c>
      <c r="M11" s="183"/>
      <c r="N11" s="482">
        <f>IF(E11="定額法",J11,
IF(E11="定率法",L11,
IF(E11="旧定額法",INT(J11*0.9),
IF(E11="旧定率法",L11,
IF(E11="一括償却",L11,
"")))))</f>
        <v>5400000</v>
      </c>
      <c r="O11" s="106">
        <f>O9</f>
        <v>22</v>
      </c>
      <c r="P11" s="479">
        <v>12</v>
      </c>
      <c r="Q11" s="480"/>
      <c r="R11" s="481"/>
      <c r="S11" s="471">
        <f>IF(L11&lt;=0,0,
IF(E11="一括償却",AB12,
IF(L11-AC12&lt;1,L11-1,
AC12)))</f>
        <v>248400</v>
      </c>
      <c r="T11" s="473">
        <f>J11-U11</f>
        <v>869400</v>
      </c>
      <c r="U11" s="471">
        <f>L11-S11</f>
        <v>5130600</v>
      </c>
      <c r="V11" s="184"/>
      <c r="W11" s="160" t="str">
        <f>IFERROR(IF(OR(W9="S63",W9="s63"),"H1",
IF(OR(W9="H30",W9="h30"),"R1",
LEFT(W9,1)&amp;TEXT(MID(W9,2,2)+1,"@"))),0)</f>
        <v>H20</v>
      </c>
      <c r="X11" s="248" t="s">
        <v>100</v>
      </c>
      <c r="Y11" s="160"/>
      <c r="AB11" s="186">
        <f>IF(E11="定額法",9,
IF(E11="定率法",5,
IF(E11="旧定額法",10,
IF(E11="旧定率法",8,
""))))</f>
        <v>10</v>
      </c>
      <c r="AC11" s="187"/>
      <c r="AD11" s="188"/>
      <c r="AE11" s="166"/>
    </row>
    <row r="12" spans="1:32" s="161" customFormat="1" ht="9.9499999999999993" customHeight="1" outlineLevel="1">
      <c r="A12" s="162"/>
      <c r="B12" s="210"/>
      <c r="C12" s="499"/>
      <c r="D12" s="489"/>
      <c r="E12" s="492"/>
      <c r="F12" s="494"/>
      <c r="G12" s="489"/>
      <c r="H12" s="489"/>
      <c r="I12" s="485"/>
      <c r="J12" s="202"/>
      <c r="K12" s="203" t="s">
        <v>60</v>
      </c>
      <c r="L12" s="204">
        <f>INT(J11*0.05)</f>
        <v>300000</v>
      </c>
      <c r="M12" s="205" t="s">
        <v>61</v>
      </c>
      <c r="N12" s="483"/>
      <c r="O12" s="206">
        <f>IFERROR(IF(E11="一括償却","1/3",
VLOOKUP(O11,償却率表!$A$5:$J$103,AB11)),0)</f>
        <v>4.5999999999999999E-2</v>
      </c>
      <c r="P12" s="207"/>
      <c r="Q12" s="208">
        <v>12</v>
      </c>
      <c r="R12" s="209"/>
      <c r="S12" s="472"/>
      <c r="T12" s="475"/>
      <c r="U12" s="476"/>
      <c r="V12" s="198"/>
      <c r="W12" s="160"/>
      <c r="X12" s="185"/>
      <c r="Y12" s="160"/>
      <c r="AB12" s="199">
        <f>IF(E11="一括償却",MIN(L11,INT(J11/3+$AF$9)),
INT(J11*0.9*O12*P11/Q12+$AF$9))</f>
        <v>248400</v>
      </c>
      <c r="AC12" s="200">
        <f>IF(E11="定額法",INT(J11*O12*P11/Q12+$AF$9),
IF(L11&lt;=L12,INT((L12-1)/5+$AF$9),
IF(L11-AB12&lt;L12,L11-L12,
AB12)))</f>
        <v>248400</v>
      </c>
      <c r="AD12" s="166"/>
      <c r="AE12" s="166"/>
    </row>
    <row r="13" spans="1:32" s="161" customFormat="1" ht="9.9499999999999993" customHeight="1" outlineLevel="1">
      <c r="A13" s="162"/>
      <c r="B13" s="210"/>
      <c r="C13" s="498" t="str">
        <f>C11</f>
        <v>木造建物店舗分</v>
      </c>
      <c r="D13" s="487">
        <f>D11</f>
        <v>1</v>
      </c>
      <c r="E13" s="490" t="str">
        <f t="shared" ref="E13:J13" si="3">E11</f>
        <v>旧定額法</v>
      </c>
      <c r="F13" s="493" t="str">
        <f t="shared" si="3"/>
        <v>H</v>
      </c>
      <c r="G13" s="487">
        <f t="shared" si="3"/>
        <v>17</v>
      </c>
      <c r="H13" s="487" t="s">
        <v>102</v>
      </c>
      <c r="I13" s="484">
        <f>I11</f>
        <v>7</v>
      </c>
      <c r="J13" s="99">
        <f t="shared" si="3"/>
        <v>6000000</v>
      </c>
      <c r="K13" s="211"/>
      <c r="L13" s="101">
        <f>U11</f>
        <v>5130600</v>
      </c>
      <c r="M13" s="212"/>
      <c r="N13" s="477">
        <f>IF(E13="定額法",J13,
IF(E13="定率法",L13,
IF(E13="旧定額法",INT(J13*0.9),
IF(E13="旧定率法",L13,
IF(E13="一括償却",L13,
"")))))</f>
        <v>5400000</v>
      </c>
      <c r="O13" s="107">
        <f>O11</f>
        <v>22</v>
      </c>
      <c r="P13" s="500">
        <v>12</v>
      </c>
      <c r="Q13" s="501"/>
      <c r="R13" s="502"/>
      <c r="S13" s="471">
        <f>IF(L13&lt;=0,0,
IF(E13="一括償却",AB14,
IF(L13-AC14&lt;1,L13-1,
AC14)))</f>
        <v>248400</v>
      </c>
      <c r="T13" s="474">
        <f>J13-U13</f>
        <v>1117800</v>
      </c>
      <c r="U13" s="472">
        <f>L13-S13</f>
        <v>4882200</v>
      </c>
      <c r="V13" s="184"/>
      <c r="W13" s="160" t="str">
        <f>IFERROR(IF(OR(W11="S63",W11="s63"),"H1",
IF(OR(W11="H30",W11="h30"),"R1",
LEFT(W11,1)&amp;TEXT(MID(W11,2,2)+1,"@"))),0)</f>
        <v>H21</v>
      </c>
      <c r="X13" s="248" t="s">
        <v>100</v>
      </c>
      <c r="Y13" s="160"/>
      <c r="AB13" s="186">
        <f>IF(E13="定額法",9,
IF(E13="定率法",5,
IF(E13="旧定額法",10,
IF(E13="旧定率法",8,
""))))</f>
        <v>10</v>
      </c>
      <c r="AC13" s="187"/>
      <c r="AD13" s="188"/>
      <c r="AE13" s="166"/>
    </row>
    <row r="14" spans="1:32" s="161" customFormat="1" ht="9.9499999999999993" customHeight="1" outlineLevel="1">
      <c r="A14" s="162"/>
      <c r="B14" s="210"/>
      <c r="C14" s="499"/>
      <c r="D14" s="487"/>
      <c r="E14" s="492"/>
      <c r="F14" s="494"/>
      <c r="G14" s="487"/>
      <c r="H14" s="487"/>
      <c r="I14" s="485"/>
      <c r="J14" s="190"/>
      <c r="K14" s="191" t="s">
        <v>60</v>
      </c>
      <c r="L14" s="192">
        <f>INT(J13*0.05)</f>
        <v>300000</v>
      </c>
      <c r="M14" s="193" t="s">
        <v>61</v>
      </c>
      <c r="N14" s="478"/>
      <c r="O14" s="213">
        <f>IFERROR(IF(E13="一括償却","1/3",
VLOOKUP(O13,償却率表!$A$5:$J$103,AB13)),0)</f>
        <v>4.5999999999999999E-2</v>
      </c>
      <c r="P14" s="195"/>
      <c r="Q14" s="196">
        <v>12</v>
      </c>
      <c r="R14" s="197"/>
      <c r="S14" s="472"/>
      <c r="T14" s="474"/>
      <c r="U14" s="472"/>
      <c r="V14" s="198"/>
      <c r="W14" s="160"/>
      <c r="X14" s="185"/>
      <c r="Y14" s="160"/>
      <c r="AB14" s="199">
        <f>IF(E13="一括償却",MIN(L13,INT(J13/3+$AF$9)),
INT(J13*0.9*O14*P13/Q14+$AF$9))</f>
        <v>248400</v>
      </c>
      <c r="AC14" s="200">
        <f>IF(E13="定額法",INT(J13*O14*P13/Q14+$AF$9),
IF(L13&lt;=L14,INT((L14-1)/5+$AF$9),
IF(L13-AB14&lt;L14,L13-L14,
AB14)))</f>
        <v>248400</v>
      </c>
      <c r="AD14" s="166"/>
      <c r="AE14" s="166"/>
    </row>
    <row r="15" spans="1:32" s="161" customFormat="1" ht="9.9499999999999993" customHeight="1" outlineLevel="1">
      <c r="A15" s="162"/>
      <c r="B15" s="210"/>
      <c r="C15" s="497" t="str">
        <f>C13</f>
        <v>木造建物店舗分</v>
      </c>
      <c r="D15" s="488">
        <f>D13</f>
        <v>1</v>
      </c>
      <c r="E15" s="490" t="str">
        <f t="shared" ref="E15:J15" si="4">E13</f>
        <v>旧定額法</v>
      </c>
      <c r="F15" s="493" t="str">
        <f t="shared" si="4"/>
        <v>H</v>
      </c>
      <c r="G15" s="488">
        <f t="shared" si="4"/>
        <v>17</v>
      </c>
      <c r="H15" s="488" t="s">
        <v>102</v>
      </c>
      <c r="I15" s="484">
        <f>I13</f>
        <v>7</v>
      </c>
      <c r="J15" s="99">
        <f t="shared" si="4"/>
        <v>6000000</v>
      </c>
      <c r="K15" s="182"/>
      <c r="L15" s="100">
        <f>U13</f>
        <v>4882200</v>
      </c>
      <c r="M15" s="183"/>
      <c r="N15" s="482">
        <f>IF(E15="定額法",J15,
IF(E15="定率法",L15,
IF(E15="旧定額法",INT(J15*0.9),
IF(E15="旧定率法",L15,
IF(E15="一括償却",L15,
"")))))</f>
        <v>5400000</v>
      </c>
      <c r="O15" s="106">
        <f>O13</f>
        <v>22</v>
      </c>
      <c r="P15" s="479">
        <v>12</v>
      </c>
      <c r="Q15" s="480"/>
      <c r="R15" s="481"/>
      <c r="S15" s="471">
        <f>IF(L15&lt;=0,0,
IF(E15="一括償却",AB16,
IF(L15-AC16&lt;1,L15-1,
AC16)))</f>
        <v>248400</v>
      </c>
      <c r="T15" s="473">
        <f>J15-U15</f>
        <v>1366200</v>
      </c>
      <c r="U15" s="471">
        <f>L15-S15</f>
        <v>4633800</v>
      </c>
      <c r="V15" s="184"/>
      <c r="W15" s="160" t="str">
        <f>IFERROR(IF(OR(W13="S63",W13="s63"),"H1",
IF(OR(W13="H30",W13="h30"),"R1",
LEFT(W13,1)&amp;TEXT(MID(W13,2,2)+1,"@"))),0)</f>
        <v>H22</v>
      </c>
      <c r="X15" s="248" t="s">
        <v>100</v>
      </c>
      <c r="Y15" s="160"/>
      <c r="AB15" s="186">
        <f>IF(E15="定額法",9,
IF(E15="定率法",5,
IF(E15="旧定額法",10,
IF(E15="旧定率法",8,
""))))</f>
        <v>10</v>
      </c>
      <c r="AC15" s="187"/>
      <c r="AD15" s="188"/>
      <c r="AE15" s="166"/>
    </row>
    <row r="16" spans="1:32" s="161" customFormat="1" ht="9.9499999999999993" customHeight="1" outlineLevel="1">
      <c r="A16" s="162"/>
      <c r="B16" s="210"/>
      <c r="C16" s="497"/>
      <c r="D16" s="489"/>
      <c r="E16" s="492"/>
      <c r="F16" s="494"/>
      <c r="G16" s="489"/>
      <c r="H16" s="489"/>
      <c r="I16" s="485"/>
      <c r="J16" s="202"/>
      <c r="K16" s="203" t="s">
        <v>60</v>
      </c>
      <c r="L16" s="204">
        <f>INT(J15*0.05)</f>
        <v>300000</v>
      </c>
      <c r="M16" s="205" t="s">
        <v>61</v>
      </c>
      <c r="N16" s="483"/>
      <c r="O16" s="206">
        <f>IFERROR(IF(E15="一括償却","1/3",
VLOOKUP(O15,償却率表!$A$5:$J$103,AB15)),0)</f>
        <v>4.5999999999999999E-2</v>
      </c>
      <c r="P16" s="207"/>
      <c r="Q16" s="208">
        <v>12</v>
      </c>
      <c r="R16" s="209"/>
      <c r="S16" s="472"/>
      <c r="T16" s="475"/>
      <c r="U16" s="476"/>
      <c r="V16" s="198"/>
      <c r="W16" s="160"/>
      <c r="X16" s="185"/>
      <c r="Y16" s="160"/>
      <c r="AB16" s="199">
        <f>IF(E15="一括償却",MIN(L15,INT(J15/3+$AF$9)),
INT(J15*0.9*O16*P15/Q16+$AF$9))</f>
        <v>248400</v>
      </c>
      <c r="AC16" s="200">
        <f>IF(E15="定額法",INT(J15*O16*P15/Q16+$AF$9),
IF(L15&lt;=L16,INT((L16-1)/5+$AF$9),
IF(L15-AB16&lt;L16,L15-L16,
AB16)))</f>
        <v>248400</v>
      </c>
      <c r="AD16" s="166"/>
      <c r="AE16" s="166"/>
    </row>
    <row r="17" spans="1:31" s="161" customFormat="1" ht="9.9499999999999993" customHeight="1" outlineLevel="1">
      <c r="A17" s="162"/>
      <c r="B17" s="210"/>
      <c r="C17" s="498" t="str">
        <f>C15</f>
        <v>木造建物店舗分</v>
      </c>
      <c r="D17" s="487">
        <f>D15</f>
        <v>1</v>
      </c>
      <c r="E17" s="490" t="str">
        <f t="shared" ref="E17:J17" si="5">E15</f>
        <v>旧定額法</v>
      </c>
      <c r="F17" s="493" t="str">
        <f t="shared" si="5"/>
        <v>H</v>
      </c>
      <c r="G17" s="487">
        <f t="shared" si="5"/>
        <v>17</v>
      </c>
      <c r="H17" s="487" t="s">
        <v>102</v>
      </c>
      <c r="I17" s="484">
        <f>I15</f>
        <v>7</v>
      </c>
      <c r="J17" s="99">
        <f t="shared" si="5"/>
        <v>6000000</v>
      </c>
      <c r="K17" s="211"/>
      <c r="L17" s="101">
        <f>U15</f>
        <v>4633800</v>
      </c>
      <c r="M17" s="212"/>
      <c r="N17" s="477">
        <f>IF(E17="定額法",J17,
IF(E17="定率法",L17,
IF(E17="旧定額法",INT(J17*0.9),
IF(E17="旧定率法",L17,
IF(E17="一括償却",L17,
"")))))</f>
        <v>5400000</v>
      </c>
      <c r="O17" s="107">
        <f>O15</f>
        <v>22</v>
      </c>
      <c r="P17" s="500">
        <v>12</v>
      </c>
      <c r="Q17" s="501"/>
      <c r="R17" s="502"/>
      <c r="S17" s="471">
        <f>IF(L17&lt;=0,0,
IF(E17="一括償却",AB18,
IF(L17-AC18&lt;1,L17-1,
AC18)))</f>
        <v>248400</v>
      </c>
      <c r="T17" s="474">
        <f>J17-U17</f>
        <v>1614600</v>
      </c>
      <c r="U17" s="472">
        <f>L17-S17</f>
        <v>4385400</v>
      </c>
      <c r="V17" s="184"/>
      <c r="W17" s="160" t="str">
        <f>IFERROR(IF(OR(W15="S63",W15="s63"),"H1",
IF(OR(W15="H30",W15="h30"),"R1",
LEFT(W15,1)&amp;TEXT(MID(W15,2,2)+1,"@"))),0)</f>
        <v>H23</v>
      </c>
      <c r="X17" s="248" t="s">
        <v>100</v>
      </c>
      <c r="Y17" s="160"/>
      <c r="AB17" s="186">
        <f>IF(E17="定額法",9,
IF(E17="定率法",5,
IF(E17="旧定額法",10,
IF(E17="旧定率法",8,
""))))</f>
        <v>10</v>
      </c>
      <c r="AC17" s="187"/>
      <c r="AD17" s="188"/>
      <c r="AE17" s="166"/>
    </row>
    <row r="18" spans="1:31" s="161" customFormat="1" ht="9.9499999999999993" customHeight="1" outlineLevel="1">
      <c r="A18" s="162"/>
      <c r="B18" s="210"/>
      <c r="C18" s="499"/>
      <c r="D18" s="487"/>
      <c r="E18" s="492"/>
      <c r="F18" s="494"/>
      <c r="G18" s="487"/>
      <c r="H18" s="487"/>
      <c r="I18" s="485"/>
      <c r="J18" s="190"/>
      <c r="K18" s="203" t="s">
        <v>60</v>
      </c>
      <c r="L18" s="192">
        <f>INT(J17*0.05)</f>
        <v>300000</v>
      </c>
      <c r="M18" s="193" t="s">
        <v>61</v>
      </c>
      <c r="N18" s="478"/>
      <c r="O18" s="206">
        <f>IFERROR(IF(E17="一括償却","1/3",
VLOOKUP(O17,償却率表!$A$5:$J$103,AB17)),0)</f>
        <v>4.5999999999999999E-2</v>
      </c>
      <c r="P18" s="195"/>
      <c r="Q18" s="196">
        <v>12</v>
      </c>
      <c r="R18" s="197"/>
      <c r="S18" s="472"/>
      <c r="T18" s="474"/>
      <c r="U18" s="472"/>
      <c r="V18" s="198"/>
      <c r="W18" s="160"/>
      <c r="X18" s="214"/>
      <c r="Y18" s="160"/>
      <c r="AB18" s="199">
        <f>IF(E17="一括償却",MIN(L17,INT(J17/3+$AF$9)),
INT(J17*0.9*O18*P17/Q18+$AF$9))</f>
        <v>248400</v>
      </c>
      <c r="AC18" s="200">
        <f>IF(E17="定額法",INT(J17*O18*P17/Q18+$AF$9),
IF(L17&lt;=L18,INT((L18-1)/5+$AF$9),
IF(L17-AB18&lt;L18,L17-L18,
AB18)))</f>
        <v>248400</v>
      </c>
      <c r="AD18" s="166"/>
      <c r="AE18" s="166"/>
    </row>
    <row r="19" spans="1:31" s="161" customFormat="1" ht="9.9499999999999993" customHeight="1" outlineLevel="1">
      <c r="A19" s="162"/>
      <c r="B19" s="210"/>
      <c r="C19" s="497" t="str">
        <f>C17</f>
        <v>木造建物店舗分</v>
      </c>
      <c r="D19" s="488">
        <f>D17</f>
        <v>1</v>
      </c>
      <c r="E19" s="490" t="str">
        <f t="shared" ref="E19:J19" si="6">E17</f>
        <v>旧定額法</v>
      </c>
      <c r="F19" s="493" t="str">
        <f t="shared" si="6"/>
        <v>H</v>
      </c>
      <c r="G19" s="488">
        <f t="shared" si="6"/>
        <v>17</v>
      </c>
      <c r="H19" s="488" t="s">
        <v>102</v>
      </c>
      <c r="I19" s="484">
        <f>I17</f>
        <v>7</v>
      </c>
      <c r="J19" s="99">
        <f t="shared" si="6"/>
        <v>6000000</v>
      </c>
      <c r="K19" s="182"/>
      <c r="L19" s="100">
        <f>U17</f>
        <v>4385400</v>
      </c>
      <c r="M19" s="183"/>
      <c r="N19" s="482">
        <f>IF(E19="定額法",J19,
IF(E19="定率法",L19,
IF(E19="旧定額法",INT(J19*0.9),
IF(E19="旧定率法",L19,
IF(E19="一括償却",L19,
"")))))</f>
        <v>5400000</v>
      </c>
      <c r="O19" s="106">
        <f>O17</f>
        <v>22</v>
      </c>
      <c r="P19" s="479">
        <v>12</v>
      </c>
      <c r="Q19" s="480"/>
      <c r="R19" s="481"/>
      <c r="S19" s="471">
        <f>IF(L19&lt;=0,0,
IF(E19="一括償却",AB20,
IF(L19-AC20&lt;1,L19-1,
AC20)))</f>
        <v>248400</v>
      </c>
      <c r="T19" s="473">
        <f>J19-U19</f>
        <v>1863000</v>
      </c>
      <c r="U19" s="471">
        <f>L19-S19</f>
        <v>4137000</v>
      </c>
      <c r="V19" s="184"/>
      <c r="W19" s="160" t="str">
        <f>IFERROR(IF(OR(W17="S63",W17="s63"),"H1",
IF(OR(W17="H30",W17="h30"),"R1",
LEFT(W17,1)&amp;TEXT(MID(W17,2,2)+1,"@"))),0)</f>
        <v>H24</v>
      </c>
      <c r="X19" s="248" t="s">
        <v>100</v>
      </c>
      <c r="Y19" s="160"/>
      <c r="AB19" s="186">
        <f>IF(E19="定額法",9,
IF(E19="定率法",5,
IF(E19="旧定額法",10,
IF(E19="旧定率法",8,
""))))</f>
        <v>10</v>
      </c>
      <c r="AC19" s="187"/>
      <c r="AD19" s="188"/>
      <c r="AE19" s="166"/>
    </row>
    <row r="20" spans="1:31" s="161" customFormat="1" ht="9.9499999999999993" customHeight="1" outlineLevel="1">
      <c r="A20" s="162"/>
      <c r="B20" s="210"/>
      <c r="C20" s="497"/>
      <c r="D20" s="489"/>
      <c r="E20" s="492"/>
      <c r="F20" s="494"/>
      <c r="G20" s="489"/>
      <c r="H20" s="489"/>
      <c r="I20" s="485"/>
      <c r="J20" s="190"/>
      <c r="K20" s="191" t="s">
        <v>60</v>
      </c>
      <c r="L20" s="192">
        <f>INT(J19*0.05)</f>
        <v>300000</v>
      </c>
      <c r="M20" s="193" t="s">
        <v>61</v>
      </c>
      <c r="N20" s="478"/>
      <c r="O20" s="213">
        <f>IFERROR(IF(E19="一括償却","1/3",
VLOOKUP(O19,償却率表!$A$5:$J$103,AB19)),0)</f>
        <v>4.5999999999999999E-2</v>
      </c>
      <c r="P20" s="195"/>
      <c r="Q20" s="196">
        <v>12</v>
      </c>
      <c r="R20" s="197"/>
      <c r="S20" s="472"/>
      <c r="T20" s="475"/>
      <c r="U20" s="476"/>
      <c r="V20" s="198"/>
      <c r="W20" s="160"/>
      <c r="X20" s="185"/>
      <c r="Y20" s="160"/>
      <c r="AB20" s="199">
        <f>IF(E19="一括償却",MIN(L19,INT(J19/3+$AF$9)),
INT(J19*0.9*O20*P19/Q20+$AF$9))</f>
        <v>248400</v>
      </c>
      <c r="AC20" s="200">
        <f>IF(E19="定額法",INT(J19*O20*P19/Q20+$AF$9),
IF(L19&lt;=L20,INT((L20-1)/5+$AF$9),
IF(L19-AB20&lt;L20,L19-L20,
AB20)))</f>
        <v>248400</v>
      </c>
      <c r="AD20" s="166"/>
      <c r="AE20" s="166"/>
    </row>
    <row r="21" spans="1:31" s="161" customFormat="1" ht="9.9499999999999993" customHeight="1" outlineLevel="1">
      <c r="A21" s="162"/>
      <c r="B21" s="210"/>
      <c r="C21" s="498" t="str">
        <f>C19</f>
        <v>木造建物店舗分</v>
      </c>
      <c r="D21" s="487">
        <f>D19</f>
        <v>1</v>
      </c>
      <c r="E21" s="490" t="str">
        <f t="shared" ref="E21:J21" si="7">E19</f>
        <v>旧定額法</v>
      </c>
      <c r="F21" s="493" t="str">
        <f t="shared" si="7"/>
        <v>H</v>
      </c>
      <c r="G21" s="487">
        <f t="shared" si="7"/>
        <v>17</v>
      </c>
      <c r="H21" s="487" t="s">
        <v>102</v>
      </c>
      <c r="I21" s="484">
        <f>I19</f>
        <v>7</v>
      </c>
      <c r="J21" s="99">
        <f t="shared" si="7"/>
        <v>6000000</v>
      </c>
      <c r="K21" s="182"/>
      <c r="L21" s="102">
        <f>U19</f>
        <v>4137000</v>
      </c>
      <c r="M21" s="215"/>
      <c r="N21" s="482">
        <f>IF(E21="定額法",J21,
IF(E21="定率法",L21,
IF(E21="旧定額法",INT(J21*0.9),
IF(E21="旧定率法",L21,
IF(E21="一括償却",L21,
"")))))</f>
        <v>5400000</v>
      </c>
      <c r="O21" s="106">
        <f>O19</f>
        <v>22</v>
      </c>
      <c r="P21" s="526">
        <v>12</v>
      </c>
      <c r="Q21" s="527"/>
      <c r="R21" s="528"/>
      <c r="S21" s="471">
        <f>IF(L21&lt;=0,0,
IF(E21="一括償却",AB22,
IF(L21-AC22&lt;1,L21-1,
AC22)))</f>
        <v>248400</v>
      </c>
      <c r="T21" s="474">
        <f>J21-U21</f>
        <v>2111400</v>
      </c>
      <c r="U21" s="472">
        <f>L21-S21</f>
        <v>3888600</v>
      </c>
      <c r="V21" s="184"/>
      <c r="W21" s="160" t="str">
        <f>IFERROR(IF(OR(W19="S63",W19="s63"),"H1",
IF(OR(W19="H30",W19="h30"),"R1",
LEFT(W19,1)&amp;TEXT(MID(W19,2,2)+1,"@"))),0)</f>
        <v>H25</v>
      </c>
      <c r="X21" s="248" t="s">
        <v>100</v>
      </c>
      <c r="Y21" s="160"/>
      <c r="AB21" s="186">
        <f>IF(E21="定額法",9,
IF(E21="定率法",5,
IF(E21="旧定額法",10,
IF(E21="旧定率法",8,
""))))</f>
        <v>10</v>
      </c>
      <c r="AC21" s="187"/>
      <c r="AD21" s="188"/>
      <c r="AE21" s="166"/>
    </row>
    <row r="22" spans="1:31" s="161" customFormat="1" ht="9.9499999999999993" customHeight="1" outlineLevel="1">
      <c r="A22" s="162"/>
      <c r="B22" s="210"/>
      <c r="C22" s="499"/>
      <c r="D22" s="487"/>
      <c r="E22" s="492"/>
      <c r="F22" s="494"/>
      <c r="G22" s="487"/>
      <c r="H22" s="487"/>
      <c r="I22" s="485"/>
      <c r="J22" s="202"/>
      <c r="K22" s="203" t="s">
        <v>60</v>
      </c>
      <c r="L22" s="204">
        <f>INT(J21*0.05)</f>
        <v>300000</v>
      </c>
      <c r="M22" s="216" t="s">
        <v>61</v>
      </c>
      <c r="N22" s="483"/>
      <c r="O22" s="206">
        <f>IFERROR(IF(E21="一括償却","1/3",
VLOOKUP(O21,償却率表!$A$5:$J$103,AB21)),0)</f>
        <v>4.5999999999999999E-2</v>
      </c>
      <c r="P22" s="217"/>
      <c r="Q22" s="218">
        <v>12</v>
      </c>
      <c r="R22" s="219"/>
      <c r="S22" s="472"/>
      <c r="T22" s="474"/>
      <c r="U22" s="472"/>
      <c r="V22" s="198"/>
      <c r="W22" s="160"/>
      <c r="X22" s="185"/>
      <c r="Y22" s="160"/>
      <c r="AB22" s="199">
        <f>IF(E21="一括償却",MIN(L21,INT(J21/3+$AF$9)),
INT(J21*0.9*O22*P21/Q22+$AF$9))</f>
        <v>248400</v>
      </c>
      <c r="AC22" s="200">
        <f>IF(E21="定額法",INT(J21*O22*P21/Q22+$AF$9),
IF(L21&lt;=L22,INT((L22-1)/5+$AF$9),
IF(L21-AB22&lt;L22,L21-L22,
AB22)))</f>
        <v>248400</v>
      </c>
      <c r="AD22" s="166"/>
      <c r="AE22" s="166"/>
    </row>
    <row r="23" spans="1:31" s="161" customFormat="1" ht="9.9499999999999993" customHeight="1" outlineLevel="1">
      <c r="A23" s="162"/>
      <c r="B23" s="210"/>
      <c r="C23" s="497" t="str">
        <f>C21</f>
        <v>木造建物店舗分</v>
      </c>
      <c r="D23" s="488">
        <f>D21</f>
        <v>1</v>
      </c>
      <c r="E23" s="490" t="str">
        <f t="shared" ref="E23:J23" si="8">E21</f>
        <v>旧定額法</v>
      </c>
      <c r="F23" s="493" t="str">
        <f t="shared" si="8"/>
        <v>H</v>
      </c>
      <c r="G23" s="488">
        <f t="shared" si="8"/>
        <v>17</v>
      </c>
      <c r="H23" s="488" t="s">
        <v>102</v>
      </c>
      <c r="I23" s="484">
        <f>I21</f>
        <v>7</v>
      </c>
      <c r="J23" s="99">
        <f t="shared" si="8"/>
        <v>6000000</v>
      </c>
      <c r="K23" s="211"/>
      <c r="L23" s="103">
        <f>U21</f>
        <v>3888600</v>
      </c>
      <c r="M23" s="220"/>
      <c r="N23" s="477">
        <f>IF(E23="定額法",J23,
IF(E23="定率法",L23,
IF(E23="旧定額法",INT(J23*0.9),
IF(E23="旧定率法",L23,
IF(E23="一括償却",L23,
"")))))</f>
        <v>5400000</v>
      </c>
      <c r="O23" s="107">
        <f>O21</f>
        <v>22</v>
      </c>
      <c r="P23" s="521">
        <v>12</v>
      </c>
      <c r="Q23" s="522"/>
      <c r="R23" s="523"/>
      <c r="S23" s="471">
        <f>IF(L23&lt;=0,0,
IF(E23="一括償却",AB24,
IF(L23-AC24&lt;1,L23-1,
AC24)))</f>
        <v>248400</v>
      </c>
      <c r="T23" s="473">
        <f>J23-U23</f>
        <v>2359800</v>
      </c>
      <c r="U23" s="471">
        <f>L23-S23</f>
        <v>3640200</v>
      </c>
      <c r="V23" s="184"/>
      <c r="W23" s="160" t="str">
        <f>IFERROR(IF(OR(W21="S63",W21="s63"),"H1",
IF(OR(W21="H30",W21="h30"),"R1",
LEFT(W21,1)&amp;TEXT(MID(W21,2,2)+1,"@"))),0)</f>
        <v>H26</v>
      </c>
      <c r="X23" s="248" t="s">
        <v>100</v>
      </c>
      <c r="Y23" s="160"/>
      <c r="AB23" s="186">
        <f>IF(E23="定額法",9,
IF(E23="定率法",5,
IF(E23="旧定額法",10,
IF(E23="旧定率法",8,
""))))</f>
        <v>10</v>
      </c>
      <c r="AC23" s="187"/>
      <c r="AD23" s="188"/>
      <c r="AE23" s="166"/>
    </row>
    <row r="24" spans="1:31" s="161" customFormat="1" ht="9.9499999999999993" customHeight="1" outlineLevel="1">
      <c r="A24" s="162"/>
      <c r="B24" s="210"/>
      <c r="C24" s="497"/>
      <c r="D24" s="489"/>
      <c r="E24" s="492"/>
      <c r="F24" s="494"/>
      <c r="G24" s="489"/>
      <c r="H24" s="489"/>
      <c r="I24" s="485"/>
      <c r="J24" s="190"/>
      <c r="K24" s="191" t="s">
        <v>60</v>
      </c>
      <c r="L24" s="192">
        <f>INT(J23*0.05)</f>
        <v>300000</v>
      </c>
      <c r="M24" s="193" t="s">
        <v>61</v>
      </c>
      <c r="N24" s="478"/>
      <c r="O24" s="213">
        <f>IFERROR(IF(E23="一括償却","1/3",
VLOOKUP(O23,償却率表!$A$5:$J$103,AB23)),0)</f>
        <v>4.5999999999999999E-2</v>
      </c>
      <c r="P24" s="221"/>
      <c r="Q24" s="222">
        <v>12</v>
      </c>
      <c r="R24" s="223"/>
      <c r="S24" s="472"/>
      <c r="T24" s="475"/>
      <c r="U24" s="476"/>
      <c r="V24" s="198"/>
      <c r="W24" s="160"/>
      <c r="X24" s="185"/>
      <c r="Y24" s="160"/>
      <c r="AB24" s="199">
        <f>IF(E23="一括償却",MIN(L23,INT(J23/3+$AF$9)),
INT(J23*0.9*O24*P23/Q24+$AF$9))</f>
        <v>248400</v>
      </c>
      <c r="AC24" s="200">
        <f>IF(E23="定額法",INT(J23*O24*P23/Q24+$AF$9),
IF(L23&lt;=L24,INT((L24-1)/5+$AF$9),
IF(L23-AB24&lt;L24,L23-L24,
AB24)))</f>
        <v>248400</v>
      </c>
      <c r="AD24" s="166"/>
      <c r="AE24" s="166"/>
    </row>
    <row r="25" spans="1:31" s="161" customFormat="1" ht="9.9499999999999993" customHeight="1" outlineLevel="1">
      <c r="A25" s="162"/>
      <c r="B25" s="210"/>
      <c r="C25" s="498" t="str">
        <f>C23</f>
        <v>木造建物店舗分</v>
      </c>
      <c r="D25" s="487">
        <f>D23</f>
        <v>1</v>
      </c>
      <c r="E25" s="490" t="str">
        <f t="shared" ref="E25:J25" si="9">E23</f>
        <v>旧定額法</v>
      </c>
      <c r="F25" s="493" t="str">
        <f t="shared" si="9"/>
        <v>H</v>
      </c>
      <c r="G25" s="487">
        <f t="shared" si="9"/>
        <v>17</v>
      </c>
      <c r="H25" s="487" t="s">
        <v>102</v>
      </c>
      <c r="I25" s="484">
        <f>I23</f>
        <v>7</v>
      </c>
      <c r="J25" s="99">
        <f t="shared" si="9"/>
        <v>6000000</v>
      </c>
      <c r="K25" s="182"/>
      <c r="L25" s="102">
        <f>U23</f>
        <v>3640200</v>
      </c>
      <c r="M25" s="215"/>
      <c r="N25" s="482">
        <f>IF(E25="定額法",J25,
IF(E25="定率法",L25,
IF(E25="旧定額法",INT(J25*0.9),
IF(E25="旧定率法",L25,
IF(E25="一括償却",L25,
"")))))</f>
        <v>5400000</v>
      </c>
      <c r="O25" s="106">
        <f>O23</f>
        <v>22</v>
      </c>
      <c r="P25" s="507">
        <v>12</v>
      </c>
      <c r="Q25" s="508"/>
      <c r="R25" s="509"/>
      <c r="S25" s="471">
        <f>IF(L25&lt;=0,0,
IF(E25="一括償却",AB26,
IF(L25-AC26&lt;1,L25-1,
AC26)))</f>
        <v>248400</v>
      </c>
      <c r="T25" s="474">
        <f>J25-U25</f>
        <v>2608200</v>
      </c>
      <c r="U25" s="472">
        <f>L25-S25</f>
        <v>3391800</v>
      </c>
      <c r="V25" s="184"/>
      <c r="W25" s="160" t="str">
        <f>IFERROR(IF(OR(W23="S63",W23="s63"),"H1",
IF(OR(W23="H30",W23="h30"),"R1",
LEFT(W23,1)&amp;TEXT(MID(W23,2,2)+1,"@"))),0)</f>
        <v>H27</v>
      </c>
      <c r="X25" s="248" t="s">
        <v>100</v>
      </c>
      <c r="Y25" s="160"/>
      <c r="AB25" s="186">
        <f>IF(E25="定額法",9,
IF(E25="定率法",5,
IF(E25="旧定額法",10,
IF(E25="旧定率法",8,
""))))</f>
        <v>10</v>
      </c>
      <c r="AC25" s="187"/>
      <c r="AD25" s="188"/>
      <c r="AE25" s="166"/>
    </row>
    <row r="26" spans="1:31" s="161" customFormat="1" ht="9.9499999999999993" customHeight="1" outlineLevel="1">
      <c r="A26" s="162"/>
      <c r="B26" s="210"/>
      <c r="C26" s="499"/>
      <c r="D26" s="487"/>
      <c r="E26" s="492"/>
      <c r="F26" s="494"/>
      <c r="G26" s="487"/>
      <c r="H26" s="487"/>
      <c r="I26" s="485"/>
      <c r="J26" s="202"/>
      <c r="K26" s="203" t="s">
        <v>60</v>
      </c>
      <c r="L26" s="204">
        <f>INT(J25*0.05)</f>
        <v>300000</v>
      </c>
      <c r="M26" s="205" t="s">
        <v>61</v>
      </c>
      <c r="N26" s="483"/>
      <c r="O26" s="206">
        <f>IFERROR(IF(E25="一括償却","1/3",
VLOOKUP(O25,償却率表!$A$5:$J$103,AB25)),0)</f>
        <v>4.5999999999999999E-2</v>
      </c>
      <c r="P26" s="207"/>
      <c r="Q26" s="208">
        <v>12</v>
      </c>
      <c r="R26" s="209"/>
      <c r="S26" s="472"/>
      <c r="T26" s="474"/>
      <c r="U26" s="472"/>
      <c r="V26" s="224"/>
      <c r="W26" s="160"/>
      <c r="X26" s="185"/>
      <c r="Y26" s="160"/>
      <c r="AB26" s="199">
        <f>IF(E25="一括償却",MIN(L25,INT(J25/3+$AF$9)),
INT(J25*0.9*O26*P25/Q26+$AF$9))</f>
        <v>248400</v>
      </c>
      <c r="AC26" s="200">
        <f>IF(E25="定額法",INT(J25*O26*P25/Q26+$AF$9),
IF(L25&lt;=L26,INT((L26-1)/5+$AF$9),
IF(L25-AB26&lt;L26,L25-L26,
AB26)))</f>
        <v>248400</v>
      </c>
      <c r="AD26" s="166"/>
      <c r="AE26" s="166"/>
    </row>
    <row r="27" spans="1:31" s="161" customFormat="1" ht="9.9499999999999993" customHeight="1">
      <c r="A27" s="162"/>
      <c r="B27" s="210"/>
      <c r="C27" s="498" t="str">
        <f>C25</f>
        <v>木造建物店舗分</v>
      </c>
      <c r="D27" s="488">
        <f>D25</f>
        <v>1</v>
      </c>
      <c r="E27" s="490" t="str">
        <f t="shared" ref="E27:J27" si="10">E25</f>
        <v>旧定額法</v>
      </c>
      <c r="F27" s="493" t="str">
        <f t="shared" si="10"/>
        <v>H</v>
      </c>
      <c r="G27" s="488">
        <f t="shared" si="10"/>
        <v>17</v>
      </c>
      <c r="H27" s="488" t="s">
        <v>102</v>
      </c>
      <c r="I27" s="484">
        <f>I25</f>
        <v>7</v>
      </c>
      <c r="J27" s="99">
        <f t="shared" si="10"/>
        <v>6000000</v>
      </c>
      <c r="K27" s="211"/>
      <c r="L27" s="103">
        <f>U25</f>
        <v>3391800</v>
      </c>
      <c r="M27" s="220"/>
      <c r="N27" s="477">
        <f>IF(E27="定額法",J27,
IF(E27="定率法",L27,
IF(E27="旧定額法",INT(J27*0.9),
IF(E27="旧定率法",L27,
IF(E27="一括償却",L27,
"")))))</f>
        <v>5400000</v>
      </c>
      <c r="O27" s="107">
        <f>O25</f>
        <v>22</v>
      </c>
      <c r="P27" s="503">
        <v>12</v>
      </c>
      <c r="Q27" s="504"/>
      <c r="R27" s="505"/>
      <c r="S27" s="471">
        <f>IF(L27&lt;=0,0,
IF(E27="一括償却",AB28,
IF(L27-AC28&lt;1,L27-1,
AC28)))</f>
        <v>248400</v>
      </c>
      <c r="T27" s="473">
        <f>J27-U27</f>
        <v>2856600</v>
      </c>
      <c r="U27" s="471">
        <f>L27-S27</f>
        <v>3143400</v>
      </c>
      <c r="V27" s="184"/>
      <c r="W27" s="160" t="str">
        <f>IFERROR(IF(OR(W25="S63",W25="s63"),"H1",
IF(OR(W25="H30",W25="h30"),"R1",
LEFT(W25,1)&amp;TEXT(MID(W25,2,2)+1,"@"))),0)</f>
        <v>H28</v>
      </c>
      <c r="X27" s="248" t="s">
        <v>100</v>
      </c>
      <c r="Y27" s="160"/>
      <c r="AB27" s="186">
        <f>IF(E27="定額法",9,
IF(E27="定率法",5,
IF(E27="旧定額法",10,
IF(E27="旧定率法",8,
""))))</f>
        <v>10</v>
      </c>
      <c r="AC27" s="187"/>
      <c r="AD27" s="188"/>
      <c r="AE27" s="166"/>
    </row>
    <row r="28" spans="1:31" s="161" customFormat="1" ht="9.9499999999999993" customHeight="1">
      <c r="A28" s="162"/>
      <c r="B28" s="210"/>
      <c r="C28" s="499"/>
      <c r="D28" s="489"/>
      <c r="E28" s="492"/>
      <c r="F28" s="494"/>
      <c r="G28" s="489"/>
      <c r="H28" s="489"/>
      <c r="I28" s="485"/>
      <c r="J28" s="190"/>
      <c r="K28" s="191" t="s">
        <v>60</v>
      </c>
      <c r="L28" s="192">
        <f>INT(J27*0.05)</f>
        <v>300000</v>
      </c>
      <c r="M28" s="193" t="s">
        <v>61</v>
      </c>
      <c r="N28" s="478"/>
      <c r="O28" s="206">
        <f>IFERROR(IF(E27="一括償却","1/3",
VLOOKUP(O27,償却率表!$A$5:$J$103,AB27)),0)</f>
        <v>4.5999999999999999E-2</v>
      </c>
      <c r="P28" s="207"/>
      <c r="Q28" s="208">
        <v>12</v>
      </c>
      <c r="R28" s="209"/>
      <c r="S28" s="472"/>
      <c r="T28" s="475"/>
      <c r="U28" s="476"/>
      <c r="V28" s="198"/>
      <c r="W28" s="160"/>
      <c r="X28" s="185"/>
      <c r="Y28" s="160"/>
      <c r="AB28" s="199">
        <f>IF(E27="一括償却",MIN(L27,INT(J27/3+$AF$9)),
INT(J27*0.9*O28*P27/Q28+$AF$9))</f>
        <v>248400</v>
      </c>
      <c r="AC28" s="200">
        <f>IF(E27="定額法",INT(J27*O28*P27/Q28+$AF$9),
IF(L27&lt;=L28,INT((L28-1)/5+$AF$9),
IF(L27-AB28&lt;L28,L27-L28,
AB28)))</f>
        <v>248400</v>
      </c>
      <c r="AD28" s="166"/>
      <c r="AE28" s="166"/>
    </row>
    <row r="29" spans="1:31" s="161" customFormat="1" ht="9.9499999999999993" customHeight="1">
      <c r="A29" s="162"/>
      <c r="B29" s="210"/>
      <c r="C29" s="497" t="str">
        <f>C27</f>
        <v>木造建物店舗分</v>
      </c>
      <c r="D29" s="487">
        <f>D27</f>
        <v>1</v>
      </c>
      <c r="E29" s="490" t="str">
        <f t="shared" ref="E29:J29" si="11">E27</f>
        <v>旧定額法</v>
      </c>
      <c r="F29" s="493" t="str">
        <f t="shared" si="11"/>
        <v>H</v>
      </c>
      <c r="G29" s="487">
        <f t="shared" si="11"/>
        <v>17</v>
      </c>
      <c r="H29" s="487" t="s">
        <v>102</v>
      </c>
      <c r="I29" s="484">
        <f>I27</f>
        <v>7</v>
      </c>
      <c r="J29" s="99">
        <f t="shared" si="11"/>
        <v>6000000</v>
      </c>
      <c r="K29" s="182"/>
      <c r="L29" s="102">
        <f>U27</f>
        <v>3143400</v>
      </c>
      <c r="M29" s="215"/>
      <c r="N29" s="482">
        <f>IF(E29="定額法",J29,
IF(E29="定率法",L29,
IF(E29="旧定額法",INT(J29*0.9),
IF(E29="旧定率法",L29,
IF(E29="一括償却",L29,
"")))))</f>
        <v>5400000</v>
      </c>
      <c r="O29" s="106">
        <f>O27</f>
        <v>22</v>
      </c>
      <c r="P29" s="503">
        <v>12</v>
      </c>
      <c r="Q29" s="504"/>
      <c r="R29" s="505"/>
      <c r="S29" s="471">
        <f>IF(L29&lt;=0,0,
IF(E29="一括償却",AB30,
IF(L29-AC30&lt;1,L29-1,
AC30)))</f>
        <v>248400</v>
      </c>
      <c r="T29" s="474">
        <f>J29-U29</f>
        <v>3105000</v>
      </c>
      <c r="U29" s="472">
        <f>L29-S29</f>
        <v>2895000</v>
      </c>
      <c r="V29" s="224"/>
      <c r="W29" s="160" t="str">
        <f>IFERROR(IF(OR(W27="S63",W27="s63"),"H1",
IF(OR(W27="H30",W27="h30"),"R1",
LEFT(W27,1)&amp;TEXT(MID(W27,2,2)+1,"@"))),0)</f>
        <v>H29</v>
      </c>
      <c r="X29" s="248" t="s">
        <v>100</v>
      </c>
      <c r="Y29" s="160"/>
      <c r="AB29" s="186">
        <f>IF(E29="定額法",9,
IF(E29="定率法",5,
IF(E29="旧定額法",10,
IF(E29="旧定率法",8,
""))))</f>
        <v>10</v>
      </c>
      <c r="AC29" s="187"/>
      <c r="AD29" s="188"/>
      <c r="AE29" s="166"/>
    </row>
    <row r="30" spans="1:31" s="161" customFormat="1" ht="9.9499999999999993" customHeight="1">
      <c r="A30" s="162"/>
      <c r="B30" s="210"/>
      <c r="C30" s="497"/>
      <c r="D30" s="487"/>
      <c r="E30" s="492"/>
      <c r="F30" s="494"/>
      <c r="G30" s="487"/>
      <c r="H30" s="487"/>
      <c r="I30" s="485"/>
      <c r="J30" s="190"/>
      <c r="K30" s="203" t="s">
        <v>60</v>
      </c>
      <c r="L30" s="192">
        <f>INT(J29*0.05)</f>
        <v>300000</v>
      </c>
      <c r="M30" s="205" t="s">
        <v>61</v>
      </c>
      <c r="N30" s="483"/>
      <c r="O30" s="206">
        <f>IFERROR(IF(E29="一括償却","1/3",
VLOOKUP(O29,償却率表!$A$5:$J$103,AB29)),0)</f>
        <v>4.5999999999999999E-2</v>
      </c>
      <c r="P30" s="195"/>
      <c r="Q30" s="196">
        <v>12</v>
      </c>
      <c r="R30" s="197"/>
      <c r="S30" s="472"/>
      <c r="T30" s="474"/>
      <c r="U30" s="472"/>
      <c r="V30" s="198"/>
      <c r="W30" s="160"/>
      <c r="X30" s="185"/>
      <c r="Y30" s="160"/>
      <c r="AB30" s="199">
        <f>IF(E29="一括償却",MIN(L29,INT(J29/3+$AF$9)),
INT(J29*0.9*O30*P29/Q30+$AF$9))</f>
        <v>248400</v>
      </c>
      <c r="AC30" s="200">
        <f>IF(E29="定額法",INT(J29*O30*P29/Q30+$AF$9),
IF(L29&lt;=L30,INT((L30-1)/5+$AF$9),
IF(L29-AB30&lt;L30,L29-L30,
AB30)))</f>
        <v>248400</v>
      </c>
      <c r="AD30" s="166"/>
      <c r="AE30" s="166"/>
    </row>
    <row r="31" spans="1:31" s="161" customFormat="1" ht="9.9499999999999993" customHeight="1" outlineLevel="1">
      <c r="A31" s="162"/>
      <c r="B31" s="210"/>
      <c r="C31" s="498" t="str">
        <f>C29</f>
        <v>木造建物店舗分</v>
      </c>
      <c r="D31" s="488">
        <f>D29</f>
        <v>1</v>
      </c>
      <c r="E31" s="490" t="str">
        <f t="shared" ref="E31:J31" si="12">E29</f>
        <v>旧定額法</v>
      </c>
      <c r="F31" s="493" t="str">
        <f t="shared" si="12"/>
        <v>H</v>
      </c>
      <c r="G31" s="488">
        <f t="shared" si="12"/>
        <v>17</v>
      </c>
      <c r="H31" s="488" t="s">
        <v>102</v>
      </c>
      <c r="I31" s="484">
        <f>I29</f>
        <v>7</v>
      </c>
      <c r="J31" s="99">
        <f t="shared" si="12"/>
        <v>6000000</v>
      </c>
      <c r="K31" s="182"/>
      <c r="L31" s="100">
        <f>U29</f>
        <v>2895000</v>
      </c>
      <c r="M31" s="183"/>
      <c r="N31" s="482">
        <f>IF(E31="定額法",J31,
IF(E31="定率法",L31,
IF(E31="旧定額法",INT(J31*0.9),
IF(E31="旧定率法",L31,
IF(E31="一括償却",L31,
"")))))</f>
        <v>5400000</v>
      </c>
      <c r="O31" s="106">
        <f>O29</f>
        <v>22</v>
      </c>
      <c r="P31" s="479">
        <v>12</v>
      </c>
      <c r="Q31" s="480"/>
      <c r="R31" s="481"/>
      <c r="S31" s="471">
        <f>IF(L31&lt;=0,0,
IF(E31="一括償却",AB32,
IF(L31-AC32&lt;1,L31-1,
AC32)))</f>
        <v>248400</v>
      </c>
      <c r="T31" s="473">
        <f>J31-U31</f>
        <v>3353400</v>
      </c>
      <c r="U31" s="471">
        <f>L31-S31</f>
        <v>2646600</v>
      </c>
      <c r="V31" s="184"/>
      <c r="W31" s="160" t="str">
        <f>IFERROR(IF(OR(W29="S63",W29="s63"),"H1",
IF(OR(W29="H30",W29="h30"),"R1",
LEFT(W29,1)&amp;TEXT(MID(W29,2,2)+1,"@"))),0)</f>
        <v>H30</v>
      </c>
      <c r="X31" s="248" t="s">
        <v>100</v>
      </c>
      <c r="Y31" s="160"/>
      <c r="AB31" s="186">
        <f>IF(E31="定額法",9,
IF(E31="定率法",5,
IF(E31="旧定額法",10,
IF(E31="旧定率法",8,
""))))</f>
        <v>10</v>
      </c>
      <c r="AC31" s="187"/>
      <c r="AD31" s="188"/>
      <c r="AE31" s="166"/>
    </row>
    <row r="32" spans="1:31" s="161" customFormat="1" ht="9.9499999999999993" customHeight="1" outlineLevel="1">
      <c r="A32" s="162"/>
      <c r="B32" s="210"/>
      <c r="C32" s="499"/>
      <c r="D32" s="489"/>
      <c r="E32" s="492"/>
      <c r="F32" s="494"/>
      <c r="G32" s="487"/>
      <c r="H32" s="487"/>
      <c r="I32" s="485"/>
      <c r="J32" s="190"/>
      <c r="K32" s="203" t="s">
        <v>23</v>
      </c>
      <c r="L32" s="192">
        <f>INT(J31*0.05)</f>
        <v>300000</v>
      </c>
      <c r="M32" s="205" t="s">
        <v>24</v>
      </c>
      <c r="N32" s="483"/>
      <c r="O32" s="206">
        <f>IFERROR(IF(E31="一括償却","1/3",
VLOOKUP(O31,償却率表!$A$5:$J$103,AB31)),0)</f>
        <v>4.5999999999999999E-2</v>
      </c>
      <c r="P32" s="207"/>
      <c r="Q32" s="208">
        <v>12</v>
      </c>
      <c r="R32" s="209"/>
      <c r="S32" s="472"/>
      <c r="T32" s="475"/>
      <c r="U32" s="476"/>
      <c r="V32" s="198"/>
      <c r="W32" s="160"/>
      <c r="X32" s="185"/>
      <c r="Y32" s="160"/>
      <c r="AB32" s="199">
        <f>IF(E31="一括償却",MIN(L31,INT(J31/3+$AF$9)),
INT(J31*0.9*O32*P31/Q32+$AF$9))</f>
        <v>248400</v>
      </c>
      <c r="AC32" s="200">
        <f>IF(E31="定額法",INT(J31*O32*P31/Q32+$AF$9),
IF(L31&lt;=L32,INT((L32-1)/5+$AF$9),
IF(L31-AB32&lt;L32,L31-L32,
AB32)))</f>
        <v>248400</v>
      </c>
      <c r="AD32" s="166"/>
      <c r="AE32" s="166"/>
    </row>
    <row r="33" spans="1:31" s="161" customFormat="1" ht="9.9499999999999993" customHeight="1" outlineLevel="1">
      <c r="A33" s="162"/>
      <c r="B33" s="210"/>
      <c r="C33" s="497" t="str">
        <f>C31</f>
        <v>木造建物店舗分</v>
      </c>
      <c r="D33" s="487">
        <f>D31</f>
        <v>1</v>
      </c>
      <c r="E33" s="490" t="str">
        <f t="shared" ref="E33:J33" si="13">E31</f>
        <v>旧定額法</v>
      </c>
      <c r="F33" s="493" t="str">
        <f t="shared" si="13"/>
        <v>H</v>
      </c>
      <c r="G33" s="488">
        <f t="shared" si="13"/>
        <v>17</v>
      </c>
      <c r="H33" s="488" t="s">
        <v>102</v>
      </c>
      <c r="I33" s="484">
        <f>I31</f>
        <v>7</v>
      </c>
      <c r="J33" s="99">
        <f t="shared" si="13"/>
        <v>6000000</v>
      </c>
      <c r="K33" s="182"/>
      <c r="L33" s="100">
        <f>U31</f>
        <v>2646600</v>
      </c>
      <c r="M33" s="212"/>
      <c r="N33" s="477">
        <f>IF(E33="定額法",J33,
IF(E33="定率法",L33,
IF(E33="旧定額法",INT(J33*0.9),
IF(E33="旧定率法",L33,
IF(E33="一括償却",L33,
"")))))</f>
        <v>5400000</v>
      </c>
      <c r="O33" s="106">
        <f>O31</f>
        <v>22</v>
      </c>
      <c r="P33" s="500">
        <v>12</v>
      </c>
      <c r="Q33" s="501"/>
      <c r="R33" s="502"/>
      <c r="S33" s="471">
        <f>IF(L33&lt;=0,0,
IF(E33="一括償却",AB34,
IF(L33-AC34&lt;1,L33-1,
AC34)))</f>
        <v>248400</v>
      </c>
      <c r="T33" s="474">
        <f>J33-U33</f>
        <v>3601800</v>
      </c>
      <c r="U33" s="472">
        <f>L33-S33</f>
        <v>2398200</v>
      </c>
      <c r="V33" s="184"/>
      <c r="W33" s="160" t="str">
        <f>IFERROR(IF(OR(W31="S63",W31="s63"),"H1",
IF(OR(W31="H30",W31="h30"),"R1",
LEFT(W31,1)&amp;TEXT(MID(W31,2,2)+1,"@"))),0)</f>
        <v>R1</v>
      </c>
      <c r="X33" s="248" t="s">
        <v>100</v>
      </c>
      <c r="Y33" s="160"/>
      <c r="AB33" s="186">
        <f>IF(E33="定額法",9,
IF(E33="定率法",5,
IF(E33="旧定額法",10,
IF(E33="旧定率法",8,
""))))</f>
        <v>10</v>
      </c>
      <c r="AC33" s="187"/>
      <c r="AD33" s="188"/>
      <c r="AE33" s="166"/>
    </row>
    <row r="34" spans="1:31" s="161" customFormat="1" ht="9.9499999999999993" customHeight="1" outlineLevel="1">
      <c r="A34" s="162"/>
      <c r="B34" s="210"/>
      <c r="C34" s="497"/>
      <c r="D34" s="487"/>
      <c r="E34" s="492"/>
      <c r="F34" s="494"/>
      <c r="G34" s="489"/>
      <c r="H34" s="489"/>
      <c r="I34" s="485"/>
      <c r="J34" s="190"/>
      <c r="K34" s="203" t="s">
        <v>21</v>
      </c>
      <c r="L34" s="192">
        <f>INT(J33*0.05)</f>
        <v>300000</v>
      </c>
      <c r="M34" s="193" t="s">
        <v>22</v>
      </c>
      <c r="N34" s="478"/>
      <c r="O34" s="206">
        <f>IFERROR(IF(E33="一括償却","1/3",
VLOOKUP(O33,償却率表!$A$5:$J$103,AB33)),0)</f>
        <v>4.5999999999999999E-2</v>
      </c>
      <c r="P34" s="195"/>
      <c r="Q34" s="196">
        <v>12</v>
      </c>
      <c r="R34" s="197"/>
      <c r="S34" s="472"/>
      <c r="T34" s="474"/>
      <c r="U34" s="472"/>
      <c r="V34" s="198"/>
      <c r="W34" s="160"/>
      <c r="X34" s="185"/>
      <c r="Y34" s="160"/>
      <c r="AB34" s="199">
        <f>IF(E33="一括償却",MIN(L33,INT(J33/3+$AF$9)),
INT(J33*0.9*O34*P33/Q34+$AF$9))</f>
        <v>248400</v>
      </c>
      <c r="AC34" s="200">
        <f>IF(E33="定額法",INT(J33*O34*P33/Q34+$AF$9),
IF(L33&lt;=L34,INT((L34-1)/5+$AF$9),
IF(L33-AB34&lt;L34,L33-L34,
AB34)))</f>
        <v>248400</v>
      </c>
      <c r="AD34" s="166"/>
      <c r="AE34" s="166"/>
    </row>
    <row r="35" spans="1:31" s="161" customFormat="1" ht="9.9499999999999993" customHeight="1" outlineLevel="1">
      <c r="A35" s="162"/>
      <c r="B35" s="210"/>
      <c r="C35" s="498" t="str">
        <f>C33</f>
        <v>木造建物店舗分</v>
      </c>
      <c r="D35" s="488">
        <f>D33</f>
        <v>1</v>
      </c>
      <c r="E35" s="490" t="str">
        <f t="shared" ref="E35:J35" si="14">E33</f>
        <v>旧定額法</v>
      </c>
      <c r="F35" s="493" t="str">
        <f t="shared" si="14"/>
        <v>H</v>
      </c>
      <c r="G35" s="488">
        <f t="shared" si="14"/>
        <v>17</v>
      </c>
      <c r="H35" s="488" t="s">
        <v>102</v>
      </c>
      <c r="I35" s="484">
        <f>I33</f>
        <v>7</v>
      </c>
      <c r="J35" s="99">
        <f t="shared" si="14"/>
        <v>6000000</v>
      </c>
      <c r="K35" s="182"/>
      <c r="L35" s="100">
        <f>U33</f>
        <v>2398200</v>
      </c>
      <c r="M35" s="183"/>
      <c r="N35" s="482">
        <f>IF(E35="定額法",J35,
IF(E35="定率法",L35,
IF(E35="旧定額法",INT(J35*0.9),
IF(E35="旧定率法",L35,
IF(E35="一括償却",L35,
"")))))</f>
        <v>5400000</v>
      </c>
      <c r="O35" s="106">
        <f>O33</f>
        <v>22</v>
      </c>
      <c r="P35" s="479">
        <v>12</v>
      </c>
      <c r="Q35" s="480"/>
      <c r="R35" s="481"/>
      <c r="S35" s="471">
        <f>IF(L35&lt;=0,0,
IF(E35="一括償却",AB36,
IF(L35-AC36&lt;1,L35-1,
AC36)))</f>
        <v>248400</v>
      </c>
      <c r="T35" s="473">
        <f>J35-U35</f>
        <v>3850200</v>
      </c>
      <c r="U35" s="471">
        <f>L35-S35</f>
        <v>2149800</v>
      </c>
      <c r="V35" s="184"/>
      <c r="W35" s="160" t="str">
        <f>IFERROR(IF(OR(W33="S63",W33="s63"),"H1",
IF(OR(W33="H30",W33="h30"),"R1",
LEFT(W33,1)&amp;TEXT(MID(W33,2,2)+1,"@"))),0)</f>
        <v>R2</v>
      </c>
      <c r="X35" s="248" t="s">
        <v>100</v>
      </c>
      <c r="Y35" s="160"/>
      <c r="AB35" s="186">
        <f>IF(E35="定額法",9,
IF(E35="定率法",5,
IF(E35="旧定額法",10,
IF(E35="旧定率法",8,
""))))</f>
        <v>10</v>
      </c>
      <c r="AC35" s="187"/>
      <c r="AD35" s="188"/>
      <c r="AE35" s="166"/>
    </row>
    <row r="36" spans="1:31" s="161" customFormat="1" ht="9.9499999999999993" customHeight="1" outlineLevel="1">
      <c r="A36" s="162"/>
      <c r="B36" s="210"/>
      <c r="C36" s="499"/>
      <c r="D36" s="489"/>
      <c r="E36" s="492"/>
      <c r="F36" s="494"/>
      <c r="G36" s="489"/>
      <c r="H36" s="489"/>
      <c r="I36" s="485"/>
      <c r="J36" s="190"/>
      <c r="K36" s="191" t="s">
        <v>25</v>
      </c>
      <c r="L36" s="192">
        <f>INT(J35*0.05)</f>
        <v>300000</v>
      </c>
      <c r="M36" s="193" t="s">
        <v>26</v>
      </c>
      <c r="N36" s="478"/>
      <c r="O36" s="213">
        <f>IFERROR(IF(E35="一括償却","1/3",
VLOOKUP(O35,償却率表!$A$5:$J$103,AB35)),0)</f>
        <v>4.5999999999999999E-2</v>
      </c>
      <c r="P36" s="207"/>
      <c r="Q36" s="208">
        <v>12</v>
      </c>
      <c r="R36" s="209"/>
      <c r="S36" s="472"/>
      <c r="T36" s="475"/>
      <c r="U36" s="476"/>
      <c r="V36" s="198"/>
      <c r="W36" s="160"/>
      <c r="X36" s="185"/>
      <c r="Y36" s="160"/>
      <c r="AB36" s="199">
        <f>IF(E35="一括償却",MIN(L35,INT(J35/3+$AF$9)),
INT(J35*0.9*O36*P35/Q36+$AF$9))</f>
        <v>248400</v>
      </c>
      <c r="AC36" s="200">
        <f>IF(E35="定額法",INT(J35*O36*P35/Q36+$AF$9),
IF(L35&lt;=L36,INT((L36-1)/5+$AF$9),
IF(L35-AB36&lt;L36,L35-L36,
AB36)))</f>
        <v>248400</v>
      </c>
      <c r="AD36" s="166"/>
      <c r="AE36" s="166"/>
    </row>
    <row r="37" spans="1:31" s="161" customFormat="1" ht="9.9499999999999993" customHeight="1" outlineLevel="1">
      <c r="A37" s="162"/>
      <c r="B37" s="210"/>
      <c r="C37" s="497" t="str">
        <f>C35</f>
        <v>木造建物店舗分</v>
      </c>
      <c r="D37" s="487">
        <f>D35</f>
        <v>1</v>
      </c>
      <c r="E37" s="490" t="str">
        <f t="shared" ref="E37:J37" si="15">E35</f>
        <v>旧定額法</v>
      </c>
      <c r="F37" s="493" t="str">
        <f t="shared" si="15"/>
        <v>H</v>
      </c>
      <c r="G37" s="487">
        <f t="shared" si="15"/>
        <v>17</v>
      </c>
      <c r="H37" s="487" t="s">
        <v>102</v>
      </c>
      <c r="I37" s="484">
        <f>I35</f>
        <v>7</v>
      </c>
      <c r="J37" s="99">
        <f t="shared" si="15"/>
        <v>6000000</v>
      </c>
      <c r="K37" s="182"/>
      <c r="L37" s="100">
        <f>U35</f>
        <v>2149800</v>
      </c>
      <c r="M37" s="225"/>
      <c r="N37" s="482">
        <f>IF(E37="定額法",J37,
IF(E37="定率法",L37,
IF(E37="旧定額法",INT(J37*0.9),
IF(E37="旧定率法",L37,
IF(E37="一括償却",L37,
"")))))</f>
        <v>5400000</v>
      </c>
      <c r="O37" s="106">
        <f>O35</f>
        <v>22</v>
      </c>
      <c r="P37" s="500">
        <v>12</v>
      </c>
      <c r="Q37" s="501"/>
      <c r="R37" s="502"/>
      <c r="S37" s="471">
        <f>IF(L37&lt;=0,0,
IF(E37="一括償却",AB38,
IF(L37-AC38&lt;1,L37-1,
AC38)))</f>
        <v>248400</v>
      </c>
      <c r="T37" s="474">
        <f>J37-U37</f>
        <v>4098600</v>
      </c>
      <c r="U37" s="472">
        <f>L37-S37</f>
        <v>1901400</v>
      </c>
      <c r="V37" s="184"/>
      <c r="W37" s="160" t="str">
        <f>IFERROR(IF(OR(W35="S63",W35="s63"),"H1",
IF(OR(W35="H30",W35="h30"),"R1",
LEFT(W35,1)&amp;TEXT(MID(W35,2,2)+1,"@"))),0)</f>
        <v>R3</v>
      </c>
      <c r="X37" s="248" t="s">
        <v>100</v>
      </c>
      <c r="Y37" s="160"/>
      <c r="Z37" s="226" t="str">
        <f>IF(AS37="","",INT(Z36*AS37))</f>
        <v/>
      </c>
      <c r="AB37" s="186">
        <f>IF(E37="定額法",9,
IF(E37="定率法",5,
IF(E37="旧定額法",10,
IF(E37="旧定率法",8,
""))))</f>
        <v>10</v>
      </c>
      <c r="AC37" s="187"/>
      <c r="AD37" s="188"/>
      <c r="AE37" s="166"/>
    </row>
    <row r="38" spans="1:31" s="161" customFormat="1" ht="9.9499999999999993" customHeight="1" outlineLevel="1">
      <c r="A38" s="162"/>
      <c r="B38" s="210"/>
      <c r="C38" s="497"/>
      <c r="D38" s="487"/>
      <c r="E38" s="492"/>
      <c r="F38" s="494"/>
      <c r="G38" s="487"/>
      <c r="H38" s="487"/>
      <c r="I38" s="485"/>
      <c r="J38" s="202"/>
      <c r="K38" s="203" t="s">
        <v>60</v>
      </c>
      <c r="L38" s="204">
        <f>INT(J37*0.05)</f>
        <v>300000</v>
      </c>
      <c r="M38" s="205" t="s">
        <v>61</v>
      </c>
      <c r="N38" s="483"/>
      <c r="O38" s="206">
        <f>IFERROR(IF(E37="一括償却","1/3",
VLOOKUP(O37,償却率表!$A$5:$J$103,AB37)),0)</f>
        <v>4.5999999999999999E-2</v>
      </c>
      <c r="P38" s="195"/>
      <c r="Q38" s="196">
        <v>12</v>
      </c>
      <c r="R38" s="197"/>
      <c r="S38" s="472"/>
      <c r="T38" s="474"/>
      <c r="U38" s="472"/>
      <c r="V38" s="224"/>
      <c r="W38" s="160"/>
      <c r="X38" s="185"/>
      <c r="Y38" s="160"/>
      <c r="AB38" s="199">
        <f>IF(E37="一括償却",MIN(L37,INT(J37/3+$AF$9)),
INT(J37*0.9*O38*P37/Q38+$AF$9))</f>
        <v>248400</v>
      </c>
      <c r="AC38" s="200">
        <f>IF(E37="定額法",INT(J37*O38*P37/Q38+$AF$9),
IF(L37&lt;=L38,INT((L38-1)/5+$AF$9),
IF(L37-AB38&lt;L38,L37-L38,
AB38)))</f>
        <v>248400</v>
      </c>
      <c r="AD38" s="166"/>
      <c r="AE38" s="166"/>
    </row>
    <row r="39" spans="1:31" s="161" customFormat="1" ht="9.9499999999999993" customHeight="1">
      <c r="A39" s="162"/>
      <c r="B39" s="210"/>
      <c r="C39" s="498" t="str">
        <f>C37</f>
        <v>木造建物店舗分</v>
      </c>
      <c r="D39" s="488">
        <f>D37</f>
        <v>1</v>
      </c>
      <c r="E39" s="490" t="str">
        <f t="shared" ref="E39:J39" si="16">E37</f>
        <v>旧定額法</v>
      </c>
      <c r="F39" s="493" t="str">
        <f t="shared" si="16"/>
        <v>H</v>
      </c>
      <c r="G39" s="488">
        <f t="shared" si="16"/>
        <v>17</v>
      </c>
      <c r="H39" s="488" t="s">
        <v>102</v>
      </c>
      <c r="I39" s="484">
        <f>I37</f>
        <v>7</v>
      </c>
      <c r="J39" s="99">
        <f t="shared" si="16"/>
        <v>6000000</v>
      </c>
      <c r="K39" s="211"/>
      <c r="L39" s="101">
        <f>U37</f>
        <v>1901400</v>
      </c>
      <c r="M39" s="227"/>
      <c r="N39" s="477">
        <f>IF(E39="定額法",J39,
IF(E39="定率法",L39,
IF(E39="旧定額法",INT(J39*0.9),
IF(E39="旧定率法",L39,
IF(E39="一括償却",L39,
"")))))</f>
        <v>5400000</v>
      </c>
      <c r="O39" s="107">
        <f>O37</f>
        <v>22</v>
      </c>
      <c r="P39" s="479">
        <v>12</v>
      </c>
      <c r="Q39" s="480"/>
      <c r="R39" s="481"/>
      <c r="S39" s="471">
        <f>IF(L39&lt;=0,0,
IF(E39="一括償却",AB40,
IF(L39-AC40&lt;1,L39-1,
AC40)))</f>
        <v>248400</v>
      </c>
      <c r="T39" s="473">
        <f>J39-U39</f>
        <v>4347000</v>
      </c>
      <c r="U39" s="471">
        <f>L39-S39</f>
        <v>1653000</v>
      </c>
      <c r="V39" s="184"/>
      <c r="W39" s="160" t="str">
        <f>IFERROR(IF(OR(W37="S63",W37="s63"),"H1",
IF(OR(W37="H30",W37="h30"),"R1",
LEFT(W37,1)&amp;TEXT(MID(W37,2,2)+1,"@"))),0)</f>
        <v>R4</v>
      </c>
      <c r="X39" s="248" t="s">
        <v>100</v>
      </c>
      <c r="Y39" s="160"/>
      <c r="Z39" s="226" t="str">
        <f>IF(AS39="","",INT(Z38*AS39))</f>
        <v/>
      </c>
      <c r="AB39" s="186">
        <f>IF(E39="定額法",9,
IF(E39="定率法",5,
IF(E39="旧定額法",10,
IF(E39="旧定率法",8,
""))))</f>
        <v>10</v>
      </c>
      <c r="AC39" s="187"/>
      <c r="AD39" s="188"/>
      <c r="AE39" s="166"/>
    </row>
    <row r="40" spans="1:31" s="161" customFormat="1" ht="9.9499999999999993" customHeight="1">
      <c r="A40" s="162"/>
      <c r="B40" s="210"/>
      <c r="C40" s="499"/>
      <c r="D40" s="489"/>
      <c r="E40" s="492"/>
      <c r="F40" s="494"/>
      <c r="G40" s="489"/>
      <c r="H40" s="489"/>
      <c r="I40" s="485"/>
      <c r="J40" s="190"/>
      <c r="K40" s="191" t="s">
        <v>60</v>
      </c>
      <c r="L40" s="192">
        <f>INT(J39*0.05)</f>
        <v>300000</v>
      </c>
      <c r="M40" s="193" t="s">
        <v>61</v>
      </c>
      <c r="N40" s="478"/>
      <c r="O40" s="206">
        <f>IFERROR(IF(E39="一括償却","1/3",
VLOOKUP(O39,償却率表!$A$5:$J$103,AB39)),0)</f>
        <v>4.5999999999999999E-2</v>
      </c>
      <c r="P40" s="207"/>
      <c r="Q40" s="208">
        <v>12</v>
      </c>
      <c r="R40" s="209"/>
      <c r="S40" s="472"/>
      <c r="T40" s="475"/>
      <c r="U40" s="476"/>
      <c r="V40" s="198"/>
      <c r="W40" s="160"/>
      <c r="X40" s="185"/>
      <c r="Y40" s="160"/>
      <c r="AB40" s="199">
        <f>IF(E39="一括償却",MIN(L39,INT(J39/3+$AF$9)),
INT(J39*0.9*O40*P39/Q40+$AF$9))</f>
        <v>248400</v>
      </c>
      <c r="AC40" s="200">
        <f>IF(E39="定額法",INT(J39*O40*P39/Q40+$AF$9),
IF(L39&lt;=L40,INT((L40-1)/5+$AF$9),
IF(L39-AB40&lt;L40,L39-L40,
AB40)))</f>
        <v>248400</v>
      </c>
      <c r="AD40" s="166"/>
      <c r="AE40" s="166"/>
    </row>
    <row r="41" spans="1:31" s="161" customFormat="1" ht="9.9499999999999993" customHeight="1">
      <c r="A41" s="162"/>
      <c r="B41" s="210"/>
      <c r="C41" s="498" t="str">
        <f>C39</f>
        <v>木造建物店舗分</v>
      </c>
      <c r="D41" s="487">
        <f>D39</f>
        <v>1</v>
      </c>
      <c r="E41" s="490" t="str">
        <f t="shared" ref="E41:J41" si="17">E39</f>
        <v>旧定額法</v>
      </c>
      <c r="F41" s="493" t="str">
        <f t="shared" si="17"/>
        <v>H</v>
      </c>
      <c r="G41" s="487">
        <f t="shared" si="17"/>
        <v>17</v>
      </c>
      <c r="H41" s="487" t="s">
        <v>102</v>
      </c>
      <c r="I41" s="484">
        <f>I39</f>
        <v>7</v>
      </c>
      <c r="J41" s="99">
        <f t="shared" si="17"/>
        <v>6000000</v>
      </c>
      <c r="K41" s="182"/>
      <c r="L41" s="100">
        <f>U39</f>
        <v>1653000</v>
      </c>
      <c r="M41" s="225"/>
      <c r="N41" s="482">
        <f>IF(E41="定額法",J41,
IF(E41="定率法",L41,
IF(E41="旧定額法",INT(J41*0.9),
IF(E41="旧定率法",L41,
IF(E41="一括償却",L41,
"")))))</f>
        <v>5400000</v>
      </c>
      <c r="O41" s="104">
        <f>O39</f>
        <v>22</v>
      </c>
      <c r="P41" s="500">
        <v>12</v>
      </c>
      <c r="Q41" s="501"/>
      <c r="R41" s="502"/>
      <c r="S41" s="471">
        <f>IF(L41&lt;=0,0,
IF(E41="一括償却",AB42,
IF(L41-AC42&lt;1,L41-1,
AC42)))</f>
        <v>248400</v>
      </c>
      <c r="T41" s="474">
        <f>J41-U41</f>
        <v>4595400</v>
      </c>
      <c r="U41" s="472">
        <f>L41-S41</f>
        <v>1404600</v>
      </c>
      <c r="V41" s="224"/>
      <c r="W41" s="160" t="str">
        <f>IFERROR(IF(OR(W39="S63",W39="s63"),"H1",
IF(OR(W39="H30",W39="h30"),"R1",
LEFT(W39,1)&amp;TEXT(MID(W39,2,2)+1,"@"))),0)</f>
        <v>R5</v>
      </c>
      <c r="X41" s="248" t="s">
        <v>100</v>
      </c>
      <c r="Y41" s="160"/>
      <c r="Z41" s="226" t="str">
        <f>IF(AS41="","",INT(Z40*AS41))</f>
        <v/>
      </c>
      <c r="AB41" s="186">
        <f>IF(E41="定額法",9,
IF(E41="定率法",5,
IF(E41="旧定額法",10,
IF(E41="旧定率法",8,
""))))</f>
        <v>10</v>
      </c>
      <c r="AC41" s="187"/>
      <c r="AD41" s="188"/>
      <c r="AE41" s="166"/>
    </row>
    <row r="42" spans="1:31" s="161" customFormat="1" ht="9.9499999999999993" customHeight="1">
      <c r="A42" s="162"/>
      <c r="B42" s="210"/>
      <c r="C42" s="499"/>
      <c r="D42" s="487"/>
      <c r="E42" s="492"/>
      <c r="F42" s="494"/>
      <c r="G42" s="487"/>
      <c r="H42" s="487"/>
      <c r="I42" s="485"/>
      <c r="J42" s="202"/>
      <c r="K42" s="203" t="s">
        <v>60</v>
      </c>
      <c r="L42" s="204">
        <f>INT(J41*0.05)</f>
        <v>300000</v>
      </c>
      <c r="M42" s="205" t="s">
        <v>61</v>
      </c>
      <c r="N42" s="483"/>
      <c r="O42" s="194">
        <f>IFERROR(IF(E41="一括償却","1/3",
VLOOKUP(O41,償却率表!$A$5:$J$103,AB41)),0)</f>
        <v>4.5999999999999999E-2</v>
      </c>
      <c r="P42" s="195"/>
      <c r="Q42" s="196">
        <v>12</v>
      </c>
      <c r="R42" s="197"/>
      <c r="S42" s="472"/>
      <c r="T42" s="474"/>
      <c r="U42" s="472"/>
      <c r="V42" s="224"/>
      <c r="W42" s="160"/>
      <c r="X42" s="185"/>
      <c r="Y42" s="160"/>
      <c r="AB42" s="199">
        <f>IF(E41="一括償却",MIN(L41,INT(J41/3+$AF$9)),
INT(J41*0.9*O42*P41/Q42+$AF$9))</f>
        <v>248400</v>
      </c>
      <c r="AC42" s="200">
        <f>IF(E41="定額法",INT(J41*O42*P41/Q42+$AF$9),
IF(L41&lt;=L42,INT((L42-1)/5+$AF$9),
IF(L41-AB42&lt;L42,L41-L42,
AB42)))</f>
        <v>248400</v>
      </c>
      <c r="AD42" s="166"/>
      <c r="AE42" s="166"/>
    </row>
    <row r="43" spans="1:31" s="161" customFormat="1" ht="9.9499999999999993" customHeight="1">
      <c r="A43" s="162"/>
      <c r="B43" s="210"/>
      <c r="C43" s="497" t="str">
        <f>C41</f>
        <v>木造建物店舗分</v>
      </c>
      <c r="D43" s="488">
        <f>D41</f>
        <v>1</v>
      </c>
      <c r="E43" s="490" t="str">
        <f t="shared" ref="E43:J43" si="18">E41</f>
        <v>旧定額法</v>
      </c>
      <c r="F43" s="493" t="str">
        <f t="shared" si="18"/>
        <v>H</v>
      </c>
      <c r="G43" s="488">
        <f t="shared" si="18"/>
        <v>17</v>
      </c>
      <c r="H43" s="488" t="s">
        <v>102</v>
      </c>
      <c r="I43" s="484">
        <f>I41</f>
        <v>7</v>
      </c>
      <c r="J43" s="99">
        <f t="shared" si="18"/>
        <v>6000000</v>
      </c>
      <c r="K43" s="211"/>
      <c r="L43" s="101">
        <f>U41</f>
        <v>1404600</v>
      </c>
      <c r="M43" s="227"/>
      <c r="N43" s="477">
        <f>IF(E43="定額法",J43,
IF(E43="定率法",L43,
IF(E43="旧定額法",INT(J43*0.9),
IF(E43="旧定率法",L43,
IF(E43="一括償却",L43,
"")))))</f>
        <v>5400000</v>
      </c>
      <c r="O43" s="106">
        <f>O41</f>
        <v>22</v>
      </c>
      <c r="P43" s="479">
        <v>12</v>
      </c>
      <c r="Q43" s="480"/>
      <c r="R43" s="481"/>
      <c r="S43" s="471">
        <f>IF(L43&lt;=0,0,
IF(E43="一括償却",AB44,
IF(L43-AC44&lt;1,L43-1,
AC44)))</f>
        <v>248400</v>
      </c>
      <c r="T43" s="473">
        <f>J43-U43</f>
        <v>4843800</v>
      </c>
      <c r="U43" s="471">
        <f>L43-S43</f>
        <v>1156200</v>
      </c>
      <c r="V43" s="184"/>
      <c r="W43" s="160" t="str">
        <f>IFERROR(IF(OR(W41="S63",W41="s63"),"H1",
IF(OR(W41="H30",W41="h30"),"R1",
LEFT(W41,1)&amp;TEXT(MID(W41,2,2)+1,"@"))),0)</f>
        <v>R6</v>
      </c>
      <c r="X43" s="248" t="s">
        <v>100</v>
      </c>
      <c r="Y43" s="160"/>
      <c r="Z43" s="226" t="str">
        <f>IF(AS43="","",INT(Z42*AS43))</f>
        <v/>
      </c>
      <c r="AB43" s="186">
        <f>IF(E43="定額法",9,
IF(E43="定率法",5,
IF(E43="旧定額法",10,
IF(E43="旧定率法",8,
""))))</f>
        <v>10</v>
      </c>
      <c r="AC43" s="187"/>
      <c r="AD43" s="188"/>
      <c r="AE43" s="166"/>
    </row>
    <row r="44" spans="1:31" s="161" customFormat="1" ht="9.9499999999999993" customHeight="1">
      <c r="A44" s="162"/>
      <c r="B44" s="210"/>
      <c r="C44" s="497"/>
      <c r="D44" s="489"/>
      <c r="E44" s="492"/>
      <c r="F44" s="494"/>
      <c r="G44" s="489"/>
      <c r="H44" s="489"/>
      <c r="I44" s="485"/>
      <c r="J44" s="190"/>
      <c r="K44" s="191" t="s">
        <v>60</v>
      </c>
      <c r="L44" s="192">
        <f>INT(J43*0.05)</f>
        <v>300000</v>
      </c>
      <c r="M44" s="193" t="s">
        <v>61</v>
      </c>
      <c r="N44" s="478"/>
      <c r="O44" s="206">
        <f>IFERROR(IF(E43="一括償却","1/3",
VLOOKUP(O43,償却率表!$A$5:$J$103,AB43)),0)</f>
        <v>4.5999999999999999E-2</v>
      </c>
      <c r="P44" s="207"/>
      <c r="Q44" s="208">
        <v>12</v>
      </c>
      <c r="R44" s="209"/>
      <c r="S44" s="472"/>
      <c r="T44" s="475"/>
      <c r="U44" s="476"/>
      <c r="V44" s="198"/>
      <c r="W44" s="160"/>
      <c r="X44" s="185"/>
      <c r="Y44" s="160"/>
      <c r="AB44" s="199">
        <f>IF(E43="一括償却",MIN(L43,INT(J43/3+$AF$9)),
INT(J43*0.9*O44*P43/Q44+$AF$9))</f>
        <v>248400</v>
      </c>
      <c r="AC44" s="200">
        <f>IF(E43="定額法",INT(J43*O44*P43/Q44+$AF$9),
IF(L43&lt;=L44,INT((L44-1)/5+$AF$9),
IF(L43-AB44&lt;L44,L43-L44,
AB44)))</f>
        <v>248400</v>
      </c>
      <c r="AD44" s="166"/>
      <c r="AE44" s="166"/>
    </row>
    <row r="45" spans="1:31" s="161" customFormat="1" ht="9.9499999999999993" customHeight="1">
      <c r="A45" s="162"/>
      <c r="B45" s="210"/>
      <c r="C45" s="498" t="str">
        <f>C43</f>
        <v>木造建物店舗分</v>
      </c>
      <c r="D45" s="487">
        <f>D43</f>
        <v>1</v>
      </c>
      <c r="E45" s="490" t="str">
        <f t="shared" ref="E45:J45" si="19">E43</f>
        <v>旧定額法</v>
      </c>
      <c r="F45" s="493" t="str">
        <f t="shared" si="19"/>
        <v>H</v>
      </c>
      <c r="G45" s="487">
        <f t="shared" si="19"/>
        <v>17</v>
      </c>
      <c r="H45" s="487" t="s">
        <v>102</v>
      </c>
      <c r="I45" s="484">
        <f>I43</f>
        <v>7</v>
      </c>
      <c r="J45" s="99">
        <f t="shared" si="19"/>
        <v>6000000</v>
      </c>
      <c r="K45" s="182"/>
      <c r="L45" s="100">
        <f>U43</f>
        <v>1156200</v>
      </c>
      <c r="M45" s="225"/>
      <c r="N45" s="482">
        <f>IF(E45="定額法",J45,
IF(E45="定率法",L45,
IF(E45="旧定額法",INT(J45*0.9),
IF(E45="旧定率法",L45,
IF(E45="一括償却",L45,
"")))))</f>
        <v>5400000</v>
      </c>
      <c r="O45" s="104">
        <f>O43</f>
        <v>22</v>
      </c>
      <c r="P45" s="500">
        <v>12</v>
      </c>
      <c r="Q45" s="501"/>
      <c r="R45" s="502"/>
      <c r="S45" s="471">
        <f>IF(L45&lt;=0,0,
IF(E45="一括償却",AB46,
IF(L45-AC46&lt;1,L45-1,
AC46)))</f>
        <v>248400</v>
      </c>
      <c r="T45" s="474">
        <f>J45-U45</f>
        <v>5092200</v>
      </c>
      <c r="U45" s="472">
        <f>L45-S45</f>
        <v>907800</v>
      </c>
      <c r="V45" s="224"/>
      <c r="W45" s="160" t="str">
        <f>IFERROR(IF(OR(W43="S63",W43="s63"),"H1",
IF(OR(W43="H30",W43="h30"),"R1",
LEFT(W43,1)&amp;TEXT(MID(W43,2,2)+1,"@"))),0)</f>
        <v>R7</v>
      </c>
      <c r="X45" s="248" t="s">
        <v>100</v>
      </c>
      <c r="Y45" s="258"/>
      <c r="Z45" s="226" t="str">
        <f>IF(AS45="","",INT(Z44*AS45))</f>
        <v/>
      </c>
      <c r="AB45" s="186">
        <f>IF(E45="定額法",9,
IF(E45="定率法",5,
IF(E45="旧定額法",10,
IF(E45="旧定率法",8,
""))))</f>
        <v>10</v>
      </c>
      <c r="AC45" s="187"/>
      <c r="AD45" s="188"/>
      <c r="AE45" s="166"/>
    </row>
    <row r="46" spans="1:31" s="161" customFormat="1" ht="9.9499999999999993" customHeight="1">
      <c r="A46" s="162"/>
      <c r="B46" s="210"/>
      <c r="C46" s="499"/>
      <c r="D46" s="487"/>
      <c r="E46" s="492"/>
      <c r="F46" s="494"/>
      <c r="G46" s="487"/>
      <c r="H46" s="487"/>
      <c r="I46" s="485"/>
      <c r="J46" s="202"/>
      <c r="K46" s="203" t="s">
        <v>60</v>
      </c>
      <c r="L46" s="204">
        <f>INT(J45*0.05)</f>
        <v>300000</v>
      </c>
      <c r="M46" s="205" t="s">
        <v>61</v>
      </c>
      <c r="N46" s="483"/>
      <c r="O46" s="194">
        <f>IFERROR(IF(E45="一括償却","1/3",
VLOOKUP(O45,償却率表!$A$5:$J$103,AB45)),0)</f>
        <v>4.5999999999999999E-2</v>
      </c>
      <c r="P46" s="195"/>
      <c r="Q46" s="196">
        <v>12</v>
      </c>
      <c r="R46" s="197"/>
      <c r="S46" s="472"/>
      <c r="T46" s="474"/>
      <c r="U46" s="472"/>
      <c r="V46" s="224"/>
      <c r="W46" s="160"/>
      <c r="X46" s="185"/>
      <c r="Y46" s="160"/>
      <c r="AB46" s="199">
        <f>IF(E45="一括償却",MIN(L45,INT(J45/3+$AF$9)),
INT(J45*0.9*O46*P45/Q46+$AF$9))</f>
        <v>248400</v>
      </c>
      <c r="AC46" s="200">
        <f>IF(E45="定額法",INT(J45*O46*P45/Q46+$AF$9),
IF(L45&lt;=L46,INT((L46-1)/5+$AF$9),
IF(L45-AB46&lt;L46,L45-L46,
AB46)))</f>
        <v>248400</v>
      </c>
      <c r="AD46" s="166"/>
      <c r="AE46" s="166"/>
    </row>
    <row r="47" spans="1:31" s="161" customFormat="1" ht="9.9499999999999993" customHeight="1">
      <c r="A47" s="162"/>
      <c r="B47" s="210"/>
      <c r="C47" s="498" t="str">
        <f>C45</f>
        <v>木造建物店舗分</v>
      </c>
      <c r="D47" s="488">
        <f>D45</f>
        <v>1</v>
      </c>
      <c r="E47" s="490" t="str">
        <f t="shared" ref="E47:J47" si="20">E45</f>
        <v>旧定額法</v>
      </c>
      <c r="F47" s="493" t="str">
        <f t="shared" si="20"/>
        <v>H</v>
      </c>
      <c r="G47" s="488">
        <f t="shared" si="20"/>
        <v>17</v>
      </c>
      <c r="H47" s="488" t="s">
        <v>102</v>
      </c>
      <c r="I47" s="484">
        <f>I45</f>
        <v>7</v>
      </c>
      <c r="J47" s="99">
        <f t="shared" si="20"/>
        <v>6000000</v>
      </c>
      <c r="K47" s="211"/>
      <c r="L47" s="101">
        <f>U45</f>
        <v>907800</v>
      </c>
      <c r="M47" s="227"/>
      <c r="N47" s="477">
        <f>IF(E47="定額法",J47,
IF(E47="定率法",L47,
IF(E47="旧定額法",INT(J47*0.9),
IF(E47="旧定率法",L47,
IF(E47="一括償却",L47,
"")))))</f>
        <v>5400000</v>
      </c>
      <c r="O47" s="106">
        <f>O45</f>
        <v>22</v>
      </c>
      <c r="P47" s="479">
        <v>12</v>
      </c>
      <c r="Q47" s="480"/>
      <c r="R47" s="481"/>
      <c r="S47" s="471">
        <f>IF(L47&lt;=0,0,
IF(E47="一括償却",AB48,
IF(L47-AC48&lt;1,L47-1,
AC48)))</f>
        <v>248400</v>
      </c>
      <c r="T47" s="473">
        <f>J47-U47</f>
        <v>5340600</v>
      </c>
      <c r="U47" s="471">
        <f>L47-S47</f>
        <v>659400</v>
      </c>
      <c r="V47" s="184"/>
      <c r="W47" s="258" t="str">
        <f>IFERROR(IF(OR(W45="S63",W45="s63"),"H1",
IF(OR(W45="H30",W45="h30"),"R1",
LEFT(W45,1)&amp;TEXT(MID(W45,2,2)+1,"@"))),0)</f>
        <v>R8</v>
      </c>
      <c r="X47" s="453" t="s">
        <v>100</v>
      </c>
      <c r="Y47" s="160"/>
      <c r="Z47" s="226" t="str">
        <f>IF(AS47="","",INT(Z46*AS47))</f>
        <v/>
      </c>
      <c r="AB47" s="186">
        <f>IF(E47="定額法",9,
IF(E47="定率法",5,
IF(E47="旧定額法",10,
IF(E47="旧定率法",8,
""))))</f>
        <v>10</v>
      </c>
      <c r="AC47" s="187"/>
      <c r="AD47" s="188"/>
      <c r="AE47" s="166"/>
    </row>
    <row r="48" spans="1:31" s="161" customFormat="1" ht="9.9499999999999993" customHeight="1">
      <c r="A48" s="162"/>
      <c r="B48" s="210"/>
      <c r="C48" s="497"/>
      <c r="D48" s="487"/>
      <c r="E48" s="492"/>
      <c r="F48" s="496"/>
      <c r="G48" s="487"/>
      <c r="H48" s="487"/>
      <c r="I48" s="486"/>
      <c r="J48" s="190"/>
      <c r="K48" s="191" t="s">
        <v>60</v>
      </c>
      <c r="L48" s="192">
        <f>INT(J47*0.05)</f>
        <v>300000</v>
      </c>
      <c r="M48" s="193" t="s">
        <v>61</v>
      </c>
      <c r="N48" s="478"/>
      <c r="O48" s="213">
        <f>IFERROR(IF(E47="一括償却","1/3",
VLOOKUP(O47,償却率表!$A$5:$J$103,AB47)),0)</f>
        <v>4.5999999999999999E-2</v>
      </c>
      <c r="P48" s="195"/>
      <c r="Q48" s="196">
        <v>12</v>
      </c>
      <c r="R48" s="197"/>
      <c r="S48" s="472"/>
      <c r="T48" s="475"/>
      <c r="U48" s="476"/>
      <c r="V48" s="198"/>
      <c r="W48" s="258"/>
      <c r="X48" s="454"/>
      <c r="Y48" s="160"/>
      <c r="AB48" s="199">
        <f>IF(E47="一括償却",MIN(L47,INT(J47/3+$AF$9)),
INT(J47*0.9*O48*P47/Q48+$AF$9))</f>
        <v>248400</v>
      </c>
      <c r="AC48" s="200">
        <f>IF(E47="定額法",INT(J47*O48*P47/Q48+$AF$9),
IF(L47&lt;=L48,INT((L48-1)/5+$AF$9),
IF(L47-AB48&lt;L48,L47-L48,
AB48)))</f>
        <v>248400</v>
      </c>
      <c r="AD48" s="166"/>
      <c r="AE48" s="166"/>
    </row>
    <row r="49" spans="1:31" s="161" customFormat="1" ht="9.9499999999999993" customHeight="1">
      <c r="A49" s="162"/>
      <c r="B49" s="448"/>
      <c r="C49" s="498" t="str">
        <f t="shared" ref="C49:G49" si="21">C47</f>
        <v>木造建物店舗分</v>
      </c>
      <c r="D49" s="488">
        <f t="shared" si="21"/>
        <v>1</v>
      </c>
      <c r="E49" s="490" t="str">
        <f t="shared" si="21"/>
        <v>旧定額法</v>
      </c>
      <c r="F49" s="493" t="str">
        <f t="shared" si="21"/>
        <v>H</v>
      </c>
      <c r="G49" s="488">
        <f t="shared" si="21"/>
        <v>17</v>
      </c>
      <c r="H49" s="488" t="s">
        <v>102</v>
      </c>
      <c r="I49" s="484">
        <f t="shared" ref="I49:J49" si="22">I47</f>
        <v>7</v>
      </c>
      <c r="J49" s="99">
        <f t="shared" si="22"/>
        <v>6000000</v>
      </c>
      <c r="K49" s="182"/>
      <c r="L49" s="100">
        <f>U47</f>
        <v>659400</v>
      </c>
      <c r="M49" s="225"/>
      <c r="N49" s="482">
        <f>IF(E49="定額法",J49,
IF(E49="定率法",L49,
IF(E49="旧定額法",INT(J49*0.9),
IF(E49="旧定率法",L49,
IF(E49="一括償却",L49,
"")))))</f>
        <v>5400000</v>
      </c>
      <c r="O49" s="106">
        <f>O47</f>
        <v>22</v>
      </c>
      <c r="P49" s="479">
        <v>12</v>
      </c>
      <c r="Q49" s="480"/>
      <c r="R49" s="481"/>
      <c r="S49" s="471">
        <f>IF(L49&lt;=0,0,
IF(E49="一括償却",AB50,
IF(L49-AC50&lt;1,L49-1,
AC50)))</f>
        <v>248400</v>
      </c>
      <c r="T49" s="473">
        <f>J49-U49</f>
        <v>5589000</v>
      </c>
      <c r="U49" s="471">
        <f>L49-S49</f>
        <v>411000</v>
      </c>
      <c r="V49" s="184"/>
      <c r="W49" s="258" t="str">
        <f>IFERROR(IF(OR(W47="S63",W47="s63"),"H1",
IF(OR(W47="H30",W47="h30"),"R1",
LEFT(W47,1)&amp;TEXT(MID(W47,2,2)+1,"@"))),0)</f>
        <v>R9</v>
      </c>
      <c r="X49" s="453" t="s">
        <v>100</v>
      </c>
      <c r="Y49" s="160"/>
      <c r="AB49" s="186">
        <f>IF(E49="定額法",9,
IF(E49="定率法",5,
IF(E49="旧定額法",10,
IF(E49="旧定率法",8,
""))))</f>
        <v>10</v>
      </c>
      <c r="AC49" s="187"/>
      <c r="AD49" s="166"/>
      <c r="AE49" s="166"/>
    </row>
    <row r="50" spans="1:31" s="161" customFormat="1" ht="9.9499999999999993" customHeight="1">
      <c r="A50" s="162"/>
      <c r="B50" s="448"/>
      <c r="C50" s="499"/>
      <c r="D50" s="489"/>
      <c r="E50" s="491"/>
      <c r="F50" s="494"/>
      <c r="G50" s="489"/>
      <c r="H50" s="489"/>
      <c r="I50" s="485"/>
      <c r="J50" s="202"/>
      <c r="K50" s="203" t="s">
        <v>17</v>
      </c>
      <c r="L50" s="204">
        <f>INT(J49*0.05)</f>
        <v>300000</v>
      </c>
      <c r="M50" s="205" t="s">
        <v>18</v>
      </c>
      <c r="N50" s="483"/>
      <c r="O50" s="213">
        <f>IFERROR(IF(E49="一括償却","1/3",
VLOOKUP(O49,償却率表!$A$5:$J$103,AB49)),0)</f>
        <v>4.5999999999999999E-2</v>
      </c>
      <c r="P50" s="195"/>
      <c r="Q50" s="196">
        <v>12</v>
      </c>
      <c r="R50" s="197"/>
      <c r="S50" s="472"/>
      <c r="T50" s="475"/>
      <c r="U50" s="476"/>
      <c r="V50" s="198"/>
      <c r="W50" s="258"/>
      <c r="X50" s="454"/>
      <c r="Y50" s="160"/>
      <c r="AB50" s="199">
        <f>IF(E49="一括償却",MIN(L49,INT(J49/3+$AF$9)),
INT(J49*0.9*O50*P49/Q50+$AF$9))</f>
        <v>248400</v>
      </c>
      <c r="AC50" s="200">
        <f>IF(E49="定額法",INT(J49*O50*P49/Q50+$AF$9),
IF(L49&lt;=L50,INT((L50-1)/5+$AF$9),
IF(L49-AB50&lt;L50,L49-L50,
AB50)))</f>
        <v>248400</v>
      </c>
      <c r="AD50" s="166"/>
      <c r="AE50" s="166"/>
    </row>
    <row r="51" spans="1:31" s="161" customFormat="1" ht="9.9499999999999993" customHeight="1">
      <c r="A51" s="162"/>
      <c r="B51" s="448"/>
      <c r="C51" s="497" t="str">
        <f t="shared" ref="C51:G51" si="23">C49</f>
        <v>木造建物店舗分</v>
      </c>
      <c r="D51" s="487">
        <f t="shared" si="23"/>
        <v>1</v>
      </c>
      <c r="E51" s="492" t="str">
        <f t="shared" si="23"/>
        <v>旧定額法</v>
      </c>
      <c r="F51" s="495" t="str">
        <f t="shared" si="23"/>
        <v>H</v>
      </c>
      <c r="G51" s="487">
        <f t="shared" si="23"/>
        <v>17</v>
      </c>
      <c r="H51" s="487" t="s">
        <v>102</v>
      </c>
      <c r="I51" s="486">
        <f t="shared" ref="I51:J51" si="24">I49</f>
        <v>7</v>
      </c>
      <c r="J51" s="449">
        <f t="shared" si="24"/>
        <v>6000000</v>
      </c>
      <c r="K51" s="211"/>
      <c r="L51" s="101">
        <f>U49</f>
        <v>411000</v>
      </c>
      <c r="M51" s="227"/>
      <c r="N51" s="477">
        <f>IF(E51="定額法",J51,
IF(E51="定率法",L51,
IF(E51="旧定額法",INT(J51*0.9),
IF(E51="旧定率法",L51,
IF(E51="一括償却",L51,
"")))))</f>
        <v>5400000</v>
      </c>
      <c r="O51" s="106">
        <f>O49</f>
        <v>22</v>
      </c>
      <c r="P51" s="479">
        <v>12</v>
      </c>
      <c r="Q51" s="480"/>
      <c r="R51" s="481"/>
      <c r="S51" s="471">
        <f>IF(L51&lt;=0,0,
IF(E51="一括償却",AB52,
IF(L51-AC52&lt;1,L51-1,
AC52)))</f>
        <v>111000</v>
      </c>
      <c r="T51" s="473">
        <f>J51-U51</f>
        <v>5700000</v>
      </c>
      <c r="U51" s="471">
        <f>L51-S51</f>
        <v>300000</v>
      </c>
      <c r="V51" s="184"/>
      <c r="W51" s="258" t="str">
        <f>IFERROR(IF(OR(W49="S63",W49="s63"),"H1",
IF(OR(W49="H30",W49="h30"),"R1",
LEFT(W49,1)&amp;TEXT(MID(W49,2,2)+1,"@"))),0)</f>
        <v>R10</v>
      </c>
      <c r="X51" s="453" t="s">
        <v>100</v>
      </c>
      <c r="Y51" s="160"/>
      <c r="AB51" s="186">
        <f>IF(E51="定額法",9,
IF(E51="定率法",5,
IF(E51="旧定額法",10,
IF(E51="旧定率法",8,
""))))</f>
        <v>10</v>
      </c>
      <c r="AC51" s="187"/>
      <c r="AD51" s="166"/>
      <c r="AE51" s="166"/>
    </row>
    <row r="52" spans="1:31" s="161" customFormat="1" ht="9.9499999999999993" customHeight="1">
      <c r="A52" s="162"/>
      <c r="B52" s="448"/>
      <c r="C52" s="497"/>
      <c r="D52" s="487"/>
      <c r="E52" s="492"/>
      <c r="F52" s="496"/>
      <c r="G52" s="487"/>
      <c r="H52" s="487"/>
      <c r="I52" s="486"/>
      <c r="J52" s="190"/>
      <c r="K52" s="191" t="s">
        <v>17</v>
      </c>
      <c r="L52" s="192">
        <f>INT(J51*0.05)</f>
        <v>300000</v>
      </c>
      <c r="M52" s="193" t="s">
        <v>18</v>
      </c>
      <c r="N52" s="478"/>
      <c r="O52" s="213">
        <f>IFERROR(IF(E51="一括償却","1/3",
VLOOKUP(O51,償却率表!$A$5:$J$103,AB51)),0)</f>
        <v>4.5999999999999999E-2</v>
      </c>
      <c r="P52" s="195"/>
      <c r="Q52" s="196">
        <v>12</v>
      </c>
      <c r="R52" s="197"/>
      <c r="S52" s="472"/>
      <c r="T52" s="475"/>
      <c r="U52" s="476"/>
      <c r="V52" s="198"/>
      <c r="W52" s="258"/>
      <c r="X52" s="454"/>
      <c r="Y52" s="160"/>
      <c r="AB52" s="199">
        <f>IF(E51="一括償却",MIN(L51,INT(J51/3+$AF$9)),
INT(J51*0.9*O52*P51/Q52+$AF$9))</f>
        <v>248400</v>
      </c>
      <c r="AC52" s="200">
        <f>IF(E51="定額法",INT(J51*O52*P51/Q52+$AF$9),
IF(L51&lt;=L52,INT((L52-1)/5+$AF$9),
IF(L51-AB52&lt;L52,L51-L52,
AB52)))</f>
        <v>111000</v>
      </c>
      <c r="AD52" s="166"/>
      <c r="AE52" s="166"/>
    </row>
    <row r="53" spans="1:31" s="161" customFormat="1" ht="9.9499999999999993" customHeight="1">
      <c r="A53" s="162"/>
      <c r="B53" s="448"/>
      <c r="C53" s="498" t="str">
        <f t="shared" ref="C53:G53" si="25">C51</f>
        <v>木造建物店舗分</v>
      </c>
      <c r="D53" s="488">
        <f t="shared" si="25"/>
        <v>1</v>
      </c>
      <c r="E53" s="490" t="str">
        <f t="shared" si="25"/>
        <v>旧定額法</v>
      </c>
      <c r="F53" s="493" t="str">
        <f t="shared" si="25"/>
        <v>H</v>
      </c>
      <c r="G53" s="488">
        <f t="shared" si="25"/>
        <v>17</v>
      </c>
      <c r="H53" s="488" t="s">
        <v>102</v>
      </c>
      <c r="I53" s="484">
        <f t="shared" ref="I53:J53" si="26">I51</f>
        <v>7</v>
      </c>
      <c r="J53" s="99">
        <f t="shared" si="26"/>
        <v>6000000</v>
      </c>
      <c r="K53" s="182"/>
      <c r="L53" s="100">
        <f>U51</f>
        <v>300000</v>
      </c>
      <c r="M53" s="225"/>
      <c r="N53" s="482">
        <f>IF(E53="定額法",J53,
IF(E53="定率法",L53,
IF(E53="旧定額法",INT(J53*0.9),
IF(E53="旧定率法",L53,
IF(E53="一括償却",L53,
"")))))</f>
        <v>5400000</v>
      </c>
      <c r="O53" s="106">
        <f>O51</f>
        <v>22</v>
      </c>
      <c r="P53" s="479">
        <v>12</v>
      </c>
      <c r="Q53" s="480"/>
      <c r="R53" s="481"/>
      <c r="S53" s="471">
        <f>IF(L53&lt;=0,0,
IF(E53="一括償却",AB54,
IF(L53-AC54&lt;1,L53-1,
AC54)))</f>
        <v>60000</v>
      </c>
      <c r="T53" s="473">
        <f>J53-U53</f>
        <v>5760000</v>
      </c>
      <c r="U53" s="471">
        <f>L53-S53</f>
        <v>240000</v>
      </c>
      <c r="V53" s="184"/>
      <c r="W53" s="258" t="str">
        <f>IFERROR(IF(OR(W51="S63",W51="s63"),"H1",
IF(OR(W51="H30",W51="h30"),"R1",
LEFT(W51,1)&amp;TEXT(MID(W51,2,2)+1,"@"))),0)</f>
        <v>R11</v>
      </c>
      <c r="X53" s="453" t="s">
        <v>100</v>
      </c>
      <c r="Y53" s="160"/>
      <c r="AB53" s="186">
        <f>IF(E53="定額法",9,
IF(E53="定率法",5,
IF(E53="旧定額法",10,
IF(E53="旧定率法",8,
""))))</f>
        <v>10</v>
      </c>
      <c r="AC53" s="187"/>
      <c r="AD53" s="166"/>
      <c r="AE53" s="166"/>
    </row>
    <row r="54" spans="1:31" s="161" customFormat="1" ht="9.9499999999999993" customHeight="1">
      <c r="A54" s="162"/>
      <c r="B54" s="448"/>
      <c r="C54" s="499"/>
      <c r="D54" s="489"/>
      <c r="E54" s="491"/>
      <c r="F54" s="494"/>
      <c r="G54" s="489"/>
      <c r="H54" s="489"/>
      <c r="I54" s="485"/>
      <c r="J54" s="202"/>
      <c r="K54" s="203" t="s">
        <v>17</v>
      </c>
      <c r="L54" s="204">
        <f>INT(J53*0.05)</f>
        <v>300000</v>
      </c>
      <c r="M54" s="205" t="s">
        <v>18</v>
      </c>
      <c r="N54" s="483"/>
      <c r="O54" s="213">
        <f>IFERROR(IF(E53="一括償却","1/3",
VLOOKUP(O53,償却率表!$A$5:$J$103,AB53)),0)</f>
        <v>4.5999999999999999E-2</v>
      </c>
      <c r="P54" s="195"/>
      <c r="Q54" s="196">
        <v>12</v>
      </c>
      <c r="R54" s="197"/>
      <c r="S54" s="472"/>
      <c r="T54" s="475"/>
      <c r="U54" s="476"/>
      <c r="V54" s="198"/>
      <c r="W54" s="258"/>
      <c r="X54" s="454"/>
      <c r="Y54" s="160"/>
      <c r="AB54" s="199">
        <f>IF(E53="一括償却",MIN(L53,INT(J53/3+$AF$9)),
INT(J53*0.9*O54*P53/Q54+$AF$9))</f>
        <v>248400</v>
      </c>
      <c r="AC54" s="200">
        <f>IF(E53="定額法",INT(J53*O54*P53/Q54+$AF$9),
IF(L53&lt;=L54,INT((L54-1)/5+$AF$9),
IF(L53-AB54&lt;L54,L53-L54,
AB54)))</f>
        <v>60000</v>
      </c>
      <c r="AD54" s="166"/>
      <c r="AE54" s="166"/>
    </row>
    <row r="55" spans="1:31" s="161" customFormat="1" ht="9.9499999999999993" customHeight="1">
      <c r="A55" s="162"/>
      <c r="B55" s="448"/>
      <c r="C55" s="497" t="str">
        <f t="shared" ref="C55:G55" si="27">C53</f>
        <v>木造建物店舗分</v>
      </c>
      <c r="D55" s="487">
        <f t="shared" si="27"/>
        <v>1</v>
      </c>
      <c r="E55" s="492" t="str">
        <f t="shared" si="27"/>
        <v>旧定額法</v>
      </c>
      <c r="F55" s="495" t="str">
        <f t="shared" si="27"/>
        <v>H</v>
      </c>
      <c r="G55" s="487">
        <f t="shared" si="27"/>
        <v>17</v>
      </c>
      <c r="H55" s="487" t="s">
        <v>102</v>
      </c>
      <c r="I55" s="486">
        <f t="shared" ref="I55:J55" si="28">I53</f>
        <v>7</v>
      </c>
      <c r="J55" s="449">
        <f t="shared" si="28"/>
        <v>6000000</v>
      </c>
      <c r="K55" s="211"/>
      <c r="L55" s="101">
        <f>U53</f>
        <v>240000</v>
      </c>
      <c r="M55" s="227"/>
      <c r="N55" s="477">
        <f>IF(E55="定額法",J55,
IF(E55="定率法",L55,
IF(E55="旧定額法",INT(J55*0.9),
IF(E55="旧定率法",L55,
IF(E55="一括償却",L55,
"")))))</f>
        <v>5400000</v>
      </c>
      <c r="O55" s="106">
        <f>O53</f>
        <v>22</v>
      </c>
      <c r="P55" s="479">
        <v>12</v>
      </c>
      <c r="Q55" s="480"/>
      <c r="R55" s="481"/>
      <c r="S55" s="471">
        <f>IF(L55&lt;=0,0,
IF(E55="一括償却",AB56,
IF(L55-AC56&lt;1,L55-1,
AC56)))</f>
        <v>60000</v>
      </c>
      <c r="T55" s="473">
        <f>J55-U55</f>
        <v>5820000</v>
      </c>
      <c r="U55" s="471">
        <f>L55-S55</f>
        <v>180000</v>
      </c>
      <c r="V55" s="184"/>
      <c r="W55" s="258" t="str">
        <f>IFERROR(IF(OR(W53="S63",W53="s63"),"H1",
IF(OR(W53="H30",W53="h30"),"R1",
LEFT(W53,1)&amp;TEXT(MID(W53,2,2)+1,"@"))),0)</f>
        <v>R12</v>
      </c>
      <c r="X55" s="453" t="s">
        <v>100</v>
      </c>
      <c r="Y55" s="160"/>
      <c r="AB55" s="186">
        <f>IF(E55="定額法",9,
IF(E55="定率法",5,
IF(E55="旧定額法",10,
IF(E55="旧定率法",8,
""))))</f>
        <v>10</v>
      </c>
      <c r="AC55" s="187"/>
      <c r="AD55" s="166"/>
      <c r="AE55" s="166"/>
    </row>
    <row r="56" spans="1:31" s="161" customFormat="1" ht="9.9499999999999993" customHeight="1">
      <c r="A56" s="162"/>
      <c r="B56" s="448"/>
      <c r="C56" s="497"/>
      <c r="D56" s="487"/>
      <c r="E56" s="492"/>
      <c r="F56" s="496"/>
      <c r="G56" s="487"/>
      <c r="H56" s="487"/>
      <c r="I56" s="486"/>
      <c r="J56" s="190"/>
      <c r="K56" s="191" t="s">
        <v>17</v>
      </c>
      <c r="L56" s="192">
        <f>INT(J55*0.05)</f>
        <v>300000</v>
      </c>
      <c r="M56" s="193" t="s">
        <v>18</v>
      </c>
      <c r="N56" s="478"/>
      <c r="O56" s="213">
        <f>IFERROR(IF(E55="一括償却","1/3",
VLOOKUP(O55,償却率表!$A$5:$J$103,AB55)),0)</f>
        <v>4.5999999999999999E-2</v>
      </c>
      <c r="P56" s="195"/>
      <c r="Q56" s="196">
        <v>12</v>
      </c>
      <c r="R56" s="197"/>
      <c r="S56" s="472"/>
      <c r="T56" s="475"/>
      <c r="U56" s="476"/>
      <c r="V56" s="198"/>
      <c r="W56" s="258"/>
      <c r="X56" s="454"/>
      <c r="Y56" s="160"/>
      <c r="AB56" s="199">
        <f>IF(E55="一括償却",MIN(L55,INT(J55/3+$AF$9)),
INT(J55*0.9*O56*P55/Q56+$AF$9))</f>
        <v>248400</v>
      </c>
      <c r="AC56" s="200">
        <f>IF(E55="定額法",INT(J55*O56*P55/Q56+$AF$9),
IF(L55&lt;=L56,INT((L56-1)/5+$AF$9),
IF(L55-AB56&lt;L56,L55-L56,
AB56)))</f>
        <v>60000</v>
      </c>
      <c r="AD56" s="166"/>
      <c r="AE56" s="166"/>
    </row>
    <row r="57" spans="1:31" s="161" customFormat="1" ht="9.9499999999999993" customHeight="1">
      <c r="A57" s="162"/>
      <c r="B57" s="448"/>
      <c r="C57" s="498" t="str">
        <f t="shared" ref="C57:G57" si="29">C55</f>
        <v>木造建物店舗分</v>
      </c>
      <c r="D57" s="488">
        <f t="shared" si="29"/>
        <v>1</v>
      </c>
      <c r="E57" s="490" t="str">
        <f t="shared" si="29"/>
        <v>旧定額法</v>
      </c>
      <c r="F57" s="493" t="str">
        <f t="shared" si="29"/>
        <v>H</v>
      </c>
      <c r="G57" s="488">
        <f t="shared" si="29"/>
        <v>17</v>
      </c>
      <c r="H57" s="488" t="s">
        <v>102</v>
      </c>
      <c r="I57" s="484">
        <f t="shared" ref="I57:J57" si="30">I55</f>
        <v>7</v>
      </c>
      <c r="J57" s="99">
        <f t="shared" si="30"/>
        <v>6000000</v>
      </c>
      <c r="K57" s="182"/>
      <c r="L57" s="100">
        <f>U55</f>
        <v>180000</v>
      </c>
      <c r="M57" s="225"/>
      <c r="N57" s="482">
        <f>IF(E57="定額法",J57,
IF(E57="定率法",L57,
IF(E57="旧定額法",INT(J57*0.9),
IF(E57="旧定率法",L57,
IF(E57="一括償却",L57,
"")))))</f>
        <v>5400000</v>
      </c>
      <c r="O57" s="106">
        <f>O55</f>
        <v>22</v>
      </c>
      <c r="P57" s="479">
        <v>12</v>
      </c>
      <c r="Q57" s="480"/>
      <c r="R57" s="481"/>
      <c r="S57" s="471">
        <f>IF(L57&lt;=0,0,
IF(E57="一括償却",AB58,
IF(L57-AC58&lt;1,L57-1,
AC58)))</f>
        <v>60000</v>
      </c>
      <c r="T57" s="473">
        <f>J57-U57</f>
        <v>5880000</v>
      </c>
      <c r="U57" s="471">
        <f>L57-S57</f>
        <v>120000</v>
      </c>
      <c r="V57" s="184"/>
      <c r="W57" s="258" t="str">
        <f>IFERROR(IF(OR(W55="S63",W55="s63"),"H1",
IF(OR(W55="H30",W55="h30"),"R1",
LEFT(W55,1)&amp;TEXT(MID(W55,2,2)+1,"@"))),0)</f>
        <v>R13</v>
      </c>
      <c r="X57" s="453" t="s">
        <v>100</v>
      </c>
      <c r="Y57" s="160"/>
      <c r="AB57" s="186">
        <f>IF(E57="定額法",9,
IF(E57="定率法",5,
IF(E57="旧定額法",10,
IF(E57="旧定率法",8,
""))))</f>
        <v>10</v>
      </c>
      <c r="AC57" s="187"/>
      <c r="AD57" s="166"/>
      <c r="AE57" s="166"/>
    </row>
    <row r="58" spans="1:31" s="161" customFormat="1" ht="9.9499999999999993" customHeight="1">
      <c r="A58" s="162"/>
      <c r="B58" s="448"/>
      <c r="C58" s="499"/>
      <c r="D58" s="489"/>
      <c r="E58" s="491"/>
      <c r="F58" s="494"/>
      <c r="G58" s="489"/>
      <c r="H58" s="489"/>
      <c r="I58" s="485"/>
      <c r="J58" s="202"/>
      <c r="K58" s="203" t="s">
        <v>17</v>
      </c>
      <c r="L58" s="204">
        <f>INT(J57*0.05)</f>
        <v>300000</v>
      </c>
      <c r="M58" s="205" t="s">
        <v>18</v>
      </c>
      <c r="N58" s="483"/>
      <c r="O58" s="213">
        <f>IFERROR(IF(E57="一括償却","1/3",
VLOOKUP(O57,償却率表!$A$5:$J$103,AB57)),0)</f>
        <v>4.5999999999999999E-2</v>
      </c>
      <c r="P58" s="195"/>
      <c r="Q58" s="196">
        <v>12</v>
      </c>
      <c r="R58" s="197"/>
      <c r="S58" s="472"/>
      <c r="T58" s="475"/>
      <c r="U58" s="476"/>
      <c r="V58" s="198"/>
      <c r="W58" s="258"/>
      <c r="X58" s="454"/>
      <c r="Y58" s="160"/>
      <c r="AB58" s="199">
        <f>IF(E57="一括償却",MIN(L57,INT(J57/3+$AF$9)),
INT(J57*0.9*O58*P57/Q58+$AF$9))</f>
        <v>248400</v>
      </c>
      <c r="AC58" s="200">
        <f>IF(E57="定額法",INT(J57*O58*P57/Q58+$AF$9),
IF(L57&lt;=L58,INT((L58-1)/5+$AF$9),
IF(L57-AB58&lt;L58,L57-L58,
AB58)))</f>
        <v>60000</v>
      </c>
      <c r="AD58" s="166"/>
      <c r="AE58" s="166"/>
    </row>
    <row r="59" spans="1:31" s="161" customFormat="1" ht="9.9499999999999993" customHeight="1">
      <c r="A59" s="162"/>
      <c r="B59" s="448"/>
      <c r="C59" s="497" t="str">
        <f t="shared" ref="C59:G79" si="31">C57</f>
        <v>木造建物店舗分</v>
      </c>
      <c r="D59" s="487">
        <f t="shared" si="31"/>
        <v>1</v>
      </c>
      <c r="E59" s="492" t="str">
        <f t="shared" si="31"/>
        <v>旧定額法</v>
      </c>
      <c r="F59" s="495" t="str">
        <f t="shared" si="31"/>
        <v>H</v>
      </c>
      <c r="G59" s="487">
        <f t="shared" si="31"/>
        <v>17</v>
      </c>
      <c r="H59" s="487" t="s">
        <v>102</v>
      </c>
      <c r="I59" s="486">
        <f t="shared" ref="I59:J59" si="32">I57</f>
        <v>7</v>
      </c>
      <c r="J59" s="449">
        <f t="shared" si="32"/>
        <v>6000000</v>
      </c>
      <c r="K59" s="211"/>
      <c r="L59" s="101">
        <f>U57</f>
        <v>120000</v>
      </c>
      <c r="M59" s="227"/>
      <c r="N59" s="477">
        <f>IF(E59="定額法",J59,
IF(E59="定率法",L59,
IF(E59="旧定額法",INT(J59*0.9),
IF(E59="旧定率法",L59,
IF(E59="一括償却",L59,
"")))))</f>
        <v>5400000</v>
      </c>
      <c r="O59" s="106">
        <f>O57</f>
        <v>22</v>
      </c>
      <c r="P59" s="479">
        <v>12</v>
      </c>
      <c r="Q59" s="480"/>
      <c r="R59" s="481"/>
      <c r="S59" s="471">
        <f>IF(L59&lt;=0,0,
IF(E59="一括償却",AB60,
IF(L59-AC60&lt;1,L59-1,
AC60)))</f>
        <v>60000</v>
      </c>
      <c r="T59" s="473">
        <f>J59-U59</f>
        <v>5940000</v>
      </c>
      <c r="U59" s="471">
        <f>L59-S59</f>
        <v>60000</v>
      </c>
      <c r="V59" s="184"/>
      <c r="W59" s="258" t="str">
        <f>IFERROR(IF(OR(W57="S63",W57="s63"),"H1",
IF(OR(W57="H30",W57="h30"),"R1",
LEFT(W57,1)&amp;TEXT(MID(W57,2,2)+1,"@"))),0)</f>
        <v>R14</v>
      </c>
      <c r="X59" s="453" t="s">
        <v>100</v>
      </c>
      <c r="Y59" s="160"/>
      <c r="AB59" s="186">
        <f>IF(E59="定額法",9,
IF(E59="定率法",5,
IF(E59="旧定額法",10,
IF(E59="旧定率法",8,
""))))</f>
        <v>10</v>
      </c>
      <c r="AC59" s="187"/>
      <c r="AD59" s="166"/>
      <c r="AE59" s="166"/>
    </row>
    <row r="60" spans="1:31" s="161" customFormat="1" ht="9.9499999999999993" customHeight="1">
      <c r="A60" s="162"/>
      <c r="B60" s="448"/>
      <c r="C60" s="497"/>
      <c r="D60" s="487"/>
      <c r="E60" s="492"/>
      <c r="F60" s="496"/>
      <c r="G60" s="487"/>
      <c r="H60" s="487"/>
      <c r="I60" s="486"/>
      <c r="J60" s="190"/>
      <c r="K60" s="191" t="s">
        <v>17</v>
      </c>
      <c r="L60" s="192">
        <f>INT(J59*0.05)</f>
        <v>300000</v>
      </c>
      <c r="M60" s="193" t="s">
        <v>18</v>
      </c>
      <c r="N60" s="478"/>
      <c r="O60" s="213">
        <f>IFERROR(IF(E59="一括償却","1/3",
VLOOKUP(O59,償却率表!$A$5:$J$103,AB59)),0)</f>
        <v>4.5999999999999999E-2</v>
      </c>
      <c r="P60" s="195"/>
      <c r="Q60" s="196">
        <v>12</v>
      </c>
      <c r="R60" s="197"/>
      <c r="S60" s="472"/>
      <c r="T60" s="475"/>
      <c r="U60" s="476"/>
      <c r="V60" s="198"/>
      <c r="W60" s="258"/>
      <c r="X60" s="454"/>
      <c r="Y60" s="160"/>
      <c r="AB60" s="199">
        <f>IF(E59="一括償却",MIN(L59,INT(J59/3+$AF$9)),
INT(J59*0.9*O60*P59/Q60+$AF$9))</f>
        <v>248400</v>
      </c>
      <c r="AC60" s="200">
        <f>IF(E59="定額法",INT(J59*O60*P59/Q60+$AF$9),
IF(L59&lt;=L60,INT((L60-1)/5+$AF$9),
IF(L59-AB60&lt;L60,L59-L60,
AB60)))</f>
        <v>60000</v>
      </c>
      <c r="AD60" s="166"/>
      <c r="AE60" s="166"/>
    </row>
    <row r="61" spans="1:31" s="161" customFormat="1" ht="9.9499999999999993" customHeight="1">
      <c r="A61" s="162"/>
      <c r="B61" s="448"/>
      <c r="C61" s="498" t="str">
        <f t="shared" ref="C61:G71" si="33">C59</f>
        <v>木造建物店舗分</v>
      </c>
      <c r="D61" s="488">
        <f t="shared" si="33"/>
        <v>1</v>
      </c>
      <c r="E61" s="490" t="str">
        <f t="shared" si="33"/>
        <v>旧定額法</v>
      </c>
      <c r="F61" s="493" t="str">
        <f t="shared" si="33"/>
        <v>H</v>
      </c>
      <c r="G61" s="488">
        <f t="shared" si="33"/>
        <v>17</v>
      </c>
      <c r="H61" s="488" t="s">
        <v>102</v>
      </c>
      <c r="I61" s="484">
        <f t="shared" ref="I61:J61" si="34">I59</f>
        <v>7</v>
      </c>
      <c r="J61" s="99">
        <f t="shared" si="34"/>
        <v>6000000</v>
      </c>
      <c r="K61" s="182"/>
      <c r="L61" s="100">
        <f>U59</f>
        <v>60000</v>
      </c>
      <c r="M61" s="225"/>
      <c r="N61" s="482">
        <f>IF(E61="定額法",J61,
IF(E61="定率法",L61,
IF(E61="旧定額法",INT(J61*0.9),
IF(E61="旧定率法",L61,
IF(E61="一括償却",L61,
"")))))</f>
        <v>5400000</v>
      </c>
      <c r="O61" s="106">
        <f>O59</f>
        <v>22</v>
      </c>
      <c r="P61" s="479">
        <v>12</v>
      </c>
      <c r="Q61" s="480"/>
      <c r="R61" s="481"/>
      <c r="S61" s="471">
        <f>IF(L61&lt;=0,0,
IF(E61="一括償却",AB62,
IF(L61-AC62&lt;1,L61-1,
AC62)))</f>
        <v>59999</v>
      </c>
      <c r="T61" s="473">
        <f>J61-U61</f>
        <v>5999999</v>
      </c>
      <c r="U61" s="471">
        <f>L61-S61</f>
        <v>1</v>
      </c>
      <c r="V61" s="184"/>
      <c r="W61" s="258" t="str">
        <f>IFERROR(IF(OR(W59="S63",W59="s63"),"H1",
IF(OR(W59="H30",W59="h30"),"R1",
LEFT(W59,1)&amp;TEXT(MID(W59,2,2)+1,"@"))),0)</f>
        <v>R15</v>
      </c>
      <c r="X61" s="453" t="s">
        <v>100</v>
      </c>
      <c r="Y61" s="160"/>
      <c r="AB61" s="186">
        <f>IF(E61="定額法",9,
IF(E61="定率法",5,
IF(E61="旧定額法",10,
IF(E61="旧定率法",8,
""))))</f>
        <v>10</v>
      </c>
      <c r="AC61" s="187"/>
      <c r="AD61" s="166"/>
      <c r="AE61" s="166"/>
    </row>
    <row r="62" spans="1:31" s="161" customFormat="1" ht="9.9499999999999993" customHeight="1">
      <c r="A62" s="162"/>
      <c r="B62" s="448"/>
      <c r="C62" s="499"/>
      <c r="D62" s="489"/>
      <c r="E62" s="491"/>
      <c r="F62" s="494"/>
      <c r="G62" s="489"/>
      <c r="H62" s="489"/>
      <c r="I62" s="485"/>
      <c r="J62" s="202"/>
      <c r="K62" s="203" t="s">
        <v>17</v>
      </c>
      <c r="L62" s="204">
        <f>INT(J61*0.05)</f>
        <v>300000</v>
      </c>
      <c r="M62" s="205" t="s">
        <v>18</v>
      </c>
      <c r="N62" s="483"/>
      <c r="O62" s="213">
        <f>IFERROR(IF(E61="一括償却","1/3",
VLOOKUP(O61,償却率表!$A$5:$J$103,AB61)),0)</f>
        <v>4.5999999999999999E-2</v>
      </c>
      <c r="P62" s="195"/>
      <c r="Q62" s="196">
        <v>12</v>
      </c>
      <c r="R62" s="197"/>
      <c r="S62" s="472"/>
      <c r="T62" s="475"/>
      <c r="U62" s="476"/>
      <c r="V62" s="198"/>
      <c r="W62" s="258"/>
      <c r="X62" s="454"/>
      <c r="Y62" s="160"/>
      <c r="AB62" s="199">
        <f>IF(E61="一括償却",MIN(L61,INT(J61/3+$AF$9)),
INT(J61*0.9*O62*P61/Q62+$AF$9))</f>
        <v>248400</v>
      </c>
      <c r="AC62" s="200">
        <f>IF(E61="定額法",INT(J61*O62*P61/Q62+$AF$9),
IF(L61&lt;=L62,INT((L62-1)/5+$AF$9),
IF(L61-AB62&lt;L62,L61-L62,
AB62)))</f>
        <v>60000</v>
      </c>
      <c r="AD62" s="166"/>
      <c r="AE62" s="166"/>
    </row>
    <row r="63" spans="1:31" s="161" customFormat="1" ht="9.9499999999999993" customHeight="1">
      <c r="A63" s="162"/>
      <c r="B63" s="448"/>
      <c r="C63" s="497" t="str">
        <f t="shared" ref="C63:G73" si="35">C61</f>
        <v>木造建物店舗分</v>
      </c>
      <c r="D63" s="487">
        <f t="shared" si="35"/>
        <v>1</v>
      </c>
      <c r="E63" s="492" t="str">
        <f t="shared" si="35"/>
        <v>旧定額法</v>
      </c>
      <c r="F63" s="495" t="str">
        <f t="shared" si="35"/>
        <v>H</v>
      </c>
      <c r="G63" s="487">
        <f t="shared" si="35"/>
        <v>17</v>
      </c>
      <c r="H63" s="487" t="s">
        <v>102</v>
      </c>
      <c r="I63" s="486">
        <f t="shared" ref="I63:J63" si="36">I61</f>
        <v>7</v>
      </c>
      <c r="J63" s="449">
        <f t="shared" si="36"/>
        <v>6000000</v>
      </c>
      <c r="K63" s="211"/>
      <c r="L63" s="101">
        <f>U61</f>
        <v>1</v>
      </c>
      <c r="M63" s="227"/>
      <c r="N63" s="477">
        <f>IF(E63="定額法",J63,
IF(E63="定率法",L63,
IF(E63="旧定額法",INT(J63*0.9),
IF(E63="旧定率法",L63,
IF(E63="一括償却",L63,
"")))))</f>
        <v>5400000</v>
      </c>
      <c r="O63" s="106">
        <f>O61</f>
        <v>22</v>
      </c>
      <c r="P63" s="479">
        <v>12</v>
      </c>
      <c r="Q63" s="480"/>
      <c r="R63" s="481"/>
      <c r="S63" s="471">
        <f>IF(L63&lt;=0,0,
IF(E63="一括償却",AB64,
IF(L63-AC64&lt;1,L63-1,
AC64)))</f>
        <v>0</v>
      </c>
      <c r="T63" s="473">
        <f>J63-U63</f>
        <v>5999999</v>
      </c>
      <c r="U63" s="471">
        <f>L63-S63</f>
        <v>1</v>
      </c>
      <c r="V63" s="184"/>
      <c r="W63" s="258" t="str">
        <f>IFERROR(IF(OR(W61="S63",W61="s63"),"H1",
IF(OR(W61="H30",W61="h30"),"R1",
LEFT(W61,1)&amp;TEXT(MID(W61,2,2)+1,"@"))),0)</f>
        <v>R16</v>
      </c>
      <c r="X63" s="453" t="s">
        <v>100</v>
      </c>
      <c r="Y63" s="160"/>
      <c r="AB63" s="186">
        <f>IF(E63="定額法",9,
IF(E63="定率法",5,
IF(E63="旧定額法",10,
IF(E63="旧定率法",8,
""))))</f>
        <v>10</v>
      </c>
      <c r="AC63" s="187"/>
      <c r="AD63" s="166"/>
      <c r="AE63" s="166"/>
    </row>
    <row r="64" spans="1:31" s="161" customFormat="1" ht="9.9499999999999993" customHeight="1">
      <c r="A64" s="162"/>
      <c r="B64" s="448"/>
      <c r="C64" s="497"/>
      <c r="D64" s="487"/>
      <c r="E64" s="492"/>
      <c r="F64" s="496"/>
      <c r="G64" s="487"/>
      <c r="H64" s="487"/>
      <c r="I64" s="486"/>
      <c r="J64" s="190"/>
      <c r="K64" s="191" t="s">
        <v>17</v>
      </c>
      <c r="L64" s="192">
        <f>INT(J63*0.05)</f>
        <v>300000</v>
      </c>
      <c r="M64" s="193" t="s">
        <v>18</v>
      </c>
      <c r="N64" s="478"/>
      <c r="O64" s="213">
        <f>IFERROR(IF(E63="一括償却","1/3",
VLOOKUP(O63,償却率表!$A$5:$J$103,AB63)),0)</f>
        <v>4.5999999999999999E-2</v>
      </c>
      <c r="P64" s="195"/>
      <c r="Q64" s="196">
        <v>12</v>
      </c>
      <c r="R64" s="197"/>
      <c r="S64" s="472"/>
      <c r="T64" s="475"/>
      <c r="U64" s="476"/>
      <c r="V64" s="198"/>
      <c r="W64" s="258"/>
      <c r="X64" s="454"/>
      <c r="Y64" s="160"/>
      <c r="AB64" s="199">
        <f>IF(E63="一括償却",MIN(L63,INT(J63/3+$AF$9)),
INT(J63*0.9*O64*P63/Q64+$AF$9))</f>
        <v>248400</v>
      </c>
      <c r="AC64" s="200">
        <f>IF(E63="定額法",INT(J63*O64*P63/Q64+$AF$9),
IF(L63&lt;=L64,INT((L64-1)/5+$AF$9),
IF(L63-AB64&lt;L64,L63-L64,
AB64)))</f>
        <v>60000</v>
      </c>
      <c r="AD64" s="166"/>
      <c r="AE64" s="166"/>
    </row>
    <row r="65" spans="1:31" s="161" customFormat="1" ht="9.9499999999999993" customHeight="1">
      <c r="A65" s="162"/>
      <c r="B65" s="448"/>
      <c r="C65" s="498" t="str">
        <f t="shared" ref="C65:G75" si="37">C63</f>
        <v>木造建物店舗分</v>
      </c>
      <c r="D65" s="488">
        <f t="shared" si="37"/>
        <v>1</v>
      </c>
      <c r="E65" s="490" t="str">
        <f t="shared" si="37"/>
        <v>旧定額法</v>
      </c>
      <c r="F65" s="493" t="str">
        <f t="shared" si="37"/>
        <v>H</v>
      </c>
      <c r="G65" s="488">
        <f t="shared" si="37"/>
        <v>17</v>
      </c>
      <c r="H65" s="488" t="s">
        <v>102</v>
      </c>
      <c r="I65" s="484">
        <f t="shared" ref="I65:J65" si="38">I63</f>
        <v>7</v>
      </c>
      <c r="J65" s="99">
        <f t="shared" si="38"/>
        <v>6000000</v>
      </c>
      <c r="K65" s="182"/>
      <c r="L65" s="100">
        <f>U63</f>
        <v>1</v>
      </c>
      <c r="M65" s="225"/>
      <c r="N65" s="482">
        <f>IF(E65="定額法",J65,
IF(E65="定率法",L65,
IF(E65="旧定額法",INT(J65*0.9),
IF(E65="旧定率法",L65,
IF(E65="一括償却",L65,
"")))))</f>
        <v>5400000</v>
      </c>
      <c r="O65" s="106">
        <f>O63</f>
        <v>22</v>
      </c>
      <c r="P65" s="479">
        <v>12</v>
      </c>
      <c r="Q65" s="480"/>
      <c r="R65" s="481"/>
      <c r="S65" s="471">
        <f>IF(L65&lt;=0,0,
IF(E65="一括償却",AB66,
IF(L65-AC66&lt;1,L65-1,
AC66)))</f>
        <v>0</v>
      </c>
      <c r="T65" s="473">
        <f>J65-U65</f>
        <v>5999999</v>
      </c>
      <c r="U65" s="471">
        <f>L65-S65</f>
        <v>1</v>
      </c>
      <c r="V65" s="184"/>
      <c r="W65" s="258" t="str">
        <f>IFERROR(IF(OR(W63="S63",W63="s63"),"H1",
IF(OR(W63="H30",W63="h30"),"R1",
LEFT(W63,1)&amp;TEXT(MID(W63,2,2)+1,"@"))),0)</f>
        <v>R17</v>
      </c>
      <c r="X65" s="453" t="s">
        <v>100</v>
      </c>
      <c r="Y65" s="160"/>
      <c r="AB65" s="186">
        <f>IF(E65="定額法",9,
IF(E65="定率法",5,
IF(E65="旧定額法",10,
IF(E65="旧定率法",8,
""))))</f>
        <v>10</v>
      </c>
      <c r="AC65" s="187"/>
      <c r="AD65" s="166"/>
      <c r="AE65" s="166"/>
    </row>
    <row r="66" spans="1:31" s="161" customFormat="1" ht="9.9499999999999993" customHeight="1">
      <c r="A66" s="162"/>
      <c r="B66" s="448"/>
      <c r="C66" s="499"/>
      <c r="D66" s="489"/>
      <c r="E66" s="491"/>
      <c r="F66" s="494"/>
      <c r="G66" s="489"/>
      <c r="H66" s="489"/>
      <c r="I66" s="485"/>
      <c r="J66" s="202"/>
      <c r="K66" s="203" t="s">
        <v>17</v>
      </c>
      <c r="L66" s="204">
        <f>INT(J65*0.05)</f>
        <v>300000</v>
      </c>
      <c r="M66" s="205" t="s">
        <v>18</v>
      </c>
      <c r="N66" s="483"/>
      <c r="O66" s="213">
        <f>IFERROR(IF(E65="一括償却","1/3",
VLOOKUP(O65,償却率表!$A$5:$J$103,AB65)),0)</f>
        <v>4.5999999999999999E-2</v>
      </c>
      <c r="P66" s="195"/>
      <c r="Q66" s="196">
        <v>12</v>
      </c>
      <c r="R66" s="197"/>
      <c r="S66" s="472"/>
      <c r="T66" s="475"/>
      <c r="U66" s="476"/>
      <c r="V66" s="198"/>
      <c r="W66" s="258"/>
      <c r="X66" s="454"/>
      <c r="Y66" s="160"/>
      <c r="AB66" s="199">
        <f>IF(E65="一括償却",MIN(L65,INT(J65/3+$AF$9)),
INT(J65*0.9*O66*P65/Q66+$AF$9))</f>
        <v>248400</v>
      </c>
      <c r="AC66" s="200">
        <f>IF(E65="定額法",INT(J65*O66*P65/Q66+$AF$9),
IF(L65&lt;=L66,INT((L66-1)/5+$AF$9),
IF(L65-AB66&lt;L66,L65-L66,
AB66)))</f>
        <v>60000</v>
      </c>
      <c r="AD66" s="166"/>
      <c r="AE66" s="166"/>
    </row>
    <row r="67" spans="1:31" s="161" customFormat="1" ht="9.9499999999999993" customHeight="1">
      <c r="A67" s="162"/>
      <c r="B67" s="448"/>
      <c r="C67" s="497" t="str">
        <f t="shared" ref="C67:G67" si="39">C65</f>
        <v>木造建物店舗分</v>
      </c>
      <c r="D67" s="487">
        <f t="shared" si="39"/>
        <v>1</v>
      </c>
      <c r="E67" s="492" t="str">
        <f t="shared" si="39"/>
        <v>旧定額法</v>
      </c>
      <c r="F67" s="495" t="str">
        <f t="shared" si="39"/>
        <v>H</v>
      </c>
      <c r="G67" s="487">
        <f t="shared" si="39"/>
        <v>17</v>
      </c>
      <c r="H67" s="487" t="s">
        <v>102</v>
      </c>
      <c r="I67" s="486">
        <f t="shared" ref="I67:J67" si="40">I65</f>
        <v>7</v>
      </c>
      <c r="J67" s="449">
        <f t="shared" si="40"/>
        <v>6000000</v>
      </c>
      <c r="K67" s="211"/>
      <c r="L67" s="101">
        <f>U65</f>
        <v>1</v>
      </c>
      <c r="M67" s="227"/>
      <c r="N67" s="477">
        <f>IF(E67="定額法",J67,
IF(E67="定率法",L67,
IF(E67="旧定額法",INT(J67*0.9),
IF(E67="旧定率法",L67,
IF(E67="一括償却",L67,
"")))))</f>
        <v>5400000</v>
      </c>
      <c r="O67" s="106">
        <f>O65</f>
        <v>22</v>
      </c>
      <c r="P67" s="479">
        <v>12</v>
      </c>
      <c r="Q67" s="480"/>
      <c r="R67" s="481"/>
      <c r="S67" s="471">
        <f>IF(L67&lt;=0,0,
IF(E67="一括償却",AB68,
IF(L67-AC68&lt;1,L67-1,
AC68)))</f>
        <v>0</v>
      </c>
      <c r="T67" s="473">
        <f>J67-U67</f>
        <v>5999999</v>
      </c>
      <c r="U67" s="471">
        <f>L67-S67</f>
        <v>1</v>
      </c>
      <c r="V67" s="184"/>
      <c r="W67" s="258" t="str">
        <f>IFERROR(IF(OR(W65="S63",W65="s63"),"H1",
IF(OR(W65="H30",W65="h30"),"R1",
LEFT(W65,1)&amp;TEXT(MID(W65,2,2)+1,"@"))),0)</f>
        <v>R18</v>
      </c>
      <c r="X67" s="453" t="s">
        <v>100</v>
      </c>
      <c r="Y67" s="160"/>
      <c r="AB67" s="186">
        <f>IF(E67="定額法",9,
IF(E67="定率法",5,
IF(E67="旧定額法",10,
IF(E67="旧定率法",8,
""))))</f>
        <v>10</v>
      </c>
      <c r="AC67" s="187"/>
      <c r="AD67" s="166"/>
      <c r="AE67" s="166"/>
    </row>
    <row r="68" spans="1:31" s="161" customFormat="1" ht="9.9499999999999993" customHeight="1">
      <c r="A68" s="162"/>
      <c r="B68" s="448"/>
      <c r="C68" s="497"/>
      <c r="D68" s="487"/>
      <c r="E68" s="492"/>
      <c r="F68" s="496"/>
      <c r="G68" s="487"/>
      <c r="H68" s="487"/>
      <c r="I68" s="486"/>
      <c r="J68" s="190"/>
      <c r="K68" s="191" t="s">
        <v>17</v>
      </c>
      <c r="L68" s="192">
        <f>INT(J67*0.05)</f>
        <v>300000</v>
      </c>
      <c r="M68" s="193" t="s">
        <v>18</v>
      </c>
      <c r="N68" s="478"/>
      <c r="O68" s="213">
        <f>IFERROR(IF(E67="一括償却","1/3",
VLOOKUP(O67,償却率表!$A$5:$J$103,AB67)),0)</f>
        <v>4.5999999999999999E-2</v>
      </c>
      <c r="P68" s="195"/>
      <c r="Q68" s="196">
        <v>12</v>
      </c>
      <c r="R68" s="197"/>
      <c r="S68" s="472"/>
      <c r="T68" s="475"/>
      <c r="U68" s="476"/>
      <c r="V68" s="198"/>
      <c r="W68" s="258"/>
      <c r="X68" s="454"/>
      <c r="Y68" s="160"/>
      <c r="AB68" s="199">
        <f>IF(E67="一括償却",MIN(L67,INT(J67/3+$AF$9)),
INT(J67*0.9*O68*P67/Q68+$AF$9))</f>
        <v>248400</v>
      </c>
      <c r="AC68" s="200">
        <f>IF(E67="定額法",INT(J67*O68*P67/Q68+$AF$9),
IF(L67&lt;=L68,INT((L68-1)/5+$AF$9),
IF(L67-AB68&lt;L68,L67-L68,
AB68)))</f>
        <v>60000</v>
      </c>
      <c r="AD68" s="166"/>
      <c r="AE68" s="166"/>
    </row>
    <row r="69" spans="1:31" s="161" customFormat="1" ht="9.9499999999999993" customHeight="1">
      <c r="A69" s="162"/>
      <c r="B69" s="448"/>
      <c r="C69" s="498" t="str">
        <f t="shared" si="31"/>
        <v>木造建物店舗分</v>
      </c>
      <c r="D69" s="488">
        <f t="shared" si="31"/>
        <v>1</v>
      </c>
      <c r="E69" s="490" t="str">
        <f t="shared" si="31"/>
        <v>旧定額法</v>
      </c>
      <c r="F69" s="493" t="str">
        <f t="shared" si="31"/>
        <v>H</v>
      </c>
      <c r="G69" s="488">
        <f t="shared" si="31"/>
        <v>17</v>
      </c>
      <c r="H69" s="488" t="s">
        <v>102</v>
      </c>
      <c r="I69" s="484">
        <f t="shared" ref="I69:J69" si="41">I67</f>
        <v>7</v>
      </c>
      <c r="J69" s="99">
        <f t="shared" si="41"/>
        <v>6000000</v>
      </c>
      <c r="K69" s="182"/>
      <c r="L69" s="100">
        <f>U67</f>
        <v>1</v>
      </c>
      <c r="M69" s="225"/>
      <c r="N69" s="482">
        <f>IF(E69="定額法",J69,
IF(E69="定率法",L69,
IF(E69="旧定額法",INT(J69*0.9),
IF(E69="旧定率法",L69,
IF(E69="一括償却",L69,
"")))))</f>
        <v>5400000</v>
      </c>
      <c r="O69" s="106">
        <f>O67</f>
        <v>22</v>
      </c>
      <c r="P69" s="479">
        <v>12</v>
      </c>
      <c r="Q69" s="480"/>
      <c r="R69" s="481"/>
      <c r="S69" s="471">
        <f>IF(L69&lt;=0,0,
IF(E69="一括償却",AB70,
IF(L69-AC70&lt;1,L69-1,
AC70)))</f>
        <v>0</v>
      </c>
      <c r="T69" s="473">
        <f>J69-U69</f>
        <v>5999999</v>
      </c>
      <c r="U69" s="471">
        <f>L69-S69</f>
        <v>1</v>
      </c>
      <c r="V69" s="184"/>
      <c r="W69" s="258" t="str">
        <f>IFERROR(IF(OR(W67="S63",W67="s63"),"H1",
IF(OR(W67="H30",W67="h30"),"R1",
LEFT(W67,1)&amp;TEXT(MID(W67,2,2)+1,"@"))),0)</f>
        <v>R19</v>
      </c>
      <c r="X69" s="453" t="s">
        <v>100</v>
      </c>
      <c r="Y69" s="160"/>
      <c r="AB69" s="186">
        <f>IF(E69="定額法",9,
IF(E69="定率法",5,
IF(E69="旧定額法",10,
IF(E69="旧定率法",8,
""))))</f>
        <v>10</v>
      </c>
      <c r="AC69" s="187"/>
      <c r="AD69" s="166"/>
      <c r="AE69" s="166"/>
    </row>
    <row r="70" spans="1:31" s="161" customFormat="1" ht="9.9499999999999993" customHeight="1">
      <c r="A70" s="162"/>
      <c r="B70" s="448"/>
      <c r="C70" s="499"/>
      <c r="D70" s="489"/>
      <c r="E70" s="491"/>
      <c r="F70" s="494"/>
      <c r="G70" s="489"/>
      <c r="H70" s="489"/>
      <c r="I70" s="485"/>
      <c r="J70" s="202"/>
      <c r="K70" s="203" t="s">
        <v>17</v>
      </c>
      <c r="L70" s="204">
        <f>INT(J69*0.05)</f>
        <v>300000</v>
      </c>
      <c r="M70" s="205" t="s">
        <v>18</v>
      </c>
      <c r="N70" s="483"/>
      <c r="O70" s="213">
        <f>IFERROR(IF(E69="一括償却","1/3",
VLOOKUP(O69,償却率表!$A$5:$J$103,AB69)),0)</f>
        <v>4.5999999999999999E-2</v>
      </c>
      <c r="P70" s="195"/>
      <c r="Q70" s="196">
        <v>12</v>
      </c>
      <c r="R70" s="197"/>
      <c r="S70" s="472"/>
      <c r="T70" s="475"/>
      <c r="U70" s="476"/>
      <c r="V70" s="198"/>
      <c r="W70" s="258"/>
      <c r="X70" s="454"/>
      <c r="Y70" s="160"/>
      <c r="AB70" s="199">
        <f>IF(E69="一括償却",MIN(L69,INT(J69/3+$AF$9)),
INT(J69*0.9*O70*P69/Q70+$AF$9))</f>
        <v>248400</v>
      </c>
      <c r="AC70" s="200">
        <f>IF(E69="定額法",INT(J69*O70*P69/Q70+$AF$9),
IF(L69&lt;=L70,INT((L70-1)/5+$AF$9),
IF(L69-AB70&lt;L70,L69-L70,
AB70)))</f>
        <v>60000</v>
      </c>
      <c r="AD70" s="166"/>
      <c r="AE70" s="166"/>
    </row>
    <row r="71" spans="1:31" s="161" customFormat="1" ht="9.9499999999999993" customHeight="1">
      <c r="A71" s="162"/>
      <c r="B71" s="448"/>
      <c r="C71" s="497" t="str">
        <f t="shared" si="33"/>
        <v>木造建物店舗分</v>
      </c>
      <c r="D71" s="487">
        <f t="shared" si="33"/>
        <v>1</v>
      </c>
      <c r="E71" s="492" t="str">
        <f t="shared" si="33"/>
        <v>旧定額法</v>
      </c>
      <c r="F71" s="495" t="str">
        <f t="shared" si="33"/>
        <v>H</v>
      </c>
      <c r="G71" s="487">
        <f t="shared" si="33"/>
        <v>17</v>
      </c>
      <c r="H71" s="487" t="s">
        <v>102</v>
      </c>
      <c r="I71" s="486">
        <f t="shared" ref="I71:J71" si="42">I69</f>
        <v>7</v>
      </c>
      <c r="J71" s="449">
        <f t="shared" si="42"/>
        <v>6000000</v>
      </c>
      <c r="K71" s="211"/>
      <c r="L71" s="101">
        <f>U69</f>
        <v>1</v>
      </c>
      <c r="M71" s="227"/>
      <c r="N71" s="477">
        <f>IF(E71="定額法",J71,
IF(E71="定率法",L71,
IF(E71="旧定額法",INT(J71*0.9),
IF(E71="旧定率法",L71,
IF(E71="一括償却",L71,
"")))))</f>
        <v>5400000</v>
      </c>
      <c r="O71" s="106">
        <f>O69</f>
        <v>22</v>
      </c>
      <c r="P71" s="479">
        <v>12</v>
      </c>
      <c r="Q71" s="480"/>
      <c r="R71" s="481"/>
      <c r="S71" s="471">
        <f>IF(L71&lt;=0,0,
IF(E71="一括償却",AB72,
IF(L71-AC72&lt;1,L71-1,
AC72)))</f>
        <v>0</v>
      </c>
      <c r="T71" s="473">
        <f>J71-U71</f>
        <v>5999999</v>
      </c>
      <c r="U71" s="471">
        <f>L71-S71</f>
        <v>1</v>
      </c>
      <c r="V71" s="184"/>
      <c r="W71" s="258" t="str">
        <f>IFERROR(IF(OR(W69="S63",W69="s63"),"H1",
IF(OR(W69="H30",W69="h30"),"R1",
LEFT(W69,1)&amp;TEXT(MID(W69,2,2)+1,"@"))),0)</f>
        <v>R20</v>
      </c>
      <c r="X71" s="453" t="s">
        <v>100</v>
      </c>
      <c r="Y71" s="160"/>
      <c r="AB71" s="186">
        <f>IF(E71="定額法",9,
IF(E71="定率法",5,
IF(E71="旧定額法",10,
IF(E71="旧定率法",8,
""))))</f>
        <v>10</v>
      </c>
      <c r="AC71" s="187"/>
      <c r="AD71" s="166"/>
      <c r="AE71" s="166"/>
    </row>
    <row r="72" spans="1:31" s="161" customFormat="1" ht="9.9499999999999993" customHeight="1">
      <c r="A72" s="162"/>
      <c r="B72" s="448"/>
      <c r="C72" s="497"/>
      <c r="D72" s="487"/>
      <c r="E72" s="492"/>
      <c r="F72" s="496"/>
      <c r="G72" s="487"/>
      <c r="H72" s="487"/>
      <c r="I72" s="486"/>
      <c r="J72" s="190"/>
      <c r="K72" s="191" t="s">
        <v>17</v>
      </c>
      <c r="L72" s="192">
        <f>INT(J71*0.05)</f>
        <v>300000</v>
      </c>
      <c r="M72" s="193" t="s">
        <v>18</v>
      </c>
      <c r="N72" s="478"/>
      <c r="O72" s="213">
        <f>IFERROR(IF(E71="一括償却","1/3",
VLOOKUP(O71,償却率表!$A$5:$J$103,AB71)),0)</f>
        <v>4.5999999999999999E-2</v>
      </c>
      <c r="P72" s="195"/>
      <c r="Q72" s="196">
        <v>12</v>
      </c>
      <c r="R72" s="197"/>
      <c r="S72" s="472"/>
      <c r="T72" s="475"/>
      <c r="U72" s="476"/>
      <c r="V72" s="198"/>
      <c r="W72" s="258"/>
      <c r="X72" s="454"/>
      <c r="Y72" s="160"/>
      <c r="AB72" s="199">
        <f>IF(E71="一括償却",MIN(L71,INT(J71/3+$AF$9)),
INT(J71*0.9*O72*P71/Q72+$AF$9))</f>
        <v>248400</v>
      </c>
      <c r="AC72" s="200">
        <f>IF(E71="定額法",INT(J71*O72*P71/Q72+$AF$9),
IF(L71&lt;=L72,INT((L72-1)/5+$AF$9),
IF(L71-AB72&lt;L72,L71-L72,
AB72)))</f>
        <v>60000</v>
      </c>
      <c r="AD72" s="166"/>
      <c r="AE72" s="166"/>
    </row>
    <row r="73" spans="1:31" s="161" customFormat="1" ht="9.9499999999999993" customHeight="1">
      <c r="A73" s="162"/>
      <c r="B73" s="448"/>
      <c r="C73" s="498" t="str">
        <f t="shared" si="35"/>
        <v>木造建物店舗分</v>
      </c>
      <c r="D73" s="488">
        <f t="shared" si="35"/>
        <v>1</v>
      </c>
      <c r="E73" s="490" t="str">
        <f t="shared" si="35"/>
        <v>旧定額法</v>
      </c>
      <c r="F73" s="493" t="str">
        <f t="shared" si="35"/>
        <v>H</v>
      </c>
      <c r="G73" s="488">
        <f t="shared" si="35"/>
        <v>17</v>
      </c>
      <c r="H73" s="488" t="s">
        <v>102</v>
      </c>
      <c r="I73" s="484">
        <f t="shared" ref="I73:J73" si="43">I71</f>
        <v>7</v>
      </c>
      <c r="J73" s="99">
        <f t="shared" si="43"/>
        <v>6000000</v>
      </c>
      <c r="K73" s="182"/>
      <c r="L73" s="100">
        <f>U71</f>
        <v>1</v>
      </c>
      <c r="M73" s="225"/>
      <c r="N73" s="482">
        <f>IF(E73="定額法",J73,
IF(E73="定率法",L73,
IF(E73="旧定額法",INT(J73*0.9),
IF(E73="旧定率法",L73,
IF(E73="一括償却",L73,
"")))))</f>
        <v>5400000</v>
      </c>
      <c r="O73" s="106">
        <f>O71</f>
        <v>22</v>
      </c>
      <c r="P73" s="479">
        <v>12</v>
      </c>
      <c r="Q73" s="480"/>
      <c r="R73" s="481"/>
      <c r="S73" s="471">
        <f>IF(L73&lt;=0,0,
IF(E73="一括償却",AB74,
IF(L73-AC74&lt;1,L73-1,
AC74)))</f>
        <v>0</v>
      </c>
      <c r="T73" s="473">
        <f>J73-U73</f>
        <v>5999999</v>
      </c>
      <c r="U73" s="471">
        <f>L73-S73</f>
        <v>1</v>
      </c>
      <c r="V73" s="184"/>
      <c r="W73" s="258" t="str">
        <f>IFERROR(IF(OR(W71="S63",W71="s63"),"H1",
IF(OR(W71="H30",W71="h30"),"R1",
LEFT(W71,1)&amp;TEXT(MID(W71,2,2)+1,"@"))),0)</f>
        <v>R21</v>
      </c>
      <c r="X73" s="453" t="s">
        <v>100</v>
      </c>
      <c r="Y73" s="160"/>
      <c r="AB73" s="186">
        <f>IF(E73="定額法",9,
IF(E73="定率法",5,
IF(E73="旧定額法",10,
IF(E73="旧定率法",8,
""))))</f>
        <v>10</v>
      </c>
      <c r="AC73" s="187"/>
      <c r="AD73" s="166"/>
      <c r="AE73" s="166"/>
    </row>
    <row r="74" spans="1:31" s="161" customFormat="1" ht="9.9499999999999993" customHeight="1">
      <c r="A74" s="162"/>
      <c r="B74" s="448"/>
      <c r="C74" s="499"/>
      <c r="D74" s="489"/>
      <c r="E74" s="491"/>
      <c r="F74" s="494"/>
      <c r="G74" s="489"/>
      <c r="H74" s="489"/>
      <c r="I74" s="485"/>
      <c r="J74" s="202"/>
      <c r="K74" s="203" t="s">
        <v>17</v>
      </c>
      <c r="L74" s="204">
        <f>INT(J73*0.05)</f>
        <v>300000</v>
      </c>
      <c r="M74" s="205" t="s">
        <v>18</v>
      </c>
      <c r="N74" s="483"/>
      <c r="O74" s="213">
        <f>IFERROR(IF(E73="一括償却","1/3",
VLOOKUP(O73,償却率表!$A$5:$J$103,AB73)),0)</f>
        <v>4.5999999999999999E-2</v>
      </c>
      <c r="P74" s="195"/>
      <c r="Q74" s="196">
        <v>12</v>
      </c>
      <c r="R74" s="197"/>
      <c r="S74" s="472"/>
      <c r="T74" s="475"/>
      <c r="U74" s="476"/>
      <c r="V74" s="198"/>
      <c r="W74" s="258"/>
      <c r="X74" s="454"/>
      <c r="Y74" s="160"/>
      <c r="AB74" s="199">
        <f>IF(E73="一括償却",MIN(L73,INT(J73/3+$AF$9)),
INT(J73*0.9*O74*P73/Q74+$AF$9))</f>
        <v>248400</v>
      </c>
      <c r="AC74" s="200">
        <f>IF(E73="定額法",INT(J73*O74*P73/Q74+$AF$9),
IF(L73&lt;=L74,INT((L74-1)/5+$AF$9),
IF(L73-AB74&lt;L74,L73-L74,
AB74)))</f>
        <v>60000</v>
      </c>
      <c r="AD74" s="166"/>
      <c r="AE74" s="166"/>
    </row>
    <row r="75" spans="1:31" s="161" customFormat="1" ht="9.9499999999999993" customHeight="1">
      <c r="A75" s="162"/>
      <c r="B75" s="448"/>
      <c r="C75" s="497" t="str">
        <f t="shared" si="37"/>
        <v>木造建物店舗分</v>
      </c>
      <c r="D75" s="487">
        <f t="shared" si="37"/>
        <v>1</v>
      </c>
      <c r="E75" s="492" t="str">
        <f t="shared" si="37"/>
        <v>旧定額法</v>
      </c>
      <c r="F75" s="495" t="str">
        <f t="shared" si="37"/>
        <v>H</v>
      </c>
      <c r="G75" s="487">
        <f t="shared" si="37"/>
        <v>17</v>
      </c>
      <c r="H75" s="487" t="s">
        <v>102</v>
      </c>
      <c r="I75" s="486">
        <f t="shared" ref="I75:J75" si="44">I73</f>
        <v>7</v>
      </c>
      <c r="J75" s="449">
        <f t="shared" si="44"/>
        <v>6000000</v>
      </c>
      <c r="K75" s="211"/>
      <c r="L75" s="101">
        <f>U73</f>
        <v>1</v>
      </c>
      <c r="M75" s="227"/>
      <c r="N75" s="477">
        <f>IF(E75="定額法",J75,
IF(E75="定率法",L75,
IF(E75="旧定額法",INT(J75*0.9),
IF(E75="旧定率法",L75,
IF(E75="一括償却",L75,
"")))))</f>
        <v>5400000</v>
      </c>
      <c r="O75" s="106">
        <f>O73</f>
        <v>22</v>
      </c>
      <c r="P75" s="479">
        <v>12</v>
      </c>
      <c r="Q75" s="480"/>
      <c r="R75" s="481"/>
      <c r="S75" s="471">
        <f>IF(L75&lt;=0,0,
IF(E75="一括償却",AB76,
IF(L75-AC76&lt;1,L75-1,
AC76)))</f>
        <v>0</v>
      </c>
      <c r="T75" s="473">
        <f>J75-U75</f>
        <v>5999999</v>
      </c>
      <c r="U75" s="471">
        <f>L75-S75</f>
        <v>1</v>
      </c>
      <c r="V75" s="184"/>
      <c r="W75" s="258" t="str">
        <f>IFERROR(IF(OR(W73="S63",W73="s63"),"H1",
IF(OR(W73="H30",W73="h30"),"R1",
LEFT(W73,1)&amp;TEXT(MID(W73,2,2)+1,"@"))),0)</f>
        <v>R22</v>
      </c>
      <c r="X75" s="453" t="s">
        <v>100</v>
      </c>
      <c r="Y75" s="160"/>
      <c r="AB75" s="186">
        <f>IF(E75="定額法",9,
IF(E75="定率法",5,
IF(E75="旧定額法",10,
IF(E75="旧定率法",8,
""))))</f>
        <v>10</v>
      </c>
      <c r="AC75" s="187"/>
      <c r="AD75" s="166"/>
      <c r="AE75" s="166"/>
    </row>
    <row r="76" spans="1:31" s="161" customFormat="1" ht="9.9499999999999993" customHeight="1">
      <c r="A76" s="162"/>
      <c r="B76" s="448"/>
      <c r="C76" s="497"/>
      <c r="D76" s="487"/>
      <c r="E76" s="492"/>
      <c r="F76" s="496"/>
      <c r="G76" s="487"/>
      <c r="H76" s="487"/>
      <c r="I76" s="486"/>
      <c r="J76" s="190"/>
      <c r="K76" s="191" t="s">
        <v>17</v>
      </c>
      <c r="L76" s="192">
        <f>INT(J75*0.05)</f>
        <v>300000</v>
      </c>
      <c r="M76" s="193" t="s">
        <v>18</v>
      </c>
      <c r="N76" s="478"/>
      <c r="O76" s="213">
        <f>IFERROR(IF(E75="一括償却","1/3",
VLOOKUP(O75,償却率表!$A$5:$J$103,AB75)),0)</f>
        <v>4.5999999999999999E-2</v>
      </c>
      <c r="P76" s="195"/>
      <c r="Q76" s="196">
        <v>12</v>
      </c>
      <c r="R76" s="197"/>
      <c r="S76" s="472"/>
      <c r="T76" s="475"/>
      <c r="U76" s="476"/>
      <c r="V76" s="198"/>
      <c r="W76" s="258"/>
      <c r="X76" s="454"/>
      <c r="Y76" s="160"/>
      <c r="AB76" s="199">
        <f>IF(E75="一括償却",MIN(L75,INT(J75/3+$AF$9)),
INT(J75*0.9*O76*P75/Q76+$AF$9))</f>
        <v>248400</v>
      </c>
      <c r="AC76" s="200">
        <f>IF(E75="定額法",INT(J75*O76*P75/Q76+$AF$9),
IF(L75&lt;=L76,INT((L76-1)/5+$AF$9),
IF(L75-AB76&lt;L76,L75-L76,
AB76)))</f>
        <v>60000</v>
      </c>
      <c r="AD76" s="166"/>
      <c r="AE76" s="166"/>
    </row>
    <row r="77" spans="1:31" s="161" customFormat="1" ht="9.9499999999999993" customHeight="1">
      <c r="A77" s="162"/>
      <c r="B77" s="448"/>
      <c r="C77" s="498" t="str">
        <f t="shared" ref="C77:G77" si="45">C75</f>
        <v>木造建物店舗分</v>
      </c>
      <c r="D77" s="488">
        <f t="shared" si="45"/>
        <v>1</v>
      </c>
      <c r="E77" s="490" t="str">
        <f t="shared" si="45"/>
        <v>旧定額法</v>
      </c>
      <c r="F77" s="493" t="str">
        <f t="shared" si="45"/>
        <v>H</v>
      </c>
      <c r="G77" s="488">
        <f t="shared" si="45"/>
        <v>17</v>
      </c>
      <c r="H77" s="488" t="s">
        <v>102</v>
      </c>
      <c r="I77" s="484">
        <f t="shared" ref="I77:J77" si="46">I75</f>
        <v>7</v>
      </c>
      <c r="J77" s="99">
        <f t="shared" si="46"/>
        <v>6000000</v>
      </c>
      <c r="K77" s="182"/>
      <c r="L77" s="100">
        <f>U75</f>
        <v>1</v>
      </c>
      <c r="M77" s="225"/>
      <c r="N77" s="482">
        <f>IF(E77="定額法",J77,
IF(E77="定率法",L77,
IF(E77="旧定額法",INT(J77*0.9),
IF(E77="旧定率法",L77,
IF(E77="一括償却",L77,
"")))))</f>
        <v>5400000</v>
      </c>
      <c r="O77" s="106">
        <f>O75</f>
        <v>22</v>
      </c>
      <c r="P77" s="479">
        <v>12</v>
      </c>
      <c r="Q77" s="480"/>
      <c r="R77" s="481"/>
      <c r="S77" s="471">
        <f>IF(L77&lt;=0,0,
IF(E77="一括償却",AB78,
IF(L77-AC78&lt;1,L77-1,
AC78)))</f>
        <v>0</v>
      </c>
      <c r="T77" s="473">
        <f>J77-U77</f>
        <v>5999999</v>
      </c>
      <c r="U77" s="471">
        <f>L77-S77</f>
        <v>1</v>
      </c>
      <c r="V77" s="184"/>
      <c r="W77" s="258" t="str">
        <f>IFERROR(IF(OR(W75="S63",W75="s63"),"H1",
IF(OR(W75="H30",W75="h30"),"R1",
LEFT(W75,1)&amp;TEXT(MID(W75,2,2)+1,"@"))),0)</f>
        <v>R23</v>
      </c>
      <c r="X77" s="453" t="s">
        <v>100</v>
      </c>
      <c r="Y77" s="160"/>
      <c r="AB77" s="186">
        <f>IF(E77="定額法",9,
IF(E77="定率法",5,
IF(E77="旧定額法",10,
IF(E77="旧定率法",8,
""))))</f>
        <v>10</v>
      </c>
      <c r="AC77" s="187"/>
      <c r="AD77" s="166"/>
      <c r="AE77" s="166"/>
    </row>
    <row r="78" spans="1:31" s="161" customFormat="1" ht="9.9499999999999993" customHeight="1">
      <c r="A78" s="162"/>
      <c r="B78" s="448"/>
      <c r="C78" s="499"/>
      <c r="D78" s="489"/>
      <c r="E78" s="491"/>
      <c r="F78" s="494"/>
      <c r="G78" s="489"/>
      <c r="H78" s="489"/>
      <c r="I78" s="485"/>
      <c r="J78" s="202"/>
      <c r="K78" s="203" t="s">
        <v>17</v>
      </c>
      <c r="L78" s="204">
        <f>INT(J77*0.05)</f>
        <v>300000</v>
      </c>
      <c r="M78" s="205" t="s">
        <v>18</v>
      </c>
      <c r="N78" s="483"/>
      <c r="O78" s="213">
        <f>IFERROR(IF(E77="一括償却","1/3",
VLOOKUP(O77,償却率表!$A$5:$J$103,AB77)),0)</f>
        <v>4.5999999999999999E-2</v>
      </c>
      <c r="P78" s="195"/>
      <c r="Q78" s="196">
        <v>12</v>
      </c>
      <c r="R78" s="197"/>
      <c r="S78" s="472"/>
      <c r="T78" s="475"/>
      <c r="U78" s="476"/>
      <c r="V78" s="198"/>
      <c r="W78" s="258"/>
      <c r="X78" s="454"/>
      <c r="Y78" s="160"/>
      <c r="AB78" s="199">
        <f>IF(E77="一括償却",MIN(L77,INT(J77/3+$AF$9)),
INT(J77*0.9*O78*P77/Q78+$AF$9))</f>
        <v>248400</v>
      </c>
      <c r="AC78" s="200">
        <f>IF(E77="定額法",INT(J77*O78*P77/Q78+$AF$9),
IF(L77&lt;=L78,INT((L78-1)/5+$AF$9),
IF(L77-AB78&lt;L78,L77-L78,
AB78)))</f>
        <v>60000</v>
      </c>
      <c r="AD78" s="166"/>
      <c r="AE78" s="166"/>
    </row>
    <row r="79" spans="1:31" s="161" customFormat="1" ht="9.9499999999999993" customHeight="1">
      <c r="A79" s="162"/>
      <c r="B79" s="448"/>
      <c r="C79" s="497" t="str">
        <f t="shared" si="31"/>
        <v>木造建物店舗分</v>
      </c>
      <c r="D79" s="487">
        <f t="shared" si="31"/>
        <v>1</v>
      </c>
      <c r="E79" s="492" t="str">
        <f t="shared" si="31"/>
        <v>旧定額法</v>
      </c>
      <c r="F79" s="495" t="str">
        <f t="shared" si="31"/>
        <v>H</v>
      </c>
      <c r="G79" s="487">
        <f t="shared" si="31"/>
        <v>17</v>
      </c>
      <c r="H79" s="487" t="s">
        <v>102</v>
      </c>
      <c r="I79" s="486">
        <f t="shared" ref="I79:J79" si="47">I77</f>
        <v>7</v>
      </c>
      <c r="J79" s="449">
        <f t="shared" si="47"/>
        <v>6000000</v>
      </c>
      <c r="K79" s="211"/>
      <c r="L79" s="101">
        <f>U77</f>
        <v>1</v>
      </c>
      <c r="M79" s="227"/>
      <c r="N79" s="477">
        <f>IF(E79="定額法",J79,
IF(E79="定率法",L79,
IF(E79="旧定額法",INT(J79*0.9),
IF(E79="旧定率法",L79,
IF(E79="一括償却",L79,
"")))))</f>
        <v>5400000</v>
      </c>
      <c r="O79" s="106">
        <f>O77</f>
        <v>22</v>
      </c>
      <c r="P79" s="479">
        <v>12</v>
      </c>
      <c r="Q79" s="480"/>
      <c r="R79" s="481"/>
      <c r="S79" s="471">
        <f>IF(L79&lt;=0,0,
IF(E79="一括償却",AB80,
IF(L79-AC80&lt;1,L79-1,
AC80)))</f>
        <v>0</v>
      </c>
      <c r="T79" s="473">
        <f>J79-U79</f>
        <v>5999999</v>
      </c>
      <c r="U79" s="471">
        <f>L79-S79</f>
        <v>1</v>
      </c>
      <c r="V79" s="184"/>
      <c r="W79" s="258" t="str">
        <f>IFERROR(IF(OR(W77="S63",W77="s63"),"H1",
IF(OR(W77="H30",W77="h30"),"R1",
LEFT(W77,1)&amp;TEXT(MID(W77,2,2)+1,"@"))),0)</f>
        <v>R24</v>
      </c>
      <c r="X79" s="453" t="s">
        <v>100</v>
      </c>
      <c r="Y79" s="160"/>
      <c r="AB79" s="186">
        <f>IF(E79="定額法",9,
IF(E79="定率法",5,
IF(E79="旧定額法",10,
IF(E79="旧定率法",8,
""))))</f>
        <v>10</v>
      </c>
      <c r="AC79" s="187"/>
      <c r="AD79" s="166"/>
      <c r="AE79" s="166"/>
    </row>
    <row r="80" spans="1:31" s="161" customFormat="1" ht="9.9499999999999993" customHeight="1">
      <c r="A80" s="162"/>
      <c r="B80" s="448"/>
      <c r="C80" s="497"/>
      <c r="D80" s="487"/>
      <c r="E80" s="492"/>
      <c r="F80" s="496"/>
      <c r="G80" s="487"/>
      <c r="H80" s="487"/>
      <c r="I80" s="486"/>
      <c r="J80" s="190"/>
      <c r="K80" s="191" t="s">
        <v>17</v>
      </c>
      <c r="L80" s="192">
        <f>INT(J79*0.05)</f>
        <v>300000</v>
      </c>
      <c r="M80" s="193" t="s">
        <v>18</v>
      </c>
      <c r="N80" s="478"/>
      <c r="O80" s="213">
        <f>IFERROR(IF(E79="一括償却","1/3",
VLOOKUP(O79,償却率表!$A$5:$J$103,AB79)),0)</f>
        <v>4.5999999999999999E-2</v>
      </c>
      <c r="P80" s="195"/>
      <c r="Q80" s="196">
        <v>12</v>
      </c>
      <c r="R80" s="197"/>
      <c r="S80" s="472"/>
      <c r="T80" s="474"/>
      <c r="U80" s="472"/>
      <c r="V80" s="224"/>
      <c r="W80" s="258"/>
      <c r="X80" s="454"/>
      <c r="Y80" s="160"/>
      <c r="AB80" s="199">
        <f>IF(E79="一括償却",MIN(L79,INT(J79/3+$AF$9)),
INT(J79*0.9*O80*P79/Q80+$AF$9))</f>
        <v>248400</v>
      </c>
      <c r="AC80" s="200">
        <f>IF(E79="定額法",INT(J79*O80*P79/Q80+$AF$9),
IF(L79&lt;=L80,INT((L80-1)/5+$AF$9),
IF(L79-AB80&lt;L80,L79-L80,
AB80)))</f>
        <v>60000</v>
      </c>
      <c r="AD80" s="166"/>
      <c r="AE80" s="166"/>
    </row>
    <row r="81" spans="1:31" s="161" customFormat="1" ht="9.9499999999999993" customHeight="1">
      <c r="A81" s="162"/>
      <c r="B81" s="448"/>
      <c r="C81" s="498" t="str">
        <f t="shared" ref="C81:G81" si="48">C79</f>
        <v>木造建物店舗分</v>
      </c>
      <c r="D81" s="488">
        <f t="shared" si="48"/>
        <v>1</v>
      </c>
      <c r="E81" s="490" t="str">
        <f t="shared" si="48"/>
        <v>旧定額法</v>
      </c>
      <c r="F81" s="493" t="str">
        <f t="shared" si="48"/>
        <v>H</v>
      </c>
      <c r="G81" s="488">
        <f t="shared" si="48"/>
        <v>17</v>
      </c>
      <c r="H81" s="488" t="s">
        <v>102</v>
      </c>
      <c r="I81" s="484">
        <f t="shared" ref="I81:J81" si="49">I79</f>
        <v>7</v>
      </c>
      <c r="J81" s="99">
        <f t="shared" si="49"/>
        <v>6000000</v>
      </c>
      <c r="K81" s="182"/>
      <c r="L81" s="100">
        <f>U79</f>
        <v>1</v>
      </c>
      <c r="M81" s="225"/>
      <c r="N81" s="482">
        <f>IF(E81="定額法",J81,
IF(E81="定率法",L81,
IF(E81="旧定額法",INT(J81*0.9),
IF(E81="旧定率法",L81,
IF(E81="一括償却",L81,
"")))))</f>
        <v>5400000</v>
      </c>
      <c r="O81" s="106">
        <f>O79</f>
        <v>22</v>
      </c>
      <c r="P81" s="479">
        <v>12</v>
      </c>
      <c r="Q81" s="480"/>
      <c r="R81" s="481"/>
      <c r="S81" s="471">
        <f>IF(L81&lt;=0,0,
IF(E81="一括償却",AB82,
IF(L81-AC82&lt;1,L81-1,
AC82)))</f>
        <v>0</v>
      </c>
      <c r="T81" s="473">
        <f>J81-U81</f>
        <v>5999999</v>
      </c>
      <c r="U81" s="471">
        <f>L81-S81</f>
        <v>1</v>
      </c>
      <c r="V81" s="184"/>
      <c r="W81" s="258" t="str">
        <f>IFERROR(IF(OR(W79="S63",W79="s63"),"H1",
IF(OR(W79="H30",W79="h30"),"R1",
LEFT(W79,1)&amp;TEXT(MID(W79,2,2)+1,"@"))),0)</f>
        <v>R25</v>
      </c>
      <c r="X81" s="453" t="s">
        <v>100</v>
      </c>
      <c r="Y81" s="160"/>
      <c r="AB81" s="186">
        <f>IF(E81="定額法",9,
IF(E81="定率法",5,
IF(E81="旧定額法",10,
IF(E81="旧定率法",8,
""))))</f>
        <v>10</v>
      </c>
      <c r="AC81" s="187"/>
      <c r="AD81" s="166"/>
      <c r="AE81" s="166"/>
    </row>
    <row r="82" spans="1:31" s="161" customFormat="1" ht="9.9499999999999993" customHeight="1">
      <c r="A82" s="162"/>
      <c r="B82" s="448"/>
      <c r="C82" s="499"/>
      <c r="D82" s="489"/>
      <c r="E82" s="491"/>
      <c r="F82" s="494"/>
      <c r="G82" s="489"/>
      <c r="H82" s="489"/>
      <c r="I82" s="485"/>
      <c r="J82" s="202"/>
      <c r="K82" s="203" t="s">
        <v>17</v>
      </c>
      <c r="L82" s="204">
        <f>INT(J81*0.05)</f>
        <v>300000</v>
      </c>
      <c r="M82" s="205" t="s">
        <v>18</v>
      </c>
      <c r="N82" s="483"/>
      <c r="O82" s="206">
        <f>IFERROR(IF(E81="一括償却","1/3",
VLOOKUP(O81,償却率表!$A$5:$J$103,AB81)),0)</f>
        <v>4.5999999999999999E-2</v>
      </c>
      <c r="P82" s="195"/>
      <c r="Q82" s="196">
        <v>12</v>
      </c>
      <c r="R82" s="197"/>
      <c r="S82" s="472"/>
      <c r="T82" s="474"/>
      <c r="U82" s="472"/>
      <c r="V82" s="224"/>
      <c r="W82" s="258"/>
      <c r="X82" s="454"/>
      <c r="Y82" s="160"/>
      <c r="AB82" s="199">
        <f>IF(E81="一括償却",MIN(L81,INT(J81/3+$AF$9)),
INT(J81*0.9*O82*P81/Q82+$AF$9))</f>
        <v>248400</v>
      </c>
      <c r="AC82" s="200">
        <f>IF(E81="定額法",INT(J81*O82*P81/Q82+$AF$9),
IF(L81&lt;=L82,INT((L82-1)/5+$AF$9),
IF(L81-AB82&lt;L82,L81-L82,
AB82)))</f>
        <v>60000</v>
      </c>
      <c r="AD82" s="166"/>
      <c r="AE82" s="166"/>
    </row>
    <row r="83" spans="1:31" s="161" customFormat="1" ht="9.9499999999999993" customHeight="1">
      <c r="A83" s="162"/>
      <c r="B83" s="448"/>
      <c r="C83" s="497" t="str">
        <f t="shared" ref="C83:G83" si="50">C81</f>
        <v>木造建物店舗分</v>
      </c>
      <c r="D83" s="487">
        <f t="shared" si="50"/>
        <v>1</v>
      </c>
      <c r="E83" s="492" t="str">
        <f t="shared" si="50"/>
        <v>旧定額法</v>
      </c>
      <c r="F83" s="495" t="str">
        <f t="shared" si="50"/>
        <v>H</v>
      </c>
      <c r="G83" s="487">
        <f t="shared" si="50"/>
        <v>17</v>
      </c>
      <c r="H83" s="487" t="s">
        <v>102</v>
      </c>
      <c r="I83" s="486">
        <f t="shared" ref="I83:J83" si="51">I81</f>
        <v>7</v>
      </c>
      <c r="J83" s="449">
        <f t="shared" si="51"/>
        <v>6000000</v>
      </c>
      <c r="K83" s="211"/>
      <c r="L83" s="101">
        <f>U81</f>
        <v>1</v>
      </c>
      <c r="M83" s="227"/>
      <c r="N83" s="477">
        <f>IF(E83="定額法",J83,
IF(E83="定率法",L83,
IF(E83="旧定額法",INT(J83*0.9),
IF(E83="旧定率法",L83,
IF(E83="一括償却",L83,
"")))))</f>
        <v>5400000</v>
      </c>
      <c r="O83" s="107">
        <f>O81</f>
        <v>22</v>
      </c>
      <c r="P83" s="479">
        <v>12</v>
      </c>
      <c r="Q83" s="480"/>
      <c r="R83" s="481"/>
      <c r="S83" s="471">
        <f>IF(L83&lt;=0,0,
IF(E83="一括償却",AB84,
IF(L83-AC84&lt;1,L83-1,
AC84)))</f>
        <v>0</v>
      </c>
      <c r="T83" s="473">
        <f>J83-U83</f>
        <v>5999999</v>
      </c>
      <c r="U83" s="471">
        <f>L83-S83</f>
        <v>1</v>
      </c>
      <c r="V83" s="184"/>
      <c r="W83" s="258" t="str">
        <f>IFERROR(IF(OR(W81="S63",W81="s63"),"H1",
IF(OR(W81="H30",W81="h30"),"R1",
LEFT(W81,1)&amp;TEXT(MID(W81,2,2)+1,"@"))),0)</f>
        <v>R26</v>
      </c>
      <c r="X83" s="453" t="s">
        <v>100</v>
      </c>
      <c r="Y83" s="160"/>
      <c r="AB83" s="186">
        <f>IF(E83="定額法",9,
IF(E83="定率法",5,
IF(E83="旧定額法",10,
IF(E83="旧定率法",8,
""))))</f>
        <v>10</v>
      </c>
      <c r="AC83" s="187"/>
      <c r="AD83" s="166"/>
      <c r="AE83" s="166"/>
    </row>
    <row r="84" spans="1:31" s="161" customFormat="1" ht="9.9499999999999993" customHeight="1">
      <c r="A84" s="162"/>
      <c r="B84" s="448"/>
      <c r="C84" s="497"/>
      <c r="D84" s="487"/>
      <c r="E84" s="492"/>
      <c r="F84" s="496"/>
      <c r="G84" s="487"/>
      <c r="H84" s="487"/>
      <c r="I84" s="486"/>
      <c r="J84" s="190"/>
      <c r="K84" s="191" t="s">
        <v>17</v>
      </c>
      <c r="L84" s="192">
        <f>INT(J83*0.05)</f>
        <v>300000</v>
      </c>
      <c r="M84" s="193" t="s">
        <v>18</v>
      </c>
      <c r="N84" s="478"/>
      <c r="O84" s="213">
        <f>IFERROR(IF(E83="一括償却","1/3",
VLOOKUP(O83,償却率表!$A$5:$J$103,AB83)),0)</f>
        <v>4.5999999999999999E-2</v>
      </c>
      <c r="P84" s="195"/>
      <c r="Q84" s="196">
        <v>12</v>
      </c>
      <c r="R84" s="197"/>
      <c r="S84" s="472"/>
      <c r="T84" s="474"/>
      <c r="U84" s="472"/>
      <c r="V84" s="224"/>
      <c r="W84" s="258"/>
      <c r="X84" s="454"/>
      <c r="Y84" s="160"/>
      <c r="AB84" s="199">
        <f>IF(E83="一括償却",MIN(L83,INT(J83/3+$AF$9)),
INT(J83*0.9*O84*P83/Q84+$AF$9))</f>
        <v>248400</v>
      </c>
      <c r="AC84" s="200">
        <f>IF(E83="定額法",INT(J83*O84*P83/Q84+$AF$9),
IF(L83&lt;=L84,INT((L84-1)/5+$AF$9),
IF(L83-AB84&lt;L84,L83-L84,
AB84)))</f>
        <v>60000</v>
      </c>
      <c r="AD84" s="166"/>
      <c r="AE84" s="166"/>
    </row>
    <row r="85" spans="1:31" s="161" customFormat="1" ht="9.9499999999999993" customHeight="1">
      <c r="A85" s="162"/>
      <c r="B85" s="448"/>
      <c r="C85" s="498" t="str">
        <f t="shared" ref="C85:G85" si="52">C83</f>
        <v>木造建物店舗分</v>
      </c>
      <c r="D85" s="488">
        <f t="shared" si="52"/>
        <v>1</v>
      </c>
      <c r="E85" s="490" t="str">
        <f t="shared" si="52"/>
        <v>旧定額法</v>
      </c>
      <c r="F85" s="493" t="str">
        <f t="shared" si="52"/>
        <v>H</v>
      </c>
      <c r="G85" s="488">
        <f t="shared" si="52"/>
        <v>17</v>
      </c>
      <c r="H85" s="488" t="s">
        <v>102</v>
      </c>
      <c r="I85" s="484">
        <f t="shared" ref="I85:J85" si="53">I83</f>
        <v>7</v>
      </c>
      <c r="J85" s="99">
        <f t="shared" si="53"/>
        <v>6000000</v>
      </c>
      <c r="K85" s="182"/>
      <c r="L85" s="100">
        <f>U83</f>
        <v>1</v>
      </c>
      <c r="M85" s="225"/>
      <c r="N85" s="482">
        <f>IF(E85="定額法",J85,
IF(E85="定率法",L85,
IF(E85="旧定額法",INT(J85*0.9),
IF(E85="旧定率法",L85,
IF(E85="一括償却",L85,
"")))))</f>
        <v>5400000</v>
      </c>
      <c r="O85" s="106">
        <f>O83</f>
        <v>22</v>
      </c>
      <c r="P85" s="479">
        <v>12</v>
      </c>
      <c r="Q85" s="480"/>
      <c r="R85" s="481"/>
      <c r="S85" s="471">
        <f>IF(L85&lt;=0,0,
IF(E85="一括償却",AB86,
IF(L85-AC86&lt;1,L85-1,
AC86)))</f>
        <v>0</v>
      </c>
      <c r="T85" s="473">
        <f>J85-U85</f>
        <v>5999999</v>
      </c>
      <c r="U85" s="471">
        <f>L85-S85</f>
        <v>1</v>
      </c>
      <c r="V85" s="184"/>
      <c r="W85" s="258" t="str">
        <f>IFERROR(IF(OR(W83="S63",W83="s63"),"H1",
IF(OR(W83="H30",W83="h30"),"R1",
LEFT(W83,1)&amp;TEXT(MID(W83,2,2)+1,"@"))),0)</f>
        <v>R27</v>
      </c>
      <c r="X85" s="453" t="s">
        <v>100</v>
      </c>
      <c r="Y85" s="160"/>
      <c r="AB85" s="186">
        <f>IF(E85="定額法",9,
IF(E85="定率法",5,
IF(E85="旧定額法",10,
IF(E85="旧定率法",8,
""))))</f>
        <v>10</v>
      </c>
      <c r="AC85" s="187"/>
      <c r="AD85" s="166"/>
      <c r="AE85" s="166"/>
    </row>
    <row r="86" spans="1:31" s="161" customFormat="1" ht="9.9499999999999993" customHeight="1">
      <c r="A86" s="162"/>
      <c r="B86" s="448"/>
      <c r="C86" s="499"/>
      <c r="D86" s="489"/>
      <c r="E86" s="491"/>
      <c r="F86" s="494"/>
      <c r="G86" s="489"/>
      <c r="H86" s="489"/>
      <c r="I86" s="485"/>
      <c r="J86" s="202"/>
      <c r="K86" s="203" t="s">
        <v>17</v>
      </c>
      <c r="L86" s="204">
        <f>INT(J85*0.05)</f>
        <v>300000</v>
      </c>
      <c r="M86" s="205" t="s">
        <v>18</v>
      </c>
      <c r="N86" s="483"/>
      <c r="O86" s="206">
        <f>IFERROR(IF(E85="一括償却","1/3",
VLOOKUP(O85,償却率表!$A$5:$J$103,AB85)),0)</f>
        <v>4.5999999999999999E-2</v>
      </c>
      <c r="P86" s="207"/>
      <c r="Q86" s="208">
        <v>12</v>
      </c>
      <c r="R86" s="209"/>
      <c r="S86" s="472"/>
      <c r="T86" s="474"/>
      <c r="U86" s="472"/>
      <c r="V86" s="224"/>
      <c r="W86" s="258"/>
      <c r="X86" s="454"/>
      <c r="Y86" s="160"/>
      <c r="AB86" s="199">
        <f>IF(E85="一括償却",MIN(L85,INT(J85/3+$AF$9)),
INT(J85*0.9*O86*P85/Q86+$AF$9))</f>
        <v>248400</v>
      </c>
      <c r="AC86" s="200">
        <f>IF(E85="定額法",INT(J85*O86*P85/Q86+$AF$9),
IF(L85&lt;=L86,INT((L86-1)/5+$AF$9),
IF(L85-AB86&lt;L86,L85-L86,
AB86)))</f>
        <v>60000</v>
      </c>
      <c r="AD86" s="166"/>
      <c r="AE86" s="166"/>
    </row>
    <row r="87" spans="1:31" s="161" customFormat="1" ht="9.9499999999999993" customHeight="1">
      <c r="A87" s="162"/>
      <c r="B87" s="448"/>
      <c r="C87" s="498" t="str">
        <f t="shared" ref="C87:G87" si="54">C85</f>
        <v>木造建物店舗分</v>
      </c>
      <c r="D87" s="488">
        <f t="shared" si="54"/>
        <v>1</v>
      </c>
      <c r="E87" s="490" t="str">
        <f t="shared" si="54"/>
        <v>旧定額法</v>
      </c>
      <c r="F87" s="493" t="str">
        <f t="shared" si="54"/>
        <v>H</v>
      </c>
      <c r="G87" s="488">
        <f t="shared" si="54"/>
        <v>17</v>
      </c>
      <c r="H87" s="488" t="s">
        <v>102</v>
      </c>
      <c r="I87" s="484">
        <f t="shared" ref="I87:J87" si="55">I85</f>
        <v>7</v>
      </c>
      <c r="J87" s="99">
        <f t="shared" si="55"/>
        <v>6000000</v>
      </c>
      <c r="K87" s="182"/>
      <c r="L87" s="100">
        <f>U85</f>
        <v>1</v>
      </c>
      <c r="M87" s="225"/>
      <c r="N87" s="482">
        <f>IF(E87="定額法",J87,
IF(E87="定率法",L87,
IF(E87="旧定額法",INT(J87*0.9),
IF(E87="旧定率法",L87,
IF(E87="一括償却",L87,
"")))))</f>
        <v>5400000</v>
      </c>
      <c r="O87" s="106">
        <f>O85</f>
        <v>22</v>
      </c>
      <c r="P87" s="479">
        <v>12</v>
      </c>
      <c r="Q87" s="480"/>
      <c r="R87" s="481"/>
      <c r="S87" s="471">
        <f>IF(L87&lt;=0,0,
IF(E87="一括償却",AB88,
IF(L87-AC88&lt;1,L87-1,
AC88)))</f>
        <v>0</v>
      </c>
      <c r="T87" s="473">
        <f>J87-U87</f>
        <v>5999999</v>
      </c>
      <c r="U87" s="471">
        <f>L87-S87</f>
        <v>1</v>
      </c>
      <c r="V87" s="184"/>
      <c r="W87" s="258" t="str">
        <f>IFERROR(IF(OR(W85="S63",W85="s63"),"H1",
IF(OR(W85="H30",W85="h30"),"R1",
LEFT(W85,1)&amp;TEXT(MID(W85,2,2)+1,"@"))),0)</f>
        <v>R28</v>
      </c>
      <c r="X87" s="453" t="s">
        <v>100</v>
      </c>
      <c r="Y87" s="160"/>
      <c r="AB87" s="186">
        <f>IF(E87="定額法",9,
IF(E87="定率法",5,
IF(E87="旧定額法",10,
IF(E87="旧定率法",8,
""))))</f>
        <v>10</v>
      </c>
      <c r="AC87" s="187"/>
      <c r="AD87" s="166"/>
      <c r="AE87" s="166"/>
    </row>
    <row r="88" spans="1:31" s="161" customFormat="1" ht="9.9499999999999993" customHeight="1">
      <c r="A88" s="162"/>
      <c r="B88" s="448"/>
      <c r="C88" s="499"/>
      <c r="D88" s="489"/>
      <c r="E88" s="491"/>
      <c r="F88" s="494"/>
      <c r="G88" s="489"/>
      <c r="H88" s="489"/>
      <c r="I88" s="485"/>
      <c r="J88" s="202"/>
      <c r="K88" s="203" t="s">
        <v>17</v>
      </c>
      <c r="L88" s="204">
        <f>INT(J87*0.05)</f>
        <v>300000</v>
      </c>
      <c r="M88" s="205" t="s">
        <v>18</v>
      </c>
      <c r="N88" s="483"/>
      <c r="O88" s="206">
        <f>IFERROR(IF(E87="一括償却","1/3",
VLOOKUP(O87,償却率表!$A$5:$J$103,AB87)),0)</f>
        <v>4.5999999999999999E-2</v>
      </c>
      <c r="P88" s="207"/>
      <c r="Q88" s="208">
        <v>12</v>
      </c>
      <c r="R88" s="209"/>
      <c r="S88" s="472"/>
      <c r="T88" s="474"/>
      <c r="U88" s="472"/>
      <c r="V88" s="224"/>
      <c r="W88" s="258"/>
      <c r="X88" s="454"/>
      <c r="Y88" s="160"/>
      <c r="AB88" s="199">
        <f>IF(E87="一括償却",MIN(L87,INT(J87/3+$AF$9)),
INT(J87*0.9*O88*P87/Q88+$AF$9))</f>
        <v>248400</v>
      </c>
      <c r="AC88" s="200">
        <f>IF(E87="定額法",INT(J87*O88*P87/Q88+$AF$9),
IF(L87&lt;=L88,INT((L88-1)/5+$AF$9),
IF(L87-AB88&lt;L88,L87-L88,
AB88)))</f>
        <v>60000</v>
      </c>
      <c r="AD88" s="166"/>
      <c r="AE88" s="166"/>
    </row>
    <row r="89" spans="1:31" s="161" customFormat="1" ht="9.9499999999999993" customHeight="1">
      <c r="A89" s="162"/>
      <c r="B89" s="448"/>
      <c r="C89" s="497" t="str">
        <f t="shared" ref="C89:G89" si="56">C87</f>
        <v>木造建物店舗分</v>
      </c>
      <c r="D89" s="487">
        <f t="shared" si="56"/>
        <v>1</v>
      </c>
      <c r="E89" s="492" t="str">
        <f t="shared" si="56"/>
        <v>旧定額法</v>
      </c>
      <c r="F89" s="495" t="str">
        <f t="shared" si="56"/>
        <v>H</v>
      </c>
      <c r="G89" s="487">
        <f t="shared" si="56"/>
        <v>17</v>
      </c>
      <c r="H89" s="487" t="s">
        <v>102</v>
      </c>
      <c r="I89" s="486">
        <f t="shared" ref="I89:J89" si="57">I87</f>
        <v>7</v>
      </c>
      <c r="J89" s="449">
        <f t="shared" si="57"/>
        <v>6000000</v>
      </c>
      <c r="K89" s="211"/>
      <c r="L89" s="101">
        <f>U87</f>
        <v>1</v>
      </c>
      <c r="M89" s="227"/>
      <c r="N89" s="477">
        <f>IF(E89="定額法",J89,
IF(E89="定率法",L89,
IF(E89="旧定額法",INT(J89*0.9),
IF(E89="旧定率法",L89,
IF(E89="一括償却",L89,
"")))))</f>
        <v>5400000</v>
      </c>
      <c r="O89" s="107">
        <f>O87</f>
        <v>22</v>
      </c>
      <c r="P89" s="500">
        <v>12</v>
      </c>
      <c r="Q89" s="501"/>
      <c r="R89" s="502"/>
      <c r="S89" s="471">
        <f>IF(L89&lt;=0,0,
IF(E89="一括償却",AB90,
IF(L89-AC90&lt;1,L89-1,
AC90)))</f>
        <v>0</v>
      </c>
      <c r="T89" s="473">
        <f>J89-U89</f>
        <v>5999999</v>
      </c>
      <c r="U89" s="471">
        <f>L89-S89</f>
        <v>1</v>
      </c>
      <c r="V89" s="184"/>
      <c r="W89" s="258" t="str">
        <f>IFERROR(IF(OR(W87="S63",W87="s63"),"H1",
IF(OR(W87="H30",W87="h30"),"R1",
LEFT(W87,1)&amp;TEXT(MID(W87,2,2)+1,"@"))),0)</f>
        <v>R29</v>
      </c>
      <c r="X89" s="453" t="s">
        <v>100</v>
      </c>
      <c r="Y89" s="160"/>
      <c r="AB89" s="186">
        <f>IF(E89="定額法",9,
IF(E89="定率法",5,
IF(E89="旧定額法",10,
IF(E89="旧定率法",8,
""))))</f>
        <v>10</v>
      </c>
      <c r="AC89" s="187"/>
      <c r="AD89" s="166"/>
      <c r="AE89" s="166"/>
    </row>
    <row r="90" spans="1:31" s="161" customFormat="1" ht="9.9499999999999993" customHeight="1">
      <c r="A90" s="162"/>
      <c r="B90" s="448"/>
      <c r="C90" s="497"/>
      <c r="D90" s="487"/>
      <c r="E90" s="492"/>
      <c r="F90" s="496"/>
      <c r="G90" s="487"/>
      <c r="H90" s="487"/>
      <c r="I90" s="486"/>
      <c r="J90" s="190"/>
      <c r="K90" s="191" t="s">
        <v>17</v>
      </c>
      <c r="L90" s="192">
        <f>INT(J89*0.05)</f>
        <v>300000</v>
      </c>
      <c r="M90" s="193" t="s">
        <v>18</v>
      </c>
      <c r="N90" s="478"/>
      <c r="O90" s="213">
        <f>IFERROR(IF(E89="一括償却","1/3",
VLOOKUP(O89,償却率表!$A$5:$J$103,AB89)),0)</f>
        <v>4.5999999999999999E-2</v>
      </c>
      <c r="P90" s="195"/>
      <c r="Q90" s="196">
        <v>12</v>
      </c>
      <c r="R90" s="197"/>
      <c r="S90" s="472"/>
      <c r="T90" s="474"/>
      <c r="U90" s="472"/>
      <c r="V90" s="224"/>
      <c r="W90" s="258"/>
      <c r="X90" s="454"/>
      <c r="Y90" s="160"/>
      <c r="AB90" s="199">
        <f>IF(E89="一括償却",MIN(L89,INT(J89/3+$AF$9)),
INT(J89*0.9*O90*P89/Q90+$AF$9))</f>
        <v>248400</v>
      </c>
      <c r="AC90" s="200">
        <f>IF(E89="定額法",INT(J89*O90*P89/Q90+$AF$9),
IF(L89&lt;=L90,INT((L90-1)/5+$AF$9),
IF(L89-AB90&lt;L90,L89-L90,
AB90)))</f>
        <v>60000</v>
      </c>
      <c r="AD90" s="166"/>
      <c r="AE90" s="166"/>
    </row>
    <row r="91" spans="1:31" s="161" customFormat="1" ht="9.9499999999999993" customHeight="1">
      <c r="A91" s="162"/>
      <c r="B91" s="448"/>
      <c r="C91" s="498" t="str">
        <f t="shared" ref="C91:G91" si="58">C89</f>
        <v>木造建物店舗分</v>
      </c>
      <c r="D91" s="488">
        <f t="shared" si="58"/>
        <v>1</v>
      </c>
      <c r="E91" s="490" t="str">
        <f t="shared" si="58"/>
        <v>旧定額法</v>
      </c>
      <c r="F91" s="493" t="str">
        <f t="shared" si="58"/>
        <v>H</v>
      </c>
      <c r="G91" s="488">
        <f t="shared" si="58"/>
        <v>17</v>
      </c>
      <c r="H91" s="488" t="s">
        <v>102</v>
      </c>
      <c r="I91" s="484">
        <f t="shared" ref="I91:J91" si="59">I89</f>
        <v>7</v>
      </c>
      <c r="J91" s="99">
        <f t="shared" si="59"/>
        <v>6000000</v>
      </c>
      <c r="K91" s="182"/>
      <c r="L91" s="100">
        <f>U89</f>
        <v>1</v>
      </c>
      <c r="M91" s="225"/>
      <c r="N91" s="482">
        <f>IF(E91="定額法",J91,
IF(E91="定率法",L91,
IF(E91="旧定額法",INT(J91*0.9),
IF(E91="旧定率法",L91,
IF(E91="一括償却",L91,
"")))))</f>
        <v>5400000</v>
      </c>
      <c r="O91" s="106">
        <f>O89</f>
        <v>22</v>
      </c>
      <c r="P91" s="479">
        <v>12</v>
      </c>
      <c r="Q91" s="480"/>
      <c r="R91" s="481"/>
      <c r="S91" s="471">
        <f>IF(L91&lt;=0,0,
IF(E91="一括償却",AB92,
IF(L91-AC92&lt;1,L91-1,
AC92)))</f>
        <v>0</v>
      </c>
      <c r="T91" s="473">
        <f>J91-U91</f>
        <v>5999999</v>
      </c>
      <c r="U91" s="471">
        <f>L91-S91</f>
        <v>1</v>
      </c>
      <c r="V91" s="184"/>
      <c r="W91" s="258" t="str">
        <f>IFERROR(IF(OR(W89="S63",W89="s63"),"H1",
IF(OR(W89="H30",W89="h30"),"R1",
LEFT(W89,1)&amp;TEXT(MID(W89,2,2)+1,"@"))),0)</f>
        <v>R30</v>
      </c>
      <c r="X91" s="453" t="s">
        <v>100</v>
      </c>
      <c r="Y91" s="160"/>
      <c r="AB91" s="186">
        <f>IF(E91="定額法",9,
IF(E91="定率法",5,
IF(E91="旧定額法",10,
IF(E91="旧定率法",8,
""))))</f>
        <v>10</v>
      </c>
      <c r="AC91" s="187"/>
      <c r="AD91" s="166"/>
      <c r="AE91" s="166"/>
    </row>
    <row r="92" spans="1:31" s="161" customFormat="1" ht="9.9499999999999993" customHeight="1">
      <c r="A92" s="162"/>
      <c r="B92" s="448"/>
      <c r="C92" s="499"/>
      <c r="D92" s="489"/>
      <c r="E92" s="491"/>
      <c r="F92" s="494"/>
      <c r="G92" s="489"/>
      <c r="H92" s="489"/>
      <c r="I92" s="485"/>
      <c r="J92" s="202"/>
      <c r="K92" s="203" t="s">
        <v>17</v>
      </c>
      <c r="L92" s="204">
        <f>INT(J91*0.05)</f>
        <v>300000</v>
      </c>
      <c r="M92" s="205" t="s">
        <v>18</v>
      </c>
      <c r="N92" s="483"/>
      <c r="O92" s="206">
        <f>IFERROR(IF(E91="一括償却","1/3",
VLOOKUP(O91,償却率表!$A$5:$J$103,AB91)),0)</f>
        <v>4.5999999999999999E-2</v>
      </c>
      <c r="P92" s="207"/>
      <c r="Q92" s="208">
        <v>12</v>
      </c>
      <c r="R92" s="209"/>
      <c r="S92" s="472"/>
      <c r="T92" s="474"/>
      <c r="U92" s="472"/>
      <c r="V92" s="224"/>
      <c r="W92" s="258"/>
      <c r="X92" s="454"/>
      <c r="Y92" s="160"/>
      <c r="AB92" s="199">
        <f>IF(E91="一括償却",MIN(L91,INT(J91/3+$AF$9)),
INT(J91*0.9*O92*P91/Q92+$AF$9))</f>
        <v>248400</v>
      </c>
      <c r="AC92" s="200">
        <f>IF(E91="定額法",INT(J91*O92*P91/Q92+$AF$9),
IF(L91&lt;=L92,INT((L92-1)/5+$AF$9),
IF(L91-AB92&lt;L92,L91-L92,
AB92)))</f>
        <v>60000</v>
      </c>
      <c r="AD92" s="166"/>
      <c r="AE92" s="166"/>
    </row>
    <row r="93" spans="1:31" s="161" customFormat="1" ht="9.9499999999999993" customHeight="1">
      <c r="A93" s="162"/>
      <c r="B93" s="448"/>
      <c r="C93" s="497" t="str">
        <f t="shared" ref="C93:G93" si="60">C91</f>
        <v>木造建物店舗分</v>
      </c>
      <c r="D93" s="487">
        <f t="shared" si="60"/>
        <v>1</v>
      </c>
      <c r="E93" s="492" t="str">
        <f t="shared" si="60"/>
        <v>旧定額法</v>
      </c>
      <c r="F93" s="495" t="str">
        <f t="shared" si="60"/>
        <v>H</v>
      </c>
      <c r="G93" s="487">
        <f t="shared" si="60"/>
        <v>17</v>
      </c>
      <c r="H93" s="487" t="s">
        <v>102</v>
      </c>
      <c r="I93" s="486">
        <f t="shared" ref="I93:J93" si="61">I91</f>
        <v>7</v>
      </c>
      <c r="J93" s="449">
        <f t="shared" si="61"/>
        <v>6000000</v>
      </c>
      <c r="K93" s="211"/>
      <c r="L93" s="101">
        <f>U91</f>
        <v>1</v>
      </c>
      <c r="M93" s="227"/>
      <c r="N93" s="477">
        <f>IF(E93="定額法",J93,
IF(E93="定率法",L93,
IF(E93="旧定額法",INT(J93*0.9),
IF(E93="旧定率法",L93,
IF(E93="一括償却",L93,
"")))))</f>
        <v>5400000</v>
      </c>
      <c r="O93" s="107">
        <f>O91</f>
        <v>22</v>
      </c>
      <c r="P93" s="500">
        <v>12</v>
      </c>
      <c r="Q93" s="501"/>
      <c r="R93" s="502"/>
      <c r="S93" s="471">
        <f>IF(L93&lt;=0,0,
IF(E93="一括償却",AB94,
IF(L93-AC94&lt;1,L93-1,
AC94)))</f>
        <v>0</v>
      </c>
      <c r="T93" s="473">
        <f>J93-U93</f>
        <v>5999999</v>
      </c>
      <c r="U93" s="471">
        <f>L93-S93</f>
        <v>1</v>
      </c>
      <c r="V93" s="184"/>
      <c r="W93" s="258" t="str">
        <f>IFERROR(IF(OR(W91="S63",W91="s63"),"H1",
IF(OR(W91="H30",W91="h30"),"R1",
LEFT(W91,1)&amp;TEXT(MID(W91,2,2)+1,"@"))),0)</f>
        <v>R31</v>
      </c>
      <c r="X93" s="453" t="s">
        <v>100</v>
      </c>
      <c r="Y93" s="160"/>
      <c r="AB93" s="186">
        <f>IF(E93="定額法",9,
IF(E93="定率法",5,
IF(E93="旧定額法",10,
IF(E93="旧定率法",8,
""))))</f>
        <v>10</v>
      </c>
      <c r="AC93" s="187"/>
      <c r="AD93" s="166"/>
      <c r="AE93" s="166"/>
    </row>
    <row r="94" spans="1:31" s="161" customFormat="1" ht="9.9499999999999993" customHeight="1">
      <c r="A94" s="162"/>
      <c r="B94" s="448"/>
      <c r="C94" s="497"/>
      <c r="D94" s="487"/>
      <c r="E94" s="492"/>
      <c r="F94" s="496"/>
      <c r="G94" s="487"/>
      <c r="H94" s="487"/>
      <c r="I94" s="486"/>
      <c r="J94" s="190"/>
      <c r="K94" s="191" t="s">
        <v>17</v>
      </c>
      <c r="L94" s="192">
        <f>INT(J93*0.05)</f>
        <v>300000</v>
      </c>
      <c r="M94" s="193" t="s">
        <v>18</v>
      </c>
      <c r="N94" s="478"/>
      <c r="O94" s="213">
        <f>IFERROR(IF(E93="一括償却","1/3",
VLOOKUP(O93,償却率表!$A$5:$J$103,AB93)),0)</f>
        <v>4.5999999999999999E-2</v>
      </c>
      <c r="P94" s="195"/>
      <c r="Q94" s="196">
        <v>12</v>
      </c>
      <c r="R94" s="197"/>
      <c r="S94" s="472"/>
      <c r="T94" s="474"/>
      <c r="U94" s="472"/>
      <c r="V94" s="224"/>
      <c r="W94" s="258"/>
      <c r="X94" s="454"/>
      <c r="Y94" s="160"/>
      <c r="AB94" s="199">
        <f>IF(E93="一括償却",MIN(L93,INT(J93/3+$AF$9)),
INT(J93*0.9*O94*P93/Q94+$AF$9))</f>
        <v>248400</v>
      </c>
      <c r="AC94" s="200">
        <f>IF(E93="定額法",INT(J93*O94*P93/Q94+$AF$9),
IF(L93&lt;=L94,INT((L94-1)/5+$AF$9),
IF(L93-AB94&lt;L94,L93-L94,
AB94)))</f>
        <v>60000</v>
      </c>
      <c r="AD94" s="166"/>
      <c r="AE94" s="166"/>
    </row>
    <row r="95" spans="1:31" s="161" customFormat="1" ht="9.9499999999999993" customHeight="1">
      <c r="A95" s="162"/>
      <c r="B95" s="448"/>
      <c r="C95" s="498" t="str">
        <f t="shared" ref="C95:G95" si="62">C93</f>
        <v>木造建物店舗分</v>
      </c>
      <c r="D95" s="488">
        <f t="shared" si="62"/>
        <v>1</v>
      </c>
      <c r="E95" s="490" t="str">
        <f t="shared" si="62"/>
        <v>旧定額法</v>
      </c>
      <c r="F95" s="493" t="str">
        <f t="shared" si="62"/>
        <v>H</v>
      </c>
      <c r="G95" s="488">
        <f t="shared" si="62"/>
        <v>17</v>
      </c>
      <c r="H95" s="488" t="s">
        <v>102</v>
      </c>
      <c r="I95" s="484">
        <f t="shared" ref="I95:J95" si="63">I93</f>
        <v>7</v>
      </c>
      <c r="J95" s="99">
        <f t="shared" si="63"/>
        <v>6000000</v>
      </c>
      <c r="K95" s="182"/>
      <c r="L95" s="100">
        <f>U93</f>
        <v>1</v>
      </c>
      <c r="M95" s="225"/>
      <c r="N95" s="482">
        <f>IF(E95="定額法",J95,
IF(E95="定率法",L95,
IF(E95="旧定額法",INT(J95*0.9),
IF(E95="旧定率法",L95,
IF(E95="一括償却",L95,
"")))))</f>
        <v>5400000</v>
      </c>
      <c r="O95" s="106">
        <f>O93</f>
        <v>22</v>
      </c>
      <c r="P95" s="479">
        <v>12</v>
      </c>
      <c r="Q95" s="480"/>
      <c r="R95" s="481"/>
      <c r="S95" s="471">
        <f>IF(L95&lt;=0,0,
IF(E95="一括償却",AB96,
IF(L95-AC96&lt;1,L95-1,
AC96)))</f>
        <v>0</v>
      </c>
      <c r="T95" s="473">
        <f>J95-U95</f>
        <v>5999999</v>
      </c>
      <c r="U95" s="471">
        <f>L95-S95</f>
        <v>1</v>
      </c>
      <c r="V95" s="184"/>
      <c r="W95" s="258" t="str">
        <f>IFERROR(IF(OR(W93="S63",W93="s63"),"H1",
IF(OR(W93="H30",W93="h30"),"R1",
LEFT(W93,1)&amp;TEXT(MID(W93,2,2)+1,"@"))),0)</f>
        <v>R32</v>
      </c>
      <c r="X95" s="453" t="s">
        <v>100</v>
      </c>
      <c r="Y95" s="160"/>
      <c r="AB95" s="186">
        <f>IF(E95="定額法",9,
IF(E95="定率法",5,
IF(E95="旧定額法",10,
IF(E95="旧定率法",8,
""))))</f>
        <v>10</v>
      </c>
      <c r="AC95" s="187"/>
      <c r="AD95" s="166"/>
      <c r="AE95" s="166"/>
    </row>
    <row r="96" spans="1:31" s="161" customFormat="1" ht="9.9499999999999993" customHeight="1">
      <c r="A96" s="162"/>
      <c r="B96" s="448"/>
      <c r="C96" s="499"/>
      <c r="D96" s="489"/>
      <c r="E96" s="491"/>
      <c r="F96" s="494"/>
      <c r="G96" s="489"/>
      <c r="H96" s="489"/>
      <c r="I96" s="485"/>
      <c r="J96" s="202"/>
      <c r="K96" s="203" t="s">
        <v>17</v>
      </c>
      <c r="L96" s="204">
        <f>INT(J95*0.05)</f>
        <v>300000</v>
      </c>
      <c r="M96" s="205" t="s">
        <v>18</v>
      </c>
      <c r="N96" s="483"/>
      <c r="O96" s="206">
        <f>IFERROR(IF(E95="一括償却","1/3",
VLOOKUP(O95,償却率表!$A$5:$J$103,AB95)),0)</f>
        <v>4.5999999999999999E-2</v>
      </c>
      <c r="P96" s="207"/>
      <c r="Q96" s="208">
        <v>12</v>
      </c>
      <c r="R96" s="209"/>
      <c r="S96" s="472"/>
      <c r="T96" s="474"/>
      <c r="U96" s="472"/>
      <c r="V96" s="224"/>
      <c r="W96" s="258"/>
      <c r="X96" s="454"/>
      <c r="Y96" s="160"/>
      <c r="AB96" s="199">
        <f>IF(E95="一括償却",MIN(L95,INT(J95/3+$AF$9)),
INT(J95*0.9*O96*P95/Q96+$AF$9))</f>
        <v>248400</v>
      </c>
      <c r="AC96" s="200">
        <f>IF(E95="定額法",INT(J95*O96*P95/Q96+$AF$9),
IF(L95&lt;=L96,INT((L96-1)/5+$AF$9),
IF(L95-AB96&lt;L96,L95-L96,
AB96)))</f>
        <v>60000</v>
      </c>
      <c r="AD96" s="166"/>
      <c r="AE96" s="166"/>
    </row>
    <row r="97" spans="1:31" s="161" customFormat="1" ht="9.9499999999999993" customHeight="1">
      <c r="A97" s="162"/>
      <c r="B97" s="448"/>
      <c r="C97" s="497" t="str">
        <f t="shared" ref="C97:G97" si="64">C95</f>
        <v>木造建物店舗分</v>
      </c>
      <c r="D97" s="487">
        <f t="shared" si="64"/>
        <v>1</v>
      </c>
      <c r="E97" s="492" t="str">
        <f t="shared" si="64"/>
        <v>旧定額法</v>
      </c>
      <c r="F97" s="495" t="str">
        <f t="shared" si="64"/>
        <v>H</v>
      </c>
      <c r="G97" s="487">
        <f t="shared" si="64"/>
        <v>17</v>
      </c>
      <c r="H97" s="487" t="s">
        <v>102</v>
      </c>
      <c r="I97" s="486">
        <f t="shared" ref="I97:J97" si="65">I95</f>
        <v>7</v>
      </c>
      <c r="J97" s="449">
        <f t="shared" si="65"/>
        <v>6000000</v>
      </c>
      <c r="K97" s="211"/>
      <c r="L97" s="101">
        <f>U95</f>
        <v>1</v>
      </c>
      <c r="M97" s="227"/>
      <c r="N97" s="477">
        <f>IF(E97="定額法",J97,
IF(E97="定率法",L97,
IF(E97="旧定額法",INT(J97*0.9),
IF(E97="旧定率法",L97,
IF(E97="一括償却",L97,
"")))))</f>
        <v>5400000</v>
      </c>
      <c r="O97" s="107">
        <f>O95</f>
        <v>22</v>
      </c>
      <c r="P97" s="500">
        <v>12</v>
      </c>
      <c r="Q97" s="501"/>
      <c r="R97" s="502"/>
      <c r="S97" s="471">
        <f>IF(L97&lt;=0,0,
IF(E97="一括償却",AB98,
IF(L97-AC98&lt;1,L97-1,
AC98)))</f>
        <v>0</v>
      </c>
      <c r="T97" s="473">
        <f>J97-U97</f>
        <v>5999999</v>
      </c>
      <c r="U97" s="471">
        <f>L97-S97</f>
        <v>1</v>
      </c>
      <c r="V97" s="184"/>
      <c r="W97" s="258" t="str">
        <f>IFERROR(IF(OR(W95="S63",W95="s63"),"H1",
IF(OR(W95="H30",W95="h30"),"R1",
LEFT(W95,1)&amp;TEXT(MID(W95,2,2)+1,"@"))),0)</f>
        <v>R33</v>
      </c>
      <c r="X97" s="453" t="s">
        <v>100</v>
      </c>
      <c r="Y97" s="160"/>
      <c r="AB97" s="186">
        <f>IF(E97="定額法",9,
IF(E97="定率法",5,
IF(E97="旧定額法",10,
IF(E97="旧定率法",8,
""))))</f>
        <v>10</v>
      </c>
      <c r="AC97" s="187"/>
      <c r="AD97" s="166"/>
      <c r="AE97" s="166"/>
    </row>
    <row r="98" spans="1:31" s="161" customFormat="1" ht="9.9499999999999993" customHeight="1">
      <c r="A98" s="162"/>
      <c r="B98" s="448"/>
      <c r="C98" s="497"/>
      <c r="D98" s="487"/>
      <c r="E98" s="492"/>
      <c r="F98" s="496"/>
      <c r="G98" s="487"/>
      <c r="H98" s="487"/>
      <c r="I98" s="486"/>
      <c r="J98" s="190"/>
      <c r="K98" s="191" t="s">
        <v>17</v>
      </c>
      <c r="L98" s="192">
        <f>INT(J97*0.05)</f>
        <v>300000</v>
      </c>
      <c r="M98" s="193" t="s">
        <v>18</v>
      </c>
      <c r="N98" s="478"/>
      <c r="O98" s="213">
        <f>IFERROR(IF(E97="一括償却","1/3",
VLOOKUP(O97,償却率表!$A$5:$J$103,AB97)),0)</f>
        <v>4.5999999999999999E-2</v>
      </c>
      <c r="P98" s="195"/>
      <c r="Q98" s="196">
        <v>12</v>
      </c>
      <c r="R98" s="197"/>
      <c r="S98" s="472"/>
      <c r="T98" s="474"/>
      <c r="U98" s="472"/>
      <c r="V98" s="224"/>
      <c r="W98" s="258"/>
      <c r="X98" s="454"/>
      <c r="Y98" s="160"/>
      <c r="AB98" s="199">
        <f>IF(E97="一括償却",MIN(L97,INT(J97/3+$AF$9)),
INT(J97*0.9*O98*P97/Q98+$AF$9))</f>
        <v>248400</v>
      </c>
      <c r="AC98" s="200">
        <f>IF(E97="定額法",INT(J97*O98*P97/Q98+$AF$9),
IF(L97&lt;=L98,INT((L98-1)/5+$AF$9),
IF(L97-AB98&lt;L98,L97-L98,
AB98)))</f>
        <v>60000</v>
      </c>
      <c r="AD98" s="166"/>
      <c r="AE98" s="166"/>
    </row>
    <row r="99" spans="1:31" s="161" customFormat="1" ht="9.9499999999999993" customHeight="1">
      <c r="A99" s="162"/>
      <c r="B99" s="448"/>
      <c r="C99" s="498" t="str">
        <f t="shared" ref="C99:G99" si="66">C97</f>
        <v>木造建物店舗分</v>
      </c>
      <c r="D99" s="488">
        <f t="shared" si="66"/>
        <v>1</v>
      </c>
      <c r="E99" s="490" t="str">
        <f t="shared" si="66"/>
        <v>旧定額法</v>
      </c>
      <c r="F99" s="493" t="str">
        <f t="shared" si="66"/>
        <v>H</v>
      </c>
      <c r="G99" s="488">
        <f t="shared" si="66"/>
        <v>17</v>
      </c>
      <c r="H99" s="488" t="s">
        <v>102</v>
      </c>
      <c r="I99" s="484">
        <f t="shared" ref="I99:J99" si="67">I97</f>
        <v>7</v>
      </c>
      <c r="J99" s="99">
        <f t="shared" si="67"/>
        <v>6000000</v>
      </c>
      <c r="K99" s="182"/>
      <c r="L99" s="100">
        <f>U97</f>
        <v>1</v>
      </c>
      <c r="M99" s="225"/>
      <c r="N99" s="482">
        <f>IF(E99="定額法",J99,
IF(E99="定率法",L99,
IF(E99="旧定額法",INT(J99*0.9),
IF(E99="旧定率法",L99,
IF(E99="一括償却",L99,
"")))))</f>
        <v>5400000</v>
      </c>
      <c r="O99" s="106">
        <f>O97</f>
        <v>22</v>
      </c>
      <c r="P99" s="479">
        <v>12</v>
      </c>
      <c r="Q99" s="480"/>
      <c r="R99" s="481"/>
      <c r="S99" s="471">
        <f>IF(L99&lt;=0,0,
IF(E99="一括償却",AB100,
IF(L99-AC100&lt;1,L99-1,
AC100)))</f>
        <v>0</v>
      </c>
      <c r="T99" s="473">
        <f>J99-U99</f>
        <v>5999999</v>
      </c>
      <c r="U99" s="471">
        <f>L99-S99</f>
        <v>1</v>
      </c>
      <c r="V99" s="184"/>
      <c r="W99" s="258" t="str">
        <f>IFERROR(IF(OR(W97="S63",W97="s63"),"H1",
IF(OR(W97="H30",W97="h30"),"R1",
LEFT(W97,1)&amp;TEXT(MID(W97,2,2)+1,"@"))),0)</f>
        <v>R34</v>
      </c>
      <c r="X99" s="453" t="s">
        <v>100</v>
      </c>
      <c r="Y99" s="160"/>
      <c r="AB99" s="186">
        <f>IF(E99="定額法",9,
IF(E99="定率法",5,
IF(E99="旧定額法",10,
IF(E99="旧定率法",8,
""))))</f>
        <v>10</v>
      </c>
      <c r="AC99" s="187"/>
      <c r="AD99" s="166"/>
      <c r="AE99" s="166"/>
    </row>
    <row r="100" spans="1:31" s="161" customFormat="1" ht="9.9499999999999993" customHeight="1">
      <c r="A100" s="162"/>
      <c r="B100" s="448"/>
      <c r="C100" s="499"/>
      <c r="D100" s="489"/>
      <c r="E100" s="491"/>
      <c r="F100" s="494"/>
      <c r="G100" s="489"/>
      <c r="H100" s="489"/>
      <c r="I100" s="485"/>
      <c r="J100" s="202"/>
      <c r="K100" s="203" t="s">
        <v>17</v>
      </c>
      <c r="L100" s="204">
        <f>INT(J99*0.05)</f>
        <v>300000</v>
      </c>
      <c r="M100" s="205" t="s">
        <v>18</v>
      </c>
      <c r="N100" s="483"/>
      <c r="O100" s="206">
        <f>IFERROR(IF(E99="一括償却","1/3",
VLOOKUP(O99,償却率表!$A$5:$J$103,AB99)),0)</f>
        <v>4.5999999999999999E-2</v>
      </c>
      <c r="P100" s="207"/>
      <c r="Q100" s="208">
        <v>12</v>
      </c>
      <c r="R100" s="209"/>
      <c r="S100" s="472"/>
      <c r="T100" s="474"/>
      <c r="U100" s="472"/>
      <c r="V100" s="224"/>
      <c r="W100" s="258"/>
      <c r="X100" s="454"/>
      <c r="Y100" s="160"/>
      <c r="AB100" s="199">
        <f>IF(E99="一括償却",MIN(L99,INT(J99/3+$AF$9)),
INT(J99*0.9*O100*P99/Q100+$AF$9))</f>
        <v>248400</v>
      </c>
      <c r="AC100" s="200">
        <f>IF(E99="定額法",INT(J99*O100*P99/Q100+$AF$9),
IF(L99&lt;=L100,INT((L100-1)/5+$AF$9),
IF(L99-AB100&lt;L100,L99-L100,
AB100)))</f>
        <v>60000</v>
      </c>
      <c r="AD100" s="166"/>
      <c r="AE100" s="166"/>
    </row>
    <row r="101" spans="1:31" s="161" customFormat="1" ht="9.9499999999999993" customHeight="1">
      <c r="A101" s="162"/>
      <c r="B101" s="448"/>
      <c r="C101" s="497" t="str">
        <f t="shared" ref="C101:G101" si="68">C99</f>
        <v>木造建物店舗分</v>
      </c>
      <c r="D101" s="487">
        <f t="shared" si="68"/>
        <v>1</v>
      </c>
      <c r="E101" s="492" t="str">
        <f t="shared" si="68"/>
        <v>旧定額法</v>
      </c>
      <c r="F101" s="495" t="str">
        <f t="shared" si="68"/>
        <v>H</v>
      </c>
      <c r="G101" s="487">
        <f t="shared" si="68"/>
        <v>17</v>
      </c>
      <c r="H101" s="487" t="s">
        <v>102</v>
      </c>
      <c r="I101" s="486">
        <f t="shared" ref="I101:J101" si="69">I99</f>
        <v>7</v>
      </c>
      <c r="J101" s="449">
        <f t="shared" si="69"/>
        <v>6000000</v>
      </c>
      <c r="K101" s="211"/>
      <c r="L101" s="101">
        <f>U99</f>
        <v>1</v>
      </c>
      <c r="M101" s="227"/>
      <c r="N101" s="477">
        <f>IF(E101="定額法",J101,
IF(E101="定率法",L101,
IF(E101="旧定額法",INT(J101*0.9),
IF(E101="旧定率法",L101,
IF(E101="一括償却",L101,
"")))))</f>
        <v>5400000</v>
      </c>
      <c r="O101" s="107">
        <f>O99</f>
        <v>22</v>
      </c>
      <c r="P101" s="500">
        <v>12</v>
      </c>
      <c r="Q101" s="501"/>
      <c r="R101" s="502"/>
      <c r="S101" s="471">
        <f>IF(L101&lt;=0,0,
IF(E101="一括償却",AB102,
IF(L101-AC102&lt;1,L101-1,
AC102)))</f>
        <v>0</v>
      </c>
      <c r="T101" s="473">
        <f>J101-U101</f>
        <v>5999999</v>
      </c>
      <c r="U101" s="471">
        <f>L101-S101</f>
        <v>1</v>
      </c>
      <c r="V101" s="184"/>
      <c r="W101" s="258" t="str">
        <f>IFERROR(IF(OR(W99="S63",W99="s63"),"H1",
IF(OR(W99="H30",W99="h30"),"R1",
LEFT(W99,1)&amp;TEXT(MID(W99,2,2)+1,"@"))),0)</f>
        <v>R35</v>
      </c>
      <c r="X101" s="453" t="s">
        <v>100</v>
      </c>
      <c r="Y101" s="160"/>
      <c r="AB101" s="186">
        <f>IF(E101="定額法",9,
IF(E101="定率法",5,
IF(E101="旧定額法",10,
IF(E101="旧定率法",8,
""))))</f>
        <v>10</v>
      </c>
      <c r="AC101" s="187"/>
      <c r="AD101" s="166"/>
      <c r="AE101" s="166"/>
    </row>
    <row r="102" spans="1:31" s="161" customFormat="1" ht="9.9499999999999993" customHeight="1">
      <c r="A102" s="162"/>
      <c r="B102" s="448"/>
      <c r="C102" s="497"/>
      <c r="D102" s="487"/>
      <c r="E102" s="492"/>
      <c r="F102" s="496"/>
      <c r="G102" s="487"/>
      <c r="H102" s="487"/>
      <c r="I102" s="486"/>
      <c r="J102" s="190"/>
      <c r="K102" s="191" t="s">
        <v>17</v>
      </c>
      <c r="L102" s="192">
        <f>INT(J101*0.05)</f>
        <v>300000</v>
      </c>
      <c r="M102" s="193" t="s">
        <v>18</v>
      </c>
      <c r="N102" s="478"/>
      <c r="O102" s="213">
        <f>IFERROR(IF(E101="一括償却","1/3",
VLOOKUP(O101,償却率表!$A$5:$J$103,AB101)),0)</f>
        <v>4.5999999999999999E-2</v>
      </c>
      <c r="P102" s="195"/>
      <c r="Q102" s="196">
        <v>12</v>
      </c>
      <c r="R102" s="197"/>
      <c r="S102" s="472"/>
      <c r="T102" s="474"/>
      <c r="U102" s="472"/>
      <c r="V102" s="224"/>
      <c r="W102" s="258"/>
      <c r="X102" s="454"/>
      <c r="Y102" s="160"/>
      <c r="AB102" s="199">
        <f>IF(E101="一括償却",MIN(L101,INT(J101/3+$AF$9)),
INT(J101*0.9*O102*P101/Q102+$AF$9))</f>
        <v>248400</v>
      </c>
      <c r="AC102" s="200">
        <f>IF(E101="定額法",INT(J101*O102*P101/Q102+$AF$9),
IF(L101&lt;=L102,INT((L102-1)/5+$AF$9),
IF(L101-AB102&lt;L102,L101-L102,
AB102)))</f>
        <v>60000</v>
      </c>
      <c r="AD102" s="166"/>
      <c r="AE102" s="166"/>
    </row>
    <row r="103" spans="1:31" s="161" customFormat="1" ht="9.9499999999999993" customHeight="1">
      <c r="A103" s="162"/>
      <c r="B103" s="448"/>
      <c r="C103" s="498" t="str">
        <f t="shared" ref="C103:G103" si="70">C101</f>
        <v>木造建物店舗分</v>
      </c>
      <c r="D103" s="488">
        <f t="shared" si="70"/>
        <v>1</v>
      </c>
      <c r="E103" s="490" t="str">
        <f t="shared" si="70"/>
        <v>旧定額法</v>
      </c>
      <c r="F103" s="493" t="str">
        <f t="shared" si="70"/>
        <v>H</v>
      </c>
      <c r="G103" s="488">
        <f t="shared" si="70"/>
        <v>17</v>
      </c>
      <c r="H103" s="488" t="s">
        <v>102</v>
      </c>
      <c r="I103" s="484">
        <f t="shared" ref="I103:J103" si="71">I101</f>
        <v>7</v>
      </c>
      <c r="J103" s="99">
        <f t="shared" si="71"/>
        <v>6000000</v>
      </c>
      <c r="K103" s="182"/>
      <c r="L103" s="100">
        <f>U101</f>
        <v>1</v>
      </c>
      <c r="M103" s="225"/>
      <c r="N103" s="482">
        <f>IF(E103="定額法",J103,
IF(E103="定率法",L103,
IF(E103="旧定額法",INT(J103*0.9),
IF(E103="旧定率法",L103,
IF(E103="一括償却",L103,
"")))))</f>
        <v>5400000</v>
      </c>
      <c r="O103" s="106">
        <f>O101</f>
        <v>22</v>
      </c>
      <c r="P103" s="479">
        <v>12</v>
      </c>
      <c r="Q103" s="480"/>
      <c r="R103" s="481"/>
      <c r="S103" s="471">
        <f>IF(L103&lt;=0,0,
IF(E103="一括償却",AB104,
IF(L103-AC104&lt;1,L103-1,
AC104)))</f>
        <v>0</v>
      </c>
      <c r="T103" s="473">
        <f>J103-U103</f>
        <v>5999999</v>
      </c>
      <c r="U103" s="471">
        <f>L103-S103</f>
        <v>1</v>
      </c>
      <c r="V103" s="184"/>
      <c r="W103" s="258" t="str">
        <f>IFERROR(IF(OR(W101="S63",W101="s63"),"H1",
IF(OR(W101="H30",W101="h30"),"R1",
LEFT(W101,1)&amp;TEXT(MID(W101,2,2)+1,"@"))),0)</f>
        <v>R36</v>
      </c>
      <c r="X103" s="453" t="s">
        <v>100</v>
      </c>
      <c r="Y103" s="160"/>
      <c r="AB103" s="186">
        <f>IF(E103="定額法",9,
IF(E103="定率法",5,
IF(E103="旧定額法",10,
IF(E103="旧定率法",8,
""))))</f>
        <v>10</v>
      </c>
      <c r="AC103" s="187"/>
      <c r="AD103" s="166"/>
      <c r="AE103" s="166"/>
    </row>
    <row r="104" spans="1:31" s="161" customFormat="1" ht="9.9499999999999993" customHeight="1">
      <c r="A104" s="162"/>
      <c r="B104" s="448"/>
      <c r="C104" s="499"/>
      <c r="D104" s="489"/>
      <c r="E104" s="491"/>
      <c r="F104" s="494"/>
      <c r="G104" s="489"/>
      <c r="H104" s="489"/>
      <c r="I104" s="485"/>
      <c r="J104" s="202"/>
      <c r="K104" s="203" t="s">
        <v>17</v>
      </c>
      <c r="L104" s="204">
        <f>INT(J103*0.05)</f>
        <v>300000</v>
      </c>
      <c r="M104" s="205" t="s">
        <v>18</v>
      </c>
      <c r="N104" s="483"/>
      <c r="O104" s="206">
        <f>IFERROR(IF(E103="一括償却","1/3",
VLOOKUP(O103,償却率表!$A$5:$J$103,AB103)),0)</f>
        <v>4.5999999999999999E-2</v>
      </c>
      <c r="P104" s="207"/>
      <c r="Q104" s="208">
        <v>12</v>
      </c>
      <c r="R104" s="209"/>
      <c r="S104" s="472"/>
      <c r="T104" s="474"/>
      <c r="U104" s="472"/>
      <c r="V104" s="224"/>
      <c r="W104" s="258"/>
      <c r="X104" s="454"/>
      <c r="Y104" s="160"/>
      <c r="AB104" s="199">
        <f>IF(E103="一括償却",MIN(L103,INT(J103/3+$AF$9)),
INT(J103*0.9*O104*P103/Q104+$AF$9))</f>
        <v>248400</v>
      </c>
      <c r="AC104" s="200">
        <f>IF(E103="定額法",INT(J103*O104*P103/Q104+$AF$9),
IF(L103&lt;=L104,INT((L104-1)/5+$AF$9),
IF(L103-AB104&lt;L104,L103-L104,
AB104)))</f>
        <v>60000</v>
      </c>
      <c r="AD104" s="166"/>
      <c r="AE104" s="166"/>
    </row>
    <row r="105" spans="1:31" s="161" customFormat="1" ht="9.9499999999999993" customHeight="1">
      <c r="A105" s="162"/>
      <c r="B105" s="448"/>
      <c r="C105" s="497" t="str">
        <f t="shared" ref="C105:G105" si="72">C103</f>
        <v>木造建物店舗分</v>
      </c>
      <c r="D105" s="487">
        <f t="shared" si="72"/>
        <v>1</v>
      </c>
      <c r="E105" s="492" t="str">
        <f t="shared" si="72"/>
        <v>旧定額法</v>
      </c>
      <c r="F105" s="495" t="str">
        <f t="shared" si="72"/>
        <v>H</v>
      </c>
      <c r="G105" s="487">
        <f t="shared" si="72"/>
        <v>17</v>
      </c>
      <c r="H105" s="487" t="s">
        <v>102</v>
      </c>
      <c r="I105" s="486">
        <f t="shared" ref="I105:J105" si="73">I103</f>
        <v>7</v>
      </c>
      <c r="J105" s="449">
        <f t="shared" si="73"/>
        <v>6000000</v>
      </c>
      <c r="K105" s="211"/>
      <c r="L105" s="101">
        <f>U103</f>
        <v>1</v>
      </c>
      <c r="M105" s="227"/>
      <c r="N105" s="477">
        <f>IF(E105="定額法",J105,
IF(E105="定率法",L105,
IF(E105="旧定額法",INT(J105*0.9),
IF(E105="旧定率法",L105,
IF(E105="一括償却",L105,
"")))))</f>
        <v>5400000</v>
      </c>
      <c r="O105" s="107">
        <f>O103</f>
        <v>22</v>
      </c>
      <c r="P105" s="500">
        <v>12</v>
      </c>
      <c r="Q105" s="501"/>
      <c r="R105" s="502"/>
      <c r="S105" s="471">
        <f>IF(L105&lt;=0,0,
IF(E105="一括償却",AB106,
IF(L105-AC106&lt;1,L105-1,
AC106)))</f>
        <v>0</v>
      </c>
      <c r="T105" s="473">
        <f>J105-U105</f>
        <v>5999999</v>
      </c>
      <c r="U105" s="471">
        <f>L105-S105</f>
        <v>1</v>
      </c>
      <c r="V105" s="184"/>
      <c r="W105" s="258" t="str">
        <f>IFERROR(IF(OR(W103="S63",W103="s63"),"H1",
IF(OR(W103="H30",W103="h30"),"R1",
LEFT(W103,1)&amp;TEXT(MID(W103,2,2)+1,"@"))),0)</f>
        <v>R37</v>
      </c>
      <c r="X105" s="453" t="s">
        <v>100</v>
      </c>
      <c r="Y105" s="160"/>
      <c r="AB105" s="186">
        <f>IF(E105="定額法",9,
IF(E105="定率法",5,
IF(E105="旧定額法",10,
IF(E105="旧定率法",8,
""))))</f>
        <v>10</v>
      </c>
      <c r="AC105" s="187"/>
      <c r="AD105" s="166"/>
      <c r="AE105" s="166"/>
    </row>
    <row r="106" spans="1:31" s="161" customFormat="1" ht="9.9499999999999993" customHeight="1">
      <c r="A106" s="162"/>
      <c r="B106" s="448"/>
      <c r="C106" s="497"/>
      <c r="D106" s="487"/>
      <c r="E106" s="492"/>
      <c r="F106" s="496"/>
      <c r="G106" s="487"/>
      <c r="H106" s="487"/>
      <c r="I106" s="486"/>
      <c r="J106" s="190"/>
      <c r="K106" s="191" t="s">
        <v>17</v>
      </c>
      <c r="L106" s="192">
        <f>INT(J105*0.05)</f>
        <v>300000</v>
      </c>
      <c r="M106" s="193" t="s">
        <v>18</v>
      </c>
      <c r="N106" s="478"/>
      <c r="O106" s="213">
        <f>IFERROR(IF(E105="一括償却","1/3",
VLOOKUP(O105,償却率表!$A$5:$J$103,AB105)),0)</f>
        <v>4.5999999999999999E-2</v>
      </c>
      <c r="P106" s="195"/>
      <c r="Q106" s="196">
        <v>12</v>
      </c>
      <c r="R106" s="197"/>
      <c r="S106" s="472"/>
      <c r="T106" s="474"/>
      <c r="U106" s="472"/>
      <c r="V106" s="224"/>
      <c r="W106" s="258"/>
      <c r="X106" s="454"/>
      <c r="Y106" s="160"/>
      <c r="AB106" s="199">
        <f>IF(E105="一括償却",MIN(L105,INT(J105/3+$AF$9)),
INT(J105*0.9*O106*P105/Q106+$AF$9))</f>
        <v>248400</v>
      </c>
      <c r="AC106" s="200">
        <f>IF(E105="定額法",INT(J105*O106*P105/Q106+$AF$9),
IF(L105&lt;=L106,INT((L106-1)/5+$AF$9),
IF(L105-AB106&lt;L106,L105-L106,
AB106)))</f>
        <v>60000</v>
      </c>
      <c r="AD106" s="166"/>
      <c r="AE106" s="166"/>
    </row>
    <row r="107" spans="1:31" s="161" customFormat="1" ht="9.9499999999999993" customHeight="1">
      <c r="A107" s="162"/>
      <c r="B107" s="448"/>
      <c r="C107" s="498" t="str">
        <f t="shared" ref="C107:G107" si="74">C105</f>
        <v>木造建物店舗分</v>
      </c>
      <c r="D107" s="488">
        <f t="shared" si="74"/>
        <v>1</v>
      </c>
      <c r="E107" s="490" t="str">
        <f t="shared" si="74"/>
        <v>旧定額法</v>
      </c>
      <c r="F107" s="493" t="str">
        <f t="shared" si="74"/>
        <v>H</v>
      </c>
      <c r="G107" s="488">
        <f t="shared" si="74"/>
        <v>17</v>
      </c>
      <c r="H107" s="488" t="s">
        <v>102</v>
      </c>
      <c r="I107" s="484">
        <f t="shared" ref="I107:J107" si="75">I105</f>
        <v>7</v>
      </c>
      <c r="J107" s="99">
        <f t="shared" si="75"/>
        <v>6000000</v>
      </c>
      <c r="K107" s="182"/>
      <c r="L107" s="100">
        <f>U105</f>
        <v>1</v>
      </c>
      <c r="M107" s="225"/>
      <c r="N107" s="482">
        <f>IF(E107="定額法",J107,
IF(E107="定率法",L107,
IF(E107="旧定額法",INT(J107*0.9),
IF(E107="旧定率法",L107,
IF(E107="一括償却",L107,
"")))))</f>
        <v>5400000</v>
      </c>
      <c r="O107" s="106">
        <f>O105</f>
        <v>22</v>
      </c>
      <c r="P107" s="479">
        <v>12</v>
      </c>
      <c r="Q107" s="480"/>
      <c r="R107" s="481"/>
      <c r="S107" s="471">
        <f>IF(L107&lt;=0,0,
IF(E107="一括償却",AB108,
IF(L107-AC108&lt;1,L107-1,
AC108)))</f>
        <v>0</v>
      </c>
      <c r="T107" s="473">
        <f>J107-U107</f>
        <v>5999999</v>
      </c>
      <c r="U107" s="471">
        <f>L107-S107</f>
        <v>1</v>
      </c>
      <c r="V107" s="184"/>
      <c r="W107" s="258" t="str">
        <f>IFERROR(IF(OR(W105="S63",W105="s63"),"H1",
IF(OR(W105="H30",W105="h30"),"R1",
LEFT(W105,1)&amp;TEXT(MID(W105,2,2)+1,"@"))),0)</f>
        <v>R38</v>
      </c>
      <c r="X107" s="453" t="s">
        <v>100</v>
      </c>
      <c r="Y107" s="160"/>
      <c r="AB107" s="186">
        <f>IF(E107="定額法",9,
IF(E107="定率法",5,
IF(E107="旧定額法",10,
IF(E107="旧定率法",8,
""))))</f>
        <v>10</v>
      </c>
      <c r="AC107" s="187"/>
      <c r="AD107" s="166"/>
      <c r="AE107" s="166"/>
    </row>
    <row r="108" spans="1:31" s="161" customFormat="1" ht="9.9499999999999993" customHeight="1">
      <c r="A108" s="162"/>
      <c r="B108" s="448"/>
      <c r="C108" s="499"/>
      <c r="D108" s="489"/>
      <c r="E108" s="491"/>
      <c r="F108" s="494"/>
      <c r="G108" s="489"/>
      <c r="H108" s="489"/>
      <c r="I108" s="485"/>
      <c r="J108" s="202"/>
      <c r="K108" s="203" t="s">
        <v>17</v>
      </c>
      <c r="L108" s="204">
        <f>INT(J107*0.05)</f>
        <v>300000</v>
      </c>
      <c r="M108" s="205" t="s">
        <v>18</v>
      </c>
      <c r="N108" s="483"/>
      <c r="O108" s="206">
        <f>IFERROR(IF(E107="一括償却","1/3",
VLOOKUP(O107,償却率表!$A$5:$J$103,AB107)),0)</f>
        <v>4.5999999999999999E-2</v>
      </c>
      <c r="P108" s="207"/>
      <c r="Q108" s="208">
        <v>12</v>
      </c>
      <c r="R108" s="209"/>
      <c r="S108" s="472"/>
      <c r="T108" s="474"/>
      <c r="U108" s="472"/>
      <c r="V108" s="224"/>
      <c r="W108" s="258"/>
      <c r="X108" s="454"/>
      <c r="Y108" s="160"/>
      <c r="AB108" s="199">
        <f>IF(E107="一括償却",MIN(L107,INT(J107/3+$AF$9)),
INT(J107*0.9*O108*P107/Q108+$AF$9))</f>
        <v>248400</v>
      </c>
      <c r="AC108" s="200">
        <f>IF(E107="定額法",INT(J107*O108*P107/Q108+$AF$9),
IF(L107&lt;=L108,INT((L108-1)/5+$AF$9),
IF(L107-AB108&lt;L108,L107-L108,
AB108)))</f>
        <v>60000</v>
      </c>
      <c r="AD108" s="166"/>
      <c r="AE108" s="166"/>
    </row>
    <row r="109" spans="1:31" s="161" customFormat="1" ht="9.9499999999999993" customHeight="1">
      <c r="A109" s="162"/>
      <c r="B109" s="448"/>
      <c r="C109" s="497" t="str">
        <f t="shared" ref="C109:G109" si="76">C107</f>
        <v>木造建物店舗分</v>
      </c>
      <c r="D109" s="487">
        <f t="shared" si="76"/>
        <v>1</v>
      </c>
      <c r="E109" s="492" t="str">
        <f t="shared" si="76"/>
        <v>旧定額法</v>
      </c>
      <c r="F109" s="495" t="str">
        <f t="shared" si="76"/>
        <v>H</v>
      </c>
      <c r="G109" s="487">
        <f t="shared" si="76"/>
        <v>17</v>
      </c>
      <c r="H109" s="487" t="s">
        <v>102</v>
      </c>
      <c r="I109" s="486">
        <f t="shared" ref="I109:J109" si="77">I107</f>
        <v>7</v>
      </c>
      <c r="J109" s="449">
        <f t="shared" si="77"/>
        <v>6000000</v>
      </c>
      <c r="K109" s="211"/>
      <c r="L109" s="101">
        <f>U107</f>
        <v>1</v>
      </c>
      <c r="M109" s="227"/>
      <c r="N109" s="477">
        <f>IF(E109="定額法",J109,
IF(E109="定率法",L109,
IF(E109="旧定額法",INT(J109*0.9),
IF(E109="旧定率法",L109,
IF(E109="一括償却",L109,
"")))))</f>
        <v>5400000</v>
      </c>
      <c r="O109" s="107">
        <f>O107</f>
        <v>22</v>
      </c>
      <c r="P109" s="500">
        <v>12</v>
      </c>
      <c r="Q109" s="501"/>
      <c r="R109" s="502"/>
      <c r="S109" s="471">
        <f>IF(L109&lt;=0,0,
IF(E109="一括償却",AB110,
IF(L109-AC110&lt;1,L109-1,
AC110)))</f>
        <v>0</v>
      </c>
      <c r="T109" s="473">
        <f>J109-U109</f>
        <v>5999999</v>
      </c>
      <c r="U109" s="471">
        <f>L109-S109</f>
        <v>1</v>
      </c>
      <c r="V109" s="184"/>
      <c r="W109" s="258" t="str">
        <f>IFERROR(IF(OR(W107="S63",W107="s63"),"H1",
IF(OR(W107="H30",W107="h30"),"R1",
LEFT(W107,1)&amp;TEXT(MID(W107,2,2)+1,"@"))),0)</f>
        <v>R39</v>
      </c>
      <c r="X109" s="453" t="s">
        <v>100</v>
      </c>
      <c r="Y109" s="160"/>
      <c r="AB109" s="186">
        <f>IF(E109="定額法",9,
IF(E109="定率法",5,
IF(E109="旧定額法",10,
IF(E109="旧定率法",8,
""))))</f>
        <v>10</v>
      </c>
      <c r="AC109" s="187"/>
      <c r="AD109" s="166"/>
      <c r="AE109" s="166"/>
    </row>
    <row r="110" spans="1:31" s="161" customFormat="1" ht="9.9499999999999993" customHeight="1">
      <c r="A110" s="162"/>
      <c r="B110" s="448"/>
      <c r="C110" s="497"/>
      <c r="D110" s="487"/>
      <c r="E110" s="492"/>
      <c r="F110" s="496"/>
      <c r="G110" s="487"/>
      <c r="H110" s="487"/>
      <c r="I110" s="486"/>
      <c r="J110" s="190"/>
      <c r="K110" s="191" t="s">
        <v>17</v>
      </c>
      <c r="L110" s="192">
        <f>INT(J109*0.05)</f>
        <v>300000</v>
      </c>
      <c r="M110" s="193" t="s">
        <v>18</v>
      </c>
      <c r="N110" s="478"/>
      <c r="O110" s="213">
        <f>IFERROR(IF(E109="一括償却","1/3",
VLOOKUP(O109,償却率表!$A$5:$J$103,AB109)),0)</f>
        <v>4.5999999999999999E-2</v>
      </c>
      <c r="P110" s="195"/>
      <c r="Q110" s="196">
        <v>12</v>
      </c>
      <c r="R110" s="197"/>
      <c r="S110" s="472"/>
      <c r="T110" s="474"/>
      <c r="U110" s="472"/>
      <c r="V110" s="224"/>
      <c r="W110" s="258"/>
      <c r="X110" s="454"/>
      <c r="Y110" s="160"/>
      <c r="AB110" s="199">
        <f>IF(E109="一括償却",MIN(L109,INT(J109/3+$AF$9)),
INT(J109*0.9*O110*P109/Q110+$AF$9))</f>
        <v>248400</v>
      </c>
      <c r="AC110" s="200">
        <f>IF(E109="定額法",INT(J109*O110*P109/Q110+$AF$9),
IF(L109&lt;=L110,INT((L110-1)/5+$AF$9),
IF(L109-AB110&lt;L110,L109-L110,
AB110)))</f>
        <v>60000</v>
      </c>
      <c r="AD110" s="166"/>
      <c r="AE110" s="166"/>
    </row>
    <row r="111" spans="1:31" s="161" customFormat="1" ht="9.9499999999999993" customHeight="1">
      <c r="A111" s="162"/>
      <c r="B111" s="448"/>
      <c r="C111" s="498" t="str">
        <f t="shared" ref="C111:G111" si="78">C109</f>
        <v>木造建物店舗分</v>
      </c>
      <c r="D111" s="488">
        <f t="shared" si="78"/>
        <v>1</v>
      </c>
      <c r="E111" s="490" t="str">
        <f t="shared" si="78"/>
        <v>旧定額法</v>
      </c>
      <c r="F111" s="493" t="str">
        <f t="shared" si="78"/>
        <v>H</v>
      </c>
      <c r="G111" s="488">
        <f t="shared" si="78"/>
        <v>17</v>
      </c>
      <c r="H111" s="488" t="s">
        <v>102</v>
      </c>
      <c r="I111" s="484">
        <f t="shared" ref="I111:J111" si="79">I109</f>
        <v>7</v>
      </c>
      <c r="J111" s="99">
        <f t="shared" si="79"/>
        <v>6000000</v>
      </c>
      <c r="K111" s="182"/>
      <c r="L111" s="100">
        <f>U109</f>
        <v>1</v>
      </c>
      <c r="M111" s="225"/>
      <c r="N111" s="482">
        <f>IF(E111="定額法",J111,
IF(E111="定率法",L111,
IF(E111="旧定額法",INT(J111*0.9),
IF(E111="旧定率法",L111,
IF(E111="一括償却",L111,
"")))))</f>
        <v>5400000</v>
      </c>
      <c r="O111" s="106">
        <f>O109</f>
        <v>22</v>
      </c>
      <c r="P111" s="479">
        <v>12</v>
      </c>
      <c r="Q111" s="480"/>
      <c r="R111" s="481"/>
      <c r="S111" s="471">
        <f>IF(L111&lt;=0,0,
IF(E111="一括償却",AB112,
IF(L111-AC112&lt;1,L111-1,
AC112)))</f>
        <v>0</v>
      </c>
      <c r="T111" s="473">
        <f>J111-U111</f>
        <v>5999999</v>
      </c>
      <c r="U111" s="471">
        <f>L111-S111</f>
        <v>1</v>
      </c>
      <c r="V111" s="184"/>
      <c r="W111" s="258" t="str">
        <f>IFERROR(IF(OR(W109="S63",W109="s63"),"H1",
IF(OR(W109="H30",W109="h30"),"R1",
LEFT(W109,1)&amp;TEXT(MID(W109,2,2)+1,"@"))),0)</f>
        <v>R40</v>
      </c>
      <c r="X111" s="453" t="s">
        <v>100</v>
      </c>
      <c r="Y111" s="160"/>
      <c r="AB111" s="186">
        <f>IF(E111="定額法",9,
IF(E111="定率法",5,
IF(E111="旧定額法",10,
IF(E111="旧定率法",8,
""))))</f>
        <v>10</v>
      </c>
      <c r="AC111" s="187"/>
      <c r="AD111" s="166"/>
      <c r="AE111" s="166"/>
    </row>
    <row r="112" spans="1:31" s="161" customFormat="1" ht="9.9499999999999993" customHeight="1">
      <c r="A112" s="162"/>
      <c r="B112" s="448"/>
      <c r="C112" s="499"/>
      <c r="D112" s="489"/>
      <c r="E112" s="491"/>
      <c r="F112" s="494"/>
      <c r="G112" s="489"/>
      <c r="H112" s="489"/>
      <c r="I112" s="485"/>
      <c r="J112" s="202"/>
      <c r="K112" s="203" t="s">
        <v>17</v>
      </c>
      <c r="L112" s="204">
        <f>INT(J111*0.05)</f>
        <v>300000</v>
      </c>
      <c r="M112" s="205" t="s">
        <v>18</v>
      </c>
      <c r="N112" s="483"/>
      <c r="O112" s="206">
        <f>IFERROR(IF(E111="一括償却","1/3",
VLOOKUP(O111,償却率表!$A$5:$J$103,AB111)),0)</f>
        <v>4.5999999999999999E-2</v>
      </c>
      <c r="P112" s="207"/>
      <c r="Q112" s="208">
        <v>12</v>
      </c>
      <c r="R112" s="209"/>
      <c r="S112" s="472"/>
      <c r="T112" s="474"/>
      <c r="U112" s="472"/>
      <c r="V112" s="224"/>
      <c r="W112" s="258"/>
      <c r="X112" s="454"/>
      <c r="Y112" s="160"/>
      <c r="AB112" s="199">
        <f>IF(E111="一括償却",MIN(L111,INT(J111/3+$AF$9)),
INT(J111*0.9*O112*P111/Q112+$AF$9))</f>
        <v>248400</v>
      </c>
      <c r="AC112" s="200">
        <f>IF(E111="定額法",INT(J111*O112*P111/Q112+$AF$9),
IF(L111&lt;=L112,INT((L112-1)/5+$AF$9),
IF(L111-AB112&lt;L112,L111-L112,
AB112)))</f>
        <v>60000</v>
      </c>
      <c r="AD112" s="166"/>
      <c r="AE112" s="166"/>
    </row>
    <row r="113" spans="1:31" s="161" customFormat="1" ht="9.9499999999999993" customHeight="1">
      <c r="A113" s="162"/>
      <c r="B113" s="448"/>
      <c r="C113" s="497" t="str">
        <f t="shared" ref="C113:G113" si="80">C111</f>
        <v>木造建物店舗分</v>
      </c>
      <c r="D113" s="487">
        <f t="shared" si="80"/>
        <v>1</v>
      </c>
      <c r="E113" s="492" t="str">
        <f t="shared" si="80"/>
        <v>旧定額法</v>
      </c>
      <c r="F113" s="495" t="str">
        <f t="shared" si="80"/>
        <v>H</v>
      </c>
      <c r="G113" s="487">
        <f t="shared" si="80"/>
        <v>17</v>
      </c>
      <c r="H113" s="487" t="s">
        <v>102</v>
      </c>
      <c r="I113" s="486">
        <f t="shared" ref="I113:J113" si="81">I111</f>
        <v>7</v>
      </c>
      <c r="J113" s="449">
        <f t="shared" si="81"/>
        <v>6000000</v>
      </c>
      <c r="K113" s="211"/>
      <c r="L113" s="101">
        <f>U111</f>
        <v>1</v>
      </c>
      <c r="M113" s="227"/>
      <c r="N113" s="477">
        <f>IF(E113="定額法",J113,
IF(E113="定率法",L113,
IF(E113="旧定額法",INT(J113*0.9),
IF(E113="旧定率法",L113,
IF(E113="一括償却",L113,
"")))))</f>
        <v>5400000</v>
      </c>
      <c r="O113" s="107">
        <f>O111</f>
        <v>22</v>
      </c>
      <c r="P113" s="500">
        <v>12</v>
      </c>
      <c r="Q113" s="501"/>
      <c r="R113" s="502"/>
      <c r="S113" s="471">
        <f>IF(L113&lt;=0,0,
IF(E113="一括償却",AB114,
IF(L113-AC114&lt;1,L113-1,
AC114)))</f>
        <v>0</v>
      </c>
      <c r="T113" s="473">
        <f>J113-U113</f>
        <v>5999999</v>
      </c>
      <c r="U113" s="471">
        <f>L113-S113</f>
        <v>1</v>
      </c>
      <c r="V113" s="184"/>
      <c r="W113" s="258" t="str">
        <f>IFERROR(IF(OR(W111="S63",W111="s63"),"H1",
IF(OR(W111="H30",W111="h30"),"R1",
LEFT(W111,1)&amp;TEXT(MID(W111,2,2)+1,"@"))),0)</f>
        <v>R41</v>
      </c>
      <c r="X113" s="453" t="s">
        <v>100</v>
      </c>
      <c r="Y113" s="160"/>
      <c r="AB113" s="186">
        <f>IF(E113="定額法",9,
IF(E113="定率法",5,
IF(E113="旧定額法",10,
IF(E113="旧定率法",8,
""))))</f>
        <v>10</v>
      </c>
      <c r="AC113" s="187"/>
      <c r="AD113" s="166"/>
      <c r="AE113" s="166"/>
    </row>
    <row r="114" spans="1:31" s="161" customFormat="1" ht="9.9499999999999993" customHeight="1">
      <c r="A114" s="162"/>
      <c r="B114" s="448"/>
      <c r="C114" s="497"/>
      <c r="D114" s="487"/>
      <c r="E114" s="492"/>
      <c r="F114" s="496"/>
      <c r="G114" s="487"/>
      <c r="H114" s="487"/>
      <c r="I114" s="486"/>
      <c r="J114" s="190"/>
      <c r="K114" s="191" t="s">
        <v>17</v>
      </c>
      <c r="L114" s="192">
        <f>INT(J113*0.05)</f>
        <v>300000</v>
      </c>
      <c r="M114" s="193" t="s">
        <v>18</v>
      </c>
      <c r="N114" s="478"/>
      <c r="O114" s="213">
        <f>IFERROR(IF(E113="一括償却","1/3",
VLOOKUP(O113,償却率表!$A$5:$J$103,AB113)),0)</f>
        <v>4.5999999999999999E-2</v>
      </c>
      <c r="P114" s="195"/>
      <c r="Q114" s="196">
        <v>12</v>
      </c>
      <c r="R114" s="197"/>
      <c r="S114" s="472"/>
      <c r="T114" s="474"/>
      <c r="U114" s="472"/>
      <c r="V114" s="224"/>
      <c r="W114" s="258"/>
      <c r="X114" s="454"/>
      <c r="Y114" s="160"/>
      <c r="AB114" s="199">
        <f>IF(E113="一括償却",MIN(L113,INT(J113/3+$AF$9)),
INT(J113*0.9*O114*P113/Q114+$AF$9))</f>
        <v>248400</v>
      </c>
      <c r="AC114" s="200">
        <f>IF(E113="定額法",INT(J113*O114*P113/Q114+$AF$9),
IF(L113&lt;=L114,INT((L114-1)/5+$AF$9),
IF(L113-AB114&lt;L114,L113-L114,
AB114)))</f>
        <v>60000</v>
      </c>
      <c r="AD114" s="166"/>
      <c r="AE114" s="166"/>
    </row>
    <row r="115" spans="1:31" s="161" customFormat="1" ht="9.9499999999999993" customHeight="1">
      <c r="A115" s="162"/>
      <c r="B115" s="448"/>
      <c r="C115" s="498" t="str">
        <f t="shared" ref="C115:G115" si="82">C113</f>
        <v>木造建物店舗分</v>
      </c>
      <c r="D115" s="488">
        <f t="shared" si="82"/>
        <v>1</v>
      </c>
      <c r="E115" s="490" t="str">
        <f t="shared" si="82"/>
        <v>旧定額法</v>
      </c>
      <c r="F115" s="493" t="str">
        <f t="shared" si="82"/>
        <v>H</v>
      </c>
      <c r="G115" s="488">
        <f t="shared" si="82"/>
        <v>17</v>
      </c>
      <c r="H115" s="488" t="s">
        <v>102</v>
      </c>
      <c r="I115" s="484">
        <f t="shared" ref="I115:J115" si="83">I113</f>
        <v>7</v>
      </c>
      <c r="J115" s="99">
        <f t="shared" si="83"/>
        <v>6000000</v>
      </c>
      <c r="K115" s="182"/>
      <c r="L115" s="100">
        <f>U113</f>
        <v>1</v>
      </c>
      <c r="M115" s="225"/>
      <c r="N115" s="482">
        <f>IF(E115="定額法",J115,
IF(E115="定率法",L115,
IF(E115="旧定額法",INT(J115*0.9),
IF(E115="旧定率法",L115,
IF(E115="一括償却",L115,
"")))))</f>
        <v>5400000</v>
      </c>
      <c r="O115" s="106">
        <f>O113</f>
        <v>22</v>
      </c>
      <c r="P115" s="479">
        <v>12</v>
      </c>
      <c r="Q115" s="480"/>
      <c r="R115" s="481"/>
      <c r="S115" s="471">
        <f>IF(L115&lt;=0,0,
IF(E115="一括償却",AB116,
IF(L115-AC116&lt;1,L115-1,
AC116)))</f>
        <v>0</v>
      </c>
      <c r="T115" s="473">
        <f>J115-U115</f>
        <v>5999999</v>
      </c>
      <c r="U115" s="471">
        <f>L115-S115</f>
        <v>1</v>
      </c>
      <c r="V115" s="184"/>
      <c r="W115" s="258" t="str">
        <f>IFERROR(IF(OR(W113="S63",W113="s63"),"H1",
IF(OR(W113="H30",W113="h30"),"R1",
LEFT(W113,1)&amp;TEXT(MID(W113,2,2)+1,"@"))),0)</f>
        <v>R42</v>
      </c>
      <c r="X115" s="453" t="s">
        <v>100</v>
      </c>
      <c r="Y115" s="160"/>
      <c r="AB115" s="186">
        <f>IF(E115="定額法",9,
IF(E115="定率法",5,
IF(E115="旧定額法",10,
IF(E115="旧定率法",8,
""))))</f>
        <v>10</v>
      </c>
      <c r="AC115" s="187"/>
      <c r="AD115" s="166"/>
      <c r="AE115" s="166"/>
    </row>
    <row r="116" spans="1:31" s="161" customFormat="1" ht="9.9499999999999993" customHeight="1">
      <c r="A116" s="162"/>
      <c r="B116" s="448"/>
      <c r="C116" s="499"/>
      <c r="D116" s="489"/>
      <c r="E116" s="491"/>
      <c r="F116" s="494"/>
      <c r="G116" s="489"/>
      <c r="H116" s="489"/>
      <c r="I116" s="485"/>
      <c r="J116" s="202"/>
      <c r="K116" s="203" t="s">
        <v>17</v>
      </c>
      <c r="L116" s="204">
        <f>INT(J115*0.05)</f>
        <v>300000</v>
      </c>
      <c r="M116" s="205" t="s">
        <v>18</v>
      </c>
      <c r="N116" s="483"/>
      <c r="O116" s="206">
        <f>IFERROR(IF(E115="一括償却","1/3",
VLOOKUP(O115,償却率表!$A$5:$J$103,AB115)),0)</f>
        <v>4.5999999999999999E-2</v>
      </c>
      <c r="P116" s="207"/>
      <c r="Q116" s="208">
        <v>12</v>
      </c>
      <c r="R116" s="209"/>
      <c r="S116" s="472"/>
      <c r="T116" s="474"/>
      <c r="U116" s="472"/>
      <c r="V116" s="224"/>
      <c r="W116" s="258"/>
      <c r="X116" s="454"/>
      <c r="Y116" s="160"/>
      <c r="AB116" s="199">
        <f>IF(E115="一括償却",MIN(L115,INT(J115/3+$AF$9)),
INT(J115*0.9*O116*P115/Q116+$AF$9))</f>
        <v>248400</v>
      </c>
      <c r="AC116" s="200">
        <f>IF(E115="定額法",INT(J115*O116*P115/Q116+$AF$9),
IF(L115&lt;=L116,INT((L116-1)/5+$AF$9),
IF(L115-AB116&lt;L116,L115-L116,
AB116)))</f>
        <v>60000</v>
      </c>
      <c r="AD116" s="166"/>
      <c r="AE116" s="166"/>
    </row>
    <row r="117" spans="1:31" s="161" customFormat="1" ht="9.9499999999999993" customHeight="1">
      <c r="A117" s="162"/>
      <c r="B117" s="448"/>
      <c r="C117" s="497" t="str">
        <f t="shared" ref="C117:G117" si="84">C115</f>
        <v>木造建物店舗分</v>
      </c>
      <c r="D117" s="487">
        <f t="shared" si="84"/>
        <v>1</v>
      </c>
      <c r="E117" s="492" t="str">
        <f t="shared" si="84"/>
        <v>旧定額法</v>
      </c>
      <c r="F117" s="495" t="str">
        <f t="shared" si="84"/>
        <v>H</v>
      </c>
      <c r="G117" s="487">
        <f t="shared" si="84"/>
        <v>17</v>
      </c>
      <c r="H117" s="487" t="s">
        <v>102</v>
      </c>
      <c r="I117" s="486">
        <f t="shared" ref="I117:J117" si="85">I115</f>
        <v>7</v>
      </c>
      <c r="J117" s="449">
        <f t="shared" si="85"/>
        <v>6000000</v>
      </c>
      <c r="K117" s="211"/>
      <c r="L117" s="101">
        <f>U115</f>
        <v>1</v>
      </c>
      <c r="M117" s="227"/>
      <c r="N117" s="477">
        <f>IF(E117="定額法",J117,
IF(E117="定率法",L117,
IF(E117="旧定額法",INT(J117*0.9),
IF(E117="旧定率法",L117,
IF(E117="一括償却",L117,
"")))))</f>
        <v>5400000</v>
      </c>
      <c r="O117" s="107">
        <f>O115</f>
        <v>22</v>
      </c>
      <c r="P117" s="500">
        <v>12</v>
      </c>
      <c r="Q117" s="501"/>
      <c r="R117" s="502"/>
      <c r="S117" s="471">
        <f>IF(L117&lt;=0,0,
IF(E117="一括償却",AB118,
IF(L117-AC118&lt;1,L117-1,
AC118)))</f>
        <v>0</v>
      </c>
      <c r="T117" s="473">
        <f>J117-U117</f>
        <v>5999999</v>
      </c>
      <c r="U117" s="471">
        <f>L117-S117</f>
        <v>1</v>
      </c>
      <c r="V117" s="184"/>
      <c r="W117" s="258" t="str">
        <f>IFERROR(IF(OR(W115="S63",W115="s63"),"H1",
IF(OR(W115="H30",W115="h30"),"R1",
LEFT(W115,1)&amp;TEXT(MID(W115,2,2)+1,"@"))),0)</f>
        <v>R43</v>
      </c>
      <c r="X117" s="453" t="s">
        <v>100</v>
      </c>
      <c r="Y117" s="160"/>
      <c r="AB117" s="186">
        <f>IF(E117="定額法",9,
IF(E117="定率法",5,
IF(E117="旧定額法",10,
IF(E117="旧定率法",8,
""))))</f>
        <v>10</v>
      </c>
      <c r="AC117" s="187"/>
      <c r="AD117" s="166"/>
      <c r="AE117" s="166"/>
    </row>
    <row r="118" spans="1:31" s="161" customFormat="1" ht="9.9499999999999993" customHeight="1">
      <c r="A118" s="162"/>
      <c r="B118" s="448"/>
      <c r="C118" s="497"/>
      <c r="D118" s="487"/>
      <c r="E118" s="492"/>
      <c r="F118" s="496"/>
      <c r="G118" s="487"/>
      <c r="H118" s="487"/>
      <c r="I118" s="486"/>
      <c r="J118" s="190"/>
      <c r="K118" s="191" t="s">
        <v>17</v>
      </c>
      <c r="L118" s="192">
        <f>INT(J117*0.05)</f>
        <v>300000</v>
      </c>
      <c r="M118" s="193" t="s">
        <v>18</v>
      </c>
      <c r="N118" s="478"/>
      <c r="O118" s="213">
        <f>IFERROR(IF(E117="一括償却","1/3",
VLOOKUP(O117,償却率表!$A$5:$J$103,AB117)),0)</f>
        <v>4.5999999999999999E-2</v>
      </c>
      <c r="P118" s="195"/>
      <c r="Q118" s="196">
        <v>12</v>
      </c>
      <c r="R118" s="197"/>
      <c r="S118" s="472"/>
      <c r="T118" s="474"/>
      <c r="U118" s="472"/>
      <c r="V118" s="224"/>
      <c r="W118" s="258"/>
      <c r="X118" s="454"/>
      <c r="Y118" s="160"/>
      <c r="AB118" s="199">
        <f>IF(E117="一括償却",MIN(L117,INT(J117/3+$AF$9)),
INT(J117*0.9*O118*P117/Q118+$AF$9))</f>
        <v>248400</v>
      </c>
      <c r="AC118" s="200">
        <f>IF(E117="定額法",INT(J117*O118*P117/Q118+$AF$9),
IF(L117&lt;=L118,INT((L118-1)/5+$AF$9),
IF(L117-AB118&lt;L118,L117-L118,
AB118)))</f>
        <v>60000</v>
      </c>
      <c r="AD118" s="166"/>
      <c r="AE118" s="166"/>
    </row>
    <row r="119" spans="1:31" s="161" customFormat="1" ht="9.9499999999999993" customHeight="1">
      <c r="A119" s="162"/>
      <c r="B119" s="448"/>
      <c r="C119" s="498" t="str">
        <f t="shared" ref="C119:G119" si="86">C117</f>
        <v>木造建物店舗分</v>
      </c>
      <c r="D119" s="488">
        <f t="shared" si="86"/>
        <v>1</v>
      </c>
      <c r="E119" s="490" t="str">
        <f t="shared" si="86"/>
        <v>旧定額法</v>
      </c>
      <c r="F119" s="493" t="str">
        <f t="shared" si="86"/>
        <v>H</v>
      </c>
      <c r="G119" s="488">
        <f t="shared" si="86"/>
        <v>17</v>
      </c>
      <c r="H119" s="488" t="s">
        <v>102</v>
      </c>
      <c r="I119" s="484">
        <f t="shared" ref="I119:J119" si="87">I117</f>
        <v>7</v>
      </c>
      <c r="J119" s="99">
        <f t="shared" si="87"/>
        <v>6000000</v>
      </c>
      <c r="K119" s="182"/>
      <c r="L119" s="100">
        <f>U117</f>
        <v>1</v>
      </c>
      <c r="M119" s="225"/>
      <c r="N119" s="482">
        <f>IF(E119="定額法",J119,
IF(E119="定率法",L119,
IF(E119="旧定額法",INT(J119*0.9),
IF(E119="旧定率法",L119,
IF(E119="一括償却",L119,
"")))))</f>
        <v>5400000</v>
      </c>
      <c r="O119" s="106">
        <f>O117</f>
        <v>22</v>
      </c>
      <c r="P119" s="479">
        <v>12</v>
      </c>
      <c r="Q119" s="480"/>
      <c r="R119" s="481"/>
      <c r="S119" s="471">
        <f>IF(L119&lt;=0,0,
IF(E119="一括償却",AB120,
IF(L119-AC120&lt;1,L119-1,
AC120)))</f>
        <v>0</v>
      </c>
      <c r="T119" s="473">
        <f>J119-U119</f>
        <v>5999999</v>
      </c>
      <c r="U119" s="471">
        <f>L119-S119</f>
        <v>1</v>
      </c>
      <c r="V119" s="184"/>
      <c r="W119" s="258" t="str">
        <f>IFERROR(IF(OR(W117="S63",W117="s63"),"H1",
IF(OR(W117="H30",W117="h30"),"R1",
LEFT(W117,1)&amp;TEXT(MID(W117,2,2)+1,"@"))),0)</f>
        <v>R44</v>
      </c>
      <c r="X119" s="453" t="s">
        <v>100</v>
      </c>
      <c r="Y119" s="160"/>
      <c r="AB119" s="186">
        <f>IF(E119="定額法",9,
IF(E119="定率法",5,
IF(E119="旧定額法",10,
IF(E119="旧定率法",8,
""))))</f>
        <v>10</v>
      </c>
      <c r="AC119" s="187"/>
      <c r="AD119" s="166"/>
      <c r="AE119" s="166"/>
    </row>
    <row r="120" spans="1:31" s="161" customFormat="1" ht="9.9499999999999993" customHeight="1">
      <c r="A120" s="162"/>
      <c r="B120" s="448"/>
      <c r="C120" s="499"/>
      <c r="D120" s="489"/>
      <c r="E120" s="491"/>
      <c r="F120" s="494"/>
      <c r="G120" s="489"/>
      <c r="H120" s="489"/>
      <c r="I120" s="485"/>
      <c r="J120" s="202"/>
      <c r="K120" s="203" t="s">
        <v>17</v>
      </c>
      <c r="L120" s="204">
        <f>INT(J119*0.05)</f>
        <v>300000</v>
      </c>
      <c r="M120" s="205" t="s">
        <v>18</v>
      </c>
      <c r="N120" s="483"/>
      <c r="O120" s="206">
        <f>IFERROR(IF(E119="一括償却","1/3",
VLOOKUP(O119,償却率表!$A$5:$J$103,AB119)),0)</f>
        <v>4.5999999999999999E-2</v>
      </c>
      <c r="P120" s="207"/>
      <c r="Q120" s="208">
        <v>12</v>
      </c>
      <c r="R120" s="209"/>
      <c r="S120" s="472"/>
      <c r="T120" s="474"/>
      <c r="U120" s="472"/>
      <c r="V120" s="224"/>
      <c r="W120" s="258"/>
      <c r="X120" s="454"/>
      <c r="Y120" s="160"/>
      <c r="AB120" s="199">
        <f>IF(E119="一括償却",MIN(L119,INT(J119/3+$AF$9)),
INT(J119*0.9*O120*P119/Q120+$AF$9))</f>
        <v>248400</v>
      </c>
      <c r="AC120" s="200">
        <f>IF(E119="定額法",INT(J119*O120*P119/Q120+$AF$9),
IF(L119&lt;=L120,INT((L120-1)/5+$AF$9),
IF(L119-AB120&lt;L120,L119-L120,
AB120)))</f>
        <v>60000</v>
      </c>
      <c r="AD120" s="166"/>
      <c r="AE120" s="166"/>
    </row>
    <row r="121" spans="1:31" s="161" customFormat="1" ht="9.9499999999999993" customHeight="1">
      <c r="A121" s="162"/>
      <c r="B121" s="448"/>
      <c r="C121" s="497" t="str">
        <f t="shared" ref="C121:G121" si="88">C119</f>
        <v>木造建物店舗分</v>
      </c>
      <c r="D121" s="487">
        <f t="shared" si="88"/>
        <v>1</v>
      </c>
      <c r="E121" s="492" t="str">
        <f t="shared" si="88"/>
        <v>旧定額法</v>
      </c>
      <c r="F121" s="495" t="str">
        <f t="shared" si="88"/>
        <v>H</v>
      </c>
      <c r="G121" s="487">
        <f t="shared" si="88"/>
        <v>17</v>
      </c>
      <c r="H121" s="487" t="s">
        <v>102</v>
      </c>
      <c r="I121" s="486">
        <f t="shared" ref="I121:J121" si="89">I119</f>
        <v>7</v>
      </c>
      <c r="J121" s="449">
        <f t="shared" si="89"/>
        <v>6000000</v>
      </c>
      <c r="K121" s="211"/>
      <c r="L121" s="101">
        <f>U119</f>
        <v>1</v>
      </c>
      <c r="M121" s="227"/>
      <c r="N121" s="477">
        <f>IF(E121="定額法",J121,
IF(E121="定率法",L121,
IF(E121="旧定額法",INT(J121*0.9),
IF(E121="旧定率法",L121,
IF(E121="一括償却",L121,
"")))))</f>
        <v>5400000</v>
      </c>
      <c r="O121" s="107">
        <f>O119</f>
        <v>22</v>
      </c>
      <c r="P121" s="500">
        <v>12</v>
      </c>
      <c r="Q121" s="501"/>
      <c r="R121" s="502"/>
      <c r="S121" s="471">
        <f>IF(L121&lt;=0,0,
IF(E121="一括償却",AB122,
IF(L121-AC122&lt;1,L121-1,
AC122)))</f>
        <v>0</v>
      </c>
      <c r="T121" s="473">
        <f>J121-U121</f>
        <v>5999999</v>
      </c>
      <c r="U121" s="471">
        <f>L121-S121</f>
        <v>1</v>
      </c>
      <c r="V121" s="184"/>
      <c r="W121" s="258" t="str">
        <f>IFERROR(IF(OR(W119="S63",W119="s63"),"H1",
IF(OR(W119="H30",W119="h30"),"R1",
LEFT(W119,1)&amp;TEXT(MID(W119,2,2)+1,"@"))),0)</f>
        <v>R45</v>
      </c>
      <c r="X121" s="453" t="s">
        <v>100</v>
      </c>
      <c r="Y121" s="160"/>
      <c r="AB121" s="186">
        <f>IF(E121="定額法",9,
IF(E121="定率法",5,
IF(E121="旧定額法",10,
IF(E121="旧定率法",8,
""))))</f>
        <v>10</v>
      </c>
      <c r="AC121" s="187"/>
      <c r="AD121" s="166"/>
      <c r="AE121" s="166"/>
    </row>
    <row r="122" spans="1:31" s="161" customFormat="1" ht="9.9499999999999993" customHeight="1">
      <c r="A122" s="162"/>
      <c r="B122" s="448"/>
      <c r="C122" s="497"/>
      <c r="D122" s="487"/>
      <c r="E122" s="492"/>
      <c r="F122" s="496"/>
      <c r="G122" s="487"/>
      <c r="H122" s="487"/>
      <c r="I122" s="486"/>
      <c r="J122" s="190"/>
      <c r="K122" s="191" t="s">
        <v>17</v>
      </c>
      <c r="L122" s="192">
        <f>INT(J121*0.05)</f>
        <v>300000</v>
      </c>
      <c r="M122" s="193" t="s">
        <v>18</v>
      </c>
      <c r="N122" s="478"/>
      <c r="O122" s="213">
        <f>IFERROR(IF(E121="一括償却","1/3",
VLOOKUP(O121,償却率表!$A$5:$J$103,AB121)),0)</f>
        <v>4.5999999999999999E-2</v>
      </c>
      <c r="P122" s="195"/>
      <c r="Q122" s="196">
        <v>12</v>
      </c>
      <c r="R122" s="197"/>
      <c r="S122" s="472"/>
      <c r="T122" s="474"/>
      <c r="U122" s="472"/>
      <c r="V122" s="224"/>
      <c r="W122" s="258"/>
      <c r="X122" s="454"/>
      <c r="Y122" s="160"/>
      <c r="AB122" s="199">
        <f>IF(E121="一括償却",MIN(L121,INT(J121/3+$AF$9)),
INT(J121*0.9*O122*P121/Q122+$AF$9))</f>
        <v>248400</v>
      </c>
      <c r="AC122" s="200">
        <f>IF(E121="定額法",INT(J121*O122*P121/Q122+$AF$9),
IF(L121&lt;=L122,INT((L122-1)/5+$AF$9),
IF(L121-AB122&lt;L122,L121-L122,
AB122)))</f>
        <v>60000</v>
      </c>
      <c r="AD122" s="166"/>
      <c r="AE122" s="166"/>
    </row>
    <row r="123" spans="1:31" s="161" customFormat="1" ht="9.9499999999999993" customHeight="1">
      <c r="A123" s="162"/>
      <c r="B123" s="448"/>
      <c r="C123" s="498" t="str">
        <f t="shared" ref="C123:G123" si="90">C121</f>
        <v>木造建物店舗分</v>
      </c>
      <c r="D123" s="488">
        <f t="shared" si="90"/>
        <v>1</v>
      </c>
      <c r="E123" s="490" t="str">
        <f t="shared" si="90"/>
        <v>旧定額法</v>
      </c>
      <c r="F123" s="493" t="str">
        <f t="shared" si="90"/>
        <v>H</v>
      </c>
      <c r="G123" s="488">
        <f t="shared" si="90"/>
        <v>17</v>
      </c>
      <c r="H123" s="488" t="s">
        <v>102</v>
      </c>
      <c r="I123" s="484">
        <f t="shared" ref="I123:J123" si="91">I121</f>
        <v>7</v>
      </c>
      <c r="J123" s="99">
        <f t="shared" si="91"/>
        <v>6000000</v>
      </c>
      <c r="K123" s="182"/>
      <c r="L123" s="100">
        <f>U121</f>
        <v>1</v>
      </c>
      <c r="M123" s="225"/>
      <c r="N123" s="482">
        <f>IF(E123="定額法",J123,
IF(E123="定率法",L123,
IF(E123="旧定額法",INT(J123*0.9),
IF(E123="旧定率法",L123,
IF(E123="一括償却",L123,
"")))))</f>
        <v>5400000</v>
      </c>
      <c r="O123" s="106">
        <f>O121</f>
        <v>22</v>
      </c>
      <c r="P123" s="479">
        <v>12</v>
      </c>
      <c r="Q123" s="480"/>
      <c r="R123" s="481"/>
      <c r="S123" s="471">
        <f>IF(L123&lt;=0,0,
IF(E123="一括償却",AB124,
IF(L123-AC124&lt;1,L123-1,
AC124)))</f>
        <v>0</v>
      </c>
      <c r="T123" s="473">
        <f>J123-U123</f>
        <v>5999999</v>
      </c>
      <c r="U123" s="471">
        <f>L123-S123</f>
        <v>1</v>
      </c>
      <c r="V123" s="184"/>
      <c r="W123" s="258" t="str">
        <f>IFERROR(IF(OR(W121="S63",W121="s63"),"H1",
IF(OR(W121="H30",W121="h30"),"R1",
LEFT(W121,1)&amp;TEXT(MID(W121,2,2)+1,"@"))),0)</f>
        <v>R46</v>
      </c>
      <c r="X123" s="453" t="s">
        <v>100</v>
      </c>
      <c r="Y123" s="160"/>
      <c r="AB123" s="186">
        <f>IF(E123="定額法",9,
IF(E123="定率法",5,
IF(E123="旧定額法",10,
IF(E123="旧定率法",8,
""))))</f>
        <v>10</v>
      </c>
      <c r="AC123" s="187"/>
      <c r="AD123" s="166"/>
      <c r="AE123" s="166"/>
    </row>
    <row r="124" spans="1:31" s="161" customFormat="1" ht="9.9499999999999993" customHeight="1">
      <c r="A124" s="162"/>
      <c r="B124" s="448"/>
      <c r="C124" s="499"/>
      <c r="D124" s="489"/>
      <c r="E124" s="491"/>
      <c r="F124" s="494"/>
      <c r="G124" s="489"/>
      <c r="H124" s="489"/>
      <c r="I124" s="485"/>
      <c r="J124" s="202"/>
      <c r="K124" s="203" t="s">
        <v>17</v>
      </c>
      <c r="L124" s="204">
        <f>INT(J123*0.05)</f>
        <v>300000</v>
      </c>
      <c r="M124" s="205" t="s">
        <v>18</v>
      </c>
      <c r="N124" s="483"/>
      <c r="O124" s="206">
        <f>IFERROR(IF(E123="一括償却","1/3",
VLOOKUP(O123,償却率表!$A$5:$J$103,AB123)),0)</f>
        <v>4.5999999999999999E-2</v>
      </c>
      <c r="P124" s="207"/>
      <c r="Q124" s="208">
        <v>12</v>
      </c>
      <c r="R124" s="209"/>
      <c r="S124" s="476"/>
      <c r="T124" s="475"/>
      <c r="U124" s="476"/>
      <c r="V124" s="198"/>
      <c r="W124" s="258"/>
      <c r="X124" s="454"/>
      <c r="Y124" s="160"/>
      <c r="AB124" s="199">
        <f>IF(E123="一括償却",MIN(L123,INT(J123/3+$AF$9)),
INT(J123*0.9*O124*P123/Q124+$AF$9))</f>
        <v>248400</v>
      </c>
      <c r="AC124" s="200">
        <f>IF(E123="定額法",INT(J123*O124*P123/Q124+$AF$9),
IF(L123&lt;=L124,INT((L124-1)/5+$AF$9),
IF(L123-AB124&lt;L124,L123-L124,
AB124)))</f>
        <v>60000</v>
      </c>
      <c r="AD124" s="166"/>
      <c r="AE124" s="166"/>
    </row>
    <row r="125" spans="1:31" s="161" customFormat="1" ht="9.9499999999999993" customHeight="1">
      <c r="A125" s="162"/>
      <c r="B125" s="228"/>
      <c r="C125" s="558" t="s">
        <v>5</v>
      </c>
      <c r="D125" s="513" t="s">
        <v>62</v>
      </c>
      <c r="E125" s="556" t="s">
        <v>62</v>
      </c>
      <c r="F125" s="548" t="s">
        <v>62</v>
      </c>
      <c r="G125" s="513"/>
      <c r="H125" s="513"/>
      <c r="I125" s="549"/>
      <c r="J125" s="472">
        <f>J5+J7+J9+J11+J13+J15+J17+J19+J21+J23+J25+J27+J29+J31+J33+J35+J37+J39+J41+J43+J45+J47</f>
        <v>132000000</v>
      </c>
      <c r="K125" s="450"/>
      <c r="L125" s="474">
        <f>L5+L7+L9+L11+L13+L15+L17+L19+L21+L23+L25+L27+L29+L31+L33+L35+L37+L39+L41+L43+L45+L47</f>
        <v>77227800</v>
      </c>
      <c r="M125" s="451"/>
      <c r="N125" s="472">
        <f>SUM(N5:N48)</f>
        <v>118800000</v>
      </c>
      <c r="O125" s="513" t="s">
        <v>62</v>
      </c>
      <c r="P125" s="548" t="s">
        <v>62</v>
      </c>
      <c r="Q125" s="513"/>
      <c r="R125" s="549"/>
      <c r="S125" s="472">
        <f>SUM(S5:S48)</f>
        <v>5340600</v>
      </c>
      <c r="T125" s="472">
        <f>SUM(T5:T48)</f>
        <v>60112800</v>
      </c>
      <c r="U125" s="472">
        <f>SUM(U5:U48)</f>
        <v>71887200</v>
      </c>
      <c r="V125" s="224"/>
      <c r="W125" s="258"/>
      <c r="X125" s="454"/>
      <c r="Y125" s="160"/>
      <c r="Z125" s="452"/>
      <c r="AA125" s="452"/>
      <c r="AB125" s="452"/>
      <c r="AC125" s="452"/>
      <c r="AD125" s="452"/>
    </row>
    <row r="126" spans="1:31" s="161" customFormat="1" ht="9.9499999999999993" customHeight="1">
      <c r="A126" s="162"/>
      <c r="B126" s="207"/>
      <c r="C126" s="559"/>
      <c r="D126" s="514"/>
      <c r="E126" s="557"/>
      <c r="F126" s="554"/>
      <c r="G126" s="514"/>
      <c r="H126" s="514"/>
      <c r="I126" s="555"/>
      <c r="J126" s="506"/>
      <c r="K126" s="231"/>
      <c r="L126" s="515"/>
      <c r="M126" s="205"/>
      <c r="N126" s="506"/>
      <c r="O126" s="514"/>
      <c r="P126" s="550"/>
      <c r="Q126" s="551"/>
      <c r="R126" s="552"/>
      <c r="S126" s="506"/>
      <c r="T126" s="506"/>
      <c r="U126" s="506"/>
      <c r="V126" s="198"/>
      <c r="W126" s="258"/>
      <c r="X126" s="454"/>
      <c r="Y126" s="160"/>
      <c r="Z126" s="452"/>
      <c r="AA126" s="452"/>
      <c r="AB126" s="452"/>
      <c r="AC126" s="452"/>
      <c r="AD126" s="452"/>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c r="Z127" s="452"/>
      <c r="AA127" s="452"/>
      <c r="AB127" s="452"/>
      <c r="AC127" s="452"/>
      <c r="AD127" s="452"/>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71887200</v>
      </c>
      <c r="V128" s="160"/>
      <c r="W128" s="160"/>
      <c r="X128" s="160"/>
      <c r="Y128" s="160"/>
      <c r="Z128" s="452"/>
      <c r="AA128" s="452"/>
      <c r="AB128" s="452"/>
      <c r="AC128" s="452"/>
      <c r="AD128" s="452"/>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36"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G2:H2"/>
    <mergeCell ref="F125:I126"/>
    <mergeCell ref="C19:C20"/>
    <mergeCell ref="F15:F16"/>
    <mergeCell ref="C23:C24"/>
    <mergeCell ref="D23:D24"/>
    <mergeCell ref="C13:C14"/>
    <mergeCell ref="D13:D14"/>
    <mergeCell ref="F13:F14"/>
    <mergeCell ref="E17:E18"/>
    <mergeCell ref="E125:E126"/>
    <mergeCell ref="C125:C126"/>
    <mergeCell ref="C21:C22"/>
    <mergeCell ref="D27:D28"/>
    <mergeCell ref="C41:C42"/>
    <mergeCell ref="D47:D48"/>
    <mergeCell ref="C45:C46"/>
    <mergeCell ref="C47:C48"/>
    <mergeCell ref="C35:C36"/>
    <mergeCell ref="C9:C10"/>
    <mergeCell ref="D9:D10"/>
    <mergeCell ref="D29:D30"/>
    <mergeCell ref="C43:C44"/>
    <mergeCell ref="C17:C18"/>
    <mergeCell ref="N13:N14"/>
    <mergeCell ref="D17:D18"/>
    <mergeCell ref="D15:D16"/>
    <mergeCell ref="D19:D20"/>
    <mergeCell ref="D25:D26"/>
    <mergeCell ref="N21:N22"/>
    <mergeCell ref="F25:F26"/>
    <mergeCell ref="N125:N126"/>
    <mergeCell ref="N37:N38"/>
    <mergeCell ref="F17:F18"/>
    <mergeCell ref="F19:F20"/>
    <mergeCell ref="G17:G18"/>
    <mergeCell ref="N19:N20"/>
    <mergeCell ref="D43:D44"/>
    <mergeCell ref="F43:F44"/>
    <mergeCell ref="N45:N46"/>
    <mergeCell ref="E43:E44"/>
    <mergeCell ref="D41:D42"/>
    <mergeCell ref="E41:E42"/>
    <mergeCell ref="H43:H44"/>
    <mergeCell ref="D125:D126"/>
    <mergeCell ref="D21:D22"/>
    <mergeCell ref="D31:D32"/>
    <mergeCell ref="D37:D38"/>
    <mergeCell ref="S125:S126"/>
    <mergeCell ref="U125:U126"/>
    <mergeCell ref="P31:R31"/>
    <mergeCell ref="P3:R3"/>
    <mergeCell ref="U17:U18"/>
    <mergeCell ref="U5:U6"/>
    <mergeCell ref="S17:S18"/>
    <mergeCell ref="S13:S14"/>
    <mergeCell ref="U11:U12"/>
    <mergeCell ref="U13:U14"/>
    <mergeCell ref="U15:U16"/>
    <mergeCell ref="S19:S20"/>
    <mergeCell ref="P15:R15"/>
    <mergeCell ref="U19:U20"/>
    <mergeCell ref="T15:T16"/>
    <mergeCell ref="T17:T18"/>
    <mergeCell ref="T19:T20"/>
    <mergeCell ref="T11:T12"/>
    <mergeCell ref="S25:S26"/>
    <mergeCell ref="U27:U28"/>
    <mergeCell ref="P125:R126"/>
    <mergeCell ref="U23:U24"/>
    <mergeCell ref="U25:U26"/>
    <mergeCell ref="U21:U22"/>
    <mergeCell ref="V3:V4"/>
    <mergeCell ref="N17:N18"/>
    <mergeCell ref="F11:F12"/>
    <mergeCell ref="S3:S4"/>
    <mergeCell ref="U3:U4"/>
    <mergeCell ref="P4:R4"/>
    <mergeCell ref="T3:T4"/>
    <mergeCell ref="T5:T6"/>
    <mergeCell ref="S5:S6"/>
    <mergeCell ref="S15:S16"/>
    <mergeCell ref="U7:U8"/>
    <mergeCell ref="T9:T10"/>
    <mergeCell ref="U9:U10"/>
    <mergeCell ref="T7:T8"/>
    <mergeCell ref="F3:I3"/>
    <mergeCell ref="F4:I4"/>
    <mergeCell ref="H5:H6"/>
    <mergeCell ref="H7:H8"/>
    <mergeCell ref="H9:H10"/>
    <mergeCell ref="H11:H12"/>
    <mergeCell ref="G11:G12"/>
    <mergeCell ref="H13:H14"/>
    <mergeCell ref="H15:H16"/>
    <mergeCell ref="H17:H18"/>
    <mergeCell ref="B3:B4"/>
    <mergeCell ref="C3:C4"/>
    <mergeCell ref="B5:B6"/>
    <mergeCell ref="C5:C6"/>
    <mergeCell ref="N11:N12"/>
    <mergeCell ref="P19:R19"/>
    <mergeCell ref="T13:T14"/>
    <mergeCell ref="N15:N16"/>
    <mergeCell ref="D39:D40"/>
    <mergeCell ref="F37:F38"/>
    <mergeCell ref="P23:R23"/>
    <mergeCell ref="F23:F24"/>
    <mergeCell ref="E21:E22"/>
    <mergeCell ref="N31:N32"/>
    <mergeCell ref="D5:D6"/>
    <mergeCell ref="N5:N6"/>
    <mergeCell ref="P11:R11"/>
    <mergeCell ref="P21:R21"/>
    <mergeCell ref="P13:R13"/>
    <mergeCell ref="P17:R17"/>
    <mergeCell ref="E5:E6"/>
    <mergeCell ref="P5:R5"/>
    <mergeCell ref="F5:F6"/>
    <mergeCell ref="G5:G6"/>
    <mergeCell ref="O125:O126"/>
    <mergeCell ref="D45:D46"/>
    <mergeCell ref="J125:J126"/>
    <mergeCell ref="N43:N44"/>
    <mergeCell ref="L125:L126"/>
    <mergeCell ref="C7:C8"/>
    <mergeCell ref="E13:E14"/>
    <mergeCell ref="E15:E16"/>
    <mergeCell ref="C15:C16"/>
    <mergeCell ref="D11:D12"/>
    <mergeCell ref="C11:C12"/>
    <mergeCell ref="E7:E8"/>
    <mergeCell ref="D7:D8"/>
    <mergeCell ref="E9:E10"/>
    <mergeCell ref="E11:E12"/>
    <mergeCell ref="N39:N40"/>
    <mergeCell ref="E37:E38"/>
    <mergeCell ref="E39:E40"/>
    <mergeCell ref="F45:F46"/>
    <mergeCell ref="N41:N42"/>
    <mergeCell ref="G45:G46"/>
    <mergeCell ref="I43:I44"/>
    <mergeCell ref="I45:I46"/>
    <mergeCell ref="H41:H42"/>
    <mergeCell ref="S11:S12"/>
    <mergeCell ref="F9:F10"/>
    <mergeCell ref="N9:N10"/>
    <mergeCell ref="P7:R7"/>
    <mergeCell ref="S7:S8"/>
    <mergeCell ref="N7:N8"/>
    <mergeCell ref="S9:S10"/>
    <mergeCell ref="F7:F8"/>
    <mergeCell ref="G7:G8"/>
    <mergeCell ref="G9:G10"/>
    <mergeCell ref="P9:R9"/>
    <mergeCell ref="T21:T22"/>
    <mergeCell ref="U29:U30"/>
    <mergeCell ref="S31:S32"/>
    <mergeCell ref="F33:F34"/>
    <mergeCell ref="N33:N34"/>
    <mergeCell ref="P33:R33"/>
    <mergeCell ref="T33:T34"/>
    <mergeCell ref="S33:S34"/>
    <mergeCell ref="F31:F32"/>
    <mergeCell ref="T29:T30"/>
    <mergeCell ref="N29:N30"/>
    <mergeCell ref="U31:U32"/>
    <mergeCell ref="U33:U34"/>
    <mergeCell ref="P27:R27"/>
    <mergeCell ref="P25:R25"/>
    <mergeCell ref="S27:S28"/>
    <mergeCell ref="F27:F28"/>
    <mergeCell ref="N27:N28"/>
    <mergeCell ref="F21:F22"/>
    <mergeCell ref="S21:S22"/>
    <mergeCell ref="S23:S24"/>
    <mergeCell ref="N23:N24"/>
    <mergeCell ref="N25:N26"/>
    <mergeCell ref="T125:T126"/>
    <mergeCell ref="U47:U48"/>
    <mergeCell ref="U43:U44"/>
    <mergeCell ref="T43:T44"/>
    <mergeCell ref="U45:U46"/>
    <mergeCell ref="T45:T46"/>
    <mergeCell ref="T47:T48"/>
    <mergeCell ref="T23:T24"/>
    <mergeCell ref="T25:T26"/>
    <mergeCell ref="T39:T40"/>
    <mergeCell ref="T41:T42"/>
    <mergeCell ref="T27:T28"/>
    <mergeCell ref="T31:T32"/>
    <mergeCell ref="U37:U38"/>
    <mergeCell ref="T35:T36"/>
    <mergeCell ref="T37:T38"/>
    <mergeCell ref="U35:U36"/>
    <mergeCell ref="U41:U42"/>
    <mergeCell ref="U39:U40"/>
    <mergeCell ref="E45:E46"/>
    <mergeCell ref="S29:S30"/>
    <mergeCell ref="F39:F40"/>
    <mergeCell ref="P35:R35"/>
    <mergeCell ref="S35:S36"/>
    <mergeCell ref="S37:S38"/>
    <mergeCell ref="G35:G36"/>
    <mergeCell ref="G37:G38"/>
    <mergeCell ref="G39:G40"/>
    <mergeCell ref="F29:F30"/>
    <mergeCell ref="E31:E32"/>
    <mergeCell ref="P29:R29"/>
    <mergeCell ref="E33:E34"/>
    <mergeCell ref="E35:E36"/>
    <mergeCell ref="E29:E30"/>
    <mergeCell ref="G29:G30"/>
    <mergeCell ref="I37:I38"/>
    <mergeCell ref="I39:I40"/>
    <mergeCell ref="H37:H38"/>
    <mergeCell ref="P37:R37"/>
    <mergeCell ref="S39:S40"/>
    <mergeCell ref="P39:R39"/>
    <mergeCell ref="N35:N36"/>
    <mergeCell ref="S41:S42"/>
    <mergeCell ref="P47:R47"/>
    <mergeCell ref="S45:S46"/>
    <mergeCell ref="S43:S44"/>
    <mergeCell ref="F41:F42"/>
    <mergeCell ref="S47:S48"/>
    <mergeCell ref="N47:N48"/>
    <mergeCell ref="G41:G42"/>
    <mergeCell ref="G43:G44"/>
    <mergeCell ref="G47:G48"/>
    <mergeCell ref="I41:I42"/>
    <mergeCell ref="P43:R43"/>
    <mergeCell ref="P45:R45"/>
    <mergeCell ref="P41:R41"/>
    <mergeCell ref="C29:C30"/>
    <mergeCell ref="C31:C32"/>
    <mergeCell ref="C33:C34"/>
    <mergeCell ref="C37:C38"/>
    <mergeCell ref="C39:C40"/>
    <mergeCell ref="G13:G14"/>
    <mergeCell ref="G15:G16"/>
    <mergeCell ref="G19:G20"/>
    <mergeCell ref="G21:G22"/>
    <mergeCell ref="G23:G24"/>
    <mergeCell ref="C25:C26"/>
    <mergeCell ref="D35:D36"/>
    <mergeCell ref="D33:D34"/>
    <mergeCell ref="E23:E24"/>
    <mergeCell ref="F35:F36"/>
    <mergeCell ref="E19:E20"/>
    <mergeCell ref="E27:E28"/>
    <mergeCell ref="C27:C28"/>
    <mergeCell ref="E47:E48"/>
    <mergeCell ref="F47:F48"/>
    <mergeCell ref="G31:G32"/>
    <mergeCell ref="G33:G34"/>
    <mergeCell ref="E25:E26"/>
    <mergeCell ref="G25:G26"/>
    <mergeCell ref="G27:G28"/>
    <mergeCell ref="I5:I6"/>
    <mergeCell ref="I7:I8"/>
    <mergeCell ref="I9:I10"/>
    <mergeCell ref="I11:I12"/>
    <mergeCell ref="I13:I14"/>
    <mergeCell ref="I15:I16"/>
    <mergeCell ref="I17:I18"/>
    <mergeCell ref="I19:I20"/>
    <mergeCell ref="I21:I22"/>
    <mergeCell ref="I23:I24"/>
    <mergeCell ref="I25:I26"/>
    <mergeCell ref="I27:I28"/>
    <mergeCell ref="I33:I34"/>
    <mergeCell ref="I35:I36"/>
    <mergeCell ref="I29:I30"/>
    <mergeCell ref="I31:I32"/>
    <mergeCell ref="I47:I48"/>
    <mergeCell ref="H19:H20"/>
    <mergeCell ref="H21:H22"/>
    <mergeCell ref="H23:H24"/>
    <mergeCell ref="H25:H26"/>
    <mergeCell ref="H39:H40"/>
    <mergeCell ref="H45:H46"/>
    <mergeCell ref="H47:H48"/>
    <mergeCell ref="H27:H28"/>
    <mergeCell ref="H29:H30"/>
    <mergeCell ref="H31:H32"/>
    <mergeCell ref="H33:H34"/>
    <mergeCell ref="H35:H36"/>
    <mergeCell ref="C69:C70"/>
    <mergeCell ref="C71:C72"/>
    <mergeCell ref="C73:C74"/>
    <mergeCell ref="C75:C76"/>
    <mergeCell ref="C77:C78"/>
    <mergeCell ref="C79:C80"/>
    <mergeCell ref="D49:D50"/>
    <mergeCell ref="D51:D52"/>
    <mergeCell ref="D53:D54"/>
    <mergeCell ref="D55:D56"/>
    <mergeCell ref="D57:D58"/>
    <mergeCell ref="D59:D60"/>
    <mergeCell ref="D61:D62"/>
    <mergeCell ref="D63:D64"/>
    <mergeCell ref="D65:D66"/>
    <mergeCell ref="D67:D68"/>
    <mergeCell ref="D69:D70"/>
    <mergeCell ref="D71:D72"/>
    <mergeCell ref="D73:D74"/>
    <mergeCell ref="D75:D76"/>
    <mergeCell ref="D77:D78"/>
    <mergeCell ref="D79:D80"/>
    <mergeCell ref="C49:C50"/>
    <mergeCell ref="C51:C52"/>
    <mergeCell ref="E53:E54"/>
    <mergeCell ref="E55:E56"/>
    <mergeCell ref="E57:E58"/>
    <mergeCell ref="E59:E60"/>
    <mergeCell ref="E61:E62"/>
    <mergeCell ref="E63:E64"/>
    <mergeCell ref="E65:E66"/>
    <mergeCell ref="C67:C68"/>
    <mergeCell ref="C53:C54"/>
    <mergeCell ref="C55:C56"/>
    <mergeCell ref="C57:C58"/>
    <mergeCell ref="C59:C60"/>
    <mergeCell ref="C61:C62"/>
    <mergeCell ref="C63:C64"/>
    <mergeCell ref="C65:C66"/>
    <mergeCell ref="E67:E68"/>
    <mergeCell ref="E69:E70"/>
    <mergeCell ref="E71:E72"/>
    <mergeCell ref="E73:E74"/>
    <mergeCell ref="E75:E76"/>
    <mergeCell ref="E77:E78"/>
    <mergeCell ref="E79:E80"/>
    <mergeCell ref="F49:F50"/>
    <mergeCell ref="F51:F52"/>
    <mergeCell ref="F53:F54"/>
    <mergeCell ref="F55:F56"/>
    <mergeCell ref="F57:F58"/>
    <mergeCell ref="F59:F60"/>
    <mergeCell ref="F61:F62"/>
    <mergeCell ref="F63:F64"/>
    <mergeCell ref="F65:F66"/>
    <mergeCell ref="F67:F68"/>
    <mergeCell ref="F69:F70"/>
    <mergeCell ref="F71:F72"/>
    <mergeCell ref="F73:F74"/>
    <mergeCell ref="F75:F76"/>
    <mergeCell ref="F77:F78"/>
    <mergeCell ref="F79:F80"/>
    <mergeCell ref="E49:E50"/>
    <mergeCell ref="E51:E52"/>
    <mergeCell ref="G77:G78"/>
    <mergeCell ref="G79:G80"/>
    <mergeCell ref="H49:H50"/>
    <mergeCell ref="H51:H52"/>
    <mergeCell ref="H53:H54"/>
    <mergeCell ref="H55:H56"/>
    <mergeCell ref="H57:H58"/>
    <mergeCell ref="H59:H60"/>
    <mergeCell ref="H61:H62"/>
    <mergeCell ref="H63:H64"/>
    <mergeCell ref="H65:H66"/>
    <mergeCell ref="H67:H68"/>
    <mergeCell ref="H69:H70"/>
    <mergeCell ref="H71:H72"/>
    <mergeCell ref="H73:H74"/>
    <mergeCell ref="H75:H76"/>
    <mergeCell ref="H77:H78"/>
    <mergeCell ref="H79:H80"/>
    <mergeCell ref="G49:G50"/>
    <mergeCell ref="G51:G52"/>
    <mergeCell ref="G53:G54"/>
    <mergeCell ref="G55:G56"/>
    <mergeCell ref="G57:G58"/>
    <mergeCell ref="G59:G60"/>
    <mergeCell ref="G67:G68"/>
    <mergeCell ref="G69:G70"/>
    <mergeCell ref="G71:G72"/>
    <mergeCell ref="G73:G74"/>
    <mergeCell ref="G75:G76"/>
    <mergeCell ref="G61:G62"/>
    <mergeCell ref="G63:G64"/>
    <mergeCell ref="G65:G66"/>
    <mergeCell ref="I67:I68"/>
    <mergeCell ref="I69:I70"/>
    <mergeCell ref="I71:I72"/>
    <mergeCell ref="I73:I74"/>
    <mergeCell ref="I75:I76"/>
    <mergeCell ref="I77:I78"/>
    <mergeCell ref="I79:I80"/>
    <mergeCell ref="N49:N50"/>
    <mergeCell ref="P49:R49"/>
    <mergeCell ref="N55:N56"/>
    <mergeCell ref="P55:R55"/>
    <mergeCell ref="N61:N62"/>
    <mergeCell ref="P61:R61"/>
    <mergeCell ref="N67:N68"/>
    <mergeCell ref="P67:R67"/>
    <mergeCell ref="N73:N74"/>
    <mergeCell ref="P73:R73"/>
    <mergeCell ref="N79:N80"/>
    <mergeCell ref="P79:R79"/>
    <mergeCell ref="I49:I50"/>
    <mergeCell ref="I51:I52"/>
    <mergeCell ref="I53:I54"/>
    <mergeCell ref="I55:I56"/>
    <mergeCell ref="I57:I58"/>
    <mergeCell ref="I59:I60"/>
    <mergeCell ref="I61:I62"/>
    <mergeCell ref="I63:I64"/>
    <mergeCell ref="I65:I66"/>
    <mergeCell ref="S49:S50"/>
    <mergeCell ref="T49:T50"/>
    <mergeCell ref="U49:U50"/>
    <mergeCell ref="N51:N52"/>
    <mergeCell ref="P51:R51"/>
    <mergeCell ref="S51:S52"/>
    <mergeCell ref="T51:T52"/>
    <mergeCell ref="U51:U52"/>
    <mergeCell ref="N53:N54"/>
    <mergeCell ref="P53:R53"/>
    <mergeCell ref="S53:S54"/>
    <mergeCell ref="T53:T54"/>
    <mergeCell ref="U53:U54"/>
    <mergeCell ref="S55:S56"/>
    <mergeCell ref="T55:T56"/>
    <mergeCell ref="U55:U56"/>
    <mergeCell ref="N57:N58"/>
    <mergeCell ref="P57:R57"/>
    <mergeCell ref="S57:S58"/>
    <mergeCell ref="T57:T58"/>
    <mergeCell ref="U57:U58"/>
    <mergeCell ref="N59:N60"/>
    <mergeCell ref="P59:R59"/>
    <mergeCell ref="S59:S60"/>
    <mergeCell ref="T59:T60"/>
    <mergeCell ref="U59:U60"/>
    <mergeCell ref="S61:S62"/>
    <mergeCell ref="T61:T62"/>
    <mergeCell ref="U61:U62"/>
    <mergeCell ref="N63:N64"/>
    <mergeCell ref="P63:R63"/>
    <mergeCell ref="S63:S64"/>
    <mergeCell ref="T63:T64"/>
    <mergeCell ref="U63:U64"/>
    <mergeCell ref="N65:N66"/>
    <mergeCell ref="P65:R65"/>
    <mergeCell ref="S65:S66"/>
    <mergeCell ref="T65:T66"/>
    <mergeCell ref="U65:U66"/>
    <mergeCell ref="S67:S68"/>
    <mergeCell ref="T67:T68"/>
    <mergeCell ref="U67:U68"/>
    <mergeCell ref="N69:N70"/>
    <mergeCell ref="P69:R69"/>
    <mergeCell ref="S69:S70"/>
    <mergeCell ref="T69:T70"/>
    <mergeCell ref="U69:U70"/>
    <mergeCell ref="N71:N72"/>
    <mergeCell ref="P71:R71"/>
    <mergeCell ref="S71:S72"/>
    <mergeCell ref="T71:T72"/>
    <mergeCell ref="U71:U72"/>
    <mergeCell ref="S79:S80"/>
    <mergeCell ref="T79:T80"/>
    <mergeCell ref="U79:U80"/>
    <mergeCell ref="S73:S74"/>
    <mergeCell ref="T73:T74"/>
    <mergeCell ref="U73:U74"/>
    <mergeCell ref="N75:N76"/>
    <mergeCell ref="P75:R75"/>
    <mergeCell ref="S75:S76"/>
    <mergeCell ref="T75:T76"/>
    <mergeCell ref="U75:U76"/>
    <mergeCell ref="N77:N78"/>
    <mergeCell ref="P77:R77"/>
    <mergeCell ref="S77:S78"/>
    <mergeCell ref="T77:T78"/>
    <mergeCell ref="U77:U78"/>
  </mergeCells>
  <phoneticPr fontId="11"/>
  <dataValidations count="2">
    <dataValidation type="list" allowBlank="1" showInputMessage="1" showErrorMessage="1" sqref="E5:E6" xr:uid="{00000000-0002-0000-0100-000000000000}">
      <formula1>$AE$5:$AE$7</formula1>
    </dataValidation>
    <dataValidation type="list" allowBlank="1" showInputMessage="1" showErrorMessage="1" sqref="S2" xr:uid="{00000000-0002-0000-0100-000001000000}">
      <formula1>$AE$9:$AE$10</formula1>
    </dataValidation>
  </dataValidations>
  <pageMargins left="0.55118110236220474" right="0.27559055118110237" top="0.55118110236220474" bottom="0.19685039370078741" header="0.31496062992125984" footer="0.15748031496062992"/>
  <pageSetup paperSize="9" scale="115" orientation="landscape" blackAndWhite="1" verticalDpi="360" r:id="rId1"/>
  <headerFooter alignWithMargins="0"/>
  <rowBreaks count="2" manualBreakCount="2">
    <brk id="50" max="21" man="1"/>
    <brk id="102" max="21" man="1"/>
  </rowBreaks>
  <legacyDrawing r:id="rId2"/>
  <extLst>
    <ext xmlns:x14="http://schemas.microsoft.com/office/spreadsheetml/2009/9/main" uri="{78C0D931-6437-407d-A8EE-F0AAD7539E65}">
      <x14:conditionalFormattings>
        <x14:conditionalFormatting xmlns:xm="http://schemas.microsoft.com/office/excel/2006/main">
          <x14:cfRule type="expression" priority="1" id="{04CA7978-57E6-45DE-9392-717C56CCD574}">
            <xm:f>$W7=明細合計!$AA$58</xm:f>
            <x14:dxf>
              <fill>
                <patternFill>
                  <bgColor rgb="FFFFC000"/>
                </patternFill>
              </fill>
            </x14:dxf>
          </x14:cfRule>
          <xm:sqref>C7:W124</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dimension ref="A1:AI237"/>
  <sheetViews>
    <sheetView showZeros="0" showOutlineSymbols="0" zoomScaleNormal="100" zoomScaleSheetLayoutView="75" workbookViewId="0">
      <selection activeCell="Z187" sqref="Z187"/>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71">
        <f>定額1!E2</f>
        <v>6</v>
      </c>
      <c r="F2" s="272" t="s">
        <v>108</v>
      </c>
      <c r="G2" s="560">
        <f>定額1!G2</f>
        <v>12</v>
      </c>
      <c r="H2" s="560"/>
      <c r="I2" s="272" t="s">
        <v>109</v>
      </c>
      <c r="J2" s="274"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16" t="s">
        <v>7</v>
      </c>
      <c r="C3" s="518" t="s">
        <v>55</v>
      </c>
      <c r="D3" s="167" t="s">
        <v>0</v>
      </c>
      <c r="E3" s="168" t="s">
        <v>56</v>
      </c>
      <c r="F3" s="539" t="s">
        <v>9</v>
      </c>
      <c r="G3" s="540"/>
      <c r="H3" s="540"/>
      <c r="I3" s="541"/>
      <c r="J3" s="169" t="s">
        <v>1</v>
      </c>
      <c r="K3" s="170"/>
      <c r="L3" s="167" t="s">
        <v>117</v>
      </c>
      <c r="M3" s="167"/>
      <c r="N3" s="168" t="s">
        <v>10</v>
      </c>
      <c r="O3" s="167" t="s">
        <v>11</v>
      </c>
      <c r="P3" s="545" t="s">
        <v>77</v>
      </c>
      <c r="Q3" s="546"/>
      <c r="R3" s="547"/>
      <c r="S3" s="518" t="s">
        <v>2</v>
      </c>
      <c r="T3" s="535" t="s">
        <v>12</v>
      </c>
      <c r="U3" s="518" t="s">
        <v>118</v>
      </c>
      <c r="V3" s="530" t="s">
        <v>120</v>
      </c>
      <c r="W3" s="250"/>
      <c r="X3" s="160"/>
      <c r="Y3" s="160"/>
      <c r="AB3" s="171" t="s">
        <v>57</v>
      </c>
      <c r="AC3" s="172" t="s">
        <v>68</v>
      </c>
      <c r="AE3" s="173"/>
    </row>
    <row r="4" spans="1:32" s="161" customFormat="1" ht="9.9499999999999993" customHeight="1">
      <c r="A4" s="162"/>
      <c r="B4" s="517"/>
      <c r="C4" s="519"/>
      <c r="D4" s="174" t="s">
        <v>51</v>
      </c>
      <c r="E4" s="175" t="s">
        <v>15</v>
      </c>
      <c r="F4" s="542" t="s">
        <v>3</v>
      </c>
      <c r="G4" s="543"/>
      <c r="H4" s="543"/>
      <c r="I4" s="544"/>
      <c r="J4" s="177" t="s">
        <v>52</v>
      </c>
      <c r="K4" s="178" t="s">
        <v>17</v>
      </c>
      <c r="L4" s="178" t="s">
        <v>65</v>
      </c>
      <c r="M4" s="176" t="s">
        <v>18</v>
      </c>
      <c r="N4" s="179" t="s">
        <v>58</v>
      </c>
      <c r="O4" s="174" t="s">
        <v>59</v>
      </c>
      <c r="P4" s="532" t="s">
        <v>19</v>
      </c>
      <c r="Q4" s="533"/>
      <c r="R4" s="534"/>
      <c r="S4" s="519"/>
      <c r="T4" s="536"/>
      <c r="U4" s="519"/>
      <c r="V4" s="531"/>
      <c r="W4" s="337" t="s">
        <v>127</v>
      </c>
      <c r="X4" s="180"/>
      <c r="Y4" s="160"/>
      <c r="AB4" s="171" t="s">
        <v>67</v>
      </c>
      <c r="AC4" s="171"/>
      <c r="AE4" s="181"/>
    </row>
    <row r="5" spans="1:32" s="161" customFormat="1" ht="9.9499999999999993" customHeight="1">
      <c r="A5" s="162"/>
      <c r="B5" s="520"/>
      <c r="C5" s="497" t="s">
        <v>196</v>
      </c>
      <c r="D5" s="487">
        <v>1</v>
      </c>
      <c r="E5" s="490" t="s">
        <v>82</v>
      </c>
      <c r="F5" s="493" t="s">
        <v>193</v>
      </c>
      <c r="G5" s="488">
        <v>6</v>
      </c>
      <c r="H5" s="488" t="s">
        <v>102</v>
      </c>
      <c r="I5" s="484">
        <v>9</v>
      </c>
      <c r="J5" s="56">
        <v>600000</v>
      </c>
      <c r="K5" s="182"/>
      <c r="L5" s="58">
        <f>J5</f>
        <v>600000</v>
      </c>
      <c r="M5" s="183"/>
      <c r="N5" s="477">
        <f>IF(E5="定額法",J5,
IF(E5="定率法",L5,
IF(E5="旧定額法",INT(J5*0.9),
IF(E5="旧定率法",L5,
IF(E5="一括償却",L5,
"")))))</f>
        <v>600000</v>
      </c>
      <c r="O5" s="104">
        <v>22</v>
      </c>
      <c r="P5" s="500">
        <v>4</v>
      </c>
      <c r="Q5" s="501"/>
      <c r="R5" s="502"/>
      <c r="S5" s="471">
        <f>IF(L5&lt;=0,0,
IF(E5="一括償却",AB6,
IF(L5-AC6&lt;1,L5-1,
AC6)))</f>
        <v>9200</v>
      </c>
      <c r="T5" s="474">
        <f>J5-U5</f>
        <v>9200</v>
      </c>
      <c r="U5" s="472">
        <f>L5-S5</f>
        <v>590800</v>
      </c>
      <c r="V5" s="184"/>
      <c r="W5" s="282" t="str">
        <f>IF(AND(OR($F$5="s",$F$5="S"),$G$5=63,$I$5&gt;$G$2),"H1",
IF(AND(OR($F$5="h",$F$5="H"),$G$5=30,$I$5&gt;$G$2),"R1",
IF(AND($I$5&gt;$G$2),F5&amp;TEXT(G5+1,"@"),
F5&amp;TEXT($G$5,"@"))))</f>
        <v>R6</v>
      </c>
      <c r="X5" s="248" t="s">
        <v>100</v>
      </c>
      <c r="Y5" s="338">
        <f>IF(AND($G$5="元",$I$5&lt;=$G$2),"元",
IF(AND($G$5="元",$I$5&gt;$G$2),2,
IF(AND($G$5=30,$I$5&gt;$G$2),"元",
IF($I$5&lt;=$G$2,$G$5,
$G$5+1))))</f>
        <v>6</v>
      </c>
      <c r="Z5" s="401">
        <f>IF(J5&gt;0,2,
"")</f>
        <v>2</v>
      </c>
      <c r="AB5" s="186">
        <f>IF(E5="定額法",9,
IF(E5="定率法",5,
IF(E5="旧定額法",10,
IF(E5="旧定率法",8,
""))))</f>
        <v>9</v>
      </c>
      <c r="AC5" s="187"/>
      <c r="AD5" s="188"/>
      <c r="AE5" s="189" t="s">
        <v>82</v>
      </c>
    </row>
    <row r="6" spans="1:32" s="161" customFormat="1" ht="9.9499999999999993" customHeight="1">
      <c r="A6" s="162"/>
      <c r="B6" s="520"/>
      <c r="C6" s="497"/>
      <c r="D6" s="487"/>
      <c r="E6" s="492"/>
      <c r="F6" s="496"/>
      <c r="G6" s="561"/>
      <c r="H6" s="561"/>
      <c r="I6" s="562"/>
      <c r="J6" s="190"/>
      <c r="K6" s="191" t="s">
        <v>17</v>
      </c>
      <c r="L6" s="192">
        <f>INT(J5*0.05)</f>
        <v>30000</v>
      </c>
      <c r="M6" s="193" t="s">
        <v>18</v>
      </c>
      <c r="N6" s="478"/>
      <c r="O6" s="194">
        <f>IFERROR(IF(E5="一括償却","1/3",
VLOOKUP(O5,償却率表!$A$5:$J$103,AB5)),0)</f>
        <v>4.5999999999999999E-2</v>
      </c>
      <c r="P6" s="195"/>
      <c r="Q6" s="196">
        <v>12</v>
      </c>
      <c r="R6" s="197"/>
      <c r="S6" s="472"/>
      <c r="T6" s="474"/>
      <c r="U6" s="472"/>
      <c r="V6" s="198"/>
      <c r="W6" s="257"/>
      <c r="X6" s="185"/>
      <c r="Y6" s="160"/>
      <c r="AB6" s="199">
        <f>IF(E5="一括償却",MIN(L5,INT(J5/3+$AF$9)),
INT(J5*0.9*O6*P5/Q6+$AF$9))</f>
        <v>8280</v>
      </c>
      <c r="AC6" s="200">
        <f>IF(E5="定額法",INT(J5*O6*P5/Q6+$AF$9),
IF(L5&lt;=L6,INT((L6-1)/5+$AF$9),
IF(L5-AB6&lt;L6,L5-L6,
AB6)))</f>
        <v>9200</v>
      </c>
      <c r="AD6" s="166"/>
      <c r="AE6" s="189" t="s">
        <v>83</v>
      </c>
    </row>
    <row r="7" spans="1:32" s="161" customFormat="1" ht="9.9499999999999993" customHeight="1">
      <c r="A7" s="162"/>
      <c r="B7" s="201"/>
      <c r="C7" s="498" t="str">
        <f>C5</f>
        <v>シャッター</v>
      </c>
      <c r="D7" s="488">
        <f>D5</f>
        <v>1</v>
      </c>
      <c r="E7" s="490" t="str">
        <f t="shared" ref="E7:J7" si="0">E5</f>
        <v>定額法</v>
      </c>
      <c r="F7" s="493" t="str">
        <f>F5</f>
        <v>R</v>
      </c>
      <c r="G7" s="488">
        <f t="shared" si="0"/>
        <v>6</v>
      </c>
      <c r="H7" s="488" t="s">
        <v>102</v>
      </c>
      <c r="I7" s="484">
        <f t="shared" si="0"/>
        <v>9</v>
      </c>
      <c r="J7" s="99">
        <f t="shared" si="0"/>
        <v>600000</v>
      </c>
      <c r="K7" s="182"/>
      <c r="L7" s="100">
        <f>U5</f>
        <v>590800</v>
      </c>
      <c r="M7" s="183"/>
      <c r="N7" s="482">
        <f>IF(E7="定額法",J7,
IF(E7="定率法",L7,
IF(E7="旧定額法",INT(J7*0.9),
IF(E7="旧定率法",L7,
IF(E7="一括償却",L7,
"")))))</f>
        <v>600000</v>
      </c>
      <c r="O7" s="106">
        <f>O5</f>
        <v>22</v>
      </c>
      <c r="P7" s="479">
        <v>12</v>
      </c>
      <c r="Q7" s="480"/>
      <c r="R7" s="481"/>
      <c r="S7" s="471">
        <f>IF(L7&lt;=0,0,
IF(E7="一括償却",AB8,
IF(L7-AC8&lt;1,L7-1,
AC8)))</f>
        <v>27600</v>
      </c>
      <c r="T7" s="473">
        <f>J7-U7</f>
        <v>36800</v>
      </c>
      <c r="U7" s="471">
        <f>L7-S7</f>
        <v>563200</v>
      </c>
      <c r="V7" s="184"/>
      <c r="W7" s="160" t="str">
        <f>IFERROR(IF(OR(W5="S63",W5="s63"),"H1",
IF(OR(W5="H30",W5="h30"),"R1",
LEFT(W5,1)&amp;TEXT(MID(W5,2,2)+1,"@"))),0)</f>
        <v>R7</v>
      </c>
      <c r="X7" s="248" t="s">
        <v>100</v>
      </c>
      <c r="Y7" s="160"/>
      <c r="AB7" s="186">
        <f>IF(E7="定額法",9,
IF(E7="定率法",5,
IF(E7="旧定額法",10,
IF(E7="旧定率法",8,
""))))</f>
        <v>9</v>
      </c>
      <c r="AC7" s="187"/>
      <c r="AD7" s="188"/>
      <c r="AE7" s="189" t="s">
        <v>182</v>
      </c>
    </row>
    <row r="8" spans="1:32" s="161" customFormat="1" ht="9.9499999999999993" customHeight="1">
      <c r="A8" s="162"/>
      <c r="B8" s="201"/>
      <c r="C8" s="499"/>
      <c r="D8" s="489"/>
      <c r="E8" s="492"/>
      <c r="F8" s="494"/>
      <c r="G8" s="563"/>
      <c r="H8" s="563"/>
      <c r="I8" s="564"/>
      <c r="J8" s="202"/>
      <c r="K8" s="203" t="s">
        <v>17</v>
      </c>
      <c r="L8" s="204">
        <f>INT(J7*0.05)</f>
        <v>30000</v>
      </c>
      <c r="M8" s="205" t="s">
        <v>18</v>
      </c>
      <c r="N8" s="483"/>
      <c r="O8" s="206">
        <f>IFERROR(IF(E7="一括償却","1/3",
VLOOKUP(O7,償却率表!$A$5:$J$103,AB7)),0)</f>
        <v>4.5999999999999999E-2</v>
      </c>
      <c r="P8" s="207"/>
      <c r="Q8" s="208">
        <v>12</v>
      </c>
      <c r="R8" s="209"/>
      <c r="S8" s="472"/>
      <c r="T8" s="475"/>
      <c r="U8" s="476"/>
      <c r="V8" s="198"/>
      <c r="W8" s="160"/>
      <c r="X8" s="185"/>
      <c r="Y8" s="160"/>
      <c r="AB8" s="199">
        <f>IF(E7="一括償却",MIN(L7,INT(J7/3+$AF$9)),
INT(J7*0.9*O8*P7/Q8+$AF$9))</f>
        <v>24840</v>
      </c>
      <c r="AC8" s="200">
        <f>IF(E7="定額法",INT(J7*O8*P7/Q8+$AF$9),
IF(L7&lt;=L8,INT((L8-1)/5+$AF$9),
IF(L7-AB8&lt;L8,L7-L8,
AB8)))</f>
        <v>27600</v>
      </c>
      <c r="AD8" s="166"/>
      <c r="AE8" s="166"/>
    </row>
    <row r="9" spans="1:32" s="161" customFormat="1" ht="9.9499999999999993" customHeight="1">
      <c r="A9" s="162"/>
      <c r="B9" s="210"/>
      <c r="C9" s="497" t="str">
        <f>C7</f>
        <v>シャッター</v>
      </c>
      <c r="D9" s="487">
        <f>D7</f>
        <v>1</v>
      </c>
      <c r="E9" s="490" t="str">
        <f t="shared" ref="E9:J9" si="1">E7</f>
        <v>定額法</v>
      </c>
      <c r="F9" s="493" t="str">
        <f t="shared" si="1"/>
        <v>R</v>
      </c>
      <c r="G9" s="487">
        <f t="shared" si="1"/>
        <v>6</v>
      </c>
      <c r="H9" s="487" t="s">
        <v>102</v>
      </c>
      <c r="I9" s="486">
        <f t="shared" si="1"/>
        <v>9</v>
      </c>
      <c r="J9" s="99">
        <f t="shared" si="1"/>
        <v>600000</v>
      </c>
      <c r="K9" s="211"/>
      <c r="L9" s="101">
        <f>U7</f>
        <v>563200</v>
      </c>
      <c r="M9" s="212"/>
      <c r="N9" s="477">
        <f>IF(E9="定額法",J9,
IF(E9="定率法",L9,
IF(E9="旧定額法",INT(J9*0.9),
IF(E9="旧定率法",L9,
IF(E9="一括償却",L9,
"")))))</f>
        <v>600000</v>
      </c>
      <c r="O9" s="107">
        <f>O7</f>
        <v>22</v>
      </c>
      <c r="P9" s="500">
        <v>12</v>
      </c>
      <c r="Q9" s="501"/>
      <c r="R9" s="502"/>
      <c r="S9" s="471">
        <f>IF(L9&lt;=0,0,
IF(E9="一括償却",AB10,
IF(L9-AC10&lt;1,L9-1,
AC10)))</f>
        <v>27600</v>
      </c>
      <c r="T9" s="474">
        <f>J9-U9</f>
        <v>64400</v>
      </c>
      <c r="U9" s="472">
        <f>L9-S9</f>
        <v>535600</v>
      </c>
      <c r="V9" s="184"/>
      <c r="W9" s="160" t="str">
        <f>IFERROR(IF(OR(W7="S63",W7="s63"),"H1",
IF(OR(W7="H30",W7="h30"),"R1",
LEFT(W7,1)&amp;TEXT(MID(W7,2,2)+1,"@"))),0)</f>
        <v>R8</v>
      </c>
      <c r="X9" s="248" t="s">
        <v>100</v>
      </c>
      <c r="Y9" s="160"/>
      <c r="AB9" s="186">
        <f>IF(E9="定額法",9,
IF(E9="定率法",5,
IF(E9="旧定額法",10,
IF(E9="旧定率法",8,
""))))</f>
        <v>9</v>
      </c>
      <c r="AC9" s="187"/>
      <c r="AD9" s="188"/>
      <c r="AE9" s="410" t="s">
        <v>188</v>
      </c>
      <c r="AF9" s="410">
        <f>IF(S2="端数切上げ",0.999,0)</f>
        <v>0.999</v>
      </c>
    </row>
    <row r="10" spans="1:32" s="161" customFormat="1" ht="9.9499999999999993" customHeight="1">
      <c r="A10" s="162"/>
      <c r="B10" s="210"/>
      <c r="C10" s="497"/>
      <c r="D10" s="487"/>
      <c r="E10" s="492"/>
      <c r="F10" s="494"/>
      <c r="G10" s="563"/>
      <c r="H10" s="563"/>
      <c r="I10" s="564"/>
      <c r="J10" s="190"/>
      <c r="K10" s="191" t="s">
        <v>17</v>
      </c>
      <c r="L10" s="192">
        <f>INT(J9*0.05)</f>
        <v>30000</v>
      </c>
      <c r="M10" s="193" t="s">
        <v>18</v>
      </c>
      <c r="N10" s="478"/>
      <c r="O10" s="213">
        <f>IFERROR(IF(E9="一括償却","1/3",
VLOOKUP(O9,償却率表!$A$5:$J$103,AB9)),0)</f>
        <v>4.5999999999999999E-2</v>
      </c>
      <c r="P10" s="195"/>
      <c r="Q10" s="196">
        <v>12</v>
      </c>
      <c r="R10" s="197"/>
      <c r="S10" s="472"/>
      <c r="T10" s="474"/>
      <c r="U10" s="472"/>
      <c r="V10" s="198"/>
      <c r="W10" s="160"/>
      <c r="X10" s="185"/>
      <c r="Y10" s="160"/>
      <c r="AB10" s="199">
        <f>IF(E9="一括償却",MIN(L9,INT(J9/3+$AF$9)),
INT(J9*0.9*O10*P9/Q10+$AF$9))</f>
        <v>24840</v>
      </c>
      <c r="AC10" s="200">
        <f>IF(E9="定額法",INT(J9*O10*P9/Q10+$AF$9),
IF(L9&lt;=L10,INT((L10-1)/5+$AF$9),
IF(L9-AB10&lt;L10,L9-L10,
AB10)))</f>
        <v>27600</v>
      </c>
      <c r="AD10" s="166"/>
      <c r="AE10" s="410" t="s">
        <v>189</v>
      </c>
    </row>
    <row r="11" spans="1:32" s="161" customFormat="1" ht="9.9499999999999993" customHeight="1" outlineLevel="1">
      <c r="A11" s="162"/>
      <c r="B11" s="210"/>
      <c r="C11" s="498" t="str">
        <f>C9</f>
        <v>シャッター</v>
      </c>
      <c r="D11" s="488">
        <f>D9</f>
        <v>1</v>
      </c>
      <c r="E11" s="490" t="str">
        <f t="shared" ref="E11:J11" si="2">E9</f>
        <v>定額法</v>
      </c>
      <c r="F11" s="493" t="str">
        <f t="shared" si="2"/>
        <v>R</v>
      </c>
      <c r="G11" s="488">
        <f t="shared" si="2"/>
        <v>6</v>
      </c>
      <c r="H11" s="488" t="s">
        <v>102</v>
      </c>
      <c r="I11" s="484">
        <f t="shared" si="2"/>
        <v>9</v>
      </c>
      <c r="J11" s="99">
        <f t="shared" si="2"/>
        <v>600000</v>
      </c>
      <c r="K11" s="182"/>
      <c r="L11" s="100">
        <f>U9</f>
        <v>535600</v>
      </c>
      <c r="M11" s="183"/>
      <c r="N11" s="482">
        <f>IF(E11="定額法",J11,
IF(E11="定率法",L11,
IF(E11="旧定額法",INT(J11*0.9),
IF(E11="旧定率法",L11,
IF(E11="一括償却",L11,
"")))))</f>
        <v>600000</v>
      </c>
      <c r="O11" s="106">
        <f>O9</f>
        <v>22</v>
      </c>
      <c r="P11" s="479">
        <v>12</v>
      </c>
      <c r="Q11" s="480"/>
      <c r="R11" s="481"/>
      <c r="S11" s="471">
        <f>IF(L11&lt;=0,0,
IF(E11="一括償却",AB12,
IF(L11-AC12&lt;1,L11-1,
AC12)))</f>
        <v>27600</v>
      </c>
      <c r="T11" s="473">
        <f>J11-U11</f>
        <v>92000</v>
      </c>
      <c r="U11" s="471">
        <f>L11-S11</f>
        <v>508000</v>
      </c>
      <c r="V11" s="184"/>
      <c r="W11" s="160" t="str">
        <f>IFERROR(IF(OR(W9="S63",W9="s63"),"H1",
IF(OR(W9="H30",W9="h30"),"R1",
LEFT(W9,1)&amp;TEXT(MID(W9,2,2)+1,"@"))),0)</f>
        <v>R9</v>
      </c>
      <c r="X11" s="248" t="s">
        <v>100</v>
      </c>
      <c r="Y11" s="160"/>
      <c r="AB11" s="186">
        <f>IF(E11="定額法",9,
IF(E11="定率法",5,
IF(E11="旧定額法",10,
IF(E11="旧定率法",8,
""))))</f>
        <v>9</v>
      </c>
      <c r="AC11" s="187"/>
      <c r="AD11" s="188"/>
      <c r="AE11" s="166"/>
    </row>
    <row r="12" spans="1:32" s="161" customFormat="1" ht="9.9499999999999993" customHeight="1" outlineLevel="1">
      <c r="A12" s="162"/>
      <c r="B12" s="210"/>
      <c r="C12" s="499"/>
      <c r="D12" s="489"/>
      <c r="E12" s="492"/>
      <c r="F12" s="494"/>
      <c r="G12" s="489"/>
      <c r="H12" s="489"/>
      <c r="I12" s="485"/>
      <c r="J12" s="202"/>
      <c r="K12" s="203" t="s">
        <v>17</v>
      </c>
      <c r="L12" s="204">
        <f>INT(J11*0.05)</f>
        <v>30000</v>
      </c>
      <c r="M12" s="205" t="s">
        <v>18</v>
      </c>
      <c r="N12" s="483"/>
      <c r="O12" s="206">
        <f>IFERROR(IF(E11="一括償却","1/3",
VLOOKUP(O11,償却率表!$A$5:$J$103,AB11)),0)</f>
        <v>4.5999999999999999E-2</v>
      </c>
      <c r="P12" s="207"/>
      <c r="Q12" s="208">
        <v>12</v>
      </c>
      <c r="R12" s="209"/>
      <c r="S12" s="472"/>
      <c r="T12" s="475"/>
      <c r="U12" s="476"/>
      <c r="V12" s="198"/>
      <c r="W12" s="160"/>
      <c r="X12" s="185"/>
      <c r="Y12" s="160"/>
      <c r="AB12" s="199">
        <f>IF(E11="一括償却",MIN(L11,INT(J11/3+$AF$9)),
INT(J11*0.9*O12*P11/Q12+$AF$9))</f>
        <v>24840</v>
      </c>
      <c r="AC12" s="200">
        <f>IF(E11="定額法",INT(J11*O12*P11/Q12+$AF$9),
IF(L11&lt;=L12,INT((L12-1)/5+$AF$9),
IF(L11-AB12&lt;L12,L11-L12,
AB12)))</f>
        <v>27600</v>
      </c>
      <c r="AD12" s="166"/>
      <c r="AE12" s="166"/>
    </row>
    <row r="13" spans="1:32" s="161" customFormat="1" ht="9.9499999999999993" customHeight="1" outlineLevel="1">
      <c r="A13" s="162"/>
      <c r="B13" s="210"/>
      <c r="C13" s="498" t="str">
        <f>C11</f>
        <v>シャッター</v>
      </c>
      <c r="D13" s="487">
        <f>D11</f>
        <v>1</v>
      </c>
      <c r="E13" s="490" t="str">
        <f t="shared" ref="E13:J13" si="3">E11</f>
        <v>定額法</v>
      </c>
      <c r="F13" s="493" t="str">
        <f t="shared" si="3"/>
        <v>R</v>
      </c>
      <c r="G13" s="487">
        <f t="shared" si="3"/>
        <v>6</v>
      </c>
      <c r="H13" s="487" t="s">
        <v>102</v>
      </c>
      <c r="I13" s="486">
        <f t="shared" si="3"/>
        <v>9</v>
      </c>
      <c r="J13" s="99">
        <f t="shared" si="3"/>
        <v>600000</v>
      </c>
      <c r="K13" s="211"/>
      <c r="L13" s="101">
        <f>U11</f>
        <v>508000</v>
      </c>
      <c r="M13" s="212"/>
      <c r="N13" s="477">
        <f>IF(E13="定額法",J13,
IF(E13="定率法",L13,
IF(E13="旧定額法",INT(J13*0.9),
IF(E13="旧定率法",L13,
IF(E13="一括償却",L13,
"")))))</f>
        <v>600000</v>
      </c>
      <c r="O13" s="107">
        <f>O11</f>
        <v>22</v>
      </c>
      <c r="P13" s="500">
        <v>12</v>
      </c>
      <c r="Q13" s="501"/>
      <c r="R13" s="502"/>
      <c r="S13" s="471">
        <f>IF(L13&lt;=0,0,
IF(E13="一括償却",AB14,
IF(L13-AC14&lt;1,L13-1,
AC14)))</f>
        <v>27600</v>
      </c>
      <c r="T13" s="474">
        <f>J13-U13</f>
        <v>119600</v>
      </c>
      <c r="U13" s="472">
        <f>L13-S13</f>
        <v>480400</v>
      </c>
      <c r="V13" s="184"/>
      <c r="W13" s="160" t="str">
        <f>IFERROR(IF(OR(W11="S63",W11="s63"),"H1",
IF(OR(W11="H30",W11="h30"),"R1",
LEFT(W11,1)&amp;TEXT(MID(W11,2,2)+1,"@"))),0)</f>
        <v>R10</v>
      </c>
      <c r="X13" s="248" t="s">
        <v>100</v>
      </c>
      <c r="Y13" s="160"/>
      <c r="AB13" s="186">
        <f>IF(E13="定額法",9,
IF(E13="定率法",5,
IF(E13="旧定額法",10,
IF(E13="旧定率法",8,
""))))</f>
        <v>9</v>
      </c>
      <c r="AC13" s="187"/>
      <c r="AD13" s="188"/>
      <c r="AE13" s="166"/>
    </row>
    <row r="14" spans="1:32" s="161" customFormat="1" ht="9.9499999999999993" customHeight="1" outlineLevel="1">
      <c r="A14" s="162"/>
      <c r="B14" s="210"/>
      <c r="C14" s="499"/>
      <c r="D14" s="487"/>
      <c r="E14" s="492"/>
      <c r="F14" s="494"/>
      <c r="G14" s="487"/>
      <c r="H14" s="487"/>
      <c r="I14" s="486"/>
      <c r="J14" s="190"/>
      <c r="K14" s="191" t="s">
        <v>17</v>
      </c>
      <c r="L14" s="192">
        <f>INT(J13*0.05)</f>
        <v>30000</v>
      </c>
      <c r="M14" s="193" t="s">
        <v>18</v>
      </c>
      <c r="N14" s="478"/>
      <c r="O14" s="213">
        <f>IFERROR(IF(E13="一括償却","1/3",
VLOOKUP(O13,償却率表!$A$5:$J$103,AB13)),0)</f>
        <v>4.5999999999999999E-2</v>
      </c>
      <c r="P14" s="195"/>
      <c r="Q14" s="196">
        <v>12</v>
      </c>
      <c r="R14" s="197"/>
      <c r="S14" s="472"/>
      <c r="T14" s="474"/>
      <c r="U14" s="472"/>
      <c r="V14" s="198"/>
      <c r="W14" s="160"/>
      <c r="X14" s="185"/>
      <c r="Y14" s="160"/>
      <c r="AB14" s="199">
        <f>IF(E13="一括償却",MIN(L13,INT(J13/3+$AF$9)),
INT(J13*0.9*O14*P13/Q14+$AF$9))</f>
        <v>24840</v>
      </c>
      <c r="AC14" s="200">
        <f>IF(E13="定額法",INT(J13*O14*P13/Q14+$AF$9),
IF(L13&lt;=L14,INT((L14-1)/5+$AF$9),
IF(L13-AB14&lt;L14,L13-L14,
AB14)))</f>
        <v>27600</v>
      </c>
      <c r="AD14" s="166"/>
      <c r="AE14" s="166"/>
    </row>
    <row r="15" spans="1:32" s="161" customFormat="1" ht="9.9499999999999993" customHeight="1" outlineLevel="1">
      <c r="A15" s="162"/>
      <c r="B15" s="210"/>
      <c r="C15" s="497" t="str">
        <f>C13</f>
        <v>シャッター</v>
      </c>
      <c r="D15" s="488">
        <f>D13</f>
        <v>1</v>
      </c>
      <c r="E15" s="490" t="str">
        <f t="shared" ref="E15:J15" si="4">E13</f>
        <v>定額法</v>
      </c>
      <c r="F15" s="493" t="str">
        <f t="shared" si="4"/>
        <v>R</v>
      </c>
      <c r="G15" s="488">
        <f t="shared" si="4"/>
        <v>6</v>
      </c>
      <c r="H15" s="488" t="s">
        <v>102</v>
      </c>
      <c r="I15" s="484">
        <f t="shared" si="4"/>
        <v>9</v>
      </c>
      <c r="J15" s="99">
        <f t="shared" si="4"/>
        <v>600000</v>
      </c>
      <c r="K15" s="182"/>
      <c r="L15" s="100">
        <f>U13</f>
        <v>480400</v>
      </c>
      <c r="M15" s="183"/>
      <c r="N15" s="482">
        <f>IF(E15="定額法",J15,
IF(E15="定率法",L15,
IF(E15="旧定額法",INT(J15*0.9),
IF(E15="旧定率法",L15,
IF(E15="一括償却",L15,
"")))))</f>
        <v>600000</v>
      </c>
      <c r="O15" s="106">
        <f>O13</f>
        <v>22</v>
      </c>
      <c r="P15" s="479">
        <v>12</v>
      </c>
      <c r="Q15" s="480"/>
      <c r="R15" s="481"/>
      <c r="S15" s="471">
        <f>IF(L15&lt;=0,0,
IF(E15="一括償却",AB16,
IF(L15-AC16&lt;1,L15-1,
AC16)))</f>
        <v>27600</v>
      </c>
      <c r="T15" s="473">
        <f>J15-U15</f>
        <v>147200</v>
      </c>
      <c r="U15" s="471">
        <f>L15-S15</f>
        <v>452800</v>
      </c>
      <c r="V15" s="184"/>
      <c r="W15" s="160" t="str">
        <f>IFERROR(IF(OR(W13="S63",W13="s63"),"H1",
IF(OR(W13="H30",W13="h30"),"R1",
LEFT(W13,1)&amp;TEXT(MID(W13,2,2)+1,"@"))),0)</f>
        <v>R11</v>
      </c>
      <c r="X15" s="248" t="s">
        <v>100</v>
      </c>
      <c r="Y15" s="160"/>
      <c r="AB15" s="186">
        <f>IF(E15="定額法",9,
IF(E15="定率法",5,
IF(E15="旧定額法",10,
IF(E15="旧定率法",8,
""))))</f>
        <v>9</v>
      </c>
      <c r="AC15" s="187"/>
      <c r="AD15" s="188"/>
      <c r="AE15" s="166"/>
    </row>
    <row r="16" spans="1:32" s="161" customFormat="1" ht="9.9499999999999993" customHeight="1" outlineLevel="1">
      <c r="A16" s="162"/>
      <c r="B16" s="210"/>
      <c r="C16" s="497"/>
      <c r="D16" s="489"/>
      <c r="E16" s="492"/>
      <c r="F16" s="494"/>
      <c r="G16" s="489"/>
      <c r="H16" s="489"/>
      <c r="I16" s="485"/>
      <c r="J16" s="202"/>
      <c r="K16" s="203" t="s">
        <v>17</v>
      </c>
      <c r="L16" s="204">
        <f>INT(J15*0.05)</f>
        <v>30000</v>
      </c>
      <c r="M16" s="205" t="s">
        <v>18</v>
      </c>
      <c r="N16" s="483"/>
      <c r="O16" s="206">
        <f>IFERROR(IF(E15="一括償却","1/3",
VLOOKUP(O15,償却率表!$A$5:$J$103,AB15)),0)</f>
        <v>4.5999999999999999E-2</v>
      </c>
      <c r="P16" s="207"/>
      <c r="Q16" s="208">
        <v>12</v>
      </c>
      <c r="R16" s="209"/>
      <c r="S16" s="472"/>
      <c r="T16" s="475"/>
      <c r="U16" s="476"/>
      <c r="V16" s="198"/>
      <c r="W16" s="160"/>
      <c r="X16" s="185"/>
      <c r="Y16" s="160"/>
      <c r="AB16" s="199">
        <f>IF(E15="一括償却",MIN(L15,INT(J15/3+$AF$9)),
INT(J15*0.9*O16*P15/Q16+$AF$9))</f>
        <v>24840</v>
      </c>
      <c r="AC16" s="200">
        <f>IF(E15="定額法",INT(J15*O16*P15/Q16+$AF$9),
IF(L15&lt;=L16,INT((L16-1)/5+$AF$9),
IF(L15-AB16&lt;L16,L15-L16,
AB16)))</f>
        <v>27600</v>
      </c>
      <c r="AD16" s="166"/>
      <c r="AE16" s="166"/>
    </row>
    <row r="17" spans="1:31" s="161" customFormat="1" ht="9.9499999999999993" customHeight="1" outlineLevel="1">
      <c r="A17" s="162"/>
      <c r="B17" s="210"/>
      <c r="C17" s="498" t="str">
        <f>C15</f>
        <v>シャッター</v>
      </c>
      <c r="D17" s="487">
        <f>D15</f>
        <v>1</v>
      </c>
      <c r="E17" s="490" t="str">
        <f t="shared" ref="E17:J17" si="5">E15</f>
        <v>定額法</v>
      </c>
      <c r="F17" s="493" t="str">
        <f t="shared" si="5"/>
        <v>R</v>
      </c>
      <c r="G17" s="487">
        <f t="shared" si="5"/>
        <v>6</v>
      </c>
      <c r="H17" s="487" t="s">
        <v>102</v>
      </c>
      <c r="I17" s="486">
        <f t="shared" si="5"/>
        <v>9</v>
      </c>
      <c r="J17" s="99">
        <f t="shared" si="5"/>
        <v>600000</v>
      </c>
      <c r="K17" s="211"/>
      <c r="L17" s="101">
        <f>U15</f>
        <v>452800</v>
      </c>
      <c r="M17" s="212"/>
      <c r="N17" s="477">
        <f>IF(E17="定額法",J17,
IF(E17="定率法",L17,
IF(E17="旧定額法",INT(J17*0.9),
IF(E17="旧定率法",L17,
IF(E17="一括償却",L17,
"")))))</f>
        <v>600000</v>
      </c>
      <c r="O17" s="107">
        <f>O15</f>
        <v>22</v>
      </c>
      <c r="P17" s="500">
        <v>12</v>
      </c>
      <c r="Q17" s="501"/>
      <c r="R17" s="502"/>
      <c r="S17" s="471">
        <f>IF(L17&lt;=0,0,
IF(E17="一括償却",AB18,
IF(L17-AC18&lt;1,L17-1,
AC18)))</f>
        <v>27600</v>
      </c>
      <c r="T17" s="474">
        <f>J17-U17</f>
        <v>174800</v>
      </c>
      <c r="U17" s="472">
        <f>L17-S17</f>
        <v>425200</v>
      </c>
      <c r="V17" s="184"/>
      <c r="W17" s="160" t="str">
        <f>IFERROR(IF(OR(W15="S63",W15="s63"),"H1",
IF(OR(W15="H30",W15="h30"),"R1",
LEFT(W15,1)&amp;TEXT(MID(W15,2,2)+1,"@"))),0)</f>
        <v>R12</v>
      </c>
      <c r="X17" s="248" t="s">
        <v>100</v>
      </c>
      <c r="Y17" s="160"/>
      <c r="AB17" s="186">
        <f>IF(E17="定額法",9,
IF(E17="定率法",5,
IF(E17="旧定額法",10,
IF(E17="旧定率法",8,
""))))</f>
        <v>9</v>
      </c>
      <c r="AC17" s="187"/>
      <c r="AD17" s="188"/>
      <c r="AE17" s="166"/>
    </row>
    <row r="18" spans="1:31" s="161" customFormat="1" ht="9.9499999999999993" customHeight="1" outlineLevel="1">
      <c r="A18" s="162"/>
      <c r="B18" s="210"/>
      <c r="C18" s="499"/>
      <c r="D18" s="487"/>
      <c r="E18" s="492"/>
      <c r="F18" s="494"/>
      <c r="G18" s="487"/>
      <c r="H18" s="487"/>
      <c r="I18" s="486"/>
      <c r="J18" s="190"/>
      <c r="K18" s="203" t="s">
        <v>17</v>
      </c>
      <c r="L18" s="192">
        <f>INT(J17*0.05)</f>
        <v>30000</v>
      </c>
      <c r="M18" s="193" t="s">
        <v>18</v>
      </c>
      <c r="N18" s="478"/>
      <c r="O18" s="206">
        <f>IFERROR(IF(E17="一括償却","1/3",
VLOOKUP(O17,償却率表!$A$5:$J$103,AB17)),0)</f>
        <v>4.5999999999999999E-2</v>
      </c>
      <c r="P18" s="195"/>
      <c r="Q18" s="196">
        <v>12</v>
      </c>
      <c r="R18" s="197"/>
      <c r="S18" s="472"/>
      <c r="T18" s="474"/>
      <c r="U18" s="472"/>
      <c r="V18" s="198"/>
      <c r="W18" s="160"/>
      <c r="X18" s="214"/>
      <c r="Y18" s="160"/>
      <c r="AB18" s="199">
        <f>IF(E17="一括償却",MIN(L17,INT(J17/3+$AF$9)),
INT(J17*0.9*O18*P17/Q18+$AF$9))</f>
        <v>24840</v>
      </c>
      <c r="AC18" s="200">
        <f>IF(E17="定額法",INT(J17*O18*P17/Q18+$AF$9),
IF(L17&lt;=L18,INT((L18-1)/5+$AF$9),
IF(L17-AB18&lt;L18,L17-L18,
AB18)))</f>
        <v>27600</v>
      </c>
      <c r="AD18" s="166"/>
      <c r="AE18" s="166"/>
    </row>
    <row r="19" spans="1:31" s="161" customFormat="1" ht="9.9499999999999993" customHeight="1" outlineLevel="1">
      <c r="A19" s="162"/>
      <c r="B19" s="210"/>
      <c r="C19" s="497" t="str">
        <f>C17</f>
        <v>シャッター</v>
      </c>
      <c r="D19" s="488">
        <f>D17</f>
        <v>1</v>
      </c>
      <c r="E19" s="490" t="str">
        <f t="shared" ref="E19:J19" si="6">E17</f>
        <v>定額法</v>
      </c>
      <c r="F19" s="493" t="str">
        <f t="shared" si="6"/>
        <v>R</v>
      </c>
      <c r="G19" s="488">
        <f t="shared" si="6"/>
        <v>6</v>
      </c>
      <c r="H19" s="488" t="s">
        <v>102</v>
      </c>
      <c r="I19" s="484">
        <f t="shared" si="6"/>
        <v>9</v>
      </c>
      <c r="J19" s="99">
        <f t="shared" si="6"/>
        <v>600000</v>
      </c>
      <c r="K19" s="182"/>
      <c r="L19" s="100">
        <f>U17</f>
        <v>425200</v>
      </c>
      <c r="M19" s="183"/>
      <c r="N19" s="482">
        <f>IF(E19="定額法",J19,
IF(E19="定率法",L19,
IF(E19="旧定額法",INT(J19*0.9),
IF(E19="旧定率法",L19,
IF(E19="一括償却",L19,
"")))))</f>
        <v>600000</v>
      </c>
      <c r="O19" s="106">
        <f>O17</f>
        <v>22</v>
      </c>
      <c r="P19" s="479">
        <v>12</v>
      </c>
      <c r="Q19" s="480"/>
      <c r="R19" s="481"/>
      <c r="S19" s="471">
        <f>IF(L19&lt;=0,0,
IF(E19="一括償却",AB20,
IF(L19-AC20&lt;1,L19-1,
AC20)))</f>
        <v>27600</v>
      </c>
      <c r="T19" s="473">
        <f>J19-U19</f>
        <v>202400</v>
      </c>
      <c r="U19" s="471">
        <f>L19-S19</f>
        <v>397600</v>
      </c>
      <c r="V19" s="184"/>
      <c r="W19" s="160" t="str">
        <f>IFERROR(IF(OR(W17="S63",W17="s63"),"H1",
IF(OR(W17="H30",W17="h30"),"R1",
LEFT(W17,1)&amp;TEXT(MID(W17,2,2)+1,"@"))),0)</f>
        <v>R13</v>
      </c>
      <c r="X19" s="248" t="s">
        <v>100</v>
      </c>
      <c r="Y19" s="160"/>
      <c r="AB19" s="186">
        <f>IF(E19="定額法",9,
IF(E19="定率法",5,
IF(E19="旧定額法",10,
IF(E19="旧定率法",8,
""))))</f>
        <v>9</v>
      </c>
      <c r="AC19" s="187"/>
      <c r="AD19" s="188"/>
      <c r="AE19" s="166"/>
    </row>
    <row r="20" spans="1:31" s="161" customFormat="1" ht="9.9499999999999993" customHeight="1" outlineLevel="1">
      <c r="A20" s="162"/>
      <c r="B20" s="210"/>
      <c r="C20" s="497"/>
      <c r="D20" s="489"/>
      <c r="E20" s="492"/>
      <c r="F20" s="494"/>
      <c r="G20" s="489"/>
      <c r="H20" s="489"/>
      <c r="I20" s="485"/>
      <c r="J20" s="190"/>
      <c r="K20" s="191" t="s">
        <v>17</v>
      </c>
      <c r="L20" s="192">
        <f>INT(J19*0.05)</f>
        <v>30000</v>
      </c>
      <c r="M20" s="193" t="s">
        <v>18</v>
      </c>
      <c r="N20" s="478"/>
      <c r="O20" s="213">
        <f>IFERROR(IF(E19="一括償却","1/3",
VLOOKUP(O19,償却率表!$A$5:$J$103,AB19)),0)</f>
        <v>4.5999999999999999E-2</v>
      </c>
      <c r="P20" s="195"/>
      <c r="Q20" s="196">
        <v>12</v>
      </c>
      <c r="R20" s="197"/>
      <c r="S20" s="472"/>
      <c r="T20" s="475"/>
      <c r="U20" s="476"/>
      <c r="V20" s="198"/>
      <c r="W20" s="160"/>
      <c r="X20" s="185"/>
      <c r="Y20" s="160"/>
      <c r="AB20" s="199">
        <f>IF(E19="一括償却",MIN(L19,INT(J19/3+$AF$9)),
INT(J19*0.9*O20*P19/Q20+$AF$9))</f>
        <v>24840</v>
      </c>
      <c r="AC20" s="200">
        <f>IF(E19="定額法",INT(J19*O20*P19/Q20+$AF$9),
IF(L19&lt;=L20,INT((L20-1)/5+$AF$9),
IF(L19-AB20&lt;L20,L19-L20,
AB20)))</f>
        <v>27600</v>
      </c>
      <c r="AD20" s="166"/>
      <c r="AE20" s="166"/>
    </row>
    <row r="21" spans="1:31" s="161" customFormat="1" ht="9.9499999999999993" customHeight="1" outlineLevel="1">
      <c r="A21" s="162"/>
      <c r="B21" s="210"/>
      <c r="C21" s="498" t="str">
        <f>C19</f>
        <v>シャッター</v>
      </c>
      <c r="D21" s="487">
        <f>D19</f>
        <v>1</v>
      </c>
      <c r="E21" s="490" t="str">
        <f t="shared" ref="E21:J21" si="7">E19</f>
        <v>定額法</v>
      </c>
      <c r="F21" s="493" t="str">
        <f t="shared" si="7"/>
        <v>R</v>
      </c>
      <c r="G21" s="487">
        <f t="shared" si="7"/>
        <v>6</v>
      </c>
      <c r="H21" s="487" t="s">
        <v>102</v>
      </c>
      <c r="I21" s="486">
        <f t="shared" si="7"/>
        <v>9</v>
      </c>
      <c r="J21" s="99">
        <f t="shared" si="7"/>
        <v>600000</v>
      </c>
      <c r="K21" s="182"/>
      <c r="L21" s="102">
        <f>U19</f>
        <v>397600</v>
      </c>
      <c r="M21" s="215"/>
      <c r="N21" s="482">
        <f>IF(E21="定額法",J21,
IF(E21="定率法",L21,
IF(E21="旧定額法",INT(J21*0.9),
IF(E21="旧定率法",L21,
IF(E21="一括償却",L21,
"")))))</f>
        <v>600000</v>
      </c>
      <c r="O21" s="106">
        <f>O19</f>
        <v>22</v>
      </c>
      <c r="P21" s="526">
        <v>12</v>
      </c>
      <c r="Q21" s="527"/>
      <c r="R21" s="528"/>
      <c r="S21" s="471">
        <f>IF(L21&lt;=0,0,
IF(E21="一括償却",AB22,
IF(L21-AC22&lt;1,L21-1,
AC22)))</f>
        <v>27600</v>
      </c>
      <c r="T21" s="474">
        <f>J21-U21</f>
        <v>230000</v>
      </c>
      <c r="U21" s="472">
        <f>L21-S21</f>
        <v>370000</v>
      </c>
      <c r="V21" s="184"/>
      <c r="W21" s="160" t="str">
        <f>IFERROR(IF(OR(W19="S63",W19="s63"),"H1",
IF(OR(W19="H30",W19="h30"),"R1",
LEFT(W19,1)&amp;TEXT(MID(W19,2,2)+1,"@"))),0)</f>
        <v>R14</v>
      </c>
      <c r="X21" s="248" t="s">
        <v>100</v>
      </c>
      <c r="Y21" s="160"/>
      <c r="AB21" s="186">
        <f>IF(E21="定額法",9,
IF(E21="定率法",5,
IF(E21="旧定額法",10,
IF(E21="旧定率法",8,
""))))</f>
        <v>9</v>
      </c>
      <c r="AC21" s="187"/>
      <c r="AD21" s="188"/>
      <c r="AE21" s="166"/>
    </row>
    <row r="22" spans="1:31" s="161" customFormat="1" ht="9.9499999999999993" customHeight="1" outlineLevel="1">
      <c r="A22" s="162"/>
      <c r="B22" s="210"/>
      <c r="C22" s="499"/>
      <c r="D22" s="487"/>
      <c r="E22" s="492"/>
      <c r="F22" s="494"/>
      <c r="G22" s="487"/>
      <c r="H22" s="487"/>
      <c r="I22" s="486"/>
      <c r="J22" s="202"/>
      <c r="K22" s="203" t="s">
        <v>17</v>
      </c>
      <c r="L22" s="204">
        <f>INT(J21*0.05)</f>
        <v>30000</v>
      </c>
      <c r="M22" s="216" t="s">
        <v>18</v>
      </c>
      <c r="N22" s="483"/>
      <c r="O22" s="206">
        <f>IFERROR(IF(E21="一括償却","1/3",
VLOOKUP(O21,償却率表!$A$5:$J$103,AB21)),0)</f>
        <v>4.5999999999999999E-2</v>
      </c>
      <c r="P22" s="217"/>
      <c r="Q22" s="218">
        <v>12</v>
      </c>
      <c r="R22" s="219"/>
      <c r="S22" s="472"/>
      <c r="T22" s="474"/>
      <c r="U22" s="472"/>
      <c r="V22" s="198"/>
      <c r="W22" s="160"/>
      <c r="X22" s="185"/>
      <c r="Y22" s="160"/>
      <c r="AB22" s="199">
        <f>IF(E21="一括償却",MIN(L21,INT(J21/3+$AF$9)),
INT(J21*0.9*O22*P21/Q22+$AF$9))</f>
        <v>24840</v>
      </c>
      <c r="AC22" s="200">
        <f>IF(E21="定額法",INT(J21*O22*P21/Q22+$AF$9),
IF(L21&lt;=L22,INT((L22-1)/5+$AF$9),
IF(L21-AB22&lt;L22,L21-L22,
AB22)))</f>
        <v>27600</v>
      </c>
      <c r="AD22" s="166"/>
      <c r="AE22" s="166"/>
    </row>
    <row r="23" spans="1:31" s="161" customFormat="1" ht="9.9499999999999993" customHeight="1" outlineLevel="1">
      <c r="A23" s="162"/>
      <c r="B23" s="210"/>
      <c r="C23" s="497" t="str">
        <f>C21</f>
        <v>シャッター</v>
      </c>
      <c r="D23" s="488">
        <f>D21</f>
        <v>1</v>
      </c>
      <c r="E23" s="490" t="str">
        <f t="shared" ref="E23:J23" si="8">E21</f>
        <v>定額法</v>
      </c>
      <c r="F23" s="493" t="str">
        <f t="shared" si="8"/>
        <v>R</v>
      </c>
      <c r="G23" s="488">
        <f t="shared" si="8"/>
        <v>6</v>
      </c>
      <c r="H23" s="488" t="s">
        <v>102</v>
      </c>
      <c r="I23" s="484">
        <f t="shared" si="8"/>
        <v>9</v>
      </c>
      <c r="J23" s="99">
        <f t="shared" si="8"/>
        <v>600000</v>
      </c>
      <c r="K23" s="211"/>
      <c r="L23" s="103">
        <f>U21</f>
        <v>370000</v>
      </c>
      <c r="M23" s="220"/>
      <c r="N23" s="477">
        <f>IF(E23="定額法",J23,
IF(E23="定率法",L23,
IF(E23="旧定額法",INT(J23*0.9),
IF(E23="旧定率法",L23,
IF(E23="一括償却",L23,
"")))))</f>
        <v>600000</v>
      </c>
      <c r="O23" s="107">
        <f>O21</f>
        <v>22</v>
      </c>
      <c r="P23" s="521">
        <v>12</v>
      </c>
      <c r="Q23" s="522"/>
      <c r="R23" s="523"/>
      <c r="S23" s="471">
        <f>IF(L23&lt;=0,0,
IF(E23="一括償却",AB24,
IF(L23-AC24&lt;1,L23-1,
AC24)))</f>
        <v>27600</v>
      </c>
      <c r="T23" s="473">
        <f>J23-U23</f>
        <v>257600</v>
      </c>
      <c r="U23" s="471">
        <f>L23-S23</f>
        <v>342400</v>
      </c>
      <c r="V23" s="184"/>
      <c r="W23" s="160" t="str">
        <f>IFERROR(IF(OR(W21="S63",W21="s63"),"H1",
IF(OR(W21="H30",W21="h30"),"R1",
LEFT(W21,1)&amp;TEXT(MID(W21,2,2)+1,"@"))),0)</f>
        <v>R15</v>
      </c>
      <c r="X23" s="248" t="s">
        <v>100</v>
      </c>
      <c r="Y23" s="160"/>
      <c r="AB23" s="186">
        <f>IF(E23="定額法",9,
IF(E23="定率法",5,
IF(E23="旧定額法",10,
IF(E23="旧定率法",8,
""))))</f>
        <v>9</v>
      </c>
      <c r="AC23" s="187"/>
      <c r="AD23" s="188"/>
      <c r="AE23" s="166"/>
    </row>
    <row r="24" spans="1:31" s="161" customFormat="1" ht="9.9499999999999993" customHeight="1" outlineLevel="1">
      <c r="A24" s="162"/>
      <c r="B24" s="210"/>
      <c r="C24" s="497"/>
      <c r="D24" s="489"/>
      <c r="E24" s="492"/>
      <c r="F24" s="494"/>
      <c r="G24" s="489"/>
      <c r="H24" s="489"/>
      <c r="I24" s="485"/>
      <c r="J24" s="190"/>
      <c r="K24" s="191" t="s">
        <v>17</v>
      </c>
      <c r="L24" s="192">
        <f>INT(J23*0.05)</f>
        <v>30000</v>
      </c>
      <c r="M24" s="193" t="s">
        <v>18</v>
      </c>
      <c r="N24" s="478"/>
      <c r="O24" s="213">
        <f>IFERROR(IF(E23="一括償却","1/3",
VLOOKUP(O23,償却率表!$A$5:$J$103,AB23)),0)</f>
        <v>4.5999999999999999E-2</v>
      </c>
      <c r="P24" s="221"/>
      <c r="Q24" s="222">
        <v>12</v>
      </c>
      <c r="R24" s="223"/>
      <c r="S24" s="472"/>
      <c r="T24" s="475"/>
      <c r="U24" s="476"/>
      <c r="V24" s="198"/>
      <c r="W24" s="160"/>
      <c r="X24" s="185"/>
      <c r="Y24" s="160"/>
      <c r="AB24" s="199">
        <f>IF(E23="一括償却",MIN(L23,INT(J23/3+$AF$9)),
INT(J23*0.9*O24*P23/Q24+$AF$9))</f>
        <v>24840</v>
      </c>
      <c r="AC24" s="200">
        <f>IF(E23="定額法",INT(J23*O24*P23/Q24+$AF$9),
IF(L23&lt;=L24,INT((L24-1)/5+$AF$9),
IF(L23-AB24&lt;L24,L23-L24,
AB24)))</f>
        <v>27600</v>
      </c>
      <c r="AD24" s="166"/>
      <c r="AE24" s="166"/>
    </row>
    <row r="25" spans="1:31" s="161" customFormat="1" ht="9.9499999999999993" customHeight="1" outlineLevel="1">
      <c r="A25" s="162"/>
      <c r="B25" s="210"/>
      <c r="C25" s="498" t="str">
        <f>C23</f>
        <v>シャッター</v>
      </c>
      <c r="D25" s="487">
        <f>D23</f>
        <v>1</v>
      </c>
      <c r="E25" s="490" t="str">
        <f t="shared" ref="E25:J25" si="9">E23</f>
        <v>定額法</v>
      </c>
      <c r="F25" s="493" t="str">
        <f t="shared" si="9"/>
        <v>R</v>
      </c>
      <c r="G25" s="487">
        <f t="shared" si="9"/>
        <v>6</v>
      </c>
      <c r="H25" s="487" t="s">
        <v>102</v>
      </c>
      <c r="I25" s="486">
        <f t="shared" si="9"/>
        <v>9</v>
      </c>
      <c r="J25" s="99">
        <f t="shared" si="9"/>
        <v>600000</v>
      </c>
      <c r="K25" s="182"/>
      <c r="L25" s="102">
        <f>U23</f>
        <v>342400</v>
      </c>
      <c r="M25" s="215"/>
      <c r="N25" s="482">
        <f>IF(E25="定額法",J25,
IF(E25="定率法",L25,
IF(E25="旧定額法",INT(J25*0.9),
IF(E25="旧定率法",L25,
IF(E25="一括償却",L25,
"")))))</f>
        <v>600000</v>
      </c>
      <c r="O25" s="106">
        <f>O23</f>
        <v>22</v>
      </c>
      <c r="P25" s="507">
        <v>12</v>
      </c>
      <c r="Q25" s="508"/>
      <c r="R25" s="509"/>
      <c r="S25" s="471">
        <f>IF(L25&lt;=0,0,
IF(E25="一括償却",AB26,
IF(L25-AC26&lt;1,L25-1,
AC26)))</f>
        <v>27600</v>
      </c>
      <c r="T25" s="474">
        <f>J25-U25</f>
        <v>285200</v>
      </c>
      <c r="U25" s="472">
        <f>L25-S25</f>
        <v>314800</v>
      </c>
      <c r="V25" s="184"/>
      <c r="W25" s="160" t="str">
        <f>IFERROR(IF(OR(W23="S63",W23="s63"),"H1",
IF(OR(W23="H30",W23="h30"),"R1",
LEFT(W23,1)&amp;TEXT(MID(W23,2,2)+1,"@"))),0)</f>
        <v>R16</v>
      </c>
      <c r="X25" s="248" t="s">
        <v>100</v>
      </c>
      <c r="Y25" s="160"/>
      <c r="AB25" s="186">
        <f>IF(E25="定額法",9,
IF(E25="定率法",5,
IF(E25="旧定額法",10,
IF(E25="旧定率法",8,
""))))</f>
        <v>9</v>
      </c>
      <c r="AC25" s="187"/>
      <c r="AD25" s="188"/>
      <c r="AE25" s="166"/>
    </row>
    <row r="26" spans="1:31" s="161" customFormat="1" ht="9.9499999999999993" customHeight="1" outlineLevel="1">
      <c r="A26" s="162"/>
      <c r="B26" s="210"/>
      <c r="C26" s="499"/>
      <c r="D26" s="487"/>
      <c r="E26" s="492"/>
      <c r="F26" s="494"/>
      <c r="G26" s="487"/>
      <c r="H26" s="487"/>
      <c r="I26" s="486"/>
      <c r="J26" s="202"/>
      <c r="K26" s="203" t="s">
        <v>17</v>
      </c>
      <c r="L26" s="204">
        <f>INT(J25*0.05)</f>
        <v>30000</v>
      </c>
      <c r="M26" s="205" t="s">
        <v>18</v>
      </c>
      <c r="N26" s="483"/>
      <c r="O26" s="206">
        <f>IFERROR(IF(E25="一括償却","1/3",
VLOOKUP(O25,償却率表!$A$5:$J$103,AB25)),0)</f>
        <v>4.5999999999999999E-2</v>
      </c>
      <c r="P26" s="207"/>
      <c r="Q26" s="208">
        <v>12</v>
      </c>
      <c r="R26" s="209"/>
      <c r="S26" s="472"/>
      <c r="T26" s="474"/>
      <c r="U26" s="472"/>
      <c r="V26" s="224"/>
      <c r="W26" s="160"/>
      <c r="X26" s="185"/>
      <c r="Y26" s="160"/>
      <c r="AB26" s="199">
        <f>IF(E25="一括償却",MIN(L25,INT(J25/3+$AF$9)),
INT(J25*0.9*O26*P25/Q26+$AF$9))</f>
        <v>24840</v>
      </c>
      <c r="AC26" s="200">
        <f>IF(E25="定額法",INT(J25*O26*P25/Q26+$AF$9),
IF(L25&lt;=L26,INT((L26-1)/5+$AF$9),
IF(L25-AB26&lt;L26,L25-L26,
AB26)))</f>
        <v>27600</v>
      </c>
      <c r="AD26" s="166"/>
      <c r="AE26" s="166"/>
    </row>
    <row r="27" spans="1:31" s="161" customFormat="1" ht="9.9499999999999993" customHeight="1">
      <c r="A27" s="162"/>
      <c r="B27" s="210"/>
      <c r="C27" s="498" t="str">
        <f>C25</f>
        <v>シャッター</v>
      </c>
      <c r="D27" s="488">
        <f>D25</f>
        <v>1</v>
      </c>
      <c r="E27" s="490" t="str">
        <f t="shared" ref="E27:J27" si="10">E25</f>
        <v>定額法</v>
      </c>
      <c r="F27" s="493" t="str">
        <f t="shared" si="10"/>
        <v>R</v>
      </c>
      <c r="G27" s="488">
        <f t="shared" si="10"/>
        <v>6</v>
      </c>
      <c r="H27" s="488" t="s">
        <v>102</v>
      </c>
      <c r="I27" s="484">
        <f t="shared" si="10"/>
        <v>9</v>
      </c>
      <c r="J27" s="99">
        <f t="shared" si="10"/>
        <v>600000</v>
      </c>
      <c r="K27" s="211"/>
      <c r="L27" s="103">
        <f>U25</f>
        <v>314800</v>
      </c>
      <c r="M27" s="220"/>
      <c r="N27" s="477">
        <f>IF(E27="定額法",J27,
IF(E27="定率法",L27,
IF(E27="旧定額法",INT(J27*0.9),
IF(E27="旧定率法",L27,
IF(E27="一括償却",L27,
"")))))</f>
        <v>600000</v>
      </c>
      <c r="O27" s="107">
        <f>O25</f>
        <v>22</v>
      </c>
      <c r="P27" s="503">
        <v>12</v>
      </c>
      <c r="Q27" s="504"/>
      <c r="R27" s="505"/>
      <c r="S27" s="471">
        <f>IF(L27&lt;=0,0,
IF(E27="一括償却",AB28,
IF(L27-AC28&lt;1,L27-1,
AC28)))</f>
        <v>27600</v>
      </c>
      <c r="T27" s="473">
        <f>J27-U27</f>
        <v>312800</v>
      </c>
      <c r="U27" s="471">
        <f>L27-S27</f>
        <v>287200</v>
      </c>
      <c r="V27" s="184"/>
      <c r="W27" s="160" t="str">
        <f>IFERROR(IF(OR(W25="S63",W25="s63"),"H1",
IF(OR(W25="H30",W25="h30"),"R1",
LEFT(W25,1)&amp;TEXT(MID(W25,2,2)+1,"@"))),0)</f>
        <v>R17</v>
      </c>
      <c r="X27" s="248" t="s">
        <v>100</v>
      </c>
      <c r="Y27" s="160"/>
      <c r="AB27" s="186">
        <f>IF(E27="定額法",9,
IF(E27="定率法",5,
IF(E27="旧定額法",10,
IF(E27="旧定率法",8,
""))))</f>
        <v>9</v>
      </c>
      <c r="AC27" s="187"/>
      <c r="AD27" s="188"/>
      <c r="AE27" s="166"/>
    </row>
    <row r="28" spans="1:31" s="161" customFormat="1" ht="9.9499999999999993" customHeight="1">
      <c r="A28" s="162"/>
      <c r="B28" s="210"/>
      <c r="C28" s="499"/>
      <c r="D28" s="489"/>
      <c r="E28" s="492"/>
      <c r="F28" s="494"/>
      <c r="G28" s="489"/>
      <c r="H28" s="489"/>
      <c r="I28" s="485"/>
      <c r="J28" s="190"/>
      <c r="K28" s="191" t="s">
        <v>17</v>
      </c>
      <c r="L28" s="192">
        <f>INT(J27*0.05)</f>
        <v>30000</v>
      </c>
      <c r="M28" s="193" t="s">
        <v>18</v>
      </c>
      <c r="N28" s="478"/>
      <c r="O28" s="206">
        <f>IFERROR(IF(E27="一括償却","1/3",
VLOOKUP(O27,償却率表!$A$5:$J$103,AB27)),0)</f>
        <v>4.5999999999999999E-2</v>
      </c>
      <c r="P28" s="207"/>
      <c r="Q28" s="208">
        <v>12</v>
      </c>
      <c r="R28" s="209"/>
      <c r="S28" s="472"/>
      <c r="T28" s="475"/>
      <c r="U28" s="476"/>
      <c r="V28" s="198"/>
      <c r="W28" s="160"/>
      <c r="X28" s="185"/>
      <c r="Y28" s="160"/>
      <c r="AB28" s="199">
        <f>IF(E27="一括償却",MIN(L27,INT(J27/3+$AF$9)),
INT(J27*0.9*O28*P27/Q28+$AF$9))</f>
        <v>24840</v>
      </c>
      <c r="AC28" s="200">
        <f>IF(E27="定額法",INT(J27*O28*P27/Q28+$AF$9),
IF(L27&lt;=L28,INT((L28-1)/5+$AF$9),
IF(L27-AB28&lt;L28,L27-L28,
AB28)))</f>
        <v>27600</v>
      </c>
      <c r="AD28" s="166"/>
      <c r="AE28" s="166"/>
    </row>
    <row r="29" spans="1:31" s="161" customFormat="1" ht="9.9499999999999993" customHeight="1">
      <c r="A29" s="162"/>
      <c r="B29" s="210"/>
      <c r="C29" s="497" t="str">
        <f>C27</f>
        <v>シャッター</v>
      </c>
      <c r="D29" s="487">
        <f>D27</f>
        <v>1</v>
      </c>
      <c r="E29" s="490" t="str">
        <f t="shared" ref="E29:J29" si="11">E27</f>
        <v>定額法</v>
      </c>
      <c r="F29" s="493" t="str">
        <f t="shared" si="11"/>
        <v>R</v>
      </c>
      <c r="G29" s="487">
        <f t="shared" si="11"/>
        <v>6</v>
      </c>
      <c r="H29" s="487" t="s">
        <v>102</v>
      </c>
      <c r="I29" s="486">
        <f t="shared" si="11"/>
        <v>9</v>
      </c>
      <c r="J29" s="99">
        <f t="shared" si="11"/>
        <v>600000</v>
      </c>
      <c r="K29" s="182"/>
      <c r="L29" s="102">
        <f>U27</f>
        <v>287200</v>
      </c>
      <c r="M29" s="215"/>
      <c r="N29" s="482">
        <f>IF(E29="定額法",J29,
IF(E29="定率法",L29,
IF(E29="旧定額法",INT(J29*0.9),
IF(E29="旧定率法",L29,
IF(E29="一括償却",L29,
"")))))</f>
        <v>600000</v>
      </c>
      <c r="O29" s="106">
        <f>O27</f>
        <v>22</v>
      </c>
      <c r="P29" s="503">
        <v>12</v>
      </c>
      <c r="Q29" s="504"/>
      <c r="R29" s="505"/>
      <c r="S29" s="471">
        <f>IF(L29&lt;=0,0,
IF(E29="一括償却",AB30,
IF(L29-AC30&lt;1,L29-1,
AC30)))</f>
        <v>27600</v>
      </c>
      <c r="T29" s="474">
        <f>J29-U29</f>
        <v>340400</v>
      </c>
      <c r="U29" s="472">
        <f>L29-S29</f>
        <v>259600</v>
      </c>
      <c r="V29" s="224"/>
      <c r="W29" s="160" t="str">
        <f>IFERROR(IF(OR(W27="S63",W27="s63"),"H1",
IF(OR(W27="H30",W27="h30"),"R1",
LEFT(W27,1)&amp;TEXT(MID(W27,2,2)+1,"@"))),0)</f>
        <v>R18</v>
      </c>
      <c r="X29" s="248" t="s">
        <v>100</v>
      </c>
      <c r="Y29" s="160"/>
      <c r="AB29" s="186">
        <f>IF(E29="定額法",9,
IF(E29="定率法",5,
IF(E29="旧定額法",10,
IF(E29="旧定率法",8,
""))))</f>
        <v>9</v>
      </c>
      <c r="AC29" s="187"/>
      <c r="AD29" s="188"/>
      <c r="AE29" s="166"/>
    </row>
    <row r="30" spans="1:31" s="161" customFormat="1" ht="9.9499999999999993" customHeight="1">
      <c r="A30" s="162"/>
      <c r="B30" s="210"/>
      <c r="C30" s="497"/>
      <c r="D30" s="487"/>
      <c r="E30" s="492"/>
      <c r="F30" s="494"/>
      <c r="G30" s="487"/>
      <c r="H30" s="487"/>
      <c r="I30" s="486"/>
      <c r="J30" s="190"/>
      <c r="K30" s="203" t="s">
        <v>17</v>
      </c>
      <c r="L30" s="192">
        <f>INT(J29*0.05)</f>
        <v>30000</v>
      </c>
      <c r="M30" s="205" t="s">
        <v>18</v>
      </c>
      <c r="N30" s="483"/>
      <c r="O30" s="206">
        <f>IFERROR(IF(E29="一括償却","1/3",
VLOOKUP(O29,償却率表!$A$5:$J$103,AB29)),0)</f>
        <v>4.5999999999999999E-2</v>
      </c>
      <c r="P30" s="195"/>
      <c r="Q30" s="196">
        <v>12</v>
      </c>
      <c r="R30" s="197"/>
      <c r="S30" s="472"/>
      <c r="T30" s="474"/>
      <c r="U30" s="472"/>
      <c r="V30" s="198"/>
      <c r="W30" s="160"/>
      <c r="X30" s="185"/>
      <c r="Y30" s="160"/>
      <c r="AB30" s="199">
        <f>IF(E29="一括償却",MIN(L29,INT(J29/3+$AF$9)),
INT(J29*0.9*O30*P29/Q30+$AF$9))</f>
        <v>24840</v>
      </c>
      <c r="AC30" s="200">
        <f>IF(E29="定額法",INT(J29*O30*P29/Q30+$AF$9),
IF(L29&lt;=L30,INT((L30-1)/5+$AF$9),
IF(L29-AB30&lt;L30,L29-L30,
AB30)))</f>
        <v>27600</v>
      </c>
      <c r="AD30" s="166"/>
      <c r="AE30" s="166"/>
    </row>
    <row r="31" spans="1:31" s="161" customFormat="1" ht="9.9499999999999993" customHeight="1" outlineLevel="1">
      <c r="A31" s="162"/>
      <c r="B31" s="210"/>
      <c r="C31" s="498" t="str">
        <f>C29</f>
        <v>シャッター</v>
      </c>
      <c r="D31" s="488">
        <f>D29</f>
        <v>1</v>
      </c>
      <c r="E31" s="490" t="str">
        <f t="shared" ref="E31:J31" si="12">E29</f>
        <v>定額法</v>
      </c>
      <c r="F31" s="493" t="str">
        <f t="shared" si="12"/>
        <v>R</v>
      </c>
      <c r="G31" s="488">
        <f t="shared" si="12"/>
        <v>6</v>
      </c>
      <c r="H31" s="488" t="s">
        <v>102</v>
      </c>
      <c r="I31" s="484">
        <f t="shared" si="12"/>
        <v>9</v>
      </c>
      <c r="J31" s="99">
        <f t="shared" si="12"/>
        <v>600000</v>
      </c>
      <c r="K31" s="182"/>
      <c r="L31" s="100">
        <f>U29</f>
        <v>259600</v>
      </c>
      <c r="M31" s="183"/>
      <c r="N31" s="482">
        <f>IF(E31="定額法",J31,
IF(E31="定率法",L31,
IF(E31="旧定額法",INT(J31*0.9),
IF(E31="旧定率法",L31,
IF(E31="一括償却",L31,
"")))))</f>
        <v>600000</v>
      </c>
      <c r="O31" s="106">
        <f>O29</f>
        <v>22</v>
      </c>
      <c r="P31" s="479">
        <v>12</v>
      </c>
      <c r="Q31" s="480"/>
      <c r="R31" s="481"/>
      <c r="S31" s="471">
        <f>IF(L31&lt;=0,0,
IF(E31="一括償却",AB32,
IF(L31-AC32&lt;1,L31-1,
AC32)))</f>
        <v>27600</v>
      </c>
      <c r="T31" s="473">
        <f>J31-U31</f>
        <v>368000</v>
      </c>
      <c r="U31" s="471">
        <f>L31-S31</f>
        <v>232000</v>
      </c>
      <c r="V31" s="184"/>
      <c r="W31" s="160" t="str">
        <f>IFERROR(IF(OR(W29="S63",W29="s63"),"H1",
IF(OR(W29="H30",W29="h30"),"R1",
LEFT(W29,1)&amp;TEXT(MID(W29,2,2)+1,"@"))),0)</f>
        <v>R19</v>
      </c>
      <c r="X31" s="248" t="s">
        <v>100</v>
      </c>
      <c r="Y31" s="160"/>
      <c r="AB31" s="186">
        <f>IF(E31="定額法",9,
IF(E31="定率法",5,
IF(E31="旧定額法",10,
IF(E31="旧定率法",8,
""))))</f>
        <v>9</v>
      </c>
      <c r="AC31" s="187"/>
      <c r="AD31" s="188"/>
      <c r="AE31" s="166"/>
    </row>
    <row r="32" spans="1:31" s="161" customFormat="1" ht="9.9499999999999993" customHeight="1" outlineLevel="1">
      <c r="A32" s="162"/>
      <c r="B32" s="210"/>
      <c r="C32" s="499"/>
      <c r="D32" s="489"/>
      <c r="E32" s="492"/>
      <c r="F32" s="494"/>
      <c r="G32" s="487"/>
      <c r="H32" s="487"/>
      <c r="I32" s="486"/>
      <c r="J32" s="190"/>
      <c r="K32" s="203" t="s">
        <v>17</v>
      </c>
      <c r="L32" s="192">
        <f>INT(J31*0.05)</f>
        <v>30000</v>
      </c>
      <c r="M32" s="205" t="s">
        <v>18</v>
      </c>
      <c r="N32" s="483"/>
      <c r="O32" s="206">
        <f>IFERROR(IF(E31="一括償却","1/3",
VLOOKUP(O31,償却率表!$A$5:$J$103,AB31)),0)</f>
        <v>4.5999999999999999E-2</v>
      </c>
      <c r="P32" s="207"/>
      <c r="Q32" s="208">
        <v>12</v>
      </c>
      <c r="R32" s="209"/>
      <c r="S32" s="472"/>
      <c r="T32" s="475"/>
      <c r="U32" s="476"/>
      <c r="V32" s="198"/>
      <c r="W32" s="160"/>
      <c r="X32" s="185"/>
      <c r="Y32" s="160"/>
      <c r="AB32" s="199">
        <f>IF(E31="一括償却",MIN(L31,INT(J31/3+$AF$9)),
INT(J31*0.9*O32*P31/Q32+$AF$9))</f>
        <v>24840</v>
      </c>
      <c r="AC32" s="200">
        <f>IF(E31="定額法",INT(J31*O32*P31/Q32+$AF$9),
IF(L31&lt;=L32,INT((L32-1)/5+$AF$9),
IF(L31-AB32&lt;L32,L31-L32,
AB32)))</f>
        <v>27600</v>
      </c>
      <c r="AD32" s="166"/>
      <c r="AE32" s="166"/>
    </row>
    <row r="33" spans="1:31" s="161" customFormat="1" ht="9.9499999999999993" customHeight="1" outlineLevel="1">
      <c r="A33" s="162"/>
      <c r="B33" s="210"/>
      <c r="C33" s="497" t="str">
        <f>C31</f>
        <v>シャッター</v>
      </c>
      <c r="D33" s="487">
        <f>D31</f>
        <v>1</v>
      </c>
      <c r="E33" s="490" t="str">
        <f t="shared" ref="E33:J33" si="13">E31</f>
        <v>定額法</v>
      </c>
      <c r="F33" s="493" t="str">
        <f t="shared" si="13"/>
        <v>R</v>
      </c>
      <c r="G33" s="488">
        <f t="shared" si="13"/>
        <v>6</v>
      </c>
      <c r="H33" s="488" t="s">
        <v>102</v>
      </c>
      <c r="I33" s="484">
        <f t="shared" si="13"/>
        <v>9</v>
      </c>
      <c r="J33" s="99">
        <f t="shared" si="13"/>
        <v>600000</v>
      </c>
      <c r="K33" s="182"/>
      <c r="L33" s="100">
        <f>U31</f>
        <v>232000</v>
      </c>
      <c r="M33" s="212"/>
      <c r="N33" s="477">
        <f>IF(E33="定額法",J33,
IF(E33="定率法",L33,
IF(E33="旧定額法",INT(J33*0.9),
IF(E33="旧定率法",L33,
IF(E33="一括償却",L33,
"")))))</f>
        <v>600000</v>
      </c>
      <c r="O33" s="106">
        <f>O31</f>
        <v>22</v>
      </c>
      <c r="P33" s="500">
        <v>12</v>
      </c>
      <c r="Q33" s="501"/>
      <c r="R33" s="502"/>
      <c r="S33" s="471">
        <f>IF(L33&lt;=0,0,
IF(E33="一括償却",AB34,
IF(L33-AC34&lt;1,L33-1,
AC34)))</f>
        <v>27600</v>
      </c>
      <c r="T33" s="474">
        <f>J33-U33</f>
        <v>395600</v>
      </c>
      <c r="U33" s="472">
        <f>L33-S33</f>
        <v>204400</v>
      </c>
      <c r="V33" s="184"/>
      <c r="W33" s="160" t="str">
        <f>IFERROR(IF(OR(W31="S63",W31="s63"),"H1",
IF(OR(W31="H30",W31="h30"),"R1",
LEFT(W31,1)&amp;TEXT(MID(W31,2,2)+1,"@"))),0)</f>
        <v>R20</v>
      </c>
      <c r="X33" s="248" t="s">
        <v>100</v>
      </c>
      <c r="Y33" s="160"/>
      <c r="AB33" s="186">
        <f>IF(E33="定額法",9,
IF(E33="定率法",5,
IF(E33="旧定額法",10,
IF(E33="旧定率法",8,
""))))</f>
        <v>9</v>
      </c>
      <c r="AC33" s="187"/>
      <c r="AD33" s="188"/>
      <c r="AE33" s="166"/>
    </row>
    <row r="34" spans="1:31" s="161" customFormat="1" ht="9.9499999999999993" customHeight="1" outlineLevel="1">
      <c r="A34" s="162"/>
      <c r="B34" s="210"/>
      <c r="C34" s="497"/>
      <c r="D34" s="487"/>
      <c r="E34" s="492"/>
      <c r="F34" s="494"/>
      <c r="G34" s="489"/>
      <c r="H34" s="489"/>
      <c r="I34" s="485"/>
      <c r="J34" s="190"/>
      <c r="K34" s="203" t="s">
        <v>17</v>
      </c>
      <c r="L34" s="192">
        <f>INT(J33*0.05)</f>
        <v>30000</v>
      </c>
      <c r="M34" s="193" t="s">
        <v>18</v>
      </c>
      <c r="N34" s="478"/>
      <c r="O34" s="206">
        <f>IFERROR(IF(E33="一括償却","1/3",
VLOOKUP(O33,償却率表!$A$5:$J$103,AB33)),0)</f>
        <v>4.5999999999999999E-2</v>
      </c>
      <c r="P34" s="195"/>
      <c r="Q34" s="196">
        <v>12</v>
      </c>
      <c r="R34" s="197"/>
      <c r="S34" s="472"/>
      <c r="T34" s="474"/>
      <c r="U34" s="472"/>
      <c r="V34" s="198"/>
      <c r="W34" s="160"/>
      <c r="X34" s="185"/>
      <c r="Y34" s="160"/>
      <c r="AB34" s="199">
        <f>IF(E33="一括償却",MIN(L33,INT(J33/3+$AF$9)),
INT(J33*0.9*O34*P33/Q34+$AF$9))</f>
        <v>24840</v>
      </c>
      <c r="AC34" s="200">
        <f>IF(E33="定額法",INT(J33*O34*P33/Q34+$AF$9),
IF(L33&lt;=L34,INT((L34-1)/5+$AF$9),
IF(L33-AB34&lt;L34,L33-L34,
AB34)))</f>
        <v>27600</v>
      </c>
      <c r="AD34" s="166"/>
      <c r="AE34" s="166"/>
    </row>
    <row r="35" spans="1:31" s="161" customFormat="1" ht="9.9499999999999993" customHeight="1" outlineLevel="1">
      <c r="A35" s="162"/>
      <c r="B35" s="210"/>
      <c r="C35" s="498" t="str">
        <f>C33</f>
        <v>シャッター</v>
      </c>
      <c r="D35" s="488">
        <f>D33</f>
        <v>1</v>
      </c>
      <c r="E35" s="490" t="str">
        <f t="shared" ref="E35:J35" si="14">E33</f>
        <v>定額法</v>
      </c>
      <c r="F35" s="493" t="str">
        <f t="shared" si="14"/>
        <v>R</v>
      </c>
      <c r="G35" s="488">
        <f t="shared" si="14"/>
        <v>6</v>
      </c>
      <c r="H35" s="488" t="s">
        <v>102</v>
      </c>
      <c r="I35" s="484">
        <f t="shared" si="14"/>
        <v>9</v>
      </c>
      <c r="J35" s="99">
        <f t="shared" si="14"/>
        <v>600000</v>
      </c>
      <c r="K35" s="182"/>
      <c r="L35" s="100">
        <f>U33</f>
        <v>204400</v>
      </c>
      <c r="M35" s="183"/>
      <c r="N35" s="482">
        <f>IF(E35="定額法",J35,
IF(E35="定率法",L35,
IF(E35="旧定額法",INT(J35*0.9),
IF(E35="旧定率法",L35,
IF(E35="一括償却",L35,
"")))))</f>
        <v>600000</v>
      </c>
      <c r="O35" s="106">
        <f>O33</f>
        <v>22</v>
      </c>
      <c r="P35" s="479">
        <v>12</v>
      </c>
      <c r="Q35" s="480"/>
      <c r="R35" s="481"/>
      <c r="S35" s="471">
        <f>IF(L35&lt;=0,0,
IF(E35="一括償却",AB36,
IF(L35-AC36&lt;1,L35-1,
AC36)))</f>
        <v>27600</v>
      </c>
      <c r="T35" s="473">
        <f>J35-U35</f>
        <v>423200</v>
      </c>
      <c r="U35" s="471">
        <f>L35-S35</f>
        <v>176800</v>
      </c>
      <c r="V35" s="184"/>
      <c r="W35" s="160" t="str">
        <f>IFERROR(IF(OR(W33="S63",W33="s63"),"H1",
IF(OR(W33="H30",W33="h30"),"R1",
LEFT(W33,1)&amp;TEXT(MID(W33,2,2)+1,"@"))),0)</f>
        <v>R21</v>
      </c>
      <c r="X35" s="248" t="s">
        <v>100</v>
      </c>
      <c r="Y35" s="160"/>
      <c r="AB35" s="186">
        <f>IF(E35="定額法",9,
IF(E35="定率法",5,
IF(E35="旧定額法",10,
IF(E35="旧定率法",8,
""))))</f>
        <v>9</v>
      </c>
      <c r="AC35" s="187"/>
      <c r="AD35" s="188"/>
      <c r="AE35" s="166"/>
    </row>
    <row r="36" spans="1:31" s="161" customFormat="1" ht="9.9499999999999993" customHeight="1" outlineLevel="1">
      <c r="A36" s="162"/>
      <c r="B36" s="210"/>
      <c r="C36" s="499"/>
      <c r="D36" s="489"/>
      <c r="E36" s="492"/>
      <c r="F36" s="494"/>
      <c r="G36" s="489"/>
      <c r="H36" s="489"/>
      <c r="I36" s="485"/>
      <c r="J36" s="190"/>
      <c r="K36" s="191" t="s">
        <v>17</v>
      </c>
      <c r="L36" s="192">
        <f>INT(J35*0.05)</f>
        <v>30000</v>
      </c>
      <c r="M36" s="193" t="s">
        <v>18</v>
      </c>
      <c r="N36" s="478"/>
      <c r="O36" s="213">
        <f>IFERROR(IF(E35="一括償却","1/3",
VLOOKUP(O35,償却率表!$A$5:$J$103,AB35)),0)</f>
        <v>4.5999999999999999E-2</v>
      </c>
      <c r="P36" s="207"/>
      <c r="Q36" s="208">
        <v>12</v>
      </c>
      <c r="R36" s="209"/>
      <c r="S36" s="472"/>
      <c r="T36" s="475"/>
      <c r="U36" s="476"/>
      <c r="V36" s="198"/>
      <c r="W36" s="160"/>
      <c r="X36" s="185"/>
      <c r="Y36" s="160"/>
      <c r="AB36" s="199">
        <f>IF(E35="一括償却",MIN(L35,INT(J35/3+$AF$9)),
INT(J35*0.9*O36*P35/Q36+$AF$9))</f>
        <v>24840</v>
      </c>
      <c r="AC36" s="200">
        <f>IF(E35="定額法",INT(J35*O36*P35/Q36+$AF$9),
IF(L35&lt;=L36,INT((L36-1)/5+$AF$9),
IF(L35-AB36&lt;L36,L35-L36,
AB36)))</f>
        <v>27600</v>
      </c>
      <c r="AD36" s="166"/>
      <c r="AE36" s="166"/>
    </row>
    <row r="37" spans="1:31" s="161" customFormat="1" ht="9.9499999999999993" customHeight="1" outlineLevel="1">
      <c r="A37" s="162"/>
      <c r="B37" s="210"/>
      <c r="C37" s="497" t="str">
        <f>C35</f>
        <v>シャッター</v>
      </c>
      <c r="D37" s="487">
        <f>D35</f>
        <v>1</v>
      </c>
      <c r="E37" s="490" t="str">
        <f t="shared" ref="E37:J37" si="15">E35</f>
        <v>定額法</v>
      </c>
      <c r="F37" s="493" t="str">
        <f t="shared" si="15"/>
        <v>R</v>
      </c>
      <c r="G37" s="487">
        <f t="shared" si="15"/>
        <v>6</v>
      </c>
      <c r="H37" s="487" t="s">
        <v>102</v>
      </c>
      <c r="I37" s="486">
        <f t="shared" si="15"/>
        <v>9</v>
      </c>
      <c r="J37" s="99">
        <f t="shared" si="15"/>
        <v>600000</v>
      </c>
      <c r="K37" s="182"/>
      <c r="L37" s="100">
        <f>U35</f>
        <v>176800</v>
      </c>
      <c r="M37" s="225"/>
      <c r="N37" s="482">
        <f>IF(E37="定額法",J37,
IF(E37="定率法",L37,
IF(E37="旧定額法",INT(J37*0.9),
IF(E37="旧定率法",L37,
IF(E37="一括償却",L37,
"")))))</f>
        <v>600000</v>
      </c>
      <c r="O37" s="106">
        <f>O35</f>
        <v>22</v>
      </c>
      <c r="P37" s="500">
        <v>12</v>
      </c>
      <c r="Q37" s="501"/>
      <c r="R37" s="502"/>
      <c r="S37" s="471">
        <f>IF(L37&lt;=0,0,
IF(E37="一括償却",AB38,
IF(L37-AC38&lt;1,L37-1,
AC38)))</f>
        <v>27600</v>
      </c>
      <c r="T37" s="474">
        <f>J37-U37</f>
        <v>450800</v>
      </c>
      <c r="U37" s="472">
        <f>L37-S37</f>
        <v>149200</v>
      </c>
      <c r="V37" s="184"/>
      <c r="W37" s="160" t="str">
        <f>IFERROR(IF(OR(W35="S63",W35="s63"),"H1",
IF(OR(W35="H30",W35="h30"),"R1",
LEFT(W35,1)&amp;TEXT(MID(W35,2,2)+1,"@"))),0)</f>
        <v>R22</v>
      </c>
      <c r="X37" s="248" t="s">
        <v>100</v>
      </c>
      <c r="Y37" s="160"/>
      <c r="Z37" s="226" t="str">
        <f>IF(AS37="","",INT(Z36*AS37))</f>
        <v/>
      </c>
      <c r="AB37" s="186">
        <f>IF(E37="定額法",9,
IF(E37="定率法",5,
IF(E37="旧定額法",10,
IF(E37="旧定率法",8,
""))))</f>
        <v>9</v>
      </c>
      <c r="AC37" s="187"/>
      <c r="AD37" s="188"/>
      <c r="AE37" s="166"/>
    </row>
    <row r="38" spans="1:31" s="161" customFormat="1" ht="9.9499999999999993" customHeight="1" outlineLevel="1">
      <c r="A38" s="162"/>
      <c r="B38" s="210"/>
      <c r="C38" s="497"/>
      <c r="D38" s="487"/>
      <c r="E38" s="492"/>
      <c r="F38" s="494"/>
      <c r="G38" s="487"/>
      <c r="H38" s="487"/>
      <c r="I38" s="486"/>
      <c r="J38" s="202"/>
      <c r="K38" s="203" t="s">
        <v>17</v>
      </c>
      <c r="L38" s="204">
        <f>INT(J37*0.05)</f>
        <v>30000</v>
      </c>
      <c r="M38" s="205" t="s">
        <v>18</v>
      </c>
      <c r="N38" s="483"/>
      <c r="O38" s="206">
        <f>IFERROR(IF(E37="一括償却","1/3",
VLOOKUP(O37,償却率表!$A$5:$J$103,AB37)),0)</f>
        <v>4.5999999999999999E-2</v>
      </c>
      <c r="P38" s="195"/>
      <c r="Q38" s="196">
        <v>12</v>
      </c>
      <c r="R38" s="197"/>
      <c r="S38" s="472"/>
      <c r="T38" s="474"/>
      <c r="U38" s="472"/>
      <c r="V38" s="224"/>
      <c r="W38" s="160"/>
      <c r="X38" s="185"/>
      <c r="Y38" s="160"/>
      <c r="AB38" s="199">
        <f>IF(E37="一括償却",MIN(L37,INT(J37/3+$AF$9)),
INT(J37*0.9*O38*P37/Q38+$AF$9))</f>
        <v>24840</v>
      </c>
      <c r="AC38" s="200">
        <f>IF(E37="定額法",INT(J37*O38*P37/Q38+$AF$9),
IF(L37&lt;=L38,INT((L38-1)/5+$AF$9),
IF(L37-AB38&lt;L38,L37-L38,
AB38)))</f>
        <v>27600</v>
      </c>
      <c r="AD38" s="166"/>
      <c r="AE38" s="166"/>
    </row>
    <row r="39" spans="1:31" s="161" customFormat="1" ht="9.9499999999999993" customHeight="1">
      <c r="A39" s="162"/>
      <c r="B39" s="210"/>
      <c r="C39" s="498" t="str">
        <f>C37</f>
        <v>シャッター</v>
      </c>
      <c r="D39" s="488">
        <f>D37</f>
        <v>1</v>
      </c>
      <c r="E39" s="490" t="str">
        <f t="shared" ref="E39:J39" si="16">E37</f>
        <v>定額法</v>
      </c>
      <c r="F39" s="493" t="str">
        <f t="shared" si="16"/>
        <v>R</v>
      </c>
      <c r="G39" s="488">
        <f t="shared" si="16"/>
        <v>6</v>
      </c>
      <c r="H39" s="488" t="s">
        <v>102</v>
      </c>
      <c r="I39" s="484">
        <f t="shared" si="16"/>
        <v>9</v>
      </c>
      <c r="J39" s="99">
        <f t="shared" si="16"/>
        <v>600000</v>
      </c>
      <c r="K39" s="211"/>
      <c r="L39" s="101">
        <f>U37</f>
        <v>149200</v>
      </c>
      <c r="M39" s="227"/>
      <c r="N39" s="477">
        <f>IF(E39="定額法",J39,
IF(E39="定率法",L39,
IF(E39="旧定額法",INT(J39*0.9),
IF(E39="旧定率法",L39,
IF(E39="一括償却",L39,
"")))))</f>
        <v>600000</v>
      </c>
      <c r="O39" s="107">
        <f>O37</f>
        <v>22</v>
      </c>
      <c r="P39" s="479">
        <v>12</v>
      </c>
      <c r="Q39" s="480"/>
      <c r="R39" s="481"/>
      <c r="S39" s="471">
        <f>IF(L39&lt;=0,0,
IF(E39="一括償却",AB40,
IF(L39-AC40&lt;1,L39-1,
AC40)))</f>
        <v>27600</v>
      </c>
      <c r="T39" s="473">
        <f>J39-U39</f>
        <v>478400</v>
      </c>
      <c r="U39" s="471">
        <f>L39-S39</f>
        <v>121600</v>
      </c>
      <c r="V39" s="184"/>
      <c r="W39" s="160" t="str">
        <f>IFERROR(IF(OR(W37="S63",W37="s63"),"H1",
IF(OR(W37="H30",W37="h30"),"R1",
LEFT(W37,1)&amp;TEXT(MID(W37,2,2)+1,"@"))),0)</f>
        <v>R23</v>
      </c>
      <c r="X39" s="248" t="s">
        <v>100</v>
      </c>
      <c r="Y39" s="160"/>
      <c r="Z39" s="226" t="str">
        <f>IF(AS39="","",INT(Z38*AS39))</f>
        <v/>
      </c>
      <c r="AB39" s="186">
        <f>IF(E39="定額法",9,
IF(E39="定率法",5,
IF(E39="旧定額法",10,
IF(E39="旧定率法",8,
""))))</f>
        <v>9</v>
      </c>
      <c r="AC39" s="187"/>
      <c r="AD39" s="188"/>
      <c r="AE39" s="166"/>
    </row>
    <row r="40" spans="1:31" s="161" customFormat="1" ht="9.9499999999999993" customHeight="1">
      <c r="A40" s="162"/>
      <c r="B40" s="210"/>
      <c r="C40" s="499"/>
      <c r="D40" s="489"/>
      <c r="E40" s="492"/>
      <c r="F40" s="494"/>
      <c r="G40" s="489"/>
      <c r="H40" s="489"/>
      <c r="I40" s="485"/>
      <c r="J40" s="190"/>
      <c r="K40" s="191" t="s">
        <v>17</v>
      </c>
      <c r="L40" s="192">
        <f>INT(J39*0.05)</f>
        <v>30000</v>
      </c>
      <c r="M40" s="193" t="s">
        <v>18</v>
      </c>
      <c r="N40" s="478"/>
      <c r="O40" s="206">
        <f>IFERROR(IF(E39="一括償却","1/3",
VLOOKUP(O39,償却率表!$A$5:$J$103,AB39)),0)</f>
        <v>4.5999999999999999E-2</v>
      </c>
      <c r="P40" s="207"/>
      <c r="Q40" s="208">
        <v>12</v>
      </c>
      <c r="R40" s="209"/>
      <c r="S40" s="472"/>
      <c r="T40" s="475"/>
      <c r="U40" s="476"/>
      <c r="V40" s="198"/>
      <c r="W40" s="160"/>
      <c r="X40" s="185"/>
      <c r="Y40" s="160"/>
      <c r="AB40" s="199">
        <f>IF(E39="一括償却",MIN(L39,INT(J39/3+$AF$9)),
INT(J39*0.9*O40*P39/Q40+$AF$9))</f>
        <v>24840</v>
      </c>
      <c r="AC40" s="200">
        <f>IF(E39="定額法",INT(J39*O40*P39/Q40+$AF$9),
IF(L39&lt;=L40,INT((L40-1)/5+$AF$9),
IF(L39-AB40&lt;L40,L39-L40,
AB40)))</f>
        <v>27600</v>
      </c>
      <c r="AD40" s="166"/>
      <c r="AE40" s="166"/>
    </row>
    <row r="41" spans="1:31" s="161" customFormat="1" ht="9.9499999999999993" customHeight="1">
      <c r="A41" s="162"/>
      <c r="B41" s="210"/>
      <c r="C41" s="498" t="str">
        <f>C39</f>
        <v>シャッター</v>
      </c>
      <c r="D41" s="487">
        <f>D39</f>
        <v>1</v>
      </c>
      <c r="E41" s="490" t="str">
        <f t="shared" ref="E41:J41" si="17">E39</f>
        <v>定額法</v>
      </c>
      <c r="F41" s="493" t="str">
        <f t="shared" si="17"/>
        <v>R</v>
      </c>
      <c r="G41" s="487">
        <f t="shared" si="17"/>
        <v>6</v>
      </c>
      <c r="H41" s="487" t="s">
        <v>102</v>
      </c>
      <c r="I41" s="486">
        <f t="shared" si="17"/>
        <v>9</v>
      </c>
      <c r="J41" s="99">
        <f t="shared" si="17"/>
        <v>600000</v>
      </c>
      <c r="K41" s="182"/>
      <c r="L41" s="100">
        <f>U39</f>
        <v>121600</v>
      </c>
      <c r="M41" s="225"/>
      <c r="N41" s="482">
        <f>IF(E41="定額法",J41,
IF(E41="定率法",L41,
IF(E41="旧定額法",INT(J41*0.9),
IF(E41="旧定率法",L41,
IF(E41="一括償却",L41,
"")))))</f>
        <v>600000</v>
      </c>
      <c r="O41" s="104">
        <f>O39</f>
        <v>22</v>
      </c>
      <c r="P41" s="500">
        <v>12</v>
      </c>
      <c r="Q41" s="501"/>
      <c r="R41" s="502"/>
      <c r="S41" s="471">
        <f>IF(L41&lt;=0,0,
IF(E41="一括償却",AB42,
IF(L41-AC42&lt;1,L41-1,
AC42)))</f>
        <v>27600</v>
      </c>
      <c r="T41" s="474">
        <f>J41-U41</f>
        <v>506000</v>
      </c>
      <c r="U41" s="472">
        <f>L41-S41</f>
        <v>94000</v>
      </c>
      <c r="V41" s="224"/>
      <c r="W41" s="160" t="str">
        <f>IFERROR(IF(OR(W39="S63",W39="s63"),"H1",
IF(OR(W39="H30",W39="h30"),"R1",
LEFT(W39,1)&amp;TEXT(MID(W39,2,2)+1,"@"))),0)</f>
        <v>R24</v>
      </c>
      <c r="X41" s="248" t="s">
        <v>100</v>
      </c>
      <c r="Y41" s="160"/>
      <c r="Z41" s="226" t="str">
        <f>IF(AS41="","",INT(Z40*AS41))</f>
        <v/>
      </c>
      <c r="AB41" s="186">
        <f>IF(E41="定額法",9,
IF(E41="定率法",5,
IF(E41="旧定額法",10,
IF(E41="旧定率法",8,
""))))</f>
        <v>9</v>
      </c>
      <c r="AC41" s="187"/>
      <c r="AD41" s="188"/>
      <c r="AE41" s="166"/>
    </row>
    <row r="42" spans="1:31" s="161" customFormat="1" ht="9.9499999999999993" customHeight="1">
      <c r="A42" s="162"/>
      <c r="B42" s="210"/>
      <c r="C42" s="499"/>
      <c r="D42" s="487"/>
      <c r="E42" s="492"/>
      <c r="F42" s="494"/>
      <c r="G42" s="487"/>
      <c r="H42" s="487"/>
      <c r="I42" s="486"/>
      <c r="J42" s="202"/>
      <c r="K42" s="203" t="s">
        <v>17</v>
      </c>
      <c r="L42" s="204">
        <f>INT(J41*0.05)</f>
        <v>30000</v>
      </c>
      <c r="M42" s="205" t="s">
        <v>18</v>
      </c>
      <c r="N42" s="483"/>
      <c r="O42" s="194">
        <f>IFERROR(IF(E41="一括償却","1/3",
VLOOKUP(O41,償却率表!$A$5:$J$103,AB41)),0)</f>
        <v>4.5999999999999999E-2</v>
      </c>
      <c r="P42" s="195"/>
      <c r="Q42" s="196">
        <v>12</v>
      </c>
      <c r="R42" s="197"/>
      <c r="S42" s="472"/>
      <c r="T42" s="474"/>
      <c r="U42" s="472"/>
      <c r="V42" s="224"/>
      <c r="W42" s="160"/>
      <c r="X42" s="185"/>
      <c r="Y42" s="160"/>
      <c r="AB42" s="199">
        <f>IF(E41="一括償却",MIN(L41,INT(J41/3+$AF$9)),
INT(J41*0.9*O42*P41/Q42+$AF$9))</f>
        <v>24840</v>
      </c>
      <c r="AC42" s="200">
        <f>IF(E41="定額法",INT(J41*O42*P41/Q42+$AF$9),
IF(L41&lt;=L42,INT((L42-1)/5+$AF$9),
IF(L41-AB42&lt;L42,L41-L42,
AB42)))</f>
        <v>27600</v>
      </c>
      <c r="AD42" s="166"/>
      <c r="AE42" s="166"/>
    </row>
    <row r="43" spans="1:31" s="161" customFormat="1" ht="9.9499999999999993" customHeight="1">
      <c r="A43" s="162"/>
      <c r="B43" s="210"/>
      <c r="C43" s="497" t="str">
        <f>C41</f>
        <v>シャッター</v>
      </c>
      <c r="D43" s="488">
        <f>D41</f>
        <v>1</v>
      </c>
      <c r="E43" s="490" t="str">
        <f t="shared" ref="E43:J43" si="18">E41</f>
        <v>定額法</v>
      </c>
      <c r="F43" s="493" t="str">
        <f t="shared" si="18"/>
        <v>R</v>
      </c>
      <c r="G43" s="488">
        <f t="shared" si="18"/>
        <v>6</v>
      </c>
      <c r="H43" s="488" t="s">
        <v>102</v>
      </c>
      <c r="I43" s="484">
        <f t="shared" si="18"/>
        <v>9</v>
      </c>
      <c r="J43" s="99">
        <f t="shared" si="18"/>
        <v>600000</v>
      </c>
      <c r="K43" s="211"/>
      <c r="L43" s="101">
        <f>U41</f>
        <v>94000</v>
      </c>
      <c r="M43" s="227"/>
      <c r="N43" s="477">
        <f>IF(E43="定額法",J43,
IF(E43="定率法",L43,
IF(E43="旧定額法",INT(J43*0.9),
IF(E43="旧定率法",L43,
IF(E43="一括償却",L43,
"")))))</f>
        <v>600000</v>
      </c>
      <c r="O43" s="106">
        <f>O41</f>
        <v>22</v>
      </c>
      <c r="P43" s="479">
        <v>12</v>
      </c>
      <c r="Q43" s="480"/>
      <c r="R43" s="481"/>
      <c r="S43" s="471">
        <f>IF(L43&lt;=0,0,
IF(E43="一括償却",AB44,
IF(L43-AC44&lt;1,L43-1,
AC44)))</f>
        <v>27600</v>
      </c>
      <c r="T43" s="473">
        <f>J43-U43</f>
        <v>533600</v>
      </c>
      <c r="U43" s="471">
        <f>L43-S43</f>
        <v>66400</v>
      </c>
      <c r="V43" s="184"/>
      <c r="W43" s="160" t="str">
        <f>IFERROR(IF(OR(W41="S63",W41="s63"),"H1",
IF(OR(W41="H30",W41="h30"),"R1",
LEFT(W41,1)&amp;TEXT(MID(W41,2,2)+1,"@"))),0)</f>
        <v>R25</v>
      </c>
      <c r="X43" s="248" t="s">
        <v>100</v>
      </c>
      <c r="Y43" s="160"/>
      <c r="Z43" s="226" t="str">
        <f>IF(AS43="","",INT(Z42*AS43))</f>
        <v/>
      </c>
      <c r="AB43" s="186">
        <f>IF(E43="定額法",9,
IF(E43="定率法",5,
IF(E43="旧定額法",10,
IF(E43="旧定率法",8,
""))))</f>
        <v>9</v>
      </c>
      <c r="AC43" s="187"/>
      <c r="AD43" s="188"/>
      <c r="AE43" s="166"/>
    </row>
    <row r="44" spans="1:31" s="161" customFormat="1" ht="9.9499999999999993" customHeight="1">
      <c r="A44" s="162"/>
      <c r="B44" s="210"/>
      <c r="C44" s="497"/>
      <c r="D44" s="489"/>
      <c r="E44" s="492"/>
      <c r="F44" s="494"/>
      <c r="G44" s="489"/>
      <c r="H44" s="489"/>
      <c r="I44" s="485"/>
      <c r="J44" s="190"/>
      <c r="K44" s="191" t="s">
        <v>17</v>
      </c>
      <c r="L44" s="192">
        <f>INT(J43*0.05)</f>
        <v>30000</v>
      </c>
      <c r="M44" s="193" t="s">
        <v>18</v>
      </c>
      <c r="N44" s="478"/>
      <c r="O44" s="206">
        <f>IFERROR(IF(E43="一括償却","1/3",
VLOOKUP(O43,償却率表!$A$5:$J$103,AB43)),0)</f>
        <v>4.5999999999999999E-2</v>
      </c>
      <c r="P44" s="207"/>
      <c r="Q44" s="208">
        <v>12</v>
      </c>
      <c r="R44" s="209"/>
      <c r="S44" s="472"/>
      <c r="T44" s="475"/>
      <c r="U44" s="476"/>
      <c r="V44" s="198"/>
      <c r="W44" s="160"/>
      <c r="X44" s="185"/>
      <c r="Y44" s="160"/>
      <c r="AB44" s="199">
        <f>IF(E43="一括償却",MIN(L43,INT(J43/3+$AF$9)),
INT(J43*0.9*O44*P43/Q44+$AF$9))</f>
        <v>24840</v>
      </c>
      <c r="AC44" s="200">
        <f>IF(E43="定額法",INT(J43*O44*P43/Q44+$AF$9),
IF(L43&lt;=L44,INT((L44-1)/5+$AF$9),
IF(L43-AB44&lt;L44,L43-L44,
AB44)))</f>
        <v>27600</v>
      </c>
      <c r="AD44" s="166"/>
      <c r="AE44" s="166"/>
    </row>
    <row r="45" spans="1:31" s="161" customFormat="1" ht="9.9499999999999993" customHeight="1">
      <c r="A45" s="162"/>
      <c r="B45" s="210"/>
      <c r="C45" s="498" t="str">
        <f>C43</f>
        <v>シャッター</v>
      </c>
      <c r="D45" s="487">
        <f>D43</f>
        <v>1</v>
      </c>
      <c r="E45" s="490" t="str">
        <f t="shared" ref="E45:J45" si="19">E43</f>
        <v>定額法</v>
      </c>
      <c r="F45" s="493" t="str">
        <f t="shared" si="19"/>
        <v>R</v>
      </c>
      <c r="G45" s="487">
        <f t="shared" si="19"/>
        <v>6</v>
      </c>
      <c r="H45" s="487" t="s">
        <v>102</v>
      </c>
      <c r="I45" s="486">
        <f t="shared" si="19"/>
        <v>9</v>
      </c>
      <c r="J45" s="99">
        <f t="shared" si="19"/>
        <v>600000</v>
      </c>
      <c r="K45" s="182"/>
      <c r="L45" s="100">
        <f>U43</f>
        <v>66400</v>
      </c>
      <c r="M45" s="225"/>
      <c r="N45" s="482">
        <f>IF(E45="定額法",J45,
IF(E45="定率法",L45,
IF(E45="旧定額法",INT(J45*0.9),
IF(E45="旧定率法",L45,
IF(E45="一括償却",L45,
"")))))</f>
        <v>600000</v>
      </c>
      <c r="O45" s="104">
        <f>O43</f>
        <v>22</v>
      </c>
      <c r="P45" s="500">
        <v>12</v>
      </c>
      <c r="Q45" s="501"/>
      <c r="R45" s="502"/>
      <c r="S45" s="471">
        <f>IF(L45&lt;=0,0,
IF(E45="一括償却",AB46,
IF(L45-AC46&lt;1,L45-1,
AC46)))</f>
        <v>27600</v>
      </c>
      <c r="T45" s="474">
        <f>J45-U45</f>
        <v>561200</v>
      </c>
      <c r="U45" s="472">
        <f>L45-S45</f>
        <v>38800</v>
      </c>
      <c r="V45" s="224"/>
      <c r="W45" s="160" t="str">
        <f>IFERROR(IF(OR(W43="S63",W43="s63"),"H1",
IF(OR(W43="H30",W43="h30"),"R1",
LEFT(W43,1)&amp;TEXT(MID(W43,2,2)+1,"@"))),0)</f>
        <v>R26</v>
      </c>
      <c r="X45" s="248" t="s">
        <v>100</v>
      </c>
      <c r="Y45" s="160"/>
      <c r="Z45" s="226" t="str">
        <f>IF(AS45="","",INT(Z44*AS45))</f>
        <v/>
      </c>
      <c r="AB45" s="186">
        <f>IF(E45="定額法",9,
IF(E45="定率法",5,
IF(E45="旧定額法",10,
IF(E45="旧定率法",8,
""))))</f>
        <v>9</v>
      </c>
      <c r="AC45" s="187"/>
      <c r="AD45" s="188"/>
      <c r="AE45" s="166"/>
    </row>
    <row r="46" spans="1:31" s="161" customFormat="1" ht="9.9499999999999993" customHeight="1">
      <c r="A46" s="162"/>
      <c r="B46" s="210"/>
      <c r="C46" s="499"/>
      <c r="D46" s="487"/>
      <c r="E46" s="492"/>
      <c r="F46" s="494"/>
      <c r="G46" s="487"/>
      <c r="H46" s="487"/>
      <c r="I46" s="486"/>
      <c r="J46" s="202"/>
      <c r="K46" s="203" t="s">
        <v>17</v>
      </c>
      <c r="L46" s="204">
        <f>INT(J45*0.05)</f>
        <v>30000</v>
      </c>
      <c r="M46" s="205" t="s">
        <v>18</v>
      </c>
      <c r="N46" s="483"/>
      <c r="O46" s="194">
        <f>IFERROR(IF(E45="一括償却","1/3",
VLOOKUP(O45,償却率表!$A$5:$J$103,AB45)),0)</f>
        <v>4.5999999999999999E-2</v>
      </c>
      <c r="P46" s="195"/>
      <c r="Q46" s="196">
        <v>12</v>
      </c>
      <c r="R46" s="197"/>
      <c r="S46" s="472"/>
      <c r="T46" s="474"/>
      <c r="U46" s="472"/>
      <c r="V46" s="224"/>
      <c r="W46" s="160"/>
      <c r="X46" s="185"/>
      <c r="Y46" s="160"/>
      <c r="AB46" s="199">
        <f>IF(E45="一括償却",MIN(L45,INT(J45/3+$AF$9)),
INT(J45*0.9*O46*P45/Q46+$AF$9))</f>
        <v>24840</v>
      </c>
      <c r="AC46" s="200">
        <f>IF(E45="定額法",INT(J45*O46*P45/Q46+$AF$9),
IF(L45&lt;=L46,INT((L46-1)/5+$AF$9),
IF(L45-AB46&lt;L46,L45-L46,
AB46)))</f>
        <v>27600</v>
      </c>
      <c r="AD46" s="166"/>
      <c r="AE46" s="166"/>
    </row>
    <row r="47" spans="1:31" s="161" customFormat="1" ht="9.9499999999999993" customHeight="1">
      <c r="A47" s="162"/>
      <c r="B47" s="210"/>
      <c r="C47" s="498" t="str">
        <f>C45</f>
        <v>シャッター</v>
      </c>
      <c r="D47" s="488">
        <f>D45</f>
        <v>1</v>
      </c>
      <c r="E47" s="490" t="str">
        <f t="shared" ref="E47:J47" si="20">E45</f>
        <v>定額法</v>
      </c>
      <c r="F47" s="493" t="str">
        <f t="shared" si="20"/>
        <v>R</v>
      </c>
      <c r="G47" s="488">
        <f t="shared" si="20"/>
        <v>6</v>
      </c>
      <c r="H47" s="488" t="s">
        <v>102</v>
      </c>
      <c r="I47" s="484">
        <f t="shared" si="20"/>
        <v>9</v>
      </c>
      <c r="J47" s="99">
        <f t="shared" si="20"/>
        <v>600000</v>
      </c>
      <c r="K47" s="182"/>
      <c r="L47" s="100">
        <f>U45</f>
        <v>38800</v>
      </c>
      <c r="M47" s="225"/>
      <c r="N47" s="482">
        <f>IF(E47="定額法",J47,
IF(E47="定率法",L47,
IF(E47="旧定額法",INT(J47*0.9),
IF(E47="旧定率法",L47,
IF(E47="一括償却",L47,
"")))))</f>
        <v>600000</v>
      </c>
      <c r="O47" s="106">
        <f>O45</f>
        <v>22</v>
      </c>
      <c r="P47" s="479">
        <v>12</v>
      </c>
      <c r="Q47" s="480"/>
      <c r="R47" s="481"/>
      <c r="S47" s="471">
        <f>IF(L47&lt;=0,0,
IF(E47="一括償却",AB48,
IF(L47-AC48&lt;1,L47-1,
AC48)))</f>
        <v>27600</v>
      </c>
      <c r="T47" s="473">
        <f>J47-U47</f>
        <v>588800</v>
      </c>
      <c r="U47" s="471">
        <f>L47-S47</f>
        <v>11200</v>
      </c>
      <c r="V47" s="184"/>
      <c r="W47" s="160" t="str">
        <f>IFERROR(IF(OR(W45="S63",W45="s63"),"H1",
IF(OR(W45="H30",W45="h30"),"R1",
LEFT(W45,1)&amp;TEXT(MID(W45,2,2)+1,"@"))),0)</f>
        <v>R27</v>
      </c>
      <c r="X47" s="248" t="s">
        <v>100</v>
      </c>
      <c r="Y47" s="160"/>
      <c r="Z47" s="226" t="str">
        <f>IF(AS47="","",INT(Z46*AS47))</f>
        <v/>
      </c>
      <c r="AB47" s="186">
        <f>IF(E47="定額法",9,
IF(E47="定率法",5,
IF(E47="旧定額法",10,
IF(E47="旧定率法",8,
""))))</f>
        <v>9</v>
      </c>
      <c r="AC47" s="187"/>
      <c r="AD47" s="188"/>
      <c r="AE47" s="166"/>
    </row>
    <row r="48" spans="1:31" s="161" customFormat="1" ht="9.9499999999999993" customHeight="1">
      <c r="A48" s="162"/>
      <c r="B48" s="210"/>
      <c r="C48" s="499"/>
      <c r="D48" s="489"/>
      <c r="E48" s="491"/>
      <c r="F48" s="494"/>
      <c r="G48" s="489"/>
      <c r="H48" s="489"/>
      <c r="I48" s="485"/>
      <c r="J48" s="202"/>
      <c r="K48" s="203" t="s">
        <v>17</v>
      </c>
      <c r="L48" s="204">
        <f>INT(J47*0.05)</f>
        <v>30000</v>
      </c>
      <c r="M48" s="205" t="s">
        <v>18</v>
      </c>
      <c r="N48" s="483"/>
      <c r="O48" s="206">
        <f>IFERROR(IF(E47="一括償却","1/3",
VLOOKUP(O47,償却率表!$A$5:$J$103,AB47)),0)</f>
        <v>4.5999999999999999E-2</v>
      </c>
      <c r="P48" s="207"/>
      <c r="Q48" s="208">
        <v>12</v>
      </c>
      <c r="R48" s="209"/>
      <c r="S48" s="476"/>
      <c r="T48" s="475"/>
      <c r="U48" s="476"/>
      <c r="V48" s="198"/>
      <c r="W48" s="160"/>
      <c r="X48" s="185"/>
      <c r="Y48" s="160"/>
      <c r="AB48" s="199">
        <f>IF(E47="一括償却",MIN(L47,INT(J47/3+$AF$9)),
INT(J47*0.9*O48*P47/Q48+$AF$9))</f>
        <v>24840</v>
      </c>
      <c r="AC48" s="200">
        <f>IF(E47="定額法",INT(J47*O48*P47/Q48+$AF$9),
IF(L47&lt;=L48,INT((L48-1)/5+$AF$9),
IF(L47-AB48&lt;L48,L47-L48,
AB48)))</f>
        <v>27600</v>
      </c>
      <c r="AD48" s="166"/>
      <c r="AE48" s="166"/>
    </row>
    <row r="49" spans="1:31" s="161" customFormat="1" ht="9.9499999999999993" customHeight="1">
      <c r="A49" s="162"/>
      <c r="B49" s="448"/>
      <c r="C49" s="498" t="str">
        <f>C47</f>
        <v>シャッター</v>
      </c>
      <c r="D49" s="488">
        <f>D47</f>
        <v>1</v>
      </c>
      <c r="E49" s="490" t="str">
        <f t="shared" ref="E49:G49" si="21">E47</f>
        <v>定額法</v>
      </c>
      <c r="F49" s="493" t="str">
        <f t="shared" si="21"/>
        <v>R</v>
      </c>
      <c r="G49" s="488">
        <f t="shared" si="21"/>
        <v>6</v>
      </c>
      <c r="H49" s="488" t="s">
        <v>102</v>
      </c>
      <c r="I49" s="484">
        <f t="shared" ref="I49:J49" si="22">I47</f>
        <v>9</v>
      </c>
      <c r="J49" s="99">
        <f t="shared" si="22"/>
        <v>600000</v>
      </c>
      <c r="K49" s="182"/>
      <c r="L49" s="100">
        <f>U47</f>
        <v>11200</v>
      </c>
      <c r="M49" s="225"/>
      <c r="N49" s="482">
        <f>IF(E49="定額法",J49,
IF(E49="定率法",L49,
IF(E49="旧定額法",INT(J49*0.9),
IF(E49="旧定率法",L49,
IF(E49="一括償却",L49,
"")))))</f>
        <v>600000</v>
      </c>
      <c r="O49" s="106">
        <f>O47</f>
        <v>22</v>
      </c>
      <c r="P49" s="479">
        <v>12</v>
      </c>
      <c r="Q49" s="480"/>
      <c r="R49" s="481"/>
      <c r="S49" s="471">
        <f>IF(L49&lt;=0,0,
IF(E49="一括償却",AB50,
IF(L49-AC50&lt;1,L49-1,
AC50)))</f>
        <v>11199</v>
      </c>
      <c r="T49" s="473">
        <f>J49-U49</f>
        <v>599999</v>
      </c>
      <c r="U49" s="471">
        <f>L49-S49</f>
        <v>1</v>
      </c>
      <c r="V49" s="184"/>
      <c r="W49" s="160" t="str">
        <f>IFERROR(IF(OR(W47="S63",W47="s63"),"H1",
IF(OR(W47="H30",W47="h30"),"R1",
LEFT(W47,1)&amp;TEXT(MID(W47,2,2)+1,"@"))),0)</f>
        <v>R28</v>
      </c>
      <c r="X49" s="248" t="s">
        <v>100</v>
      </c>
      <c r="Y49" s="160"/>
      <c r="Z49" s="226" t="str">
        <f>IF(AS49="","",INT(Z48*AS49))</f>
        <v/>
      </c>
      <c r="AB49" s="186">
        <f>IF(E49="定額法",9,
IF(E49="定率法",5,
IF(E49="旧定額法",10,
IF(E49="旧定率法",8,
""))))</f>
        <v>9</v>
      </c>
      <c r="AC49" s="187"/>
      <c r="AD49" s="166"/>
      <c r="AE49" s="166"/>
    </row>
    <row r="50" spans="1:31" s="161" customFormat="1" ht="9.9499999999999993" customHeight="1">
      <c r="A50" s="162"/>
      <c r="B50" s="448"/>
      <c r="C50" s="499"/>
      <c r="D50" s="489"/>
      <c r="E50" s="491"/>
      <c r="F50" s="494"/>
      <c r="G50" s="489"/>
      <c r="H50" s="489"/>
      <c r="I50" s="485"/>
      <c r="J50" s="202"/>
      <c r="K50" s="203" t="s">
        <v>17</v>
      </c>
      <c r="L50" s="204">
        <f>INT(J49*0.05)</f>
        <v>30000</v>
      </c>
      <c r="M50" s="205" t="s">
        <v>18</v>
      </c>
      <c r="N50" s="483"/>
      <c r="O50" s="206">
        <f>IFERROR(IF(E49="一括償却","1/3",
VLOOKUP(O49,償却率表!$A$5:$J$103,AB49)),0)</f>
        <v>4.5999999999999999E-2</v>
      </c>
      <c r="P50" s="207"/>
      <c r="Q50" s="208">
        <v>12</v>
      </c>
      <c r="R50" s="209"/>
      <c r="S50" s="476"/>
      <c r="T50" s="475"/>
      <c r="U50" s="476"/>
      <c r="V50" s="198"/>
      <c r="W50" s="160"/>
      <c r="X50" s="185"/>
      <c r="Y50" s="160"/>
      <c r="AB50" s="199">
        <f>IF(E49="一括償却",MIN(L49,INT(J49/3+$AF$9)),
INT(J49*0.9*O50*P49/Q50+$AF$9))</f>
        <v>24840</v>
      </c>
      <c r="AC50" s="200">
        <f>IF(E49="定額法",INT(J49*O50*P49/Q50+$AF$9),
IF(L49&lt;=L50,INT((L50-1)/5+$AF$9),
IF(L49-AB50&lt;L50,L49-L50,
AB50)))</f>
        <v>27600</v>
      </c>
      <c r="AD50" s="166"/>
      <c r="AE50" s="166"/>
    </row>
    <row r="51" spans="1:31" s="161" customFormat="1" ht="9.9499999999999993" customHeight="1">
      <c r="A51" s="162"/>
      <c r="B51" s="448"/>
      <c r="C51" s="498" t="str">
        <f>C49</f>
        <v>シャッター</v>
      </c>
      <c r="D51" s="488">
        <f>D49</f>
        <v>1</v>
      </c>
      <c r="E51" s="490" t="str">
        <f t="shared" ref="E51:G51" si="23">E49</f>
        <v>定額法</v>
      </c>
      <c r="F51" s="493" t="str">
        <f t="shared" si="23"/>
        <v>R</v>
      </c>
      <c r="G51" s="488">
        <f t="shared" si="23"/>
        <v>6</v>
      </c>
      <c r="H51" s="488" t="s">
        <v>102</v>
      </c>
      <c r="I51" s="484">
        <f t="shared" ref="I51:J51" si="24">I49</f>
        <v>9</v>
      </c>
      <c r="J51" s="99">
        <f t="shared" si="24"/>
        <v>600000</v>
      </c>
      <c r="K51" s="182"/>
      <c r="L51" s="100">
        <f>U49</f>
        <v>1</v>
      </c>
      <c r="M51" s="225"/>
      <c r="N51" s="482">
        <f>IF(E51="定額法",J51,
IF(E51="定率法",L51,
IF(E51="旧定額法",INT(J51*0.9),
IF(E51="旧定率法",L51,
IF(E51="一括償却",L51,
"")))))</f>
        <v>600000</v>
      </c>
      <c r="O51" s="106">
        <f>O49</f>
        <v>22</v>
      </c>
      <c r="P51" s="479">
        <v>12</v>
      </c>
      <c r="Q51" s="480"/>
      <c r="R51" s="481"/>
      <c r="S51" s="471">
        <f>IF(L51&lt;=0,0,
IF(E51="一括償却",AB52,
IF(L51-AC52&lt;1,L51-1,
AC52)))</f>
        <v>0</v>
      </c>
      <c r="T51" s="473">
        <f>J51-U51</f>
        <v>599999</v>
      </c>
      <c r="U51" s="471">
        <f>L51-S51</f>
        <v>1</v>
      </c>
      <c r="V51" s="184"/>
      <c r="W51" s="160" t="str">
        <f>IFERROR(IF(OR(W49="S63",W49="s63"),"H1",
IF(OR(W49="H30",W49="h30"),"R1",
LEFT(W49,1)&amp;TEXT(MID(W49,2,2)+1,"@"))),0)</f>
        <v>R29</v>
      </c>
      <c r="X51" s="248" t="s">
        <v>100</v>
      </c>
      <c r="Y51" s="160"/>
      <c r="Z51" s="226" t="str">
        <f>IF(AS51="","",INT(Z50*AS51))</f>
        <v/>
      </c>
      <c r="AB51" s="186">
        <f>IF(E51="定額法",9,
IF(E51="定率法",5,
IF(E51="旧定額法",10,
IF(E51="旧定率法",8,
""))))</f>
        <v>9</v>
      </c>
      <c r="AC51" s="187"/>
      <c r="AD51" s="166"/>
      <c r="AE51" s="166"/>
    </row>
    <row r="52" spans="1:31" s="161" customFormat="1" ht="9.9499999999999993" customHeight="1">
      <c r="A52" s="162"/>
      <c r="B52" s="448"/>
      <c r="C52" s="499"/>
      <c r="D52" s="489"/>
      <c r="E52" s="491"/>
      <c r="F52" s="494"/>
      <c r="G52" s="489"/>
      <c r="H52" s="489"/>
      <c r="I52" s="485"/>
      <c r="J52" s="202"/>
      <c r="K52" s="203" t="s">
        <v>17</v>
      </c>
      <c r="L52" s="204">
        <f>INT(J51*0.05)</f>
        <v>30000</v>
      </c>
      <c r="M52" s="205" t="s">
        <v>18</v>
      </c>
      <c r="N52" s="483"/>
      <c r="O52" s="206">
        <f>IFERROR(IF(E51="一括償却","1/3",
VLOOKUP(O51,償却率表!$A$5:$J$103,AB51)),0)</f>
        <v>4.5999999999999999E-2</v>
      </c>
      <c r="P52" s="207"/>
      <c r="Q52" s="208">
        <v>12</v>
      </c>
      <c r="R52" s="209"/>
      <c r="S52" s="476"/>
      <c r="T52" s="475"/>
      <c r="U52" s="476"/>
      <c r="V52" s="198"/>
      <c r="W52" s="160"/>
      <c r="X52" s="185"/>
      <c r="Y52" s="160"/>
      <c r="AB52" s="199">
        <f>IF(E51="一括償却",MIN(L51,INT(J51/3+$AF$9)),
INT(J51*0.9*O52*P51/Q52+$AF$9))</f>
        <v>24840</v>
      </c>
      <c r="AC52" s="200">
        <f>IF(E51="定額法",INT(J51*O52*P51/Q52+$AF$9),
IF(L51&lt;=L52,INT((L52-1)/5+$AF$9),
IF(L51-AB52&lt;L52,L51-L52,
AB52)))</f>
        <v>27600</v>
      </c>
      <c r="AD52" s="166"/>
      <c r="AE52" s="166"/>
    </row>
    <row r="53" spans="1:31" s="161" customFormat="1" ht="9.9499999999999993" customHeight="1">
      <c r="A53" s="162"/>
      <c r="B53" s="448"/>
      <c r="C53" s="498" t="str">
        <f>C51</f>
        <v>シャッター</v>
      </c>
      <c r="D53" s="488">
        <f>D51</f>
        <v>1</v>
      </c>
      <c r="E53" s="490" t="str">
        <f t="shared" ref="E53:G53" si="25">E51</f>
        <v>定額法</v>
      </c>
      <c r="F53" s="493" t="str">
        <f t="shared" si="25"/>
        <v>R</v>
      </c>
      <c r="G53" s="488">
        <f t="shared" si="25"/>
        <v>6</v>
      </c>
      <c r="H53" s="488" t="s">
        <v>102</v>
      </c>
      <c r="I53" s="484">
        <f t="shared" ref="I53:J53" si="26">I51</f>
        <v>9</v>
      </c>
      <c r="J53" s="99">
        <f t="shared" si="26"/>
        <v>600000</v>
      </c>
      <c r="K53" s="182"/>
      <c r="L53" s="100">
        <f>U51</f>
        <v>1</v>
      </c>
      <c r="M53" s="225"/>
      <c r="N53" s="482">
        <f>IF(E53="定額法",J53,
IF(E53="定率法",L53,
IF(E53="旧定額法",INT(J53*0.9),
IF(E53="旧定率法",L53,
IF(E53="一括償却",L53,
"")))))</f>
        <v>600000</v>
      </c>
      <c r="O53" s="106">
        <f>O51</f>
        <v>22</v>
      </c>
      <c r="P53" s="479">
        <v>12</v>
      </c>
      <c r="Q53" s="480"/>
      <c r="R53" s="481"/>
      <c r="S53" s="471">
        <f>IF(L53&lt;=0,0,
IF(E53="一括償却",AB54,
IF(L53-AC54&lt;1,L53-1,
AC54)))</f>
        <v>0</v>
      </c>
      <c r="T53" s="473">
        <f>J53-U53</f>
        <v>599999</v>
      </c>
      <c r="U53" s="471">
        <f>L53-S53</f>
        <v>1</v>
      </c>
      <c r="V53" s="184"/>
      <c r="W53" s="160" t="str">
        <f>IFERROR(IF(OR(W51="S63",W51="s63"),"H1",
IF(OR(W51="H30",W51="h30"),"R1",
LEFT(W51,1)&amp;TEXT(MID(W51,2,2)+1,"@"))),0)</f>
        <v>R30</v>
      </c>
      <c r="X53" s="248" t="s">
        <v>100</v>
      </c>
      <c r="Y53" s="160"/>
      <c r="Z53" s="226" t="str">
        <f>IF(AS53="","",INT(Z52*AS53))</f>
        <v/>
      </c>
      <c r="AB53" s="186">
        <f>IF(E53="定額法",9,
IF(E53="定率法",5,
IF(E53="旧定額法",10,
IF(E53="旧定率法",8,
""))))</f>
        <v>9</v>
      </c>
      <c r="AC53" s="187"/>
      <c r="AD53" s="166"/>
      <c r="AE53" s="166"/>
    </row>
    <row r="54" spans="1:31" s="161" customFormat="1" ht="9.9499999999999993" customHeight="1">
      <c r="A54" s="162"/>
      <c r="B54" s="448"/>
      <c r="C54" s="499"/>
      <c r="D54" s="489"/>
      <c r="E54" s="491"/>
      <c r="F54" s="494"/>
      <c r="G54" s="489"/>
      <c r="H54" s="489"/>
      <c r="I54" s="485"/>
      <c r="J54" s="202"/>
      <c r="K54" s="203" t="s">
        <v>17</v>
      </c>
      <c r="L54" s="204">
        <f>INT(J53*0.05)</f>
        <v>30000</v>
      </c>
      <c r="M54" s="205" t="s">
        <v>18</v>
      </c>
      <c r="N54" s="483"/>
      <c r="O54" s="206">
        <f>IFERROR(IF(E53="一括償却","1/3",
VLOOKUP(O53,償却率表!$A$5:$J$103,AB53)),0)</f>
        <v>4.5999999999999999E-2</v>
      </c>
      <c r="P54" s="207"/>
      <c r="Q54" s="208">
        <v>12</v>
      </c>
      <c r="R54" s="209"/>
      <c r="S54" s="476"/>
      <c r="T54" s="475"/>
      <c r="U54" s="476"/>
      <c r="V54" s="198"/>
      <c r="W54" s="160"/>
      <c r="X54" s="185"/>
      <c r="Y54" s="160"/>
      <c r="AB54" s="199">
        <f>IF(E53="一括償却",MIN(L53,INT(J53/3+$AF$9)),
INT(J53*0.9*O54*P53/Q54+$AF$9))</f>
        <v>24840</v>
      </c>
      <c r="AC54" s="200">
        <f>IF(E53="定額法",INT(J53*O54*P53/Q54+$AF$9),
IF(L53&lt;=L54,INT((L54-1)/5+$AF$9),
IF(L53-AB54&lt;L54,L53-L54,
AB54)))</f>
        <v>27600</v>
      </c>
      <c r="AD54" s="166"/>
      <c r="AE54" s="166"/>
    </row>
    <row r="55" spans="1:31" s="161" customFormat="1" ht="9.9499999999999993" customHeight="1">
      <c r="A55" s="162"/>
      <c r="B55" s="448"/>
      <c r="C55" s="498" t="str">
        <f>C53</f>
        <v>シャッター</v>
      </c>
      <c r="D55" s="488">
        <f>D53</f>
        <v>1</v>
      </c>
      <c r="E55" s="490" t="str">
        <f t="shared" ref="E55:G55" si="27">E53</f>
        <v>定額法</v>
      </c>
      <c r="F55" s="493" t="str">
        <f t="shared" si="27"/>
        <v>R</v>
      </c>
      <c r="G55" s="488">
        <f t="shared" si="27"/>
        <v>6</v>
      </c>
      <c r="H55" s="488" t="s">
        <v>102</v>
      </c>
      <c r="I55" s="484">
        <f t="shared" ref="I55:J55" si="28">I53</f>
        <v>9</v>
      </c>
      <c r="J55" s="99">
        <f t="shared" si="28"/>
        <v>600000</v>
      </c>
      <c r="K55" s="182"/>
      <c r="L55" s="100">
        <f>U53</f>
        <v>1</v>
      </c>
      <c r="M55" s="225"/>
      <c r="N55" s="482">
        <f>IF(E55="定額法",J55,
IF(E55="定率法",L55,
IF(E55="旧定額法",INT(J55*0.9),
IF(E55="旧定率法",L55,
IF(E55="一括償却",L55,
"")))))</f>
        <v>600000</v>
      </c>
      <c r="O55" s="106">
        <f>O53</f>
        <v>22</v>
      </c>
      <c r="P55" s="479">
        <v>12</v>
      </c>
      <c r="Q55" s="480"/>
      <c r="R55" s="481"/>
      <c r="S55" s="471">
        <f>IF(L55&lt;=0,0,
IF(E55="一括償却",AB56,
IF(L55-AC56&lt;1,L55-1,
AC56)))</f>
        <v>0</v>
      </c>
      <c r="T55" s="473">
        <f>J55-U55</f>
        <v>599999</v>
      </c>
      <c r="U55" s="471">
        <f>L55-S55</f>
        <v>1</v>
      </c>
      <c r="V55" s="184"/>
      <c r="W55" s="160" t="str">
        <f>IFERROR(IF(OR(W53="S63",W53="s63"),"H1",
IF(OR(W53="H30",W53="h30"),"R1",
LEFT(W53,1)&amp;TEXT(MID(W53,2,2)+1,"@"))),0)</f>
        <v>R31</v>
      </c>
      <c r="X55" s="248" t="s">
        <v>100</v>
      </c>
      <c r="Y55" s="160"/>
      <c r="Z55" s="226" t="str">
        <f>IF(AS55="","",INT(Z54*AS55))</f>
        <v/>
      </c>
      <c r="AB55" s="186">
        <f>IF(E55="定額法",9,
IF(E55="定率法",5,
IF(E55="旧定額法",10,
IF(E55="旧定率法",8,
""))))</f>
        <v>9</v>
      </c>
      <c r="AC55" s="187"/>
      <c r="AD55" s="166"/>
      <c r="AE55" s="166"/>
    </row>
    <row r="56" spans="1:31" s="161" customFormat="1" ht="9.9499999999999993" customHeight="1">
      <c r="A56" s="162"/>
      <c r="B56" s="448"/>
      <c r="C56" s="499"/>
      <c r="D56" s="489"/>
      <c r="E56" s="491"/>
      <c r="F56" s="494"/>
      <c r="G56" s="489"/>
      <c r="H56" s="489"/>
      <c r="I56" s="485"/>
      <c r="J56" s="202"/>
      <c r="K56" s="203" t="s">
        <v>17</v>
      </c>
      <c r="L56" s="204">
        <f>INT(J55*0.05)</f>
        <v>30000</v>
      </c>
      <c r="M56" s="205" t="s">
        <v>18</v>
      </c>
      <c r="N56" s="483"/>
      <c r="O56" s="206">
        <f>IFERROR(IF(E55="一括償却","1/3",
VLOOKUP(O55,償却率表!$A$5:$J$103,AB55)),0)</f>
        <v>4.5999999999999999E-2</v>
      </c>
      <c r="P56" s="207"/>
      <c r="Q56" s="208">
        <v>12</v>
      </c>
      <c r="R56" s="209"/>
      <c r="S56" s="476"/>
      <c r="T56" s="475"/>
      <c r="U56" s="476"/>
      <c r="V56" s="198"/>
      <c r="W56" s="160"/>
      <c r="X56" s="185"/>
      <c r="Y56" s="160"/>
      <c r="AB56" s="199">
        <f>IF(E55="一括償却",MIN(L55,INT(J55/3+$AF$9)),
INT(J55*0.9*O56*P55/Q56+$AF$9))</f>
        <v>24840</v>
      </c>
      <c r="AC56" s="200">
        <f>IF(E55="定額法",INT(J55*O56*P55/Q56+$AF$9),
IF(L55&lt;=L56,INT((L56-1)/5+$AF$9),
IF(L55-AB56&lt;L56,L55-L56,
AB56)))</f>
        <v>27600</v>
      </c>
      <c r="AD56" s="166"/>
      <c r="AE56" s="166"/>
    </row>
    <row r="57" spans="1:31" s="161" customFormat="1" ht="9.9499999999999993" customHeight="1">
      <c r="A57" s="162"/>
      <c r="B57" s="448"/>
      <c r="C57" s="498" t="str">
        <f>C55</f>
        <v>シャッター</v>
      </c>
      <c r="D57" s="488">
        <f>D55</f>
        <v>1</v>
      </c>
      <c r="E57" s="490" t="str">
        <f t="shared" ref="E57:G57" si="29">E55</f>
        <v>定額法</v>
      </c>
      <c r="F57" s="493" t="str">
        <f t="shared" si="29"/>
        <v>R</v>
      </c>
      <c r="G57" s="488">
        <f t="shared" si="29"/>
        <v>6</v>
      </c>
      <c r="H57" s="488" t="s">
        <v>102</v>
      </c>
      <c r="I57" s="484">
        <f t="shared" ref="I57:J57" si="30">I55</f>
        <v>9</v>
      </c>
      <c r="J57" s="99">
        <f t="shared" si="30"/>
        <v>600000</v>
      </c>
      <c r="K57" s="182"/>
      <c r="L57" s="100">
        <f>U55</f>
        <v>1</v>
      </c>
      <c r="M57" s="225"/>
      <c r="N57" s="482">
        <f>IF(E57="定額法",J57,
IF(E57="定率法",L57,
IF(E57="旧定額法",INT(J57*0.9),
IF(E57="旧定率法",L57,
IF(E57="一括償却",L57,
"")))))</f>
        <v>600000</v>
      </c>
      <c r="O57" s="106">
        <f>O55</f>
        <v>22</v>
      </c>
      <c r="P57" s="479">
        <v>12</v>
      </c>
      <c r="Q57" s="480"/>
      <c r="R57" s="481"/>
      <c r="S57" s="471">
        <f>IF(L57&lt;=0,0,
IF(E57="一括償却",AB58,
IF(L57-AC58&lt;1,L57-1,
AC58)))</f>
        <v>0</v>
      </c>
      <c r="T57" s="473">
        <f>J57-U57</f>
        <v>599999</v>
      </c>
      <c r="U57" s="471">
        <f>L57-S57</f>
        <v>1</v>
      </c>
      <c r="V57" s="184"/>
      <c r="W57" s="160" t="str">
        <f>IFERROR(IF(OR(W55="S63",W55="s63"),"H1",
IF(OR(W55="H30",W55="h30"),"R1",
LEFT(W55,1)&amp;TEXT(MID(W55,2,2)+1,"@"))),0)</f>
        <v>R32</v>
      </c>
      <c r="X57" s="248" t="s">
        <v>100</v>
      </c>
      <c r="Y57" s="160"/>
      <c r="Z57" s="226" t="str">
        <f>IF(AS57="","",INT(Z56*AS57))</f>
        <v/>
      </c>
      <c r="AB57" s="186">
        <f>IF(E57="定額法",9,
IF(E57="定率法",5,
IF(E57="旧定額法",10,
IF(E57="旧定率法",8,
""))))</f>
        <v>9</v>
      </c>
      <c r="AC57" s="187"/>
      <c r="AD57" s="166"/>
      <c r="AE57" s="166"/>
    </row>
    <row r="58" spans="1:31" s="161" customFormat="1" ht="9.9499999999999993" customHeight="1">
      <c r="A58" s="162"/>
      <c r="B58" s="448"/>
      <c r="C58" s="499"/>
      <c r="D58" s="489"/>
      <c r="E58" s="491"/>
      <c r="F58" s="494"/>
      <c r="G58" s="489"/>
      <c r="H58" s="489"/>
      <c r="I58" s="485"/>
      <c r="J58" s="202"/>
      <c r="K58" s="203" t="s">
        <v>17</v>
      </c>
      <c r="L58" s="204">
        <f>INT(J57*0.05)</f>
        <v>30000</v>
      </c>
      <c r="M58" s="205" t="s">
        <v>18</v>
      </c>
      <c r="N58" s="483"/>
      <c r="O58" s="206">
        <f>IFERROR(IF(E57="一括償却","1/3",
VLOOKUP(O57,償却率表!$A$5:$J$103,AB57)),0)</f>
        <v>4.5999999999999999E-2</v>
      </c>
      <c r="P58" s="207"/>
      <c r="Q58" s="208">
        <v>12</v>
      </c>
      <c r="R58" s="209"/>
      <c r="S58" s="476"/>
      <c r="T58" s="475"/>
      <c r="U58" s="476"/>
      <c r="V58" s="198"/>
      <c r="W58" s="160"/>
      <c r="X58" s="185"/>
      <c r="Y58" s="160"/>
      <c r="AB58" s="199">
        <f>IF(E57="一括償却",MIN(L57,INT(J57/3+$AF$9)),
INT(J57*0.9*O58*P57/Q58+$AF$9))</f>
        <v>24840</v>
      </c>
      <c r="AC58" s="200">
        <f>IF(E57="定額法",INT(J57*O58*P57/Q58+$AF$9),
IF(L57&lt;=L58,INT((L58-1)/5+$AF$9),
IF(L57-AB58&lt;L58,L57-L58,
AB58)))</f>
        <v>27600</v>
      </c>
      <c r="AD58" s="166"/>
      <c r="AE58" s="166"/>
    </row>
    <row r="59" spans="1:31" s="161" customFormat="1" ht="9.9499999999999993" customHeight="1">
      <c r="A59" s="162"/>
      <c r="B59" s="448"/>
      <c r="C59" s="498" t="str">
        <f>C57</f>
        <v>シャッター</v>
      </c>
      <c r="D59" s="488">
        <f>D57</f>
        <v>1</v>
      </c>
      <c r="E59" s="490" t="str">
        <f t="shared" ref="E59:G59" si="31">E57</f>
        <v>定額法</v>
      </c>
      <c r="F59" s="493" t="str">
        <f t="shared" si="31"/>
        <v>R</v>
      </c>
      <c r="G59" s="488">
        <f t="shared" si="31"/>
        <v>6</v>
      </c>
      <c r="H59" s="488" t="s">
        <v>102</v>
      </c>
      <c r="I59" s="484">
        <f t="shared" ref="I59:J59" si="32">I57</f>
        <v>9</v>
      </c>
      <c r="J59" s="99">
        <f t="shared" si="32"/>
        <v>600000</v>
      </c>
      <c r="K59" s="182"/>
      <c r="L59" s="100">
        <f>U57</f>
        <v>1</v>
      </c>
      <c r="M59" s="225"/>
      <c r="N59" s="482">
        <f>IF(E59="定額法",J59,
IF(E59="定率法",L59,
IF(E59="旧定額法",INT(J59*0.9),
IF(E59="旧定率法",L59,
IF(E59="一括償却",L59,
"")))))</f>
        <v>600000</v>
      </c>
      <c r="O59" s="106">
        <f>O57</f>
        <v>22</v>
      </c>
      <c r="P59" s="479">
        <v>12</v>
      </c>
      <c r="Q59" s="480"/>
      <c r="R59" s="481"/>
      <c r="S59" s="471">
        <f>IF(L59&lt;=0,0,
IF(E59="一括償却",AB60,
IF(L59-AC60&lt;1,L59-1,
AC60)))</f>
        <v>0</v>
      </c>
      <c r="T59" s="473">
        <f>J59-U59</f>
        <v>599999</v>
      </c>
      <c r="U59" s="471">
        <f>L59-S59</f>
        <v>1</v>
      </c>
      <c r="V59" s="184"/>
      <c r="W59" s="160" t="str">
        <f>IFERROR(IF(OR(W57="S63",W57="s63"),"H1",
IF(OR(W57="H30",W57="h30"),"R1",
LEFT(W57,1)&amp;TEXT(MID(W57,2,2)+1,"@"))),0)</f>
        <v>R33</v>
      </c>
      <c r="X59" s="248" t="s">
        <v>100</v>
      </c>
      <c r="Y59" s="160"/>
      <c r="Z59" s="226" t="str">
        <f>IF(AS59="","",INT(Z58*AS59))</f>
        <v/>
      </c>
      <c r="AB59" s="186">
        <f>IF(E59="定額法",9,
IF(E59="定率法",5,
IF(E59="旧定額法",10,
IF(E59="旧定率法",8,
""))))</f>
        <v>9</v>
      </c>
      <c r="AC59" s="187"/>
      <c r="AD59" s="166"/>
      <c r="AE59" s="166"/>
    </row>
    <row r="60" spans="1:31" s="161" customFormat="1" ht="9.9499999999999993" customHeight="1">
      <c r="A60" s="162"/>
      <c r="B60" s="448"/>
      <c r="C60" s="499"/>
      <c r="D60" s="489"/>
      <c r="E60" s="491"/>
      <c r="F60" s="494"/>
      <c r="G60" s="489"/>
      <c r="H60" s="489"/>
      <c r="I60" s="485"/>
      <c r="J60" s="202"/>
      <c r="K60" s="203" t="s">
        <v>17</v>
      </c>
      <c r="L60" s="204">
        <f>INT(J59*0.05)</f>
        <v>30000</v>
      </c>
      <c r="M60" s="205" t="s">
        <v>18</v>
      </c>
      <c r="N60" s="483"/>
      <c r="O60" s="206">
        <f>IFERROR(IF(E59="一括償却","1/3",
VLOOKUP(O59,償却率表!$A$5:$J$103,AB59)),0)</f>
        <v>4.5999999999999999E-2</v>
      </c>
      <c r="P60" s="207"/>
      <c r="Q60" s="208">
        <v>12</v>
      </c>
      <c r="R60" s="209"/>
      <c r="S60" s="476"/>
      <c r="T60" s="475"/>
      <c r="U60" s="476"/>
      <c r="V60" s="198"/>
      <c r="W60" s="160"/>
      <c r="X60" s="185"/>
      <c r="Y60" s="160"/>
      <c r="AB60" s="199">
        <f>IF(E59="一括償却",MIN(L59,INT(J59/3+$AF$9)),
INT(J59*0.9*O60*P59/Q60+$AF$9))</f>
        <v>24840</v>
      </c>
      <c r="AC60" s="200">
        <f>IF(E59="定額法",INT(J59*O60*P59/Q60+$AF$9),
IF(L59&lt;=L60,INT((L60-1)/5+$AF$9),
IF(L59-AB60&lt;L60,L59-L60,
AB60)))</f>
        <v>27600</v>
      </c>
      <c r="AD60" s="166"/>
      <c r="AE60" s="166"/>
    </row>
    <row r="61" spans="1:31" s="161" customFormat="1" ht="9.9499999999999993" customHeight="1">
      <c r="A61" s="162"/>
      <c r="B61" s="448"/>
      <c r="C61" s="498" t="str">
        <f>C59</f>
        <v>シャッター</v>
      </c>
      <c r="D61" s="488">
        <f>D59</f>
        <v>1</v>
      </c>
      <c r="E61" s="490" t="str">
        <f t="shared" ref="E61:G61" si="33">E59</f>
        <v>定額法</v>
      </c>
      <c r="F61" s="493" t="str">
        <f t="shared" si="33"/>
        <v>R</v>
      </c>
      <c r="G61" s="488">
        <f t="shared" si="33"/>
        <v>6</v>
      </c>
      <c r="H61" s="488" t="s">
        <v>102</v>
      </c>
      <c r="I61" s="484">
        <f t="shared" ref="I61:J61" si="34">I59</f>
        <v>9</v>
      </c>
      <c r="J61" s="99">
        <f t="shared" si="34"/>
        <v>600000</v>
      </c>
      <c r="K61" s="182"/>
      <c r="L61" s="100">
        <f>U59</f>
        <v>1</v>
      </c>
      <c r="M61" s="225"/>
      <c r="N61" s="482">
        <f>IF(E61="定額法",J61,
IF(E61="定率法",L61,
IF(E61="旧定額法",INT(J61*0.9),
IF(E61="旧定率法",L61,
IF(E61="一括償却",L61,
"")))))</f>
        <v>600000</v>
      </c>
      <c r="O61" s="106">
        <f>O59</f>
        <v>22</v>
      </c>
      <c r="P61" s="479">
        <v>12</v>
      </c>
      <c r="Q61" s="480"/>
      <c r="R61" s="481"/>
      <c r="S61" s="471">
        <f>IF(L61&lt;=0,0,
IF(E61="一括償却",AB62,
IF(L61-AC62&lt;1,L61-1,
AC62)))</f>
        <v>0</v>
      </c>
      <c r="T61" s="473">
        <f>J61-U61</f>
        <v>599999</v>
      </c>
      <c r="U61" s="471">
        <f>L61-S61</f>
        <v>1</v>
      </c>
      <c r="V61" s="184"/>
      <c r="W61" s="160" t="str">
        <f>IFERROR(IF(OR(W59="S63",W59="s63"),"H1",
IF(OR(W59="H30",W59="h30"),"R1",
LEFT(W59,1)&amp;TEXT(MID(W59,2,2)+1,"@"))),0)</f>
        <v>R34</v>
      </c>
      <c r="X61" s="248" t="s">
        <v>100</v>
      </c>
      <c r="Y61" s="160"/>
      <c r="Z61" s="226" t="str">
        <f>IF(AS61="","",INT(Z60*AS61))</f>
        <v/>
      </c>
      <c r="AB61" s="186">
        <f>IF(E61="定額法",9,
IF(E61="定率法",5,
IF(E61="旧定額法",10,
IF(E61="旧定率法",8,
""))))</f>
        <v>9</v>
      </c>
      <c r="AC61" s="187"/>
      <c r="AD61" s="166"/>
      <c r="AE61" s="166"/>
    </row>
    <row r="62" spans="1:31" s="161" customFormat="1" ht="9.9499999999999993" customHeight="1">
      <c r="A62" s="162"/>
      <c r="B62" s="448"/>
      <c r="C62" s="499"/>
      <c r="D62" s="489"/>
      <c r="E62" s="491"/>
      <c r="F62" s="494"/>
      <c r="G62" s="489"/>
      <c r="H62" s="489"/>
      <c r="I62" s="485"/>
      <c r="J62" s="202"/>
      <c r="K62" s="203" t="s">
        <v>17</v>
      </c>
      <c r="L62" s="204">
        <f>INT(J61*0.05)</f>
        <v>30000</v>
      </c>
      <c r="M62" s="205" t="s">
        <v>18</v>
      </c>
      <c r="N62" s="483"/>
      <c r="O62" s="206">
        <f>IFERROR(IF(E61="一括償却","1/3",
VLOOKUP(O61,償却率表!$A$5:$J$103,AB61)),0)</f>
        <v>4.5999999999999999E-2</v>
      </c>
      <c r="P62" s="207"/>
      <c r="Q62" s="208">
        <v>12</v>
      </c>
      <c r="R62" s="209"/>
      <c r="S62" s="476"/>
      <c r="T62" s="475"/>
      <c r="U62" s="476"/>
      <c r="V62" s="198"/>
      <c r="W62" s="160"/>
      <c r="X62" s="185"/>
      <c r="Y62" s="160"/>
      <c r="AB62" s="199">
        <f>IF(E61="一括償却",MIN(L61,INT(J61/3+$AF$9)),
INT(J61*0.9*O62*P61/Q62+$AF$9))</f>
        <v>24840</v>
      </c>
      <c r="AC62" s="200">
        <f>IF(E61="定額法",INT(J61*O62*P61/Q62+$AF$9),
IF(L61&lt;=L62,INT((L62-1)/5+$AF$9),
IF(L61-AB62&lt;L62,L61-L62,
AB62)))</f>
        <v>27600</v>
      </c>
      <c r="AD62" s="166"/>
      <c r="AE62" s="166"/>
    </row>
    <row r="63" spans="1:31" s="161" customFormat="1" ht="9.9499999999999993" customHeight="1">
      <c r="A63" s="162"/>
      <c r="B63" s="448"/>
      <c r="C63" s="498" t="str">
        <f>C61</f>
        <v>シャッター</v>
      </c>
      <c r="D63" s="488">
        <f>D61</f>
        <v>1</v>
      </c>
      <c r="E63" s="490" t="str">
        <f t="shared" ref="E63:G63" si="35">E61</f>
        <v>定額法</v>
      </c>
      <c r="F63" s="493" t="str">
        <f t="shared" si="35"/>
        <v>R</v>
      </c>
      <c r="G63" s="488">
        <f t="shared" si="35"/>
        <v>6</v>
      </c>
      <c r="H63" s="488" t="s">
        <v>102</v>
      </c>
      <c r="I63" s="484">
        <f t="shared" ref="I63:J63" si="36">I61</f>
        <v>9</v>
      </c>
      <c r="J63" s="99">
        <f t="shared" si="36"/>
        <v>600000</v>
      </c>
      <c r="K63" s="182"/>
      <c r="L63" s="100">
        <f>U61</f>
        <v>1</v>
      </c>
      <c r="M63" s="225"/>
      <c r="N63" s="482">
        <f>IF(E63="定額法",J63,
IF(E63="定率法",L63,
IF(E63="旧定額法",INT(J63*0.9),
IF(E63="旧定率法",L63,
IF(E63="一括償却",L63,
"")))))</f>
        <v>600000</v>
      </c>
      <c r="O63" s="106">
        <f>O61</f>
        <v>22</v>
      </c>
      <c r="P63" s="479">
        <v>12</v>
      </c>
      <c r="Q63" s="480"/>
      <c r="R63" s="481"/>
      <c r="S63" s="471">
        <f>IF(L63&lt;=0,0,
IF(E63="一括償却",AB64,
IF(L63-AC64&lt;1,L63-1,
AC64)))</f>
        <v>0</v>
      </c>
      <c r="T63" s="473">
        <f>J63-U63</f>
        <v>599999</v>
      </c>
      <c r="U63" s="471">
        <f>L63-S63</f>
        <v>1</v>
      </c>
      <c r="V63" s="184"/>
      <c r="W63" s="160" t="str">
        <f>IFERROR(IF(OR(W61="S63",W61="s63"),"H1",
IF(OR(W61="H30",W61="h30"),"R1",
LEFT(W61,1)&amp;TEXT(MID(W61,2,2)+1,"@"))),0)</f>
        <v>R35</v>
      </c>
      <c r="X63" s="248" t="s">
        <v>100</v>
      </c>
      <c r="Y63" s="160"/>
      <c r="Z63" s="226" t="str">
        <f>IF(AS63="","",INT(Z62*AS63))</f>
        <v/>
      </c>
      <c r="AB63" s="186">
        <f>IF(E63="定額法",9,
IF(E63="定率法",5,
IF(E63="旧定額法",10,
IF(E63="旧定率法",8,
""))))</f>
        <v>9</v>
      </c>
      <c r="AC63" s="187"/>
      <c r="AD63" s="166"/>
      <c r="AE63" s="166"/>
    </row>
    <row r="64" spans="1:31" s="161" customFormat="1" ht="9.9499999999999993" customHeight="1">
      <c r="A64" s="162"/>
      <c r="B64" s="448"/>
      <c r="C64" s="499"/>
      <c r="D64" s="489"/>
      <c r="E64" s="491"/>
      <c r="F64" s="494"/>
      <c r="G64" s="489"/>
      <c r="H64" s="489"/>
      <c r="I64" s="485"/>
      <c r="J64" s="202"/>
      <c r="K64" s="203" t="s">
        <v>17</v>
      </c>
      <c r="L64" s="204">
        <f>INT(J63*0.05)</f>
        <v>30000</v>
      </c>
      <c r="M64" s="205" t="s">
        <v>18</v>
      </c>
      <c r="N64" s="483"/>
      <c r="O64" s="206">
        <f>IFERROR(IF(E63="一括償却","1/3",
VLOOKUP(O63,償却率表!$A$5:$J$103,AB63)),0)</f>
        <v>4.5999999999999999E-2</v>
      </c>
      <c r="P64" s="207"/>
      <c r="Q64" s="208">
        <v>12</v>
      </c>
      <c r="R64" s="209"/>
      <c r="S64" s="476"/>
      <c r="T64" s="475"/>
      <c r="U64" s="476"/>
      <c r="V64" s="198"/>
      <c r="W64" s="160"/>
      <c r="X64" s="185"/>
      <c r="Y64" s="160"/>
      <c r="AB64" s="199">
        <f>IF(E63="一括償却",MIN(L63,INT(J63/3+$AF$9)),
INT(J63*0.9*O64*P63/Q64+$AF$9))</f>
        <v>24840</v>
      </c>
      <c r="AC64" s="200">
        <f>IF(E63="定額法",INT(J63*O64*P63/Q64+$AF$9),
IF(L63&lt;=L64,INT((L64-1)/5+$AF$9),
IF(L63-AB64&lt;L64,L63-L64,
AB64)))</f>
        <v>27600</v>
      </c>
      <c r="AD64" s="166"/>
      <c r="AE64" s="166"/>
    </row>
    <row r="65" spans="1:31" s="161" customFormat="1" ht="9.9499999999999993" customHeight="1">
      <c r="A65" s="162"/>
      <c r="B65" s="448"/>
      <c r="C65" s="498" t="str">
        <f>C63</f>
        <v>シャッター</v>
      </c>
      <c r="D65" s="488">
        <f>D63</f>
        <v>1</v>
      </c>
      <c r="E65" s="490" t="str">
        <f t="shared" ref="E65:G65" si="37">E63</f>
        <v>定額法</v>
      </c>
      <c r="F65" s="493" t="str">
        <f t="shared" si="37"/>
        <v>R</v>
      </c>
      <c r="G65" s="488">
        <f t="shared" si="37"/>
        <v>6</v>
      </c>
      <c r="H65" s="488" t="s">
        <v>102</v>
      </c>
      <c r="I65" s="484">
        <f t="shared" ref="I65:J65" si="38">I63</f>
        <v>9</v>
      </c>
      <c r="J65" s="99">
        <f t="shared" si="38"/>
        <v>600000</v>
      </c>
      <c r="K65" s="182"/>
      <c r="L65" s="100">
        <f>U63</f>
        <v>1</v>
      </c>
      <c r="M65" s="225"/>
      <c r="N65" s="482">
        <f>IF(E65="定額法",J65,
IF(E65="定率法",L65,
IF(E65="旧定額法",INT(J65*0.9),
IF(E65="旧定率法",L65,
IF(E65="一括償却",L65,
"")))))</f>
        <v>600000</v>
      </c>
      <c r="O65" s="106">
        <f>O63</f>
        <v>22</v>
      </c>
      <c r="P65" s="479">
        <v>12</v>
      </c>
      <c r="Q65" s="480"/>
      <c r="R65" s="481"/>
      <c r="S65" s="471">
        <f>IF(L65&lt;=0,0,
IF(E65="一括償却",AB66,
IF(L65-AC66&lt;1,L65-1,
AC66)))</f>
        <v>0</v>
      </c>
      <c r="T65" s="473">
        <f>J65-U65</f>
        <v>599999</v>
      </c>
      <c r="U65" s="471">
        <f>L65-S65</f>
        <v>1</v>
      </c>
      <c r="V65" s="184"/>
      <c r="W65" s="160" t="str">
        <f>IFERROR(IF(OR(W63="S63",W63="s63"),"H1",
IF(OR(W63="H30",W63="h30"),"R1",
LEFT(W63,1)&amp;TEXT(MID(W63,2,2)+1,"@"))),0)</f>
        <v>R36</v>
      </c>
      <c r="X65" s="248" t="s">
        <v>100</v>
      </c>
      <c r="Y65" s="160"/>
      <c r="Z65" s="226" t="str">
        <f>IF(AS65="","",INT(Z64*AS65))</f>
        <v/>
      </c>
      <c r="AB65" s="186">
        <f>IF(E65="定額法",9,
IF(E65="定率法",5,
IF(E65="旧定額法",10,
IF(E65="旧定率法",8,
""))))</f>
        <v>9</v>
      </c>
      <c r="AC65" s="187"/>
      <c r="AD65" s="166"/>
      <c r="AE65" s="166"/>
    </row>
    <row r="66" spans="1:31" s="161" customFormat="1" ht="9.9499999999999993" customHeight="1">
      <c r="A66" s="162"/>
      <c r="B66" s="448"/>
      <c r="C66" s="499"/>
      <c r="D66" s="489"/>
      <c r="E66" s="491"/>
      <c r="F66" s="494"/>
      <c r="G66" s="489"/>
      <c r="H66" s="489"/>
      <c r="I66" s="485"/>
      <c r="J66" s="202"/>
      <c r="K66" s="203" t="s">
        <v>17</v>
      </c>
      <c r="L66" s="204">
        <f>INT(J65*0.05)</f>
        <v>30000</v>
      </c>
      <c r="M66" s="205" t="s">
        <v>18</v>
      </c>
      <c r="N66" s="483"/>
      <c r="O66" s="206">
        <f>IFERROR(IF(E65="一括償却","1/3",
VLOOKUP(O65,償却率表!$A$5:$J$103,AB65)),0)</f>
        <v>4.5999999999999999E-2</v>
      </c>
      <c r="P66" s="207"/>
      <c r="Q66" s="208">
        <v>12</v>
      </c>
      <c r="R66" s="209"/>
      <c r="S66" s="476"/>
      <c r="T66" s="475"/>
      <c r="U66" s="476"/>
      <c r="V66" s="198"/>
      <c r="W66" s="160"/>
      <c r="X66" s="185"/>
      <c r="Y66" s="160"/>
      <c r="AB66" s="199">
        <f>IF(E65="一括償却",MIN(L65,INT(J65/3+$AF$9)),
INT(J65*0.9*O66*P65/Q66+$AF$9))</f>
        <v>24840</v>
      </c>
      <c r="AC66" s="200">
        <f>IF(E65="定額法",INT(J65*O66*P65/Q66+$AF$9),
IF(L65&lt;=L66,INT((L66-1)/5+$AF$9),
IF(L65-AB66&lt;L66,L65-L66,
AB66)))</f>
        <v>27600</v>
      </c>
      <c r="AD66" s="166"/>
      <c r="AE66" s="166"/>
    </row>
    <row r="67" spans="1:31" s="161" customFormat="1" ht="9.9499999999999993" customHeight="1">
      <c r="A67" s="162"/>
      <c r="B67" s="448"/>
      <c r="C67" s="498" t="str">
        <f>C65</f>
        <v>シャッター</v>
      </c>
      <c r="D67" s="488">
        <f>D65</f>
        <v>1</v>
      </c>
      <c r="E67" s="490" t="str">
        <f t="shared" ref="E67:G67" si="39">E65</f>
        <v>定額法</v>
      </c>
      <c r="F67" s="493" t="str">
        <f t="shared" si="39"/>
        <v>R</v>
      </c>
      <c r="G67" s="488">
        <f t="shared" si="39"/>
        <v>6</v>
      </c>
      <c r="H67" s="488" t="s">
        <v>102</v>
      </c>
      <c r="I67" s="484">
        <f t="shared" ref="I67:J67" si="40">I65</f>
        <v>9</v>
      </c>
      <c r="J67" s="99">
        <f t="shared" si="40"/>
        <v>600000</v>
      </c>
      <c r="K67" s="182"/>
      <c r="L67" s="100">
        <f>U65</f>
        <v>1</v>
      </c>
      <c r="M67" s="225"/>
      <c r="N67" s="482">
        <f>IF(E67="定額法",J67,
IF(E67="定率法",L67,
IF(E67="旧定額法",INT(J67*0.9),
IF(E67="旧定率法",L67,
IF(E67="一括償却",L67,
"")))))</f>
        <v>600000</v>
      </c>
      <c r="O67" s="106">
        <f>O65</f>
        <v>22</v>
      </c>
      <c r="P67" s="479">
        <v>12</v>
      </c>
      <c r="Q67" s="480"/>
      <c r="R67" s="481"/>
      <c r="S67" s="471">
        <f>IF(L67&lt;=0,0,
IF(E67="一括償却",AB68,
IF(L67-AC68&lt;1,L67-1,
AC68)))</f>
        <v>0</v>
      </c>
      <c r="T67" s="473">
        <f>J67-U67</f>
        <v>599999</v>
      </c>
      <c r="U67" s="471">
        <f>L67-S67</f>
        <v>1</v>
      </c>
      <c r="V67" s="184"/>
      <c r="W67" s="160" t="str">
        <f>IFERROR(IF(OR(W65="S63",W65="s63"),"H1",
IF(OR(W65="H30",W65="h30"),"R1",
LEFT(W65,1)&amp;TEXT(MID(W65,2,2)+1,"@"))),0)</f>
        <v>R37</v>
      </c>
      <c r="X67" s="248" t="s">
        <v>100</v>
      </c>
      <c r="Y67" s="160"/>
      <c r="Z67" s="226" t="str">
        <f>IF(AS67="","",INT(Z66*AS67))</f>
        <v/>
      </c>
      <c r="AB67" s="186">
        <f>IF(E67="定額法",9,
IF(E67="定率法",5,
IF(E67="旧定額法",10,
IF(E67="旧定率法",8,
""))))</f>
        <v>9</v>
      </c>
      <c r="AC67" s="187"/>
      <c r="AD67" s="166"/>
      <c r="AE67" s="166"/>
    </row>
    <row r="68" spans="1:31" s="161" customFormat="1" ht="9.9499999999999993" customHeight="1">
      <c r="A68" s="162"/>
      <c r="B68" s="448"/>
      <c r="C68" s="499"/>
      <c r="D68" s="489"/>
      <c r="E68" s="491"/>
      <c r="F68" s="494"/>
      <c r="G68" s="489"/>
      <c r="H68" s="489"/>
      <c r="I68" s="485"/>
      <c r="J68" s="202"/>
      <c r="K68" s="203" t="s">
        <v>17</v>
      </c>
      <c r="L68" s="204">
        <f>INT(J67*0.05)</f>
        <v>30000</v>
      </c>
      <c r="M68" s="205" t="s">
        <v>18</v>
      </c>
      <c r="N68" s="483"/>
      <c r="O68" s="206">
        <f>IFERROR(IF(E67="一括償却","1/3",
VLOOKUP(O67,償却率表!$A$5:$J$103,AB67)),0)</f>
        <v>4.5999999999999999E-2</v>
      </c>
      <c r="P68" s="207"/>
      <c r="Q68" s="208">
        <v>12</v>
      </c>
      <c r="R68" s="209"/>
      <c r="S68" s="476"/>
      <c r="T68" s="475"/>
      <c r="U68" s="476"/>
      <c r="V68" s="198"/>
      <c r="W68" s="160"/>
      <c r="X68" s="185"/>
      <c r="Y68" s="160"/>
      <c r="AB68" s="199">
        <f>IF(E67="一括償却",MIN(L67,INT(J67/3+$AF$9)),
INT(J67*0.9*O68*P67/Q68+$AF$9))</f>
        <v>24840</v>
      </c>
      <c r="AC68" s="200">
        <f>IF(E67="定額法",INT(J67*O68*P67/Q68+$AF$9),
IF(L67&lt;=L68,INT((L68-1)/5+$AF$9),
IF(L67-AB68&lt;L68,L67-L68,
AB68)))</f>
        <v>27600</v>
      </c>
      <c r="AD68" s="166"/>
      <c r="AE68" s="166"/>
    </row>
    <row r="69" spans="1:31" s="161" customFormat="1" ht="9.9499999999999993" customHeight="1">
      <c r="A69" s="162"/>
      <c r="B69" s="448"/>
      <c r="C69" s="498" t="str">
        <f>C67</f>
        <v>シャッター</v>
      </c>
      <c r="D69" s="488">
        <f>D67</f>
        <v>1</v>
      </c>
      <c r="E69" s="490" t="str">
        <f t="shared" ref="E69:G69" si="41">E67</f>
        <v>定額法</v>
      </c>
      <c r="F69" s="493" t="str">
        <f t="shared" si="41"/>
        <v>R</v>
      </c>
      <c r="G69" s="488">
        <f t="shared" si="41"/>
        <v>6</v>
      </c>
      <c r="H69" s="488" t="s">
        <v>102</v>
      </c>
      <c r="I69" s="484">
        <f t="shared" ref="I69:J69" si="42">I67</f>
        <v>9</v>
      </c>
      <c r="J69" s="99">
        <f t="shared" si="42"/>
        <v>600000</v>
      </c>
      <c r="K69" s="182"/>
      <c r="L69" s="100">
        <f>U67</f>
        <v>1</v>
      </c>
      <c r="M69" s="225"/>
      <c r="N69" s="482">
        <f>IF(E69="定額法",J69,
IF(E69="定率法",L69,
IF(E69="旧定額法",INT(J69*0.9),
IF(E69="旧定率法",L69,
IF(E69="一括償却",L69,
"")))))</f>
        <v>600000</v>
      </c>
      <c r="O69" s="106">
        <f>O67</f>
        <v>22</v>
      </c>
      <c r="P69" s="479">
        <v>12</v>
      </c>
      <c r="Q69" s="480"/>
      <c r="R69" s="481"/>
      <c r="S69" s="471">
        <f>IF(L69&lt;=0,0,
IF(E69="一括償却",AB70,
IF(L69-AC70&lt;1,L69-1,
AC70)))</f>
        <v>0</v>
      </c>
      <c r="T69" s="473">
        <f>J69-U69</f>
        <v>599999</v>
      </c>
      <c r="U69" s="471">
        <f>L69-S69</f>
        <v>1</v>
      </c>
      <c r="V69" s="184"/>
      <c r="W69" s="160" t="str">
        <f>IFERROR(IF(OR(W67="S63",W67="s63"),"H1",
IF(OR(W67="H30",W67="h30"),"R1",
LEFT(W67,1)&amp;TEXT(MID(W67,2,2)+1,"@"))),0)</f>
        <v>R38</v>
      </c>
      <c r="X69" s="248" t="s">
        <v>100</v>
      </c>
      <c r="Y69" s="160"/>
      <c r="Z69" s="226" t="str">
        <f>IF(AS69="","",INT(Z68*AS69))</f>
        <v/>
      </c>
      <c r="AB69" s="186">
        <f>IF(E69="定額法",9,
IF(E69="定率法",5,
IF(E69="旧定額法",10,
IF(E69="旧定率法",8,
""))))</f>
        <v>9</v>
      </c>
      <c r="AC69" s="187"/>
      <c r="AD69" s="166"/>
      <c r="AE69" s="166"/>
    </row>
    <row r="70" spans="1:31" s="161" customFormat="1" ht="9.9499999999999993" customHeight="1">
      <c r="A70" s="162"/>
      <c r="B70" s="448"/>
      <c r="C70" s="499"/>
      <c r="D70" s="489"/>
      <c r="E70" s="491"/>
      <c r="F70" s="494"/>
      <c r="G70" s="489"/>
      <c r="H70" s="489"/>
      <c r="I70" s="485"/>
      <c r="J70" s="202"/>
      <c r="K70" s="203" t="s">
        <v>17</v>
      </c>
      <c r="L70" s="204">
        <f>INT(J69*0.05)</f>
        <v>30000</v>
      </c>
      <c r="M70" s="205" t="s">
        <v>18</v>
      </c>
      <c r="N70" s="483"/>
      <c r="O70" s="206">
        <f>IFERROR(IF(E69="一括償却","1/3",
VLOOKUP(O69,償却率表!$A$5:$J$103,AB69)),0)</f>
        <v>4.5999999999999999E-2</v>
      </c>
      <c r="P70" s="207"/>
      <c r="Q70" s="208">
        <v>12</v>
      </c>
      <c r="R70" s="209"/>
      <c r="S70" s="476"/>
      <c r="T70" s="475"/>
      <c r="U70" s="476"/>
      <c r="V70" s="198"/>
      <c r="W70" s="160"/>
      <c r="X70" s="185"/>
      <c r="Y70" s="160"/>
      <c r="AB70" s="199">
        <f>IF(E69="一括償却",MIN(L69,INT(J69/3+$AF$9)),
INT(J69*0.9*O70*P69/Q70+$AF$9))</f>
        <v>24840</v>
      </c>
      <c r="AC70" s="200">
        <f>IF(E69="定額法",INT(J69*O70*P69/Q70+$AF$9),
IF(L69&lt;=L70,INT((L70-1)/5+$AF$9),
IF(L69-AB70&lt;L70,L69-L70,
AB70)))</f>
        <v>27600</v>
      </c>
      <c r="AD70" s="166"/>
      <c r="AE70" s="166"/>
    </row>
    <row r="71" spans="1:31" s="161" customFormat="1" ht="9.9499999999999993" customHeight="1">
      <c r="A71" s="162"/>
      <c r="B71" s="448"/>
      <c r="C71" s="498" t="str">
        <f>C69</f>
        <v>シャッター</v>
      </c>
      <c r="D71" s="488">
        <f>D69</f>
        <v>1</v>
      </c>
      <c r="E71" s="490" t="str">
        <f t="shared" ref="E71:G71" si="43">E69</f>
        <v>定額法</v>
      </c>
      <c r="F71" s="493" t="str">
        <f t="shared" si="43"/>
        <v>R</v>
      </c>
      <c r="G71" s="488">
        <f t="shared" si="43"/>
        <v>6</v>
      </c>
      <c r="H71" s="488" t="s">
        <v>102</v>
      </c>
      <c r="I71" s="484">
        <f t="shared" ref="I71:J71" si="44">I69</f>
        <v>9</v>
      </c>
      <c r="J71" s="99">
        <f t="shared" si="44"/>
        <v>600000</v>
      </c>
      <c r="K71" s="182"/>
      <c r="L71" s="100">
        <f>U69</f>
        <v>1</v>
      </c>
      <c r="M71" s="225"/>
      <c r="N71" s="482">
        <f>IF(E71="定額法",J71,
IF(E71="定率法",L71,
IF(E71="旧定額法",INT(J71*0.9),
IF(E71="旧定率法",L71,
IF(E71="一括償却",L71,
"")))))</f>
        <v>600000</v>
      </c>
      <c r="O71" s="106">
        <f>O69</f>
        <v>22</v>
      </c>
      <c r="P71" s="479">
        <v>12</v>
      </c>
      <c r="Q71" s="480"/>
      <c r="R71" s="481"/>
      <c r="S71" s="471">
        <f>IF(L71&lt;=0,0,
IF(E71="一括償却",AB72,
IF(L71-AC72&lt;1,L71-1,
AC72)))</f>
        <v>0</v>
      </c>
      <c r="T71" s="473">
        <f>J71-U71</f>
        <v>599999</v>
      </c>
      <c r="U71" s="471">
        <f>L71-S71</f>
        <v>1</v>
      </c>
      <c r="V71" s="184"/>
      <c r="W71" s="160" t="str">
        <f>IFERROR(IF(OR(W69="S63",W69="s63"),"H1",
IF(OR(W69="H30",W69="h30"),"R1",
LEFT(W69,1)&amp;TEXT(MID(W69,2,2)+1,"@"))),0)</f>
        <v>R39</v>
      </c>
      <c r="X71" s="248" t="s">
        <v>100</v>
      </c>
      <c r="Y71" s="160"/>
      <c r="Z71" s="226" t="str">
        <f>IF(AS71="","",INT(Z70*AS71))</f>
        <v/>
      </c>
      <c r="AB71" s="186">
        <f>IF(E71="定額法",9,
IF(E71="定率法",5,
IF(E71="旧定額法",10,
IF(E71="旧定率法",8,
""))))</f>
        <v>9</v>
      </c>
      <c r="AC71" s="187"/>
      <c r="AD71" s="166"/>
      <c r="AE71" s="166"/>
    </row>
    <row r="72" spans="1:31" s="161" customFormat="1" ht="9.9499999999999993" customHeight="1">
      <c r="A72" s="162"/>
      <c r="B72" s="448"/>
      <c r="C72" s="499"/>
      <c r="D72" s="489"/>
      <c r="E72" s="491"/>
      <c r="F72" s="494"/>
      <c r="G72" s="489"/>
      <c r="H72" s="489"/>
      <c r="I72" s="485"/>
      <c r="J72" s="202"/>
      <c r="K72" s="203" t="s">
        <v>17</v>
      </c>
      <c r="L72" s="204">
        <f>INT(J71*0.05)</f>
        <v>30000</v>
      </c>
      <c r="M72" s="205" t="s">
        <v>18</v>
      </c>
      <c r="N72" s="483"/>
      <c r="O72" s="206">
        <f>IFERROR(IF(E71="一括償却","1/3",
VLOOKUP(O71,償却率表!$A$5:$J$103,AB71)),0)</f>
        <v>4.5999999999999999E-2</v>
      </c>
      <c r="P72" s="207"/>
      <c r="Q72" s="208">
        <v>12</v>
      </c>
      <c r="R72" s="209"/>
      <c r="S72" s="476"/>
      <c r="T72" s="475"/>
      <c r="U72" s="476"/>
      <c r="V72" s="198"/>
      <c r="W72" s="160"/>
      <c r="X72" s="185"/>
      <c r="Y72" s="160"/>
      <c r="AB72" s="199">
        <f>IF(E71="一括償却",MIN(L71,INT(J71/3+$AF$9)),
INT(J71*0.9*O72*P71/Q72+$AF$9))</f>
        <v>24840</v>
      </c>
      <c r="AC72" s="200">
        <f>IF(E71="定額法",INT(J71*O72*P71/Q72+$AF$9),
IF(L71&lt;=L72,INT((L72-1)/5+$AF$9),
IF(L71-AB72&lt;L72,L71-L72,
AB72)))</f>
        <v>27600</v>
      </c>
      <c r="AD72" s="166"/>
      <c r="AE72" s="166"/>
    </row>
    <row r="73" spans="1:31" s="161" customFormat="1" ht="9.9499999999999993" customHeight="1">
      <c r="A73" s="162"/>
      <c r="B73" s="448"/>
      <c r="C73" s="498" t="str">
        <f>C71</f>
        <v>シャッター</v>
      </c>
      <c r="D73" s="488">
        <f>D71</f>
        <v>1</v>
      </c>
      <c r="E73" s="490" t="str">
        <f t="shared" ref="E73:G73" si="45">E71</f>
        <v>定額法</v>
      </c>
      <c r="F73" s="493" t="str">
        <f t="shared" si="45"/>
        <v>R</v>
      </c>
      <c r="G73" s="488">
        <f t="shared" si="45"/>
        <v>6</v>
      </c>
      <c r="H73" s="488" t="s">
        <v>102</v>
      </c>
      <c r="I73" s="484">
        <f t="shared" ref="I73:J73" si="46">I71</f>
        <v>9</v>
      </c>
      <c r="J73" s="99">
        <f t="shared" si="46"/>
        <v>600000</v>
      </c>
      <c r="K73" s="182"/>
      <c r="L73" s="100">
        <f>U71</f>
        <v>1</v>
      </c>
      <c r="M73" s="225"/>
      <c r="N73" s="482">
        <f>IF(E73="定額法",J73,
IF(E73="定率法",L73,
IF(E73="旧定額法",INT(J73*0.9),
IF(E73="旧定率法",L73,
IF(E73="一括償却",L73,
"")))))</f>
        <v>600000</v>
      </c>
      <c r="O73" s="106">
        <f>O71</f>
        <v>22</v>
      </c>
      <c r="P73" s="479">
        <v>12</v>
      </c>
      <c r="Q73" s="480"/>
      <c r="R73" s="481"/>
      <c r="S73" s="471">
        <f>IF(L73&lt;=0,0,
IF(E73="一括償却",AB74,
IF(L73-AC74&lt;1,L73-1,
AC74)))</f>
        <v>0</v>
      </c>
      <c r="T73" s="473">
        <f>J73-U73</f>
        <v>599999</v>
      </c>
      <c r="U73" s="471">
        <f>L73-S73</f>
        <v>1</v>
      </c>
      <c r="V73" s="184"/>
      <c r="W73" s="160" t="str">
        <f>IFERROR(IF(OR(W71="S63",W71="s63"),"H1",
IF(OR(W71="H30",W71="h30"),"R1",
LEFT(W71,1)&amp;TEXT(MID(W71,2,2)+1,"@"))),0)</f>
        <v>R40</v>
      </c>
      <c r="X73" s="248" t="s">
        <v>100</v>
      </c>
      <c r="Y73" s="160"/>
      <c r="Z73" s="226" t="str">
        <f>IF(AS73="","",INT(Z72*AS73))</f>
        <v/>
      </c>
      <c r="AB73" s="186">
        <f>IF(E73="定額法",9,
IF(E73="定率法",5,
IF(E73="旧定額法",10,
IF(E73="旧定率法",8,
""))))</f>
        <v>9</v>
      </c>
      <c r="AC73" s="187"/>
      <c r="AD73" s="166"/>
      <c r="AE73" s="166"/>
    </row>
    <row r="74" spans="1:31" s="161" customFormat="1" ht="9.9499999999999993" customHeight="1">
      <c r="A74" s="162"/>
      <c r="B74" s="448"/>
      <c r="C74" s="499"/>
      <c r="D74" s="489"/>
      <c r="E74" s="491"/>
      <c r="F74" s="494"/>
      <c r="G74" s="489"/>
      <c r="H74" s="489"/>
      <c r="I74" s="485"/>
      <c r="J74" s="202"/>
      <c r="K74" s="203" t="s">
        <v>17</v>
      </c>
      <c r="L74" s="204">
        <f>INT(J73*0.05)</f>
        <v>30000</v>
      </c>
      <c r="M74" s="205" t="s">
        <v>18</v>
      </c>
      <c r="N74" s="483"/>
      <c r="O74" s="206">
        <f>IFERROR(IF(E73="一括償却","1/3",
VLOOKUP(O73,償却率表!$A$5:$J$103,AB73)),0)</f>
        <v>4.5999999999999999E-2</v>
      </c>
      <c r="P74" s="207"/>
      <c r="Q74" s="208">
        <v>12</v>
      </c>
      <c r="R74" s="209"/>
      <c r="S74" s="476"/>
      <c r="T74" s="475"/>
      <c r="U74" s="476"/>
      <c r="V74" s="198"/>
      <c r="W74" s="160"/>
      <c r="X74" s="185"/>
      <c r="Y74" s="160"/>
      <c r="AB74" s="199">
        <f>IF(E73="一括償却",MIN(L73,INT(J73/3+$AF$9)),
INT(J73*0.9*O74*P73/Q74+$AF$9))</f>
        <v>24840</v>
      </c>
      <c r="AC74" s="200">
        <f>IF(E73="定額法",INT(J73*O74*P73/Q74+$AF$9),
IF(L73&lt;=L74,INT((L74-1)/5+$AF$9),
IF(L73-AB74&lt;L74,L73-L74,
AB74)))</f>
        <v>27600</v>
      </c>
      <c r="AD74" s="166"/>
      <c r="AE74" s="166"/>
    </row>
    <row r="75" spans="1:31" s="161" customFormat="1" ht="9.9499999999999993" customHeight="1">
      <c r="A75" s="162"/>
      <c r="B75" s="448"/>
      <c r="C75" s="498" t="str">
        <f>C73</f>
        <v>シャッター</v>
      </c>
      <c r="D75" s="488">
        <f>D73</f>
        <v>1</v>
      </c>
      <c r="E75" s="490" t="str">
        <f t="shared" ref="E75:G75" si="47">E73</f>
        <v>定額法</v>
      </c>
      <c r="F75" s="493" t="str">
        <f t="shared" si="47"/>
        <v>R</v>
      </c>
      <c r="G75" s="488">
        <f t="shared" si="47"/>
        <v>6</v>
      </c>
      <c r="H75" s="488" t="s">
        <v>102</v>
      </c>
      <c r="I75" s="484">
        <f t="shared" ref="I75:J75" si="48">I73</f>
        <v>9</v>
      </c>
      <c r="J75" s="99">
        <f t="shared" si="48"/>
        <v>600000</v>
      </c>
      <c r="K75" s="182"/>
      <c r="L75" s="100">
        <f>U73</f>
        <v>1</v>
      </c>
      <c r="M75" s="225"/>
      <c r="N75" s="482">
        <f>IF(E75="定額法",J75,
IF(E75="定率法",L75,
IF(E75="旧定額法",INT(J75*0.9),
IF(E75="旧定率法",L75,
IF(E75="一括償却",L75,
"")))))</f>
        <v>600000</v>
      </c>
      <c r="O75" s="106">
        <f>O73</f>
        <v>22</v>
      </c>
      <c r="P75" s="479">
        <v>12</v>
      </c>
      <c r="Q75" s="480"/>
      <c r="R75" s="481"/>
      <c r="S75" s="471">
        <f>IF(L75&lt;=0,0,
IF(E75="一括償却",AB76,
IF(L75-AC76&lt;1,L75-1,
AC76)))</f>
        <v>0</v>
      </c>
      <c r="T75" s="473">
        <f>J75-U75</f>
        <v>599999</v>
      </c>
      <c r="U75" s="471">
        <f>L75-S75</f>
        <v>1</v>
      </c>
      <c r="V75" s="184"/>
      <c r="W75" s="160" t="str">
        <f>IFERROR(IF(OR(W73="S63",W73="s63"),"H1",
IF(OR(W73="H30",W73="h30"),"R1",
LEFT(W73,1)&amp;TEXT(MID(W73,2,2)+1,"@"))),0)</f>
        <v>R41</v>
      </c>
      <c r="X75" s="248" t="s">
        <v>100</v>
      </c>
      <c r="Y75" s="160"/>
      <c r="Z75" s="226" t="str">
        <f>IF(AS75="","",INT(Z74*AS75))</f>
        <v/>
      </c>
      <c r="AB75" s="186">
        <f>IF(E75="定額法",9,
IF(E75="定率法",5,
IF(E75="旧定額法",10,
IF(E75="旧定率法",8,
""))))</f>
        <v>9</v>
      </c>
      <c r="AC75" s="187"/>
      <c r="AD75" s="166"/>
      <c r="AE75" s="166"/>
    </row>
    <row r="76" spans="1:31" s="161" customFormat="1" ht="9.9499999999999993" customHeight="1">
      <c r="A76" s="162"/>
      <c r="B76" s="448"/>
      <c r="C76" s="499"/>
      <c r="D76" s="489"/>
      <c r="E76" s="491"/>
      <c r="F76" s="494"/>
      <c r="G76" s="489"/>
      <c r="H76" s="489"/>
      <c r="I76" s="485"/>
      <c r="J76" s="202"/>
      <c r="K76" s="203" t="s">
        <v>17</v>
      </c>
      <c r="L76" s="204">
        <f>INT(J75*0.05)</f>
        <v>30000</v>
      </c>
      <c r="M76" s="205" t="s">
        <v>18</v>
      </c>
      <c r="N76" s="483"/>
      <c r="O76" s="206">
        <f>IFERROR(IF(E75="一括償却","1/3",
VLOOKUP(O75,償却率表!$A$5:$J$103,AB75)),0)</f>
        <v>4.5999999999999999E-2</v>
      </c>
      <c r="P76" s="207"/>
      <c r="Q76" s="208">
        <v>12</v>
      </c>
      <c r="R76" s="209"/>
      <c r="S76" s="476"/>
      <c r="T76" s="475"/>
      <c r="U76" s="476"/>
      <c r="V76" s="198"/>
      <c r="W76" s="160"/>
      <c r="X76" s="185"/>
      <c r="Y76" s="160"/>
      <c r="AB76" s="199">
        <f>IF(E75="一括償却",MIN(L75,INT(J75/3+$AF$9)),
INT(J75*0.9*O76*P75/Q76+$AF$9))</f>
        <v>24840</v>
      </c>
      <c r="AC76" s="200">
        <f>IF(E75="定額法",INT(J75*O76*P75/Q76+$AF$9),
IF(L75&lt;=L76,INT((L76-1)/5+$AF$9),
IF(L75-AB76&lt;L76,L75-L76,
AB76)))</f>
        <v>27600</v>
      </c>
      <c r="AD76" s="166"/>
      <c r="AE76" s="166"/>
    </row>
    <row r="77" spans="1:31" s="161" customFormat="1" ht="9.9499999999999993" customHeight="1">
      <c r="A77" s="162"/>
      <c r="B77" s="448"/>
      <c r="C77" s="498" t="str">
        <f>C75</f>
        <v>シャッター</v>
      </c>
      <c r="D77" s="488">
        <f>D75</f>
        <v>1</v>
      </c>
      <c r="E77" s="490" t="str">
        <f t="shared" ref="E77:G77" si="49">E75</f>
        <v>定額法</v>
      </c>
      <c r="F77" s="493" t="str">
        <f t="shared" si="49"/>
        <v>R</v>
      </c>
      <c r="G77" s="488">
        <f t="shared" si="49"/>
        <v>6</v>
      </c>
      <c r="H77" s="488" t="s">
        <v>102</v>
      </c>
      <c r="I77" s="484">
        <f t="shared" ref="I77:J77" si="50">I75</f>
        <v>9</v>
      </c>
      <c r="J77" s="99">
        <f t="shared" si="50"/>
        <v>600000</v>
      </c>
      <c r="K77" s="182"/>
      <c r="L77" s="100">
        <f>U75</f>
        <v>1</v>
      </c>
      <c r="M77" s="225"/>
      <c r="N77" s="482">
        <f>IF(E77="定額法",J77,
IF(E77="定率法",L77,
IF(E77="旧定額法",INT(J77*0.9),
IF(E77="旧定率法",L77,
IF(E77="一括償却",L77,
"")))))</f>
        <v>600000</v>
      </c>
      <c r="O77" s="106">
        <f>O75</f>
        <v>22</v>
      </c>
      <c r="P77" s="479">
        <v>12</v>
      </c>
      <c r="Q77" s="480"/>
      <c r="R77" s="481"/>
      <c r="S77" s="471">
        <f>IF(L77&lt;=0,0,
IF(E77="一括償却",AB78,
IF(L77-AC78&lt;1,L77-1,
AC78)))</f>
        <v>0</v>
      </c>
      <c r="T77" s="473">
        <f>J77-U77</f>
        <v>599999</v>
      </c>
      <c r="U77" s="471">
        <f>L77-S77</f>
        <v>1</v>
      </c>
      <c r="V77" s="184"/>
      <c r="W77" s="160" t="str">
        <f>IFERROR(IF(OR(W75="S63",W75="s63"),"H1",
IF(OR(W75="H30",W75="h30"),"R1",
LEFT(W75,1)&amp;TEXT(MID(W75,2,2)+1,"@"))),0)</f>
        <v>R42</v>
      </c>
      <c r="X77" s="248" t="s">
        <v>100</v>
      </c>
      <c r="Y77" s="160"/>
      <c r="Z77" s="226" t="str">
        <f>IF(AS77="","",INT(Z76*AS77))</f>
        <v/>
      </c>
      <c r="AB77" s="186">
        <f>IF(E77="定額法",9,
IF(E77="定率法",5,
IF(E77="旧定額法",10,
IF(E77="旧定率法",8,
""))))</f>
        <v>9</v>
      </c>
      <c r="AC77" s="187"/>
      <c r="AD77" s="166"/>
      <c r="AE77" s="166"/>
    </row>
    <row r="78" spans="1:31" s="161" customFormat="1" ht="9.9499999999999993" customHeight="1">
      <c r="A78" s="162"/>
      <c r="B78" s="448"/>
      <c r="C78" s="499"/>
      <c r="D78" s="489"/>
      <c r="E78" s="491"/>
      <c r="F78" s="494"/>
      <c r="G78" s="489"/>
      <c r="H78" s="489"/>
      <c r="I78" s="485"/>
      <c r="J78" s="202"/>
      <c r="K78" s="203" t="s">
        <v>17</v>
      </c>
      <c r="L78" s="204">
        <f>INT(J77*0.05)</f>
        <v>30000</v>
      </c>
      <c r="M78" s="205" t="s">
        <v>18</v>
      </c>
      <c r="N78" s="483"/>
      <c r="O78" s="206">
        <f>IFERROR(IF(E77="一括償却","1/3",
VLOOKUP(O77,償却率表!$A$5:$J$103,AB77)),0)</f>
        <v>4.5999999999999999E-2</v>
      </c>
      <c r="P78" s="207"/>
      <c r="Q78" s="208">
        <v>12</v>
      </c>
      <c r="R78" s="209"/>
      <c r="S78" s="476"/>
      <c r="T78" s="475"/>
      <c r="U78" s="476"/>
      <c r="V78" s="198"/>
      <c r="W78" s="160"/>
      <c r="X78" s="185"/>
      <c r="Y78" s="160"/>
      <c r="AB78" s="199">
        <f>IF(E77="一括償却",MIN(L77,INT(J77/3+$AF$9)),
INT(J77*0.9*O78*P77/Q78+$AF$9))</f>
        <v>24840</v>
      </c>
      <c r="AC78" s="200">
        <f>IF(E77="定額法",INT(J77*O78*P77/Q78+$AF$9),
IF(L77&lt;=L78,INT((L78-1)/5+$AF$9),
IF(L77-AB78&lt;L78,L77-L78,
AB78)))</f>
        <v>27600</v>
      </c>
      <c r="AD78" s="166"/>
      <c r="AE78" s="166"/>
    </row>
    <row r="79" spans="1:31" s="161" customFormat="1" ht="9.9499999999999993" customHeight="1">
      <c r="A79" s="162"/>
      <c r="B79" s="448"/>
      <c r="C79" s="498" t="str">
        <f>C77</f>
        <v>シャッター</v>
      </c>
      <c r="D79" s="488">
        <f>D77</f>
        <v>1</v>
      </c>
      <c r="E79" s="490" t="str">
        <f t="shared" ref="E79:G79" si="51">E77</f>
        <v>定額法</v>
      </c>
      <c r="F79" s="493" t="str">
        <f t="shared" si="51"/>
        <v>R</v>
      </c>
      <c r="G79" s="488">
        <f t="shared" si="51"/>
        <v>6</v>
      </c>
      <c r="H79" s="488" t="s">
        <v>102</v>
      </c>
      <c r="I79" s="484">
        <f t="shared" ref="I79:J79" si="52">I77</f>
        <v>9</v>
      </c>
      <c r="J79" s="99">
        <f t="shared" si="52"/>
        <v>600000</v>
      </c>
      <c r="K79" s="182"/>
      <c r="L79" s="100">
        <f>U77</f>
        <v>1</v>
      </c>
      <c r="M79" s="225"/>
      <c r="N79" s="482">
        <f>IF(E79="定額法",J79,
IF(E79="定率法",L79,
IF(E79="旧定額法",INT(J79*0.9),
IF(E79="旧定率法",L79,
IF(E79="一括償却",L79,
"")))))</f>
        <v>600000</v>
      </c>
      <c r="O79" s="106">
        <f>O77</f>
        <v>22</v>
      </c>
      <c r="P79" s="479">
        <v>12</v>
      </c>
      <c r="Q79" s="480"/>
      <c r="R79" s="481"/>
      <c r="S79" s="471">
        <f>IF(L79&lt;=0,0,
IF(E79="一括償却",AB80,
IF(L79-AC80&lt;1,L79-1,
AC80)))</f>
        <v>0</v>
      </c>
      <c r="T79" s="473">
        <f>J79-U79</f>
        <v>599999</v>
      </c>
      <c r="U79" s="471">
        <f>L79-S79</f>
        <v>1</v>
      </c>
      <c r="V79" s="184"/>
      <c r="W79" s="160" t="str">
        <f>IFERROR(IF(OR(W77="S63",W77="s63"),"H1",
IF(OR(W77="H30",W77="h30"),"R1",
LEFT(W77,1)&amp;TEXT(MID(W77,2,2)+1,"@"))),0)</f>
        <v>R43</v>
      </c>
      <c r="X79" s="248" t="s">
        <v>100</v>
      </c>
      <c r="Y79" s="160"/>
      <c r="Z79" s="226" t="str">
        <f>IF(AS79="","",INT(Z78*AS79))</f>
        <v/>
      </c>
      <c r="AB79" s="186">
        <f>IF(E79="定額法",9,
IF(E79="定率法",5,
IF(E79="旧定額法",10,
IF(E79="旧定率法",8,
""))))</f>
        <v>9</v>
      </c>
      <c r="AC79" s="187"/>
      <c r="AD79" s="166"/>
      <c r="AE79" s="166"/>
    </row>
    <row r="80" spans="1:31" s="161" customFormat="1" ht="9.9499999999999993" customHeight="1">
      <c r="A80" s="162"/>
      <c r="B80" s="448"/>
      <c r="C80" s="499"/>
      <c r="D80" s="489"/>
      <c r="E80" s="491"/>
      <c r="F80" s="494"/>
      <c r="G80" s="489"/>
      <c r="H80" s="489"/>
      <c r="I80" s="485"/>
      <c r="J80" s="202"/>
      <c r="K80" s="203" t="s">
        <v>17</v>
      </c>
      <c r="L80" s="204">
        <f>INT(J79*0.05)</f>
        <v>30000</v>
      </c>
      <c r="M80" s="205" t="s">
        <v>18</v>
      </c>
      <c r="N80" s="483"/>
      <c r="O80" s="206">
        <f>IFERROR(IF(E79="一括償却","1/3",
VLOOKUP(O79,償却率表!$A$5:$J$103,AB79)),0)</f>
        <v>4.5999999999999999E-2</v>
      </c>
      <c r="P80" s="207"/>
      <c r="Q80" s="208">
        <v>12</v>
      </c>
      <c r="R80" s="209"/>
      <c r="S80" s="476"/>
      <c r="T80" s="475"/>
      <c r="U80" s="476"/>
      <c r="V80" s="198"/>
      <c r="W80" s="160"/>
      <c r="X80" s="185"/>
      <c r="Y80" s="160"/>
      <c r="AB80" s="199">
        <f>IF(E79="一括償却",MIN(L79,INT(J79/3+$AF$9)),
INT(J79*0.9*O80*P79/Q80+$AF$9))</f>
        <v>24840</v>
      </c>
      <c r="AC80" s="200">
        <f>IF(E79="定額法",INT(J79*O80*P79/Q80+$AF$9),
IF(L79&lt;=L80,INT((L80-1)/5+$AF$9),
IF(L79-AB80&lt;L80,L79-L80,
AB80)))</f>
        <v>27600</v>
      </c>
      <c r="AD80" s="166"/>
      <c r="AE80" s="166"/>
    </row>
    <row r="81" spans="1:31" s="161" customFormat="1" ht="9.9499999999999993" customHeight="1">
      <c r="A81" s="162"/>
      <c r="B81" s="448"/>
      <c r="C81" s="498" t="str">
        <f>C79</f>
        <v>シャッター</v>
      </c>
      <c r="D81" s="488">
        <f>D79</f>
        <v>1</v>
      </c>
      <c r="E81" s="490" t="str">
        <f t="shared" ref="E81:G81" si="53">E79</f>
        <v>定額法</v>
      </c>
      <c r="F81" s="493" t="str">
        <f t="shared" si="53"/>
        <v>R</v>
      </c>
      <c r="G81" s="488">
        <f t="shared" si="53"/>
        <v>6</v>
      </c>
      <c r="H81" s="488" t="s">
        <v>102</v>
      </c>
      <c r="I81" s="484">
        <f t="shared" ref="I81:J81" si="54">I79</f>
        <v>9</v>
      </c>
      <c r="J81" s="99">
        <f t="shared" si="54"/>
        <v>600000</v>
      </c>
      <c r="K81" s="182"/>
      <c r="L81" s="100">
        <f>U79</f>
        <v>1</v>
      </c>
      <c r="M81" s="225"/>
      <c r="N81" s="482">
        <f>IF(E81="定額法",J81,
IF(E81="定率法",L81,
IF(E81="旧定額法",INT(J81*0.9),
IF(E81="旧定率法",L81,
IF(E81="一括償却",L81,
"")))))</f>
        <v>600000</v>
      </c>
      <c r="O81" s="106">
        <f>O79</f>
        <v>22</v>
      </c>
      <c r="P81" s="479">
        <v>12</v>
      </c>
      <c r="Q81" s="480"/>
      <c r="R81" s="481"/>
      <c r="S81" s="471">
        <f>IF(L81&lt;=0,0,
IF(E81="一括償却",AB82,
IF(L81-AC82&lt;1,L81-1,
AC82)))</f>
        <v>0</v>
      </c>
      <c r="T81" s="473">
        <f>J81-U81</f>
        <v>599999</v>
      </c>
      <c r="U81" s="471">
        <f>L81-S81</f>
        <v>1</v>
      </c>
      <c r="V81" s="184"/>
      <c r="W81" s="160" t="str">
        <f>IFERROR(IF(OR(W79="S63",W79="s63"),"H1",
IF(OR(W79="H30",W79="h30"),"R1",
LEFT(W79,1)&amp;TEXT(MID(W79,2,2)+1,"@"))),0)</f>
        <v>R44</v>
      </c>
      <c r="X81" s="248" t="s">
        <v>100</v>
      </c>
      <c r="Y81" s="160"/>
      <c r="Z81" s="226" t="str">
        <f>IF(AS81="","",INT(Z80*AS81))</f>
        <v/>
      </c>
      <c r="AB81" s="186">
        <f>IF(E81="定額法",9,
IF(E81="定率法",5,
IF(E81="旧定額法",10,
IF(E81="旧定率法",8,
""))))</f>
        <v>9</v>
      </c>
      <c r="AC81" s="187"/>
      <c r="AD81" s="166"/>
      <c r="AE81" s="166"/>
    </row>
    <row r="82" spans="1:31" s="161" customFormat="1" ht="9.9499999999999993" customHeight="1">
      <c r="A82" s="162"/>
      <c r="B82" s="448"/>
      <c r="C82" s="499"/>
      <c r="D82" s="489"/>
      <c r="E82" s="491"/>
      <c r="F82" s="494"/>
      <c r="G82" s="489"/>
      <c r="H82" s="489"/>
      <c r="I82" s="485"/>
      <c r="J82" s="202"/>
      <c r="K82" s="203" t="s">
        <v>17</v>
      </c>
      <c r="L82" s="204">
        <f>INT(J81*0.05)</f>
        <v>30000</v>
      </c>
      <c r="M82" s="205" t="s">
        <v>18</v>
      </c>
      <c r="N82" s="483"/>
      <c r="O82" s="206">
        <f>IFERROR(IF(E81="一括償却","1/3",
VLOOKUP(O81,償却率表!$A$5:$J$103,AB81)),0)</f>
        <v>4.5999999999999999E-2</v>
      </c>
      <c r="P82" s="207"/>
      <c r="Q82" s="208">
        <v>12</v>
      </c>
      <c r="R82" s="209"/>
      <c r="S82" s="476"/>
      <c r="T82" s="475"/>
      <c r="U82" s="476"/>
      <c r="V82" s="198"/>
      <c r="W82" s="160"/>
      <c r="X82" s="185"/>
      <c r="Y82" s="160"/>
      <c r="AB82" s="199">
        <f>IF(E81="一括償却",MIN(L81,INT(J81/3+$AF$9)),
INT(J81*0.9*O82*P81/Q82+$AF$9))</f>
        <v>24840</v>
      </c>
      <c r="AC82" s="200">
        <f>IF(E81="定額法",INT(J81*O82*P81/Q82+$AF$9),
IF(L81&lt;=L82,INT((L82-1)/5+$AF$9),
IF(L81-AB82&lt;L82,L81-L82,
AB82)))</f>
        <v>27600</v>
      </c>
      <c r="AD82" s="166"/>
      <c r="AE82" s="166"/>
    </row>
    <row r="83" spans="1:31" s="161" customFormat="1" ht="9.9499999999999993" customHeight="1">
      <c r="A83" s="162"/>
      <c r="B83" s="448"/>
      <c r="C83" s="498" t="str">
        <f>C81</f>
        <v>シャッター</v>
      </c>
      <c r="D83" s="488">
        <f>D81</f>
        <v>1</v>
      </c>
      <c r="E83" s="490" t="str">
        <f t="shared" ref="E83:G83" si="55">E81</f>
        <v>定額法</v>
      </c>
      <c r="F83" s="493" t="str">
        <f t="shared" si="55"/>
        <v>R</v>
      </c>
      <c r="G83" s="488">
        <f t="shared" si="55"/>
        <v>6</v>
      </c>
      <c r="H83" s="488" t="s">
        <v>102</v>
      </c>
      <c r="I83" s="484">
        <f t="shared" ref="I83:J83" si="56">I81</f>
        <v>9</v>
      </c>
      <c r="J83" s="99">
        <f t="shared" si="56"/>
        <v>600000</v>
      </c>
      <c r="K83" s="182"/>
      <c r="L83" s="100">
        <f>U81</f>
        <v>1</v>
      </c>
      <c r="M83" s="225"/>
      <c r="N83" s="482">
        <f>IF(E83="定額法",J83,
IF(E83="定率法",L83,
IF(E83="旧定額法",INT(J83*0.9),
IF(E83="旧定率法",L83,
IF(E83="一括償却",L83,
"")))))</f>
        <v>600000</v>
      </c>
      <c r="O83" s="106">
        <f>O81</f>
        <v>22</v>
      </c>
      <c r="P83" s="479">
        <v>12</v>
      </c>
      <c r="Q83" s="480"/>
      <c r="R83" s="481"/>
      <c r="S83" s="471">
        <f>IF(L83&lt;=0,0,
IF(E83="一括償却",AB84,
IF(L83-AC84&lt;1,L83-1,
AC84)))</f>
        <v>0</v>
      </c>
      <c r="T83" s="473">
        <f>J83-U83</f>
        <v>599999</v>
      </c>
      <c r="U83" s="471">
        <f>L83-S83</f>
        <v>1</v>
      </c>
      <c r="V83" s="184"/>
      <c r="W83" s="160" t="str">
        <f>IFERROR(IF(OR(W81="S63",W81="s63"),"H1",
IF(OR(W81="H30",W81="h30"),"R1",
LEFT(W81,1)&amp;TEXT(MID(W81,2,2)+1,"@"))),0)</f>
        <v>R45</v>
      </c>
      <c r="X83" s="248" t="s">
        <v>100</v>
      </c>
      <c r="Y83" s="160"/>
      <c r="Z83" s="226" t="str">
        <f>IF(AS83="","",INT(Z82*AS83))</f>
        <v/>
      </c>
      <c r="AB83" s="186">
        <f>IF(E83="定額法",9,
IF(E83="定率法",5,
IF(E83="旧定額法",10,
IF(E83="旧定率法",8,
""))))</f>
        <v>9</v>
      </c>
      <c r="AC83" s="187"/>
      <c r="AD83" s="166"/>
      <c r="AE83" s="166"/>
    </row>
    <row r="84" spans="1:31" s="161" customFormat="1" ht="9.9499999999999993" customHeight="1">
      <c r="A84" s="162"/>
      <c r="B84" s="448"/>
      <c r="C84" s="499"/>
      <c r="D84" s="489"/>
      <c r="E84" s="491"/>
      <c r="F84" s="494"/>
      <c r="G84" s="489"/>
      <c r="H84" s="489"/>
      <c r="I84" s="485"/>
      <c r="J84" s="202"/>
      <c r="K84" s="203" t="s">
        <v>17</v>
      </c>
      <c r="L84" s="204">
        <f>INT(J83*0.05)</f>
        <v>30000</v>
      </c>
      <c r="M84" s="205" t="s">
        <v>18</v>
      </c>
      <c r="N84" s="483"/>
      <c r="O84" s="206">
        <f>IFERROR(IF(E83="一括償却","1/3",
VLOOKUP(O83,償却率表!$A$5:$J$103,AB83)),0)</f>
        <v>4.5999999999999999E-2</v>
      </c>
      <c r="P84" s="207"/>
      <c r="Q84" s="208">
        <v>12</v>
      </c>
      <c r="R84" s="209"/>
      <c r="S84" s="476"/>
      <c r="T84" s="475"/>
      <c r="U84" s="476"/>
      <c r="V84" s="198"/>
      <c r="W84" s="160"/>
      <c r="X84" s="185"/>
      <c r="Y84" s="160"/>
      <c r="AB84" s="199">
        <f>IF(E83="一括償却",MIN(L83,INT(J83/3+$AF$9)),
INT(J83*0.9*O84*P83/Q84+$AF$9))</f>
        <v>24840</v>
      </c>
      <c r="AC84" s="200">
        <f>IF(E83="定額法",INT(J83*O84*P83/Q84+$AF$9),
IF(L83&lt;=L84,INT((L84-1)/5+$AF$9),
IF(L83-AB84&lt;L84,L83-L84,
AB84)))</f>
        <v>27600</v>
      </c>
      <c r="AD84" s="166"/>
      <c r="AE84" s="166"/>
    </row>
    <row r="85" spans="1:31" s="161" customFormat="1" ht="9.9499999999999993" customHeight="1">
      <c r="A85" s="162"/>
      <c r="B85" s="448"/>
      <c r="C85" s="498" t="str">
        <f>C83</f>
        <v>シャッター</v>
      </c>
      <c r="D85" s="488">
        <f>D83</f>
        <v>1</v>
      </c>
      <c r="E85" s="490" t="str">
        <f t="shared" ref="E85:G85" si="57">E83</f>
        <v>定額法</v>
      </c>
      <c r="F85" s="493" t="str">
        <f t="shared" si="57"/>
        <v>R</v>
      </c>
      <c r="G85" s="488">
        <f t="shared" si="57"/>
        <v>6</v>
      </c>
      <c r="H85" s="488" t="s">
        <v>102</v>
      </c>
      <c r="I85" s="484">
        <f t="shared" ref="I85:J85" si="58">I83</f>
        <v>9</v>
      </c>
      <c r="J85" s="99">
        <f t="shared" si="58"/>
        <v>600000</v>
      </c>
      <c r="K85" s="182"/>
      <c r="L85" s="100">
        <f>U83</f>
        <v>1</v>
      </c>
      <c r="M85" s="225"/>
      <c r="N85" s="482">
        <f>IF(E85="定額法",J85,
IF(E85="定率法",L85,
IF(E85="旧定額法",INT(J85*0.9),
IF(E85="旧定率法",L85,
IF(E85="一括償却",L85,
"")))))</f>
        <v>600000</v>
      </c>
      <c r="O85" s="106">
        <f>O83</f>
        <v>22</v>
      </c>
      <c r="P85" s="479">
        <v>12</v>
      </c>
      <c r="Q85" s="480"/>
      <c r="R85" s="481"/>
      <c r="S85" s="471">
        <f>IF(L85&lt;=0,0,
IF(E85="一括償却",AB86,
IF(L85-AC86&lt;1,L85-1,
AC86)))</f>
        <v>0</v>
      </c>
      <c r="T85" s="473">
        <f>J85-U85</f>
        <v>599999</v>
      </c>
      <c r="U85" s="471">
        <f>L85-S85</f>
        <v>1</v>
      </c>
      <c r="V85" s="184"/>
      <c r="W85" s="160" t="str">
        <f>IFERROR(IF(OR(W83="S63",W83="s63"),"H1",
IF(OR(W83="H30",W83="h30"),"R1",
LEFT(W83,1)&amp;TEXT(MID(W83,2,2)+1,"@"))),0)</f>
        <v>R46</v>
      </c>
      <c r="X85" s="248" t="s">
        <v>100</v>
      </c>
      <c r="Y85" s="160"/>
      <c r="Z85" s="226" t="str">
        <f>IF(AS85="","",INT(Z84*AS85))</f>
        <v/>
      </c>
      <c r="AB85" s="186">
        <f>IF(E85="定額法",9,
IF(E85="定率法",5,
IF(E85="旧定額法",10,
IF(E85="旧定率法",8,
""))))</f>
        <v>9</v>
      </c>
      <c r="AC85" s="187"/>
      <c r="AD85" s="166"/>
      <c r="AE85" s="166"/>
    </row>
    <row r="86" spans="1:31" s="161" customFormat="1" ht="9.9499999999999993" customHeight="1">
      <c r="A86" s="162"/>
      <c r="B86" s="448"/>
      <c r="C86" s="499"/>
      <c r="D86" s="489"/>
      <c r="E86" s="491"/>
      <c r="F86" s="494"/>
      <c r="G86" s="489"/>
      <c r="H86" s="489"/>
      <c r="I86" s="485"/>
      <c r="J86" s="202"/>
      <c r="K86" s="203" t="s">
        <v>17</v>
      </c>
      <c r="L86" s="204">
        <f>INT(J85*0.05)</f>
        <v>30000</v>
      </c>
      <c r="M86" s="205" t="s">
        <v>18</v>
      </c>
      <c r="N86" s="483"/>
      <c r="O86" s="206">
        <f>IFERROR(IF(E85="一括償却","1/3",
VLOOKUP(O85,償却率表!$A$5:$J$103,AB85)),0)</f>
        <v>4.5999999999999999E-2</v>
      </c>
      <c r="P86" s="207"/>
      <c r="Q86" s="208">
        <v>12</v>
      </c>
      <c r="R86" s="209"/>
      <c r="S86" s="476"/>
      <c r="T86" s="475"/>
      <c r="U86" s="476"/>
      <c r="V86" s="198"/>
      <c r="W86" s="160"/>
      <c r="X86" s="185"/>
      <c r="Y86" s="160"/>
      <c r="AB86" s="199">
        <f>IF(E85="一括償却",MIN(L85,INT(J85/3+$AF$9)),
INT(J85*0.9*O86*P85/Q86+$AF$9))</f>
        <v>24840</v>
      </c>
      <c r="AC86" s="200">
        <f>IF(E85="定額法",INT(J85*O86*P85/Q86+$AF$9),
IF(L85&lt;=L86,INT((L86-1)/5+$AF$9),
IF(L85-AB86&lt;L86,L85-L86,
AB86)))</f>
        <v>27600</v>
      </c>
      <c r="AD86" s="166"/>
      <c r="AE86" s="166"/>
    </row>
    <row r="87" spans="1:31" s="161" customFormat="1" ht="9.9499999999999993" customHeight="1">
      <c r="A87" s="162"/>
      <c r="B87" s="448"/>
      <c r="C87" s="498" t="str">
        <f>C85</f>
        <v>シャッター</v>
      </c>
      <c r="D87" s="488">
        <f>D85</f>
        <v>1</v>
      </c>
      <c r="E87" s="490" t="str">
        <f t="shared" ref="E87:G87" si="59">E85</f>
        <v>定額法</v>
      </c>
      <c r="F87" s="493" t="str">
        <f t="shared" si="59"/>
        <v>R</v>
      </c>
      <c r="G87" s="488">
        <f t="shared" si="59"/>
        <v>6</v>
      </c>
      <c r="H87" s="488" t="s">
        <v>102</v>
      </c>
      <c r="I87" s="484">
        <f t="shared" ref="I87:J87" si="60">I85</f>
        <v>9</v>
      </c>
      <c r="J87" s="99">
        <f t="shared" si="60"/>
        <v>600000</v>
      </c>
      <c r="K87" s="182"/>
      <c r="L87" s="100">
        <f>U85</f>
        <v>1</v>
      </c>
      <c r="M87" s="225"/>
      <c r="N87" s="482">
        <f>IF(E87="定額法",J87,
IF(E87="定率法",L87,
IF(E87="旧定額法",INT(J87*0.9),
IF(E87="旧定率法",L87,
IF(E87="一括償却",L87,
"")))))</f>
        <v>600000</v>
      </c>
      <c r="O87" s="106">
        <f>O85</f>
        <v>22</v>
      </c>
      <c r="P87" s="479">
        <v>12</v>
      </c>
      <c r="Q87" s="480"/>
      <c r="R87" s="481"/>
      <c r="S87" s="471">
        <f>IF(L87&lt;=0,0,
IF(E87="一括償却",AB88,
IF(L87-AC88&lt;1,L87-1,
AC88)))</f>
        <v>0</v>
      </c>
      <c r="T87" s="473">
        <f>J87-U87</f>
        <v>599999</v>
      </c>
      <c r="U87" s="471">
        <f>L87-S87</f>
        <v>1</v>
      </c>
      <c r="V87" s="184"/>
      <c r="W87" s="160" t="str">
        <f>IFERROR(IF(OR(W85="S63",W85="s63"),"H1",
IF(OR(W85="H30",W85="h30"),"R1",
LEFT(W85,1)&amp;TEXT(MID(W85,2,2)+1,"@"))),0)</f>
        <v>R47</v>
      </c>
      <c r="X87" s="248" t="s">
        <v>100</v>
      </c>
      <c r="Y87" s="160"/>
      <c r="Z87" s="226" t="str">
        <f>IF(AS87="","",INT(Z86*AS87))</f>
        <v/>
      </c>
      <c r="AB87" s="186">
        <f>IF(E87="定額法",9,
IF(E87="定率法",5,
IF(E87="旧定額法",10,
IF(E87="旧定率法",8,
""))))</f>
        <v>9</v>
      </c>
      <c r="AC87" s="187"/>
      <c r="AD87" s="166"/>
      <c r="AE87" s="166"/>
    </row>
    <row r="88" spans="1:31" s="161" customFormat="1" ht="9.9499999999999993" customHeight="1">
      <c r="A88" s="162"/>
      <c r="B88" s="448"/>
      <c r="C88" s="499"/>
      <c r="D88" s="489"/>
      <c r="E88" s="491"/>
      <c r="F88" s="494"/>
      <c r="G88" s="489"/>
      <c r="H88" s="489"/>
      <c r="I88" s="485"/>
      <c r="J88" s="202"/>
      <c r="K88" s="203" t="s">
        <v>17</v>
      </c>
      <c r="L88" s="204">
        <f>INT(J87*0.05)</f>
        <v>30000</v>
      </c>
      <c r="M88" s="205" t="s">
        <v>18</v>
      </c>
      <c r="N88" s="483"/>
      <c r="O88" s="206">
        <f>IFERROR(IF(E87="一括償却","1/3",
VLOOKUP(O87,償却率表!$A$5:$J$103,AB87)),0)</f>
        <v>4.5999999999999999E-2</v>
      </c>
      <c r="P88" s="207"/>
      <c r="Q88" s="208">
        <v>12</v>
      </c>
      <c r="R88" s="209"/>
      <c r="S88" s="476"/>
      <c r="T88" s="475"/>
      <c r="U88" s="476"/>
      <c r="V88" s="198"/>
      <c r="W88" s="160"/>
      <c r="X88" s="185"/>
      <c r="Y88" s="160"/>
      <c r="AB88" s="199">
        <f>IF(E87="一括償却",MIN(L87,INT(J87/3+$AF$9)),
INT(J87*0.9*O88*P87/Q88+$AF$9))</f>
        <v>24840</v>
      </c>
      <c r="AC88" s="200">
        <f>IF(E87="定額法",INT(J87*O88*P87/Q88+$AF$9),
IF(L87&lt;=L88,INT((L88-1)/5+$AF$9),
IF(L87-AB88&lt;L88,L87-L88,
AB88)))</f>
        <v>27600</v>
      </c>
      <c r="AD88" s="166"/>
      <c r="AE88" s="166"/>
    </row>
    <row r="89" spans="1:31" s="161" customFormat="1" ht="9.9499999999999993" customHeight="1">
      <c r="A89" s="162"/>
      <c r="B89" s="448"/>
      <c r="C89" s="498" t="str">
        <f>C87</f>
        <v>シャッター</v>
      </c>
      <c r="D89" s="488">
        <f>D87</f>
        <v>1</v>
      </c>
      <c r="E89" s="490" t="str">
        <f t="shared" ref="E89:G89" si="61">E87</f>
        <v>定額法</v>
      </c>
      <c r="F89" s="493" t="str">
        <f t="shared" si="61"/>
        <v>R</v>
      </c>
      <c r="G89" s="488">
        <f t="shared" si="61"/>
        <v>6</v>
      </c>
      <c r="H89" s="488" t="s">
        <v>102</v>
      </c>
      <c r="I89" s="484">
        <f t="shared" ref="I89:J89" si="62">I87</f>
        <v>9</v>
      </c>
      <c r="J89" s="99">
        <f t="shared" si="62"/>
        <v>600000</v>
      </c>
      <c r="K89" s="182"/>
      <c r="L89" s="100">
        <f>U87</f>
        <v>1</v>
      </c>
      <c r="M89" s="225"/>
      <c r="N89" s="482">
        <f>IF(E89="定額法",J89,
IF(E89="定率法",L89,
IF(E89="旧定額法",INT(J89*0.9),
IF(E89="旧定率法",L89,
IF(E89="一括償却",L89,
"")))))</f>
        <v>600000</v>
      </c>
      <c r="O89" s="106">
        <f>O87</f>
        <v>22</v>
      </c>
      <c r="P89" s="479">
        <v>12</v>
      </c>
      <c r="Q89" s="480"/>
      <c r="R89" s="481"/>
      <c r="S89" s="471">
        <f>IF(L89&lt;=0,0,
IF(E89="一括償却",AB90,
IF(L89-AC90&lt;1,L89-1,
AC90)))</f>
        <v>0</v>
      </c>
      <c r="T89" s="473">
        <f>J89-U89</f>
        <v>599999</v>
      </c>
      <c r="U89" s="471">
        <f>L89-S89</f>
        <v>1</v>
      </c>
      <c r="V89" s="184"/>
      <c r="W89" s="160" t="str">
        <f>IFERROR(IF(OR(W87="S63",W87="s63"),"H1",
IF(OR(W87="H30",W87="h30"),"R1",
LEFT(W87,1)&amp;TEXT(MID(W87,2,2)+1,"@"))),0)</f>
        <v>R48</v>
      </c>
      <c r="X89" s="248" t="s">
        <v>100</v>
      </c>
      <c r="Y89" s="160"/>
      <c r="Z89" s="226" t="str">
        <f>IF(AS89="","",INT(Z88*AS89))</f>
        <v/>
      </c>
      <c r="AB89" s="186">
        <f>IF(E89="定額法",9,
IF(E89="定率法",5,
IF(E89="旧定額法",10,
IF(E89="旧定率法",8,
""))))</f>
        <v>9</v>
      </c>
      <c r="AC89" s="187"/>
      <c r="AD89" s="166"/>
      <c r="AE89" s="166"/>
    </row>
    <row r="90" spans="1:31" s="161" customFormat="1" ht="9.9499999999999993" customHeight="1">
      <c r="A90" s="162"/>
      <c r="B90" s="448"/>
      <c r="C90" s="499"/>
      <c r="D90" s="489"/>
      <c r="E90" s="491"/>
      <c r="F90" s="494"/>
      <c r="G90" s="489"/>
      <c r="H90" s="489"/>
      <c r="I90" s="485"/>
      <c r="J90" s="202"/>
      <c r="K90" s="203" t="s">
        <v>17</v>
      </c>
      <c r="L90" s="204">
        <f>INT(J89*0.05)</f>
        <v>30000</v>
      </c>
      <c r="M90" s="205" t="s">
        <v>18</v>
      </c>
      <c r="N90" s="483"/>
      <c r="O90" s="206">
        <f>IFERROR(IF(E89="一括償却","1/3",
VLOOKUP(O89,償却率表!$A$5:$J$103,AB89)),0)</f>
        <v>4.5999999999999999E-2</v>
      </c>
      <c r="P90" s="207"/>
      <c r="Q90" s="208">
        <v>12</v>
      </c>
      <c r="R90" s="209"/>
      <c r="S90" s="476"/>
      <c r="T90" s="475"/>
      <c r="U90" s="476"/>
      <c r="V90" s="198"/>
      <c r="W90" s="160"/>
      <c r="X90" s="185"/>
      <c r="Y90" s="160"/>
      <c r="AB90" s="199">
        <f>IF(E89="一括償却",MIN(L89,INT(J89/3+$AF$9)),
INT(J89*0.9*O90*P89/Q90+$AF$9))</f>
        <v>24840</v>
      </c>
      <c r="AC90" s="200">
        <f>IF(E89="定額法",INT(J89*O90*P89/Q90+$AF$9),
IF(L89&lt;=L90,INT((L90-1)/5+$AF$9),
IF(L89-AB90&lt;L90,L89-L90,
AB90)))</f>
        <v>27600</v>
      </c>
      <c r="AD90" s="166"/>
      <c r="AE90" s="166"/>
    </row>
    <row r="91" spans="1:31" s="161" customFormat="1" ht="9.9499999999999993" customHeight="1">
      <c r="A91" s="162"/>
      <c r="B91" s="448"/>
      <c r="C91" s="498" t="str">
        <f>C89</f>
        <v>シャッター</v>
      </c>
      <c r="D91" s="488">
        <f>D89</f>
        <v>1</v>
      </c>
      <c r="E91" s="490" t="str">
        <f t="shared" ref="E91:G91" si="63">E89</f>
        <v>定額法</v>
      </c>
      <c r="F91" s="493" t="str">
        <f t="shared" si="63"/>
        <v>R</v>
      </c>
      <c r="G91" s="488">
        <f t="shared" si="63"/>
        <v>6</v>
      </c>
      <c r="H91" s="488" t="s">
        <v>102</v>
      </c>
      <c r="I91" s="484">
        <f t="shared" ref="I91:J91" si="64">I89</f>
        <v>9</v>
      </c>
      <c r="J91" s="99">
        <f t="shared" si="64"/>
        <v>600000</v>
      </c>
      <c r="K91" s="182"/>
      <c r="L91" s="100">
        <f>U89</f>
        <v>1</v>
      </c>
      <c r="M91" s="225"/>
      <c r="N91" s="482">
        <f>IF(E91="定額法",J91,
IF(E91="定率法",L91,
IF(E91="旧定額法",INT(J91*0.9),
IF(E91="旧定率法",L91,
IF(E91="一括償却",L91,
"")))))</f>
        <v>600000</v>
      </c>
      <c r="O91" s="106">
        <f>O89</f>
        <v>22</v>
      </c>
      <c r="P91" s="479">
        <v>12</v>
      </c>
      <c r="Q91" s="480"/>
      <c r="R91" s="481"/>
      <c r="S91" s="471">
        <f>IF(L91&lt;=0,0,
IF(E91="一括償却",AB92,
IF(L91-AC92&lt;1,L91-1,
AC92)))</f>
        <v>0</v>
      </c>
      <c r="T91" s="473">
        <f>J91-U91</f>
        <v>599999</v>
      </c>
      <c r="U91" s="471">
        <f>L91-S91</f>
        <v>1</v>
      </c>
      <c r="V91" s="184"/>
      <c r="W91" s="160" t="str">
        <f>IFERROR(IF(OR(W89="S63",W89="s63"),"H1",
IF(OR(W89="H30",W89="h30"),"R1",
LEFT(W89,1)&amp;TEXT(MID(W89,2,2)+1,"@"))),0)</f>
        <v>R49</v>
      </c>
      <c r="X91" s="248" t="s">
        <v>100</v>
      </c>
      <c r="Y91" s="160"/>
      <c r="Z91" s="226" t="str">
        <f>IF(AS91="","",INT(Z90*AS91))</f>
        <v/>
      </c>
      <c r="AB91" s="186">
        <f>IF(E91="定額法",9,
IF(E91="定率法",5,
IF(E91="旧定額法",10,
IF(E91="旧定率法",8,
""))))</f>
        <v>9</v>
      </c>
      <c r="AC91" s="187"/>
      <c r="AD91" s="166"/>
      <c r="AE91" s="166"/>
    </row>
    <row r="92" spans="1:31" s="161" customFormat="1" ht="9.9499999999999993" customHeight="1">
      <c r="A92" s="162"/>
      <c r="B92" s="448"/>
      <c r="C92" s="499"/>
      <c r="D92" s="489"/>
      <c r="E92" s="491"/>
      <c r="F92" s="494"/>
      <c r="G92" s="489"/>
      <c r="H92" s="489"/>
      <c r="I92" s="485"/>
      <c r="J92" s="202"/>
      <c r="K92" s="203" t="s">
        <v>17</v>
      </c>
      <c r="L92" s="204">
        <f>INT(J91*0.05)</f>
        <v>30000</v>
      </c>
      <c r="M92" s="205" t="s">
        <v>18</v>
      </c>
      <c r="N92" s="483"/>
      <c r="O92" s="206">
        <f>IFERROR(IF(E91="一括償却","1/3",
VLOOKUP(O91,償却率表!$A$5:$J$103,AB91)),0)</f>
        <v>4.5999999999999999E-2</v>
      </c>
      <c r="P92" s="207"/>
      <c r="Q92" s="208">
        <v>12</v>
      </c>
      <c r="R92" s="209"/>
      <c r="S92" s="476"/>
      <c r="T92" s="475"/>
      <c r="U92" s="476"/>
      <c r="V92" s="198"/>
      <c r="W92" s="160"/>
      <c r="X92" s="185"/>
      <c r="Y92" s="160"/>
      <c r="AB92" s="199">
        <f>IF(E91="一括償却",MIN(L91,INT(J91/3+$AF$9)),
INT(J91*0.9*O92*P91/Q92+$AF$9))</f>
        <v>24840</v>
      </c>
      <c r="AC92" s="200">
        <f>IF(E91="定額法",INT(J91*O92*P91/Q92+$AF$9),
IF(L91&lt;=L92,INT((L92-1)/5+$AF$9),
IF(L91-AB92&lt;L92,L91-L92,
AB92)))</f>
        <v>27600</v>
      </c>
      <c r="AD92" s="166"/>
      <c r="AE92" s="166"/>
    </row>
    <row r="93" spans="1:31" s="161" customFormat="1" ht="9.9499999999999993" customHeight="1">
      <c r="A93" s="162"/>
      <c r="B93" s="448"/>
      <c r="C93" s="498" t="str">
        <f>C91</f>
        <v>シャッター</v>
      </c>
      <c r="D93" s="488">
        <f>D91</f>
        <v>1</v>
      </c>
      <c r="E93" s="490" t="str">
        <f t="shared" ref="E93:G93" si="65">E91</f>
        <v>定額法</v>
      </c>
      <c r="F93" s="493" t="str">
        <f t="shared" si="65"/>
        <v>R</v>
      </c>
      <c r="G93" s="488">
        <f t="shared" si="65"/>
        <v>6</v>
      </c>
      <c r="H93" s="488" t="s">
        <v>102</v>
      </c>
      <c r="I93" s="484">
        <f t="shared" ref="I93:J93" si="66">I91</f>
        <v>9</v>
      </c>
      <c r="J93" s="99">
        <f t="shared" si="66"/>
        <v>600000</v>
      </c>
      <c r="K93" s="182"/>
      <c r="L93" s="100">
        <f>U91</f>
        <v>1</v>
      </c>
      <c r="M93" s="225"/>
      <c r="N93" s="482">
        <f>IF(E93="定額法",J93,
IF(E93="定率法",L93,
IF(E93="旧定額法",INT(J93*0.9),
IF(E93="旧定率法",L93,
IF(E93="一括償却",L93,
"")))))</f>
        <v>600000</v>
      </c>
      <c r="O93" s="106">
        <f>O91</f>
        <v>22</v>
      </c>
      <c r="P93" s="479">
        <v>12</v>
      </c>
      <c r="Q93" s="480"/>
      <c r="R93" s="481"/>
      <c r="S93" s="471">
        <f>IF(L93&lt;=0,0,
IF(E93="一括償却",AB94,
IF(L93-AC94&lt;1,L93-1,
AC94)))</f>
        <v>0</v>
      </c>
      <c r="T93" s="473">
        <f>J93-U93</f>
        <v>599999</v>
      </c>
      <c r="U93" s="471">
        <f>L93-S93</f>
        <v>1</v>
      </c>
      <c r="V93" s="184"/>
      <c r="W93" s="160" t="str">
        <f>IFERROR(IF(OR(W91="S63",W91="s63"),"H1",
IF(OR(W91="H30",W91="h30"),"R1",
LEFT(W91,1)&amp;TEXT(MID(W91,2,2)+1,"@"))),0)</f>
        <v>R50</v>
      </c>
      <c r="X93" s="248" t="s">
        <v>100</v>
      </c>
      <c r="Y93" s="160"/>
      <c r="Z93" s="226" t="str">
        <f>IF(AS93="","",INT(Z92*AS93))</f>
        <v/>
      </c>
      <c r="AB93" s="186">
        <f>IF(E93="定額法",9,
IF(E93="定率法",5,
IF(E93="旧定額法",10,
IF(E93="旧定率法",8,
""))))</f>
        <v>9</v>
      </c>
      <c r="AC93" s="187"/>
      <c r="AD93" s="166"/>
      <c r="AE93" s="166"/>
    </row>
    <row r="94" spans="1:31" s="161" customFormat="1" ht="9.9499999999999993" customHeight="1">
      <c r="A94" s="162"/>
      <c r="B94" s="448"/>
      <c r="C94" s="499"/>
      <c r="D94" s="489"/>
      <c r="E94" s="491"/>
      <c r="F94" s="494"/>
      <c r="G94" s="489"/>
      <c r="H94" s="489"/>
      <c r="I94" s="485"/>
      <c r="J94" s="202"/>
      <c r="K94" s="203" t="s">
        <v>17</v>
      </c>
      <c r="L94" s="204">
        <f>INT(J93*0.05)</f>
        <v>30000</v>
      </c>
      <c r="M94" s="205" t="s">
        <v>18</v>
      </c>
      <c r="N94" s="483"/>
      <c r="O94" s="206">
        <f>IFERROR(IF(E93="一括償却","1/3",
VLOOKUP(O93,償却率表!$A$5:$J$103,AB93)),0)</f>
        <v>4.5999999999999999E-2</v>
      </c>
      <c r="P94" s="207"/>
      <c r="Q94" s="208">
        <v>12</v>
      </c>
      <c r="R94" s="209"/>
      <c r="S94" s="476"/>
      <c r="T94" s="475"/>
      <c r="U94" s="476"/>
      <c r="V94" s="198"/>
      <c r="W94" s="160"/>
      <c r="X94" s="185"/>
      <c r="Y94" s="160"/>
      <c r="AB94" s="199">
        <f>IF(E93="一括償却",MIN(L93,INT(J93/3+$AF$9)),
INT(J93*0.9*O94*P93/Q94+$AF$9))</f>
        <v>24840</v>
      </c>
      <c r="AC94" s="200">
        <f>IF(E93="定額法",INT(J93*O94*P93/Q94+$AF$9),
IF(L93&lt;=L94,INT((L94-1)/5+$AF$9),
IF(L93-AB94&lt;L94,L93-L94,
AB94)))</f>
        <v>27600</v>
      </c>
      <c r="AD94" s="166"/>
      <c r="AE94" s="166"/>
    </row>
    <row r="95" spans="1:31" s="161" customFormat="1" ht="9.9499999999999993" customHeight="1">
      <c r="A95" s="162"/>
      <c r="B95" s="448"/>
      <c r="C95" s="498" t="str">
        <f>C93</f>
        <v>シャッター</v>
      </c>
      <c r="D95" s="488">
        <f>D93</f>
        <v>1</v>
      </c>
      <c r="E95" s="490" t="str">
        <f t="shared" ref="E95:G95" si="67">E93</f>
        <v>定額法</v>
      </c>
      <c r="F95" s="493" t="str">
        <f t="shared" si="67"/>
        <v>R</v>
      </c>
      <c r="G95" s="488">
        <f t="shared" si="67"/>
        <v>6</v>
      </c>
      <c r="H95" s="488" t="s">
        <v>102</v>
      </c>
      <c r="I95" s="484">
        <f t="shared" ref="I95:J95" si="68">I93</f>
        <v>9</v>
      </c>
      <c r="J95" s="99">
        <f t="shared" si="68"/>
        <v>600000</v>
      </c>
      <c r="K95" s="182"/>
      <c r="L95" s="100">
        <f>U93</f>
        <v>1</v>
      </c>
      <c r="M95" s="225"/>
      <c r="N95" s="482">
        <f>IF(E95="定額法",J95,
IF(E95="定率法",L95,
IF(E95="旧定額法",INT(J95*0.9),
IF(E95="旧定率法",L95,
IF(E95="一括償却",L95,
"")))))</f>
        <v>600000</v>
      </c>
      <c r="O95" s="106">
        <f>O93</f>
        <v>22</v>
      </c>
      <c r="P95" s="479">
        <v>12</v>
      </c>
      <c r="Q95" s="480"/>
      <c r="R95" s="481"/>
      <c r="S95" s="471">
        <f>IF(L95&lt;=0,0,
IF(E95="一括償却",AB96,
IF(L95-AC96&lt;1,L95-1,
AC96)))</f>
        <v>0</v>
      </c>
      <c r="T95" s="473">
        <f>J95-U95</f>
        <v>599999</v>
      </c>
      <c r="U95" s="471">
        <f>L95-S95</f>
        <v>1</v>
      </c>
      <c r="V95" s="184"/>
      <c r="W95" s="160" t="str">
        <f>IFERROR(IF(OR(W93="S63",W93="s63"),"H1",
IF(OR(W93="H30",W93="h30"),"R1",
LEFT(W93,1)&amp;TEXT(MID(W93,2,2)+1,"@"))),0)</f>
        <v>R51</v>
      </c>
      <c r="X95" s="248" t="s">
        <v>100</v>
      </c>
      <c r="Y95" s="160"/>
      <c r="Z95" s="226" t="str">
        <f>IF(AS95="","",INT(Z94*AS95))</f>
        <v/>
      </c>
      <c r="AB95" s="186">
        <f>IF(E95="定額法",9,
IF(E95="定率法",5,
IF(E95="旧定額法",10,
IF(E95="旧定率法",8,
""))))</f>
        <v>9</v>
      </c>
      <c r="AC95" s="187"/>
      <c r="AD95" s="166"/>
      <c r="AE95" s="166"/>
    </row>
    <row r="96" spans="1:31" s="161" customFormat="1" ht="9.9499999999999993" customHeight="1">
      <c r="A96" s="162"/>
      <c r="B96" s="448"/>
      <c r="C96" s="499"/>
      <c r="D96" s="489"/>
      <c r="E96" s="491"/>
      <c r="F96" s="494"/>
      <c r="G96" s="489"/>
      <c r="H96" s="489"/>
      <c r="I96" s="485"/>
      <c r="J96" s="202"/>
      <c r="K96" s="203" t="s">
        <v>17</v>
      </c>
      <c r="L96" s="204">
        <f>INT(J95*0.05)</f>
        <v>30000</v>
      </c>
      <c r="M96" s="205" t="s">
        <v>18</v>
      </c>
      <c r="N96" s="483"/>
      <c r="O96" s="206">
        <f>IFERROR(IF(E95="一括償却","1/3",
VLOOKUP(O95,償却率表!$A$5:$J$103,AB95)),0)</f>
        <v>4.5999999999999999E-2</v>
      </c>
      <c r="P96" s="207"/>
      <c r="Q96" s="208">
        <v>12</v>
      </c>
      <c r="R96" s="209"/>
      <c r="S96" s="476"/>
      <c r="T96" s="475"/>
      <c r="U96" s="476"/>
      <c r="V96" s="198"/>
      <c r="W96" s="160"/>
      <c r="X96" s="185"/>
      <c r="Y96" s="160"/>
      <c r="AB96" s="199">
        <f>IF(E95="一括償却",MIN(L95,INT(J95/3+$AF$9)),
INT(J95*0.9*O96*P95/Q96+$AF$9))</f>
        <v>24840</v>
      </c>
      <c r="AC96" s="200">
        <f>IF(E95="定額法",INT(J95*O96*P95/Q96+$AF$9),
IF(L95&lt;=L96,INT((L96-1)/5+$AF$9),
IF(L95-AB96&lt;L96,L95-L96,
AB96)))</f>
        <v>27600</v>
      </c>
      <c r="AD96" s="166"/>
      <c r="AE96" s="166"/>
    </row>
    <row r="97" spans="1:31" s="161" customFormat="1" ht="9.9499999999999993" customHeight="1">
      <c r="A97" s="162"/>
      <c r="B97" s="448"/>
      <c r="C97" s="498" t="str">
        <f>C95</f>
        <v>シャッター</v>
      </c>
      <c r="D97" s="488">
        <f>D95</f>
        <v>1</v>
      </c>
      <c r="E97" s="490" t="str">
        <f t="shared" ref="E97:G97" si="69">E95</f>
        <v>定額法</v>
      </c>
      <c r="F97" s="493" t="str">
        <f t="shared" si="69"/>
        <v>R</v>
      </c>
      <c r="G97" s="488">
        <f t="shared" si="69"/>
        <v>6</v>
      </c>
      <c r="H97" s="488" t="s">
        <v>102</v>
      </c>
      <c r="I97" s="484">
        <f t="shared" ref="I97:J97" si="70">I95</f>
        <v>9</v>
      </c>
      <c r="J97" s="99">
        <f t="shared" si="70"/>
        <v>600000</v>
      </c>
      <c r="K97" s="182"/>
      <c r="L97" s="100">
        <f>U95</f>
        <v>1</v>
      </c>
      <c r="M97" s="225"/>
      <c r="N97" s="482">
        <f>IF(E97="定額法",J97,
IF(E97="定率法",L97,
IF(E97="旧定額法",INT(J97*0.9),
IF(E97="旧定率法",L97,
IF(E97="一括償却",L97,
"")))))</f>
        <v>600000</v>
      </c>
      <c r="O97" s="106">
        <f>O95</f>
        <v>22</v>
      </c>
      <c r="P97" s="479">
        <v>12</v>
      </c>
      <c r="Q97" s="480"/>
      <c r="R97" s="481"/>
      <c r="S97" s="471">
        <f>IF(L97&lt;=0,0,
IF(E97="一括償却",AB98,
IF(L97-AC98&lt;1,L97-1,
AC98)))</f>
        <v>0</v>
      </c>
      <c r="T97" s="473">
        <f>J97-U97</f>
        <v>599999</v>
      </c>
      <c r="U97" s="471">
        <f>L97-S97</f>
        <v>1</v>
      </c>
      <c r="V97" s="184"/>
      <c r="W97" s="160" t="str">
        <f>IFERROR(IF(OR(W95="S63",W95="s63"),"H1",
IF(OR(W95="H30",W95="h30"),"R1",
LEFT(W95,1)&amp;TEXT(MID(W95,2,2)+1,"@"))),0)</f>
        <v>R52</v>
      </c>
      <c r="X97" s="248" t="s">
        <v>100</v>
      </c>
      <c r="Y97" s="160"/>
      <c r="Z97" s="226" t="str">
        <f>IF(AS97="","",INT(Z96*AS97))</f>
        <v/>
      </c>
      <c r="AB97" s="186">
        <f>IF(E97="定額法",9,
IF(E97="定率法",5,
IF(E97="旧定額法",10,
IF(E97="旧定率法",8,
""))))</f>
        <v>9</v>
      </c>
      <c r="AC97" s="187"/>
      <c r="AD97" s="166"/>
      <c r="AE97" s="166"/>
    </row>
    <row r="98" spans="1:31" s="161" customFormat="1" ht="9.9499999999999993" customHeight="1">
      <c r="A98" s="162"/>
      <c r="B98" s="448"/>
      <c r="C98" s="499"/>
      <c r="D98" s="489"/>
      <c r="E98" s="491"/>
      <c r="F98" s="494"/>
      <c r="G98" s="489"/>
      <c r="H98" s="489"/>
      <c r="I98" s="485"/>
      <c r="J98" s="202"/>
      <c r="K98" s="203" t="s">
        <v>17</v>
      </c>
      <c r="L98" s="204">
        <f>INT(J97*0.05)</f>
        <v>30000</v>
      </c>
      <c r="M98" s="205" t="s">
        <v>18</v>
      </c>
      <c r="N98" s="483"/>
      <c r="O98" s="206">
        <f>IFERROR(IF(E97="一括償却","1/3",
VLOOKUP(O97,償却率表!$A$5:$J$103,AB97)),0)</f>
        <v>4.5999999999999999E-2</v>
      </c>
      <c r="P98" s="207"/>
      <c r="Q98" s="208">
        <v>12</v>
      </c>
      <c r="R98" s="209"/>
      <c r="S98" s="476"/>
      <c r="T98" s="475"/>
      <c r="U98" s="476"/>
      <c r="V98" s="198"/>
      <c r="W98" s="160"/>
      <c r="X98" s="185"/>
      <c r="Y98" s="160"/>
      <c r="AB98" s="199">
        <f>IF(E97="一括償却",MIN(L97,INT(J97/3+$AF$9)),
INT(J97*0.9*O98*P97/Q98+$AF$9))</f>
        <v>24840</v>
      </c>
      <c r="AC98" s="200">
        <f>IF(E97="定額法",INT(J97*O98*P97/Q98+$AF$9),
IF(L97&lt;=L98,INT((L98-1)/5+$AF$9),
IF(L97-AB98&lt;L98,L97-L98,
AB98)))</f>
        <v>27600</v>
      </c>
      <c r="AD98" s="166"/>
      <c r="AE98" s="166"/>
    </row>
    <row r="99" spans="1:31" s="161" customFormat="1" ht="9.9499999999999993" customHeight="1">
      <c r="A99" s="162"/>
      <c r="B99" s="448"/>
      <c r="C99" s="498" t="str">
        <f>C97</f>
        <v>シャッター</v>
      </c>
      <c r="D99" s="488">
        <f>D97</f>
        <v>1</v>
      </c>
      <c r="E99" s="490" t="str">
        <f t="shared" ref="E99:G99" si="71">E97</f>
        <v>定額法</v>
      </c>
      <c r="F99" s="493" t="str">
        <f t="shared" si="71"/>
        <v>R</v>
      </c>
      <c r="G99" s="488">
        <f t="shared" si="71"/>
        <v>6</v>
      </c>
      <c r="H99" s="488" t="s">
        <v>102</v>
      </c>
      <c r="I99" s="484">
        <f t="shared" ref="I99:J99" si="72">I97</f>
        <v>9</v>
      </c>
      <c r="J99" s="99">
        <f t="shared" si="72"/>
        <v>600000</v>
      </c>
      <c r="K99" s="182"/>
      <c r="L99" s="100">
        <f>U97</f>
        <v>1</v>
      </c>
      <c r="M99" s="225"/>
      <c r="N99" s="482">
        <f>IF(E99="定額法",J99,
IF(E99="定率法",L99,
IF(E99="旧定額法",INT(J99*0.9),
IF(E99="旧定率法",L99,
IF(E99="一括償却",L99,
"")))))</f>
        <v>600000</v>
      </c>
      <c r="O99" s="106">
        <f>O97</f>
        <v>22</v>
      </c>
      <c r="P99" s="479">
        <v>12</v>
      </c>
      <c r="Q99" s="480"/>
      <c r="R99" s="481"/>
      <c r="S99" s="471">
        <f>IF(L99&lt;=0,0,
IF(E99="一括償却",AB100,
IF(L99-AC100&lt;1,L99-1,
AC100)))</f>
        <v>0</v>
      </c>
      <c r="T99" s="473">
        <f>J99-U99</f>
        <v>599999</v>
      </c>
      <c r="U99" s="471">
        <f>L99-S99</f>
        <v>1</v>
      </c>
      <c r="V99" s="184"/>
      <c r="W99" s="160" t="str">
        <f>IFERROR(IF(OR(W97="S63",W97="s63"),"H1",
IF(OR(W97="H30",W97="h30"),"R1",
LEFT(W97,1)&amp;TEXT(MID(W97,2,2)+1,"@"))),0)</f>
        <v>R53</v>
      </c>
      <c r="X99" s="248" t="s">
        <v>100</v>
      </c>
      <c r="Y99" s="160"/>
      <c r="Z99" s="226" t="str">
        <f>IF(AS99="","",INT(Z98*AS99))</f>
        <v/>
      </c>
      <c r="AB99" s="186">
        <f>IF(E99="定額法",9,
IF(E99="定率法",5,
IF(E99="旧定額法",10,
IF(E99="旧定率法",8,
""))))</f>
        <v>9</v>
      </c>
      <c r="AC99" s="187"/>
      <c r="AD99" s="166"/>
      <c r="AE99" s="166"/>
    </row>
    <row r="100" spans="1:31" s="161" customFormat="1" ht="9.9499999999999993" customHeight="1">
      <c r="A100" s="162"/>
      <c r="B100" s="448"/>
      <c r="C100" s="499"/>
      <c r="D100" s="489"/>
      <c r="E100" s="491"/>
      <c r="F100" s="494"/>
      <c r="G100" s="489"/>
      <c r="H100" s="489"/>
      <c r="I100" s="485"/>
      <c r="J100" s="202"/>
      <c r="K100" s="203" t="s">
        <v>17</v>
      </c>
      <c r="L100" s="204">
        <f>INT(J99*0.05)</f>
        <v>30000</v>
      </c>
      <c r="M100" s="205" t="s">
        <v>18</v>
      </c>
      <c r="N100" s="483"/>
      <c r="O100" s="206">
        <f>IFERROR(IF(E99="一括償却","1/3",
VLOOKUP(O99,償却率表!$A$5:$J$103,AB99)),0)</f>
        <v>4.5999999999999999E-2</v>
      </c>
      <c r="P100" s="207"/>
      <c r="Q100" s="208">
        <v>12</v>
      </c>
      <c r="R100" s="209"/>
      <c r="S100" s="476"/>
      <c r="T100" s="475"/>
      <c r="U100" s="476"/>
      <c r="V100" s="198"/>
      <c r="W100" s="160"/>
      <c r="X100" s="185"/>
      <c r="Y100" s="160"/>
      <c r="AB100" s="199">
        <f>IF(E99="一括償却",MIN(L99,INT(J99/3+$AF$9)),
INT(J99*0.9*O100*P99/Q100+$AF$9))</f>
        <v>24840</v>
      </c>
      <c r="AC100" s="200">
        <f>IF(E99="定額法",INT(J99*O100*P99/Q100+$AF$9),
IF(L99&lt;=L100,INT((L100-1)/5+$AF$9),
IF(L99-AB100&lt;L100,L99-L100,
AB100)))</f>
        <v>27600</v>
      </c>
      <c r="AD100" s="166"/>
      <c r="AE100" s="166"/>
    </row>
    <row r="101" spans="1:31" s="161" customFormat="1" ht="9.9499999999999993" customHeight="1">
      <c r="A101" s="162"/>
      <c r="B101" s="448"/>
      <c r="C101" s="498" t="str">
        <f>C99</f>
        <v>シャッター</v>
      </c>
      <c r="D101" s="488">
        <f>D99</f>
        <v>1</v>
      </c>
      <c r="E101" s="490" t="str">
        <f t="shared" ref="E101:G101" si="73">E99</f>
        <v>定額法</v>
      </c>
      <c r="F101" s="493" t="str">
        <f t="shared" si="73"/>
        <v>R</v>
      </c>
      <c r="G101" s="488">
        <f t="shared" si="73"/>
        <v>6</v>
      </c>
      <c r="H101" s="488" t="s">
        <v>102</v>
      </c>
      <c r="I101" s="484">
        <f t="shared" ref="I101:J101" si="74">I99</f>
        <v>9</v>
      </c>
      <c r="J101" s="99">
        <f t="shared" si="74"/>
        <v>600000</v>
      </c>
      <c r="K101" s="182"/>
      <c r="L101" s="100">
        <f>U99</f>
        <v>1</v>
      </c>
      <c r="M101" s="225"/>
      <c r="N101" s="482">
        <f>IF(E101="定額法",J101,
IF(E101="定率法",L101,
IF(E101="旧定額法",INT(J101*0.9),
IF(E101="旧定率法",L101,
IF(E101="一括償却",L101,
"")))))</f>
        <v>600000</v>
      </c>
      <c r="O101" s="106">
        <f>O99</f>
        <v>22</v>
      </c>
      <c r="P101" s="479">
        <v>12</v>
      </c>
      <c r="Q101" s="480"/>
      <c r="R101" s="481"/>
      <c r="S101" s="471">
        <f>IF(L101&lt;=0,0,
IF(E101="一括償却",AB102,
IF(L101-AC102&lt;1,L101-1,
AC102)))</f>
        <v>0</v>
      </c>
      <c r="T101" s="473">
        <f>J101-U101</f>
        <v>599999</v>
      </c>
      <c r="U101" s="471">
        <f>L101-S101</f>
        <v>1</v>
      </c>
      <c r="V101" s="184"/>
      <c r="W101" s="160" t="str">
        <f>IFERROR(IF(OR(W99="S63",W99="s63"),"H1",
IF(OR(W99="H30",W99="h30"),"R1",
LEFT(W99,1)&amp;TEXT(MID(W99,2,2)+1,"@"))),0)</f>
        <v>R54</v>
      </c>
      <c r="X101" s="248" t="s">
        <v>100</v>
      </c>
      <c r="Y101" s="160"/>
      <c r="Z101" s="226" t="str">
        <f>IF(AS101="","",INT(Z100*AS101))</f>
        <v/>
      </c>
      <c r="AB101" s="186">
        <f>IF(E101="定額法",9,
IF(E101="定率法",5,
IF(E101="旧定額法",10,
IF(E101="旧定率法",8,
""))))</f>
        <v>9</v>
      </c>
      <c r="AC101" s="187"/>
      <c r="AD101" s="166"/>
      <c r="AE101" s="166"/>
    </row>
    <row r="102" spans="1:31" s="161" customFormat="1" ht="9.9499999999999993" customHeight="1">
      <c r="A102" s="162"/>
      <c r="B102" s="448"/>
      <c r="C102" s="499"/>
      <c r="D102" s="489"/>
      <c r="E102" s="491"/>
      <c r="F102" s="494"/>
      <c r="G102" s="489"/>
      <c r="H102" s="489"/>
      <c r="I102" s="485"/>
      <c r="J102" s="202"/>
      <c r="K102" s="203" t="s">
        <v>17</v>
      </c>
      <c r="L102" s="204">
        <f>INT(J101*0.05)</f>
        <v>30000</v>
      </c>
      <c r="M102" s="205" t="s">
        <v>18</v>
      </c>
      <c r="N102" s="483"/>
      <c r="O102" s="206">
        <f>IFERROR(IF(E101="一括償却","1/3",
VLOOKUP(O101,償却率表!$A$5:$J$103,AB101)),0)</f>
        <v>4.5999999999999999E-2</v>
      </c>
      <c r="P102" s="207"/>
      <c r="Q102" s="208">
        <v>12</v>
      </c>
      <c r="R102" s="209"/>
      <c r="S102" s="476"/>
      <c r="T102" s="475"/>
      <c r="U102" s="476"/>
      <c r="V102" s="198"/>
      <c r="W102" s="160"/>
      <c r="X102" s="185"/>
      <c r="Y102" s="160"/>
      <c r="AB102" s="199">
        <f>IF(E101="一括償却",MIN(L101,INT(J101/3+$AF$9)),
INT(J101*0.9*O102*P101/Q102+$AF$9))</f>
        <v>24840</v>
      </c>
      <c r="AC102" s="200">
        <f>IF(E101="定額法",INT(J101*O102*P101/Q102+$AF$9),
IF(L101&lt;=L102,INT((L102-1)/5+$AF$9),
IF(L101-AB102&lt;L102,L101-L102,
AB102)))</f>
        <v>27600</v>
      </c>
      <c r="AD102" s="166"/>
      <c r="AE102" s="166"/>
    </row>
    <row r="103" spans="1:31" s="161" customFormat="1" ht="9.9499999999999993" customHeight="1">
      <c r="A103" s="162"/>
      <c r="B103" s="448"/>
      <c r="C103" s="498" t="str">
        <f>C101</f>
        <v>シャッター</v>
      </c>
      <c r="D103" s="488">
        <f>D101</f>
        <v>1</v>
      </c>
      <c r="E103" s="490" t="str">
        <f t="shared" ref="E103:G103" si="75">E101</f>
        <v>定額法</v>
      </c>
      <c r="F103" s="493" t="str">
        <f t="shared" si="75"/>
        <v>R</v>
      </c>
      <c r="G103" s="488">
        <f t="shared" si="75"/>
        <v>6</v>
      </c>
      <c r="H103" s="488" t="s">
        <v>102</v>
      </c>
      <c r="I103" s="484">
        <f t="shared" ref="I103:J103" si="76">I101</f>
        <v>9</v>
      </c>
      <c r="J103" s="99">
        <f t="shared" si="76"/>
        <v>600000</v>
      </c>
      <c r="K103" s="182"/>
      <c r="L103" s="100">
        <f>U101</f>
        <v>1</v>
      </c>
      <c r="M103" s="225"/>
      <c r="N103" s="482">
        <f>IF(E103="定額法",J103,
IF(E103="定率法",L103,
IF(E103="旧定額法",INT(J103*0.9),
IF(E103="旧定率法",L103,
IF(E103="一括償却",L103,
"")))))</f>
        <v>600000</v>
      </c>
      <c r="O103" s="106">
        <f>O101</f>
        <v>22</v>
      </c>
      <c r="P103" s="479">
        <v>12</v>
      </c>
      <c r="Q103" s="480"/>
      <c r="R103" s="481"/>
      <c r="S103" s="471">
        <f>IF(L103&lt;=0,0,
IF(E103="一括償却",AB104,
IF(L103-AC104&lt;1,L103-1,
AC104)))</f>
        <v>0</v>
      </c>
      <c r="T103" s="473">
        <f>J103-U103</f>
        <v>599999</v>
      </c>
      <c r="U103" s="471">
        <f>L103-S103</f>
        <v>1</v>
      </c>
      <c r="V103" s="184"/>
      <c r="W103" s="160" t="str">
        <f>IFERROR(IF(OR(W101="S63",W101="s63"),"H1",
IF(OR(W101="H30",W101="h30"),"R1",
LEFT(W101,1)&amp;TEXT(MID(W101,2,2)+1,"@"))),0)</f>
        <v>R55</v>
      </c>
      <c r="X103" s="248" t="s">
        <v>100</v>
      </c>
      <c r="Y103" s="160"/>
      <c r="Z103" s="226" t="str">
        <f>IF(AS103="","",INT(Z102*AS103))</f>
        <v/>
      </c>
      <c r="AB103" s="186">
        <f>IF(E103="定額法",9,
IF(E103="定率法",5,
IF(E103="旧定額法",10,
IF(E103="旧定率法",8,
""))))</f>
        <v>9</v>
      </c>
      <c r="AC103" s="187"/>
      <c r="AD103" s="166"/>
      <c r="AE103" s="166"/>
    </row>
    <row r="104" spans="1:31" s="161" customFormat="1" ht="9.9499999999999993" customHeight="1">
      <c r="A104" s="162"/>
      <c r="B104" s="448"/>
      <c r="C104" s="499"/>
      <c r="D104" s="489"/>
      <c r="E104" s="491"/>
      <c r="F104" s="494"/>
      <c r="G104" s="489"/>
      <c r="H104" s="489"/>
      <c r="I104" s="485"/>
      <c r="J104" s="202"/>
      <c r="K104" s="203" t="s">
        <v>17</v>
      </c>
      <c r="L104" s="204">
        <f>INT(J103*0.05)</f>
        <v>30000</v>
      </c>
      <c r="M104" s="205" t="s">
        <v>18</v>
      </c>
      <c r="N104" s="483"/>
      <c r="O104" s="206">
        <f>IFERROR(IF(E103="一括償却","1/3",
VLOOKUP(O103,償却率表!$A$5:$J$103,AB103)),0)</f>
        <v>4.5999999999999999E-2</v>
      </c>
      <c r="P104" s="207"/>
      <c r="Q104" s="208">
        <v>12</v>
      </c>
      <c r="R104" s="209"/>
      <c r="S104" s="476"/>
      <c r="T104" s="475"/>
      <c r="U104" s="476"/>
      <c r="V104" s="198"/>
      <c r="W104" s="160"/>
      <c r="X104" s="185"/>
      <c r="Y104" s="160"/>
      <c r="AB104" s="199">
        <f>IF(E103="一括償却",MIN(L103,INT(J103/3+$AF$9)),
INT(J103*0.9*O104*P103/Q104+$AF$9))</f>
        <v>24840</v>
      </c>
      <c r="AC104" s="200">
        <f>IF(E103="定額法",INT(J103*O104*P103/Q104+$AF$9),
IF(L103&lt;=L104,INT((L104-1)/5+$AF$9),
IF(L103-AB104&lt;L104,L103-L104,
AB104)))</f>
        <v>27600</v>
      </c>
      <c r="AD104" s="166"/>
      <c r="AE104" s="166"/>
    </row>
    <row r="105" spans="1:31" s="161" customFormat="1" ht="9.9499999999999993" customHeight="1">
      <c r="A105" s="162"/>
      <c r="B105" s="448"/>
      <c r="C105" s="498" t="str">
        <f>C103</f>
        <v>シャッター</v>
      </c>
      <c r="D105" s="488">
        <f>D103</f>
        <v>1</v>
      </c>
      <c r="E105" s="490" t="str">
        <f t="shared" ref="E105:G105" si="77">E103</f>
        <v>定額法</v>
      </c>
      <c r="F105" s="493" t="str">
        <f t="shared" si="77"/>
        <v>R</v>
      </c>
      <c r="G105" s="488">
        <f t="shared" si="77"/>
        <v>6</v>
      </c>
      <c r="H105" s="488" t="s">
        <v>102</v>
      </c>
      <c r="I105" s="484">
        <f t="shared" ref="I105:J105" si="78">I103</f>
        <v>9</v>
      </c>
      <c r="J105" s="99">
        <f t="shared" si="78"/>
        <v>600000</v>
      </c>
      <c r="K105" s="182"/>
      <c r="L105" s="100">
        <f>U103</f>
        <v>1</v>
      </c>
      <c r="M105" s="225"/>
      <c r="N105" s="482">
        <f>IF(E105="定額法",J105,
IF(E105="定率法",L105,
IF(E105="旧定額法",INT(J105*0.9),
IF(E105="旧定率法",L105,
IF(E105="一括償却",L105,
"")))))</f>
        <v>600000</v>
      </c>
      <c r="O105" s="106">
        <f>O103</f>
        <v>22</v>
      </c>
      <c r="P105" s="479">
        <v>12</v>
      </c>
      <c r="Q105" s="480"/>
      <c r="R105" s="481"/>
      <c r="S105" s="471">
        <f>IF(L105&lt;=0,0,
IF(E105="一括償却",AB106,
IF(L105-AC106&lt;1,L105-1,
AC106)))</f>
        <v>0</v>
      </c>
      <c r="T105" s="473">
        <f>J105-U105</f>
        <v>599999</v>
      </c>
      <c r="U105" s="471">
        <f>L105-S105</f>
        <v>1</v>
      </c>
      <c r="V105" s="184"/>
      <c r="W105" s="160" t="str">
        <f>IFERROR(IF(OR(W103="S63",W103="s63"),"H1",
IF(OR(W103="H30",W103="h30"),"R1",
LEFT(W103,1)&amp;TEXT(MID(W103,2,2)+1,"@"))),0)</f>
        <v>R56</v>
      </c>
      <c r="X105" s="248" t="s">
        <v>100</v>
      </c>
      <c r="Y105" s="160"/>
      <c r="Z105" s="226" t="str">
        <f>IF(AS105="","",INT(Z104*AS105))</f>
        <v/>
      </c>
      <c r="AB105" s="186">
        <f>IF(E105="定額法",9,
IF(E105="定率法",5,
IF(E105="旧定額法",10,
IF(E105="旧定率法",8,
""))))</f>
        <v>9</v>
      </c>
      <c r="AC105" s="187"/>
      <c r="AD105" s="166"/>
      <c r="AE105" s="166"/>
    </row>
    <row r="106" spans="1:31" s="161" customFormat="1" ht="9.9499999999999993" customHeight="1">
      <c r="A106" s="162"/>
      <c r="B106" s="448"/>
      <c r="C106" s="499"/>
      <c r="D106" s="489"/>
      <c r="E106" s="491"/>
      <c r="F106" s="494"/>
      <c r="G106" s="489"/>
      <c r="H106" s="489"/>
      <c r="I106" s="485"/>
      <c r="J106" s="202"/>
      <c r="K106" s="203" t="s">
        <v>17</v>
      </c>
      <c r="L106" s="204">
        <f>INT(J105*0.05)</f>
        <v>30000</v>
      </c>
      <c r="M106" s="205" t="s">
        <v>18</v>
      </c>
      <c r="N106" s="483"/>
      <c r="O106" s="206">
        <f>IFERROR(IF(E105="一括償却","1/3",
VLOOKUP(O105,償却率表!$A$5:$J$103,AB105)),0)</f>
        <v>4.5999999999999999E-2</v>
      </c>
      <c r="P106" s="207"/>
      <c r="Q106" s="208">
        <v>12</v>
      </c>
      <c r="R106" s="209"/>
      <c r="S106" s="476"/>
      <c r="T106" s="475"/>
      <c r="U106" s="476"/>
      <c r="V106" s="198"/>
      <c r="W106" s="160"/>
      <c r="X106" s="185"/>
      <c r="Y106" s="160"/>
      <c r="AB106" s="199">
        <f>IF(E105="一括償却",MIN(L105,INT(J105/3+$AF$9)),
INT(J105*0.9*O106*P105/Q106+$AF$9))</f>
        <v>24840</v>
      </c>
      <c r="AC106" s="200">
        <f>IF(E105="定額法",INT(J105*O106*P105/Q106+$AF$9),
IF(L105&lt;=L106,INT((L106-1)/5+$AF$9),
IF(L105-AB106&lt;L106,L105-L106,
AB106)))</f>
        <v>27600</v>
      </c>
      <c r="AD106" s="166"/>
      <c r="AE106" s="166"/>
    </row>
    <row r="107" spans="1:31" s="161" customFormat="1" ht="9.9499999999999993" customHeight="1">
      <c r="A107" s="162"/>
      <c r="B107" s="448"/>
      <c r="C107" s="498" t="str">
        <f>C105</f>
        <v>シャッター</v>
      </c>
      <c r="D107" s="488">
        <f>D105</f>
        <v>1</v>
      </c>
      <c r="E107" s="490" t="str">
        <f t="shared" ref="E107:G107" si="79">E105</f>
        <v>定額法</v>
      </c>
      <c r="F107" s="493" t="str">
        <f t="shared" si="79"/>
        <v>R</v>
      </c>
      <c r="G107" s="488">
        <f t="shared" si="79"/>
        <v>6</v>
      </c>
      <c r="H107" s="488" t="s">
        <v>102</v>
      </c>
      <c r="I107" s="484">
        <f t="shared" ref="I107:J107" si="80">I105</f>
        <v>9</v>
      </c>
      <c r="J107" s="99">
        <f t="shared" si="80"/>
        <v>600000</v>
      </c>
      <c r="K107" s="182"/>
      <c r="L107" s="100">
        <f>U105</f>
        <v>1</v>
      </c>
      <c r="M107" s="225"/>
      <c r="N107" s="482">
        <f>IF(E107="定額法",J107,
IF(E107="定率法",L107,
IF(E107="旧定額法",INT(J107*0.9),
IF(E107="旧定率法",L107,
IF(E107="一括償却",L107,
"")))))</f>
        <v>600000</v>
      </c>
      <c r="O107" s="106">
        <f>O105</f>
        <v>22</v>
      </c>
      <c r="P107" s="479">
        <v>12</v>
      </c>
      <c r="Q107" s="480"/>
      <c r="R107" s="481"/>
      <c r="S107" s="471">
        <f>IF(L107&lt;=0,0,
IF(E107="一括償却",AB108,
IF(L107-AC108&lt;1,L107-1,
AC108)))</f>
        <v>0</v>
      </c>
      <c r="T107" s="473">
        <f>J107-U107</f>
        <v>599999</v>
      </c>
      <c r="U107" s="471">
        <f>L107-S107</f>
        <v>1</v>
      </c>
      <c r="V107" s="184"/>
      <c r="W107" s="160" t="str">
        <f>IFERROR(IF(OR(W105="S63",W105="s63"),"H1",
IF(OR(W105="H30",W105="h30"),"R1",
LEFT(W105,1)&amp;TEXT(MID(W105,2,2)+1,"@"))),0)</f>
        <v>R57</v>
      </c>
      <c r="X107" s="248" t="s">
        <v>100</v>
      </c>
      <c r="Y107" s="160"/>
      <c r="Z107" s="226" t="str">
        <f>IF(AS107="","",INT(Z106*AS107))</f>
        <v/>
      </c>
      <c r="AB107" s="186">
        <f>IF(E107="定額法",9,
IF(E107="定率法",5,
IF(E107="旧定額法",10,
IF(E107="旧定率法",8,
""))))</f>
        <v>9</v>
      </c>
      <c r="AC107" s="187"/>
      <c r="AD107" s="166"/>
      <c r="AE107" s="166"/>
    </row>
    <row r="108" spans="1:31" s="161" customFormat="1" ht="9.9499999999999993" customHeight="1">
      <c r="A108" s="162"/>
      <c r="B108" s="448"/>
      <c r="C108" s="499"/>
      <c r="D108" s="489"/>
      <c r="E108" s="491"/>
      <c r="F108" s="494"/>
      <c r="G108" s="489"/>
      <c r="H108" s="489"/>
      <c r="I108" s="485"/>
      <c r="J108" s="202"/>
      <c r="K108" s="203" t="s">
        <v>17</v>
      </c>
      <c r="L108" s="204">
        <f>INT(J107*0.05)</f>
        <v>30000</v>
      </c>
      <c r="M108" s="205" t="s">
        <v>18</v>
      </c>
      <c r="N108" s="483"/>
      <c r="O108" s="206">
        <f>IFERROR(IF(E107="一括償却","1/3",
VLOOKUP(O107,償却率表!$A$5:$J$103,AB107)),0)</f>
        <v>4.5999999999999999E-2</v>
      </c>
      <c r="P108" s="207"/>
      <c r="Q108" s="208">
        <v>12</v>
      </c>
      <c r="R108" s="209"/>
      <c r="S108" s="476"/>
      <c r="T108" s="475"/>
      <c r="U108" s="476"/>
      <c r="V108" s="198"/>
      <c r="W108" s="160"/>
      <c r="X108" s="185"/>
      <c r="Y108" s="160"/>
      <c r="AB108" s="199">
        <f>IF(E107="一括償却",MIN(L107,INT(J107/3+$AF$9)),
INT(J107*0.9*O108*P107/Q108+$AF$9))</f>
        <v>24840</v>
      </c>
      <c r="AC108" s="200">
        <f>IF(E107="定額法",INT(J107*O108*P107/Q108+$AF$9),
IF(L107&lt;=L108,INT((L108-1)/5+$AF$9),
IF(L107-AB108&lt;L108,L107-L108,
AB108)))</f>
        <v>27600</v>
      </c>
      <c r="AD108" s="166"/>
      <c r="AE108" s="166"/>
    </row>
    <row r="109" spans="1:31" s="161" customFormat="1" ht="9.9499999999999993" customHeight="1">
      <c r="A109" s="162"/>
      <c r="B109" s="448"/>
      <c r="C109" s="498" t="str">
        <f>C107</f>
        <v>シャッター</v>
      </c>
      <c r="D109" s="488">
        <f>D107</f>
        <v>1</v>
      </c>
      <c r="E109" s="490" t="str">
        <f t="shared" ref="E109:G109" si="81">E107</f>
        <v>定額法</v>
      </c>
      <c r="F109" s="493" t="str">
        <f t="shared" si="81"/>
        <v>R</v>
      </c>
      <c r="G109" s="488">
        <f t="shared" si="81"/>
        <v>6</v>
      </c>
      <c r="H109" s="488" t="s">
        <v>102</v>
      </c>
      <c r="I109" s="484">
        <f t="shared" ref="I109:J109" si="82">I107</f>
        <v>9</v>
      </c>
      <c r="J109" s="99">
        <f t="shared" si="82"/>
        <v>600000</v>
      </c>
      <c r="K109" s="182"/>
      <c r="L109" s="100">
        <f>U107</f>
        <v>1</v>
      </c>
      <c r="M109" s="225"/>
      <c r="N109" s="482">
        <f>IF(E109="定額法",J109,
IF(E109="定率法",L109,
IF(E109="旧定額法",INT(J109*0.9),
IF(E109="旧定率法",L109,
IF(E109="一括償却",L109,
"")))))</f>
        <v>600000</v>
      </c>
      <c r="O109" s="106">
        <f>O107</f>
        <v>22</v>
      </c>
      <c r="P109" s="479">
        <v>12</v>
      </c>
      <c r="Q109" s="480"/>
      <c r="R109" s="481"/>
      <c r="S109" s="471">
        <f>IF(L109&lt;=0,0,
IF(E109="一括償却",AB110,
IF(L109-AC110&lt;1,L109-1,
AC110)))</f>
        <v>0</v>
      </c>
      <c r="T109" s="473">
        <f>J109-U109</f>
        <v>599999</v>
      </c>
      <c r="U109" s="471">
        <f>L109-S109</f>
        <v>1</v>
      </c>
      <c r="V109" s="184"/>
      <c r="W109" s="160" t="str">
        <f>IFERROR(IF(OR(W107="S63",W107="s63"),"H1",
IF(OR(W107="H30",W107="h30"),"R1",
LEFT(W107,1)&amp;TEXT(MID(W107,2,2)+1,"@"))),0)</f>
        <v>R58</v>
      </c>
      <c r="X109" s="248" t="s">
        <v>100</v>
      </c>
      <c r="Y109" s="160"/>
      <c r="Z109" s="226" t="str">
        <f>IF(AS109="","",INT(Z108*AS109))</f>
        <v/>
      </c>
      <c r="AB109" s="186">
        <f>IF(E109="定額法",9,
IF(E109="定率法",5,
IF(E109="旧定額法",10,
IF(E109="旧定率法",8,
""))))</f>
        <v>9</v>
      </c>
      <c r="AC109" s="187"/>
      <c r="AD109" s="166"/>
      <c r="AE109" s="166"/>
    </row>
    <row r="110" spans="1:31" s="161" customFormat="1" ht="9.9499999999999993" customHeight="1">
      <c r="A110" s="162"/>
      <c r="B110" s="448"/>
      <c r="C110" s="499"/>
      <c r="D110" s="489"/>
      <c r="E110" s="491"/>
      <c r="F110" s="494"/>
      <c r="G110" s="489"/>
      <c r="H110" s="489"/>
      <c r="I110" s="485"/>
      <c r="J110" s="202"/>
      <c r="K110" s="203" t="s">
        <v>17</v>
      </c>
      <c r="L110" s="204">
        <f>INT(J109*0.05)</f>
        <v>30000</v>
      </c>
      <c r="M110" s="205" t="s">
        <v>18</v>
      </c>
      <c r="N110" s="483"/>
      <c r="O110" s="206">
        <f>IFERROR(IF(E109="一括償却","1/3",
VLOOKUP(O109,償却率表!$A$5:$J$103,AB109)),0)</f>
        <v>4.5999999999999999E-2</v>
      </c>
      <c r="P110" s="207"/>
      <c r="Q110" s="208">
        <v>12</v>
      </c>
      <c r="R110" s="209"/>
      <c r="S110" s="476"/>
      <c r="T110" s="475"/>
      <c r="U110" s="476"/>
      <c r="V110" s="198"/>
      <c r="W110" s="160"/>
      <c r="X110" s="185"/>
      <c r="Y110" s="160"/>
      <c r="AB110" s="199">
        <f>IF(E109="一括償却",MIN(L109,INT(J109/3+$AF$9)),
INT(J109*0.9*O110*P109/Q110+$AF$9))</f>
        <v>24840</v>
      </c>
      <c r="AC110" s="200">
        <f>IF(E109="定額法",INT(J109*O110*P109/Q110+$AF$9),
IF(L109&lt;=L110,INT((L110-1)/5+$AF$9),
IF(L109-AB110&lt;L110,L109-L110,
AB110)))</f>
        <v>27600</v>
      </c>
      <c r="AD110" s="166"/>
      <c r="AE110" s="166"/>
    </row>
    <row r="111" spans="1:31" s="161" customFormat="1" ht="9.9499999999999993" customHeight="1">
      <c r="A111" s="162"/>
      <c r="B111" s="448"/>
      <c r="C111" s="498" t="str">
        <f>C109</f>
        <v>シャッター</v>
      </c>
      <c r="D111" s="488">
        <f>D109</f>
        <v>1</v>
      </c>
      <c r="E111" s="490" t="str">
        <f t="shared" ref="E111:G111" si="83">E109</f>
        <v>定額法</v>
      </c>
      <c r="F111" s="493" t="str">
        <f t="shared" si="83"/>
        <v>R</v>
      </c>
      <c r="G111" s="488">
        <f t="shared" si="83"/>
        <v>6</v>
      </c>
      <c r="H111" s="488" t="s">
        <v>102</v>
      </c>
      <c r="I111" s="484">
        <f t="shared" ref="I111:J111" si="84">I109</f>
        <v>9</v>
      </c>
      <c r="J111" s="99">
        <f t="shared" si="84"/>
        <v>600000</v>
      </c>
      <c r="K111" s="182"/>
      <c r="L111" s="100">
        <f>U109</f>
        <v>1</v>
      </c>
      <c r="M111" s="225"/>
      <c r="N111" s="482">
        <f>IF(E111="定額法",J111,
IF(E111="定率法",L111,
IF(E111="旧定額法",INT(J111*0.9),
IF(E111="旧定率法",L111,
IF(E111="一括償却",L111,
"")))))</f>
        <v>600000</v>
      </c>
      <c r="O111" s="106">
        <f>O109</f>
        <v>22</v>
      </c>
      <c r="P111" s="479">
        <v>12</v>
      </c>
      <c r="Q111" s="480"/>
      <c r="R111" s="481"/>
      <c r="S111" s="471">
        <f>IF(L111&lt;=0,0,
IF(E111="一括償却",AB112,
IF(L111-AC112&lt;1,L111-1,
AC112)))</f>
        <v>0</v>
      </c>
      <c r="T111" s="473">
        <f>J111-U111</f>
        <v>599999</v>
      </c>
      <c r="U111" s="471">
        <f>L111-S111</f>
        <v>1</v>
      </c>
      <c r="V111" s="184"/>
      <c r="W111" s="160" t="str">
        <f>IFERROR(IF(OR(W109="S63",W109="s63"),"H1",
IF(OR(W109="H30",W109="h30"),"R1",
LEFT(W109,1)&amp;TEXT(MID(W109,2,2)+1,"@"))),0)</f>
        <v>R59</v>
      </c>
      <c r="X111" s="248" t="s">
        <v>100</v>
      </c>
      <c r="Y111" s="160"/>
      <c r="Z111" s="226" t="str">
        <f>IF(AS111="","",INT(Z110*AS111))</f>
        <v/>
      </c>
      <c r="AB111" s="186">
        <f>IF(E111="定額法",9,
IF(E111="定率法",5,
IF(E111="旧定額法",10,
IF(E111="旧定率法",8,
""))))</f>
        <v>9</v>
      </c>
      <c r="AC111" s="187"/>
      <c r="AD111" s="166"/>
      <c r="AE111" s="166"/>
    </row>
    <row r="112" spans="1:31" s="161" customFormat="1" ht="9.9499999999999993" customHeight="1">
      <c r="A112" s="162"/>
      <c r="B112" s="448"/>
      <c r="C112" s="499"/>
      <c r="D112" s="489"/>
      <c r="E112" s="491"/>
      <c r="F112" s="494"/>
      <c r="G112" s="489"/>
      <c r="H112" s="489"/>
      <c r="I112" s="485"/>
      <c r="J112" s="202"/>
      <c r="K112" s="203" t="s">
        <v>17</v>
      </c>
      <c r="L112" s="204">
        <f>INT(J111*0.05)</f>
        <v>30000</v>
      </c>
      <c r="M112" s="205" t="s">
        <v>18</v>
      </c>
      <c r="N112" s="483"/>
      <c r="O112" s="206">
        <f>IFERROR(IF(E111="一括償却","1/3",
VLOOKUP(O111,償却率表!$A$5:$J$103,AB111)),0)</f>
        <v>4.5999999999999999E-2</v>
      </c>
      <c r="P112" s="207"/>
      <c r="Q112" s="208">
        <v>12</v>
      </c>
      <c r="R112" s="209"/>
      <c r="S112" s="476"/>
      <c r="T112" s="475"/>
      <c r="U112" s="476"/>
      <c r="V112" s="198"/>
      <c r="W112" s="160"/>
      <c r="X112" s="185"/>
      <c r="Y112" s="160"/>
      <c r="AB112" s="199">
        <f>IF(E111="一括償却",MIN(L111,INT(J111/3+$AF$9)),
INT(J111*0.9*O112*P111/Q112+$AF$9))</f>
        <v>24840</v>
      </c>
      <c r="AC112" s="200">
        <f>IF(E111="定額法",INT(J111*O112*P111/Q112+$AF$9),
IF(L111&lt;=L112,INT((L112-1)/5+$AF$9),
IF(L111-AB112&lt;L112,L111-L112,
AB112)))</f>
        <v>27600</v>
      </c>
      <c r="AD112" s="166"/>
      <c r="AE112" s="166"/>
    </row>
    <row r="113" spans="1:31" s="161" customFormat="1" ht="9.9499999999999993" customHeight="1">
      <c r="A113" s="162"/>
      <c r="B113" s="448"/>
      <c r="C113" s="498" t="str">
        <f>C111</f>
        <v>シャッター</v>
      </c>
      <c r="D113" s="488">
        <f>D111</f>
        <v>1</v>
      </c>
      <c r="E113" s="490" t="str">
        <f t="shared" ref="E113:G113" si="85">E111</f>
        <v>定額法</v>
      </c>
      <c r="F113" s="493" t="str">
        <f t="shared" si="85"/>
        <v>R</v>
      </c>
      <c r="G113" s="488">
        <f t="shared" si="85"/>
        <v>6</v>
      </c>
      <c r="H113" s="488" t="s">
        <v>102</v>
      </c>
      <c r="I113" s="484">
        <f t="shared" ref="I113:J113" si="86">I111</f>
        <v>9</v>
      </c>
      <c r="J113" s="99">
        <f t="shared" si="86"/>
        <v>600000</v>
      </c>
      <c r="K113" s="182"/>
      <c r="L113" s="100">
        <f>U111</f>
        <v>1</v>
      </c>
      <c r="M113" s="225"/>
      <c r="N113" s="482">
        <f>IF(E113="定額法",J113,
IF(E113="定率法",L113,
IF(E113="旧定額法",INT(J113*0.9),
IF(E113="旧定率法",L113,
IF(E113="一括償却",L113,
"")))))</f>
        <v>600000</v>
      </c>
      <c r="O113" s="106">
        <f>O111</f>
        <v>22</v>
      </c>
      <c r="P113" s="479">
        <v>12</v>
      </c>
      <c r="Q113" s="480"/>
      <c r="R113" s="481"/>
      <c r="S113" s="471">
        <f>IF(L113&lt;=0,0,
IF(E113="一括償却",AB114,
IF(L113-AC114&lt;1,L113-1,
AC114)))</f>
        <v>0</v>
      </c>
      <c r="T113" s="473">
        <f>J113-U113</f>
        <v>599999</v>
      </c>
      <c r="U113" s="471">
        <f>L113-S113</f>
        <v>1</v>
      </c>
      <c r="V113" s="184"/>
      <c r="W113" s="160" t="str">
        <f>IFERROR(IF(OR(W111="S63",W111="s63"),"H1",
IF(OR(W111="H30",W111="h30"),"R1",
LEFT(W111,1)&amp;TEXT(MID(W111,2,2)+1,"@"))),0)</f>
        <v>R60</v>
      </c>
      <c r="X113" s="248" t="s">
        <v>100</v>
      </c>
      <c r="Y113" s="160"/>
      <c r="Z113" s="226" t="str">
        <f>IF(AS113="","",INT(Z112*AS113))</f>
        <v/>
      </c>
      <c r="AB113" s="186">
        <f>IF(E113="定額法",9,
IF(E113="定率法",5,
IF(E113="旧定額法",10,
IF(E113="旧定率法",8,
""))))</f>
        <v>9</v>
      </c>
      <c r="AC113" s="187"/>
      <c r="AD113" s="166"/>
      <c r="AE113" s="166"/>
    </row>
    <row r="114" spans="1:31" s="161" customFormat="1" ht="9.9499999999999993" customHeight="1">
      <c r="A114" s="162"/>
      <c r="B114" s="448"/>
      <c r="C114" s="499"/>
      <c r="D114" s="489"/>
      <c r="E114" s="491"/>
      <c r="F114" s="494"/>
      <c r="G114" s="489"/>
      <c r="H114" s="489"/>
      <c r="I114" s="485"/>
      <c r="J114" s="202"/>
      <c r="K114" s="203" t="s">
        <v>17</v>
      </c>
      <c r="L114" s="204">
        <f>INT(J113*0.05)</f>
        <v>30000</v>
      </c>
      <c r="M114" s="205" t="s">
        <v>18</v>
      </c>
      <c r="N114" s="483"/>
      <c r="O114" s="206">
        <f>IFERROR(IF(E113="一括償却","1/3",
VLOOKUP(O113,償却率表!$A$5:$J$103,AB113)),0)</f>
        <v>4.5999999999999999E-2</v>
      </c>
      <c r="P114" s="207"/>
      <c r="Q114" s="208">
        <v>12</v>
      </c>
      <c r="R114" s="209"/>
      <c r="S114" s="476"/>
      <c r="T114" s="475"/>
      <c r="U114" s="476"/>
      <c r="V114" s="198"/>
      <c r="W114" s="160"/>
      <c r="X114" s="185"/>
      <c r="Y114" s="160"/>
      <c r="AB114" s="199">
        <f>IF(E113="一括償却",MIN(L113,INT(J113/3+$AF$9)),
INT(J113*0.9*O114*P113/Q114+$AF$9))</f>
        <v>24840</v>
      </c>
      <c r="AC114" s="200">
        <f>IF(E113="定額法",INT(J113*O114*P113/Q114+$AF$9),
IF(L113&lt;=L114,INT((L114-1)/5+$AF$9),
IF(L113-AB114&lt;L114,L113-L114,
AB114)))</f>
        <v>27600</v>
      </c>
      <c r="AD114" s="166"/>
      <c r="AE114" s="166"/>
    </row>
    <row r="115" spans="1:31" s="161" customFormat="1" ht="9.9499999999999993" customHeight="1">
      <c r="A115" s="162"/>
      <c r="B115" s="448"/>
      <c r="C115" s="498" t="str">
        <f>C113</f>
        <v>シャッター</v>
      </c>
      <c r="D115" s="488">
        <f>D113</f>
        <v>1</v>
      </c>
      <c r="E115" s="490" t="str">
        <f t="shared" ref="E115:G115" si="87">E113</f>
        <v>定額法</v>
      </c>
      <c r="F115" s="493" t="str">
        <f t="shared" si="87"/>
        <v>R</v>
      </c>
      <c r="G115" s="488">
        <f t="shared" si="87"/>
        <v>6</v>
      </c>
      <c r="H115" s="488" t="s">
        <v>102</v>
      </c>
      <c r="I115" s="484">
        <f t="shared" ref="I115:J115" si="88">I113</f>
        <v>9</v>
      </c>
      <c r="J115" s="99">
        <f t="shared" si="88"/>
        <v>600000</v>
      </c>
      <c r="K115" s="182"/>
      <c r="L115" s="100">
        <f>U113</f>
        <v>1</v>
      </c>
      <c r="M115" s="225"/>
      <c r="N115" s="482">
        <f>IF(E115="定額法",J115,
IF(E115="定率法",L115,
IF(E115="旧定額法",INT(J115*0.9),
IF(E115="旧定率法",L115,
IF(E115="一括償却",L115,
"")))))</f>
        <v>600000</v>
      </c>
      <c r="O115" s="106">
        <f>O113</f>
        <v>22</v>
      </c>
      <c r="P115" s="479">
        <v>12</v>
      </c>
      <c r="Q115" s="480"/>
      <c r="R115" s="481"/>
      <c r="S115" s="471">
        <f>IF(L115&lt;=0,0,
IF(E115="一括償却",AB116,
IF(L115-AC116&lt;1,L115-1,
AC116)))</f>
        <v>0</v>
      </c>
      <c r="T115" s="473">
        <f>J115-U115</f>
        <v>599999</v>
      </c>
      <c r="U115" s="471">
        <f>L115-S115</f>
        <v>1</v>
      </c>
      <c r="V115" s="184"/>
      <c r="W115" s="160" t="str">
        <f>IFERROR(IF(OR(W113="S63",W113="s63"),"H1",
IF(OR(W113="H30",W113="h30"),"R1",
LEFT(W113,1)&amp;TEXT(MID(W113,2,2)+1,"@"))),0)</f>
        <v>R61</v>
      </c>
      <c r="X115" s="248" t="s">
        <v>100</v>
      </c>
      <c r="Y115" s="160"/>
      <c r="Z115" s="226" t="str">
        <f>IF(AS115="","",INT(Z114*AS115))</f>
        <v/>
      </c>
      <c r="AB115" s="186">
        <f>IF(E115="定額法",9,
IF(E115="定率法",5,
IF(E115="旧定額法",10,
IF(E115="旧定率法",8,
""))))</f>
        <v>9</v>
      </c>
      <c r="AC115" s="187"/>
      <c r="AD115" s="166"/>
      <c r="AE115" s="166"/>
    </row>
    <row r="116" spans="1:31" s="161" customFormat="1" ht="9.9499999999999993" customHeight="1">
      <c r="A116" s="162"/>
      <c r="B116" s="448"/>
      <c r="C116" s="499"/>
      <c r="D116" s="489"/>
      <c r="E116" s="491"/>
      <c r="F116" s="494"/>
      <c r="G116" s="489"/>
      <c r="H116" s="489"/>
      <c r="I116" s="485"/>
      <c r="J116" s="202"/>
      <c r="K116" s="203" t="s">
        <v>17</v>
      </c>
      <c r="L116" s="204">
        <f>INT(J115*0.05)</f>
        <v>30000</v>
      </c>
      <c r="M116" s="205" t="s">
        <v>18</v>
      </c>
      <c r="N116" s="483"/>
      <c r="O116" s="206">
        <f>IFERROR(IF(E115="一括償却","1/3",
VLOOKUP(O115,償却率表!$A$5:$J$103,AB115)),0)</f>
        <v>4.5999999999999999E-2</v>
      </c>
      <c r="P116" s="207"/>
      <c r="Q116" s="208">
        <v>12</v>
      </c>
      <c r="R116" s="209"/>
      <c r="S116" s="476"/>
      <c r="T116" s="475"/>
      <c r="U116" s="476"/>
      <c r="V116" s="198"/>
      <c r="W116" s="160"/>
      <c r="X116" s="185"/>
      <c r="Y116" s="160"/>
      <c r="AB116" s="199">
        <f>IF(E115="一括償却",MIN(L115,INT(J115/3+$AF$9)),
INT(J115*0.9*O116*P115/Q116+$AF$9))</f>
        <v>24840</v>
      </c>
      <c r="AC116" s="200">
        <f>IF(E115="定額法",INT(J115*O116*P115/Q116+$AF$9),
IF(L115&lt;=L116,INT((L116-1)/5+$AF$9),
IF(L115-AB116&lt;L116,L115-L116,
AB116)))</f>
        <v>27600</v>
      </c>
      <c r="AD116" s="166"/>
      <c r="AE116" s="166"/>
    </row>
    <row r="117" spans="1:31" s="161" customFormat="1" ht="9.9499999999999993" customHeight="1">
      <c r="A117" s="162"/>
      <c r="B117" s="448"/>
      <c r="C117" s="498" t="str">
        <f>C115</f>
        <v>シャッター</v>
      </c>
      <c r="D117" s="488">
        <f>D115</f>
        <v>1</v>
      </c>
      <c r="E117" s="490" t="str">
        <f t="shared" ref="E117:G117" si="89">E115</f>
        <v>定額法</v>
      </c>
      <c r="F117" s="493" t="str">
        <f t="shared" si="89"/>
        <v>R</v>
      </c>
      <c r="G117" s="488">
        <f t="shared" si="89"/>
        <v>6</v>
      </c>
      <c r="H117" s="488" t="s">
        <v>102</v>
      </c>
      <c r="I117" s="484">
        <f t="shared" ref="I117:J117" si="90">I115</f>
        <v>9</v>
      </c>
      <c r="J117" s="99">
        <f t="shared" si="90"/>
        <v>600000</v>
      </c>
      <c r="K117" s="182"/>
      <c r="L117" s="100">
        <f>U115</f>
        <v>1</v>
      </c>
      <c r="M117" s="225"/>
      <c r="N117" s="482">
        <f>IF(E117="定額法",J117,
IF(E117="定率法",L117,
IF(E117="旧定額法",INT(J117*0.9),
IF(E117="旧定率法",L117,
IF(E117="一括償却",L117,
"")))))</f>
        <v>600000</v>
      </c>
      <c r="O117" s="106">
        <f>O115</f>
        <v>22</v>
      </c>
      <c r="P117" s="479">
        <v>12</v>
      </c>
      <c r="Q117" s="480"/>
      <c r="R117" s="481"/>
      <c r="S117" s="471">
        <f>IF(L117&lt;=0,0,
IF(E117="一括償却",AB118,
IF(L117-AC118&lt;1,L117-1,
AC118)))</f>
        <v>0</v>
      </c>
      <c r="T117" s="473">
        <f>J117-U117</f>
        <v>599999</v>
      </c>
      <c r="U117" s="471">
        <f>L117-S117</f>
        <v>1</v>
      </c>
      <c r="V117" s="184"/>
      <c r="W117" s="160" t="str">
        <f>IFERROR(IF(OR(W115="S63",W115="s63"),"H1",
IF(OR(W115="H30",W115="h30"),"R1",
LEFT(W115,1)&amp;TEXT(MID(W115,2,2)+1,"@"))),0)</f>
        <v>R62</v>
      </c>
      <c r="X117" s="248" t="s">
        <v>100</v>
      </c>
      <c r="Y117" s="160"/>
      <c r="Z117" s="226" t="str">
        <f>IF(AS117="","",INT(Z116*AS117))</f>
        <v/>
      </c>
      <c r="AB117" s="186">
        <f>IF(E117="定額法",9,
IF(E117="定率法",5,
IF(E117="旧定額法",10,
IF(E117="旧定率法",8,
""))))</f>
        <v>9</v>
      </c>
      <c r="AC117" s="187"/>
      <c r="AD117" s="166"/>
      <c r="AE117" s="166"/>
    </row>
    <row r="118" spans="1:31" s="161" customFormat="1" ht="9.9499999999999993" customHeight="1">
      <c r="A118" s="162"/>
      <c r="B118" s="448"/>
      <c r="C118" s="499"/>
      <c r="D118" s="489"/>
      <c r="E118" s="491"/>
      <c r="F118" s="494"/>
      <c r="G118" s="489"/>
      <c r="H118" s="489"/>
      <c r="I118" s="485"/>
      <c r="J118" s="202"/>
      <c r="K118" s="203" t="s">
        <v>17</v>
      </c>
      <c r="L118" s="204">
        <f>INT(J117*0.05)</f>
        <v>30000</v>
      </c>
      <c r="M118" s="205" t="s">
        <v>18</v>
      </c>
      <c r="N118" s="483"/>
      <c r="O118" s="206">
        <f>IFERROR(IF(E117="一括償却","1/3",
VLOOKUP(O117,償却率表!$A$5:$J$103,AB117)),0)</f>
        <v>4.5999999999999999E-2</v>
      </c>
      <c r="P118" s="207"/>
      <c r="Q118" s="208">
        <v>12</v>
      </c>
      <c r="R118" s="209"/>
      <c r="S118" s="476"/>
      <c r="T118" s="475"/>
      <c r="U118" s="476"/>
      <c r="V118" s="198"/>
      <c r="W118" s="160"/>
      <c r="X118" s="185"/>
      <c r="Y118" s="160"/>
      <c r="AB118" s="199">
        <f>IF(E117="一括償却",MIN(L117,INT(J117/3+$AF$9)),
INT(J117*0.9*O118*P117/Q118+$AF$9))</f>
        <v>24840</v>
      </c>
      <c r="AC118" s="200">
        <f>IF(E117="定額法",INT(J117*O118*P117/Q118+$AF$9),
IF(L117&lt;=L118,INT((L118-1)/5+$AF$9),
IF(L117-AB118&lt;L118,L117-L118,
AB118)))</f>
        <v>27600</v>
      </c>
      <c r="AD118" s="166"/>
      <c r="AE118" s="166"/>
    </row>
    <row r="119" spans="1:31" s="161" customFormat="1" ht="9.9499999999999993" customHeight="1">
      <c r="A119" s="162"/>
      <c r="B119" s="448"/>
      <c r="C119" s="498" t="str">
        <f>C117</f>
        <v>シャッター</v>
      </c>
      <c r="D119" s="488">
        <f>D117</f>
        <v>1</v>
      </c>
      <c r="E119" s="490" t="str">
        <f t="shared" ref="E119:G119" si="91">E117</f>
        <v>定額法</v>
      </c>
      <c r="F119" s="493" t="str">
        <f t="shared" si="91"/>
        <v>R</v>
      </c>
      <c r="G119" s="488">
        <f t="shared" si="91"/>
        <v>6</v>
      </c>
      <c r="H119" s="488" t="s">
        <v>102</v>
      </c>
      <c r="I119" s="484">
        <f t="shared" ref="I119:J119" si="92">I117</f>
        <v>9</v>
      </c>
      <c r="J119" s="99">
        <f t="shared" si="92"/>
        <v>600000</v>
      </c>
      <c r="K119" s="182"/>
      <c r="L119" s="100">
        <f>U117</f>
        <v>1</v>
      </c>
      <c r="M119" s="225"/>
      <c r="N119" s="482">
        <f>IF(E119="定額法",J119,
IF(E119="定率法",L119,
IF(E119="旧定額法",INT(J119*0.9),
IF(E119="旧定率法",L119,
IF(E119="一括償却",L119,
"")))))</f>
        <v>600000</v>
      </c>
      <c r="O119" s="106">
        <f>O117</f>
        <v>22</v>
      </c>
      <c r="P119" s="479">
        <v>12</v>
      </c>
      <c r="Q119" s="480"/>
      <c r="R119" s="481"/>
      <c r="S119" s="471">
        <f>IF(L119&lt;=0,0,
IF(E119="一括償却",AB120,
IF(L119-AC120&lt;1,L119-1,
AC120)))</f>
        <v>0</v>
      </c>
      <c r="T119" s="473">
        <f>J119-U119</f>
        <v>599999</v>
      </c>
      <c r="U119" s="471">
        <f>L119-S119</f>
        <v>1</v>
      </c>
      <c r="V119" s="184"/>
      <c r="W119" s="160" t="str">
        <f>IFERROR(IF(OR(W117="S63",W117="s63"),"H1",
IF(OR(W117="H30",W117="h30"),"R1",
LEFT(W117,1)&amp;TEXT(MID(W117,2,2)+1,"@"))),0)</f>
        <v>R63</v>
      </c>
      <c r="X119" s="248" t="s">
        <v>100</v>
      </c>
      <c r="Y119" s="160"/>
      <c r="Z119" s="226" t="str">
        <f>IF(AS119="","",INT(Z118*AS119))</f>
        <v/>
      </c>
      <c r="AB119" s="186">
        <f>IF(E119="定額法",9,
IF(E119="定率法",5,
IF(E119="旧定額法",10,
IF(E119="旧定率法",8,
""))))</f>
        <v>9</v>
      </c>
      <c r="AC119" s="187"/>
      <c r="AD119" s="166"/>
      <c r="AE119" s="166"/>
    </row>
    <row r="120" spans="1:31" s="161" customFormat="1" ht="9.9499999999999993" customHeight="1">
      <c r="A120" s="162"/>
      <c r="B120" s="448"/>
      <c r="C120" s="499"/>
      <c r="D120" s="489"/>
      <c r="E120" s="491"/>
      <c r="F120" s="494"/>
      <c r="G120" s="489"/>
      <c r="H120" s="489"/>
      <c r="I120" s="485"/>
      <c r="J120" s="202"/>
      <c r="K120" s="203" t="s">
        <v>17</v>
      </c>
      <c r="L120" s="204">
        <f>INT(J119*0.05)</f>
        <v>30000</v>
      </c>
      <c r="M120" s="205" t="s">
        <v>18</v>
      </c>
      <c r="N120" s="483"/>
      <c r="O120" s="206">
        <f>IFERROR(IF(E119="一括償却","1/3",
VLOOKUP(O119,償却率表!$A$5:$J$103,AB119)),0)</f>
        <v>4.5999999999999999E-2</v>
      </c>
      <c r="P120" s="207"/>
      <c r="Q120" s="208">
        <v>12</v>
      </c>
      <c r="R120" s="209"/>
      <c r="S120" s="476"/>
      <c r="T120" s="475"/>
      <c r="U120" s="476"/>
      <c r="V120" s="198"/>
      <c r="W120" s="160"/>
      <c r="X120" s="185"/>
      <c r="Y120" s="160"/>
      <c r="AB120" s="199">
        <f>IF(E119="一括償却",MIN(L119,INT(J119/3+$AF$9)),
INT(J119*0.9*O120*P119/Q120+$AF$9))</f>
        <v>24840</v>
      </c>
      <c r="AC120" s="200">
        <f>IF(E119="定額法",INT(J119*O120*P119/Q120+$AF$9),
IF(L119&lt;=L120,INT((L120-1)/5+$AF$9),
IF(L119-AB120&lt;L120,L119-L120,
AB120)))</f>
        <v>27600</v>
      </c>
      <c r="AD120" s="166"/>
      <c r="AE120" s="166"/>
    </row>
    <row r="121" spans="1:31" s="161" customFormat="1" ht="9.9499999999999993" customHeight="1">
      <c r="A121" s="162"/>
      <c r="B121" s="448"/>
      <c r="C121" s="498" t="str">
        <f>C119</f>
        <v>シャッター</v>
      </c>
      <c r="D121" s="488">
        <f>D119</f>
        <v>1</v>
      </c>
      <c r="E121" s="490" t="str">
        <f t="shared" ref="E121:G121" si="93">E119</f>
        <v>定額法</v>
      </c>
      <c r="F121" s="493" t="str">
        <f t="shared" si="93"/>
        <v>R</v>
      </c>
      <c r="G121" s="488">
        <f t="shared" si="93"/>
        <v>6</v>
      </c>
      <c r="H121" s="488" t="s">
        <v>102</v>
      </c>
      <c r="I121" s="484">
        <f t="shared" ref="I121:J121" si="94">I119</f>
        <v>9</v>
      </c>
      <c r="J121" s="99">
        <f t="shared" si="94"/>
        <v>600000</v>
      </c>
      <c r="K121" s="182"/>
      <c r="L121" s="100">
        <f>U119</f>
        <v>1</v>
      </c>
      <c r="M121" s="225"/>
      <c r="N121" s="482">
        <f>IF(E121="定額法",J121,
IF(E121="定率法",L121,
IF(E121="旧定額法",INT(J121*0.9),
IF(E121="旧定率法",L121,
IF(E121="一括償却",L121,
"")))))</f>
        <v>600000</v>
      </c>
      <c r="O121" s="106">
        <f>O119</f>
        <v>22</v>
      </c>
      <c r="P121" s="479">
        <v>12</v>
      </c>
      <c r="Q121" s="480"/>
      <c r="R121" s="481"/>
      <c r="S121" s="471">
        <f>IF(L121&lt;=0,0,
IF(E121="一括償却",AB122,
IF(L121-AC122&lt;1,L121-1,
AC122)))</f>
        <v>0</v>
      </c>
      <c r="T121" s="473">
        <f>J121-U121</f>
        <v>599999</v>
      </c>
      <c r="U121" s="471">
        <f>L121-S121</f>
        <v>1</v>
      </c>
      <c r="V121" s="184"/>
      <c r="W121" s="160" t="str">
        <f>IFERROR(IF(OR(W119="S63",W119="s63"),"H1",
IF(OR(W119="H30",W119="h30"),"R1",
LEFT(W119,1)&amp;TEXT(MID(W119,2,2)+1,"@"))),0)</f>
        <v>R64</v>
      </c>
      <c r="X121" s="248" t="s">
        <v>100</v>
      </c>
      <c r="Y121" s="160"/>
      <c r="Z121" s="226" t="str">
        <f>IF(AS121="","",INT(Z120*AS121))</f>
        <v/>
      </c>
      <c r="AB121" s="186">
        <f>IF(E121="定額法",9,
IF(E121="定率法",5,
IF(E121="旧定額法",10,
IF(E121="旧定率法",8,
""))))</f>
        <v>9</v>
      </c>
      <c r="AC121" s="187"/>
      <c r="AD121" s="166"/>
      <c r="AE121" s="166"/>
    </row>
    <row r="122" spans="1:31" s="161" customFormat="1" ht="9.9499999999999993" customHeight="1">
      <c r="A122" s="162"/>
      <c r="B122" s="448"/>
      <c r="C122" s="499"/>
      <c r="D122" s="489"/>
      <c r="E122" s="491"/>
      <c r="F122" s="494"/>
      <c r="G122" s="489"/>
      <c r="H122" s="489"/>
      <c r="I122" s="485"/>
      <c r="J122" s="202"/>
      <c r="K122" s="203" t="s">
        <v>17</v>
      </c>
      <c r="L122" s="204">
        <f>INT(J121*0.05)</f>
        <v>30000</v>
      </c>
      <c r="M122" s="205" t="s">
        <v>18</v>
      </c>
      <c r="N122" s="483"/>
      <c r="O122" s="206">
        <f>IFERROR(IF(E121="一括償却","1/3",
VLOOKUP(O121,償却率表!$A$5:$J$103,AB121)),0)</f>
        <v>4.5999999999999999E-2</v>
      </c>
      <c r="P122" s="207"/>
      <c r="Q122" s="208">
        <v>12</v>
      </c>
      <c r="R122" s="209"/>
      <c r="S122" s="476"/>
      <c r="T122" s="475"/>
      <c r="U122" s="476"/>
      <c r="V122" s="198"/>
      <c r="W122" s="160"/>
      <c r="X122" s="185"/>
      <c r="Y122" s="160"/>
      <c r="AB122" s="199">
        <f>IF(E121="一括償却",MIN(L121,INT(J121/3+$AF$9)),
INT(J121*0.9*O122*P121/Q122+$AF$9))</f>
        <v>24840</v>
      </c>
      <c r="AC122" s="200">
        <f>IF(E121="定額法",INT(J121*O122*P121/Q122+$AF$9),
IF(L121&lt;=L122,INT((L122-1)/5+$AF$9),
IF(L121-AB122&lt;L122,L121-L122,
AB122)))</f>
        <v>27600</v>
      </c>
      <c r="AD122" s="166"/>
      <c r="AE122" s="166"/>
    </row>
    <row r="123" spans="1:31" s="161" customFormat="1" ht="9.9499999999999993" customHeight="1">
      <c r="A123" s="162"/>
      <c r="B123" s="448"/>
      <c r="C123" s="498" t="str">
        <f>C121</f>
        <v>シャッター</v>
      </c>
      <c r="D123" s="488">
        <f>D121</f>
        <v>1</v>
      </c>
      <c r="E123" s="490" t="str">
        <f t="shared" ref="E123:G123" si="95">E121</f>
        <v>定額法</v>
      </c>
      <c r="F123" s="493" t="str">
        <f t="shared" si="95"/>
        <v>R</v>
      </c>
      <c r="G123" s="488">
        <f t="shared" si="95"/>
        <v>6</v>
      </c>
      <c r="H123" s="488" t="s">
        <v>102</v>
      </c>
      <c r="I123" s="484">
        <f t="shared" ref="I123:J123" si="96">I121</f>
        <v>9</v>
      </c>
      <c r="J123" s="99">
        <f t="shared" si="96"/>
        <v>600000</v>
      </c>
      <c r="K123" s="182"/>
      <c r="L123" s="100">
        <f>U121</f>
        <v>1</v>
      </c>
      <c r="M123" s="225"/>
      <c r="N123" s="482">
        <f>IF(E123="定額法",J123,
IF(E123="定率法",L123,
IF(E123="旧定額法",INT(J123*0.9),
IF(E123="旧定率法",L123,
IF(E123="一括償却",L123,
"")))))</f>
        <v>600000</v>
      </c>
      <c r="O123" s="106">
        <f>O121</f>
        <v>22</v>
      </c>
      <c r="P123" s="479">
        <v>12</v>
      </c>
      <c r="Q123" s="480"/>
      <c r="R123" s="481"/>
      <c r="S123" s="471">
        <f>IF(L123&lt;=0,0,
IF(E123="一括償却",AB124,
IF(L123-AC124&lt;1,L123-1,
AC124)))</f>
        <v>0</v>
      </c>
      <c r="T123" s="473">
        <f>J123-U123</f>
        <v>599999</v>
      </c>
      <c r="U123" s="471">
        <f>L123-S123</f>
        <v>1</v>
      </c>
      <c r="V123" s="184"/>
      <c r="W123" s="160" t="str">
        <f>IFERROR(IF(OR(W121="S63",W121="s63"),"H1",
IF(OR(W121="H30",W121="h30"),"R1",
LEFT(W121,1)&amp;TEXT(MID(W121,2,2)+1,"@"))),0)</f>
        <v>R65</v>
      </c>
      <c r="X123" s="248" t="s">
        <v>100</v>
      </c>
      <c r="Y123" s="160"/>
      <c r="Z123" s="226" t="str">
        <f>IF(AS123="","",INT(Z122*AS123))</f>
        <v/>
      </c>
      <c r="AB123" s="186">
        <f>IF(E123="定額法",9,
IF(E123="定率法",5,
IF(E123="旧定額法",10,
IF(E123="旧定率法",8,
""))))</f>
        <v>9</v>
      </c>
      <c r="AC123" s="187"/>
      <c r="AD123" s="166"/>
      <c r="AE123" s="166"/>
    </row>
    <row r="124" spans="1:31" s="161" customFormat="1" ht="9.9499999999999993" customHeight="1">
      <c r="A124" s="162"/>
      <c r="B124" s="448"/>
      <c r="C124" s="499"/>
      <c r="D124" s="489"/>
      <c r="E124" s="491"/>
      <c r="F124" s="494"/>
      <c r="G124" s="489"/>
      <c r="H124" s="489"/>
      <c r="I124" s="485"/>
      <c r="J124" s="202"/>
      <c r="K124" s="203" t="s">
        <v>17</v>
      </c>
      <c r="L124" s="204">
        <f>INT(J123*0.05)</f>
        <v>30000</v>
      </c>
      <c r="M124" s="205" t="s">
        <v>18</v>
      </c>
      <c r="N124" s="483"/>
      <c r="O124" s="206">
        <f>IFERROR(IF(E123="一括償却","1/3",
VLOOKUP(O123,償却率表!$A$5:$J$103,AB123)),0)</f>
        <v>4.5999999999999999E-2</v>
      </c>
      <c r="P124" s="207"/>
      <c r="Q124" s="208">
        <v>12</v>
      </c>
      <c r="R124" s="209"/>
      <c r="S124" s="476"/>
      <c r="T124" s="475"/>
      <c r="U124" s="476"/>
      <c r="V124" s="198"/>
      <c r="W124" s="160"/>
      <c r="X124" s="185"/>
      <c r="Y124" s="160"/>
      <c r="AB124" s="199">
        <f>IF(E123="一括償却",MIN(L123,INT(J123/3+$AF$9)),
INT(J123*0.9*O124*P123/Q124+$AF$9))</f>
        <v>24840</v>
      </c>
      <c r="AC124" s="200">
        <f>IF(E123="定額法",INT(J123*O124*P123/Q124+$AF$9),
IF(L123&lt;=L124,INT((L124-1)/5+$AF$9),
IF(L123-AB124&lt;L124,L123-L124,
AB124)))</f>
        <v>27600</v>
      </c>
      <c r="AD124" s="166"/>
      <c r="AE124" s="166"/>
    </row>
    <row r="125" spans="1:31" s="161" customFormat="1" ht="9.9499999999999993" customHeight="1">
      <c r="A125" s="162"/>
      <c r="B125" s="228"/>
      <c r="C125" s="568" t="s">
        <v>5</v>
      </c>
      <c r="D125" s="565" t="s">
        <v>50</v>
      </c>
      <c r="E125" s="569" t="s">
        <v>50</v>
      </c>
      <c r="F125" s="566" t="s">
        <v>50</v>
      </c>
      <c r="G125" s="565"/>
      <c r="H125" s="565"/>
      <c r="I125" s="567"/>
      <c r="J125" s="471">
        <f>J5+J7+J9+J11+J13+J15+J17+J19+J21+J23+J25+J27+J29+J31+J33+J35+J37+J39+J41+J43+J45+J47</f>
        <v>13200000</v>
      </c>
      <c r="K125" s="229"/>
      <c r="L125" s="473">
        <f>L5+L7+L9+L11+L13+L15+L17+L19+L21+L23+L25+L27+L29+L31+L33+L35+L37+L39+L41+L43+L45+L47</f>
        <v>7210800</v>
      </c>
      <c r="M125" s="230"/>
      <c r="N125" s="471">
        <f>SUM(N5:N48)</f>
        <v>13200000</v>
      </c>
      <c r="O125" s="565" t="s">
        <v>50</v>
      </c>
      <c r="P125" s="566" t="s">
        <v>50</v>
      </c>
      <c r="Q125" s="565"/>
      <c r="R125" s="567"/>
      <c r="S125" s="471">
        <f>SUM(S5:S48)</f>
        <v>588800</v>
      </c>
      <c r="T125" s="472">
        <f>SUM(T5:T48)</f>
        <v>6578000</v>
      </c>
      <c r="U125" s="472">
        <f>SUM(U5:U48)</f>
        <v>6622000</v>
      </c>
      <c r="V125" s="224"/>
      <c r="W125" s="160"/>
      <c r="X125" s="185"/>
      <c r="Y125" s="160"/>
    </row>
    <row r="126" spans="1:31" s="161" customFormat="1" ht="9.9499999999999993" customHeight="1">
      <c r="A126" s="162"/>
      <c r="B126" s="207"/>
      <c r="C126" s="559"/>
      <c r="D126" s="514"/>
      <c r="E126" s="557"/>
      <c r="F126" s="554"/>
      <c r="G126" s="514"/>
      <c r="H126" s="514"/>
      <c r="I126" s="555"/>
      <c r="J126" s="506"/>
      <c r="K126" s="231"/>
      <c r="L126" s="515"/>
      <c r="M126" s="205"/>
      <c r="N126" s="506"/>
      <c r="O126" s="514"/>
      <c r="P126" s="550"/>
      <c r="Q126" s="551"/>
      <c r="R126" s="552"/>
      <c r="S126" s="506"/>
      <c r="T126" s="506"/>
      <c r="U126" s="506"/>
      <c r="V126" s="198"/>
      <c r="W126" s="160"/>
      <c r="X126" s="180"/>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2" t="s">
        <v>54</v>
      </c>
      <c r="U128" s="234">
        <f>L125-S125</f>
        <v>6622000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I47:I48"/>
    <mergeCell ref="N125:N126"/>
    <mergeCell ref="O125:O126"/>
    <mergeCell ref="P125:R126"/>
    <mergeCell ref="C125:C126"/>
    <mergeCell ref="D125:D126"/>
    <mergeCell ref="E125:E126"/>
    <mergeCell ref="J125:J126"/>
    <mergeCell ref="L125:L126"/>
    <mergeCell ref="F125:I126"/>
    <mergeCell ref="C49:C5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I43:I44"/>
    <mergeCell ref="I45:I46"/>
    <mergeCell ref="T45:T46"/>
    <mergeCell ref="U45:U46"/>
    <mergeCell ref="U39:U40"/>
    <mergeCell ref="C41:C42"/>
    <mergeCell ref="D41:D42"/>
    <mergeCell ref="E41:E42"/>
    <mergeCell ref="F41:F42"/>
    <mergeCell ref="N41:N42"/>
    <mergeCell ref="P41:R41"/>
    <mergeCell ref="S41:S42"/>
    <mergeCell ref="T41:T42"/>
    <mergeCell ref="U41:U42"/>
    <mergeCell ref="G41:G42"/>
    <mergeCell ref="I41:I42"/>
    <mergeCell ref="C39:C40"/>
    <mergeCell ref="D39:D40"/>
    <mergeCell ref="E39:E40"/>
    <mergeCell ref="F39:F40"/>
    <mergeCell ref="N39:N40"/>
    <mergeCell ref="P39:R39"/>
    <mergeCell ref="S39:S40"/>
    <mergeCell ref="T39:T40"/>
    <mergeCell ref="G39:G40"/>
    <mergeCell ref="I39:I40"/>
    <mergeCell ref="H39:H40"/>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H35:H36"/>
    <mergeCell ref="G35:G36"/>
    <mergeCell ref="G37:G38"/>
    <mergeCell ref="I35:I36"/>
    <mergeCell ref="I37:I38"/>
    <mergeCell ref="H37:H38"/>
    <mergeCell ref="T37:T38"/>
    <mergeCell ref="U37:U38"/>
    <mergeCell ref="U31:U32"/>
    <mergeCell ref="C33:C34"/>
    <mergeCell ref="D33:D34"/>
    <mergeCell ref="E33:E34"/>
    <mergeCell ref="F33:F34"/>
    <mergeCell ref="N33:N34"/>
    <mergeCell ref="P33:R33"/>
    <mergeCell ref="S33:S34"/>
    <mergeCell ref="T33:T34"/>
    <mergeCell ref="U33:U34"/>
    <mergeCell ref="G33:G34"/>
    <mergeCell ref="I33:I34"/>
    <mergeCell ref="C31:C32"/>
    <mergeCell ref="D31:D32"/>
    <mergeCell ref="E31:E32"/>
    <mergeCell ref="F31:F32"/>
    <mergeCell ref="N31:N32"/>
    <mergeCell ref="P31:R31"/>
    <mergeCell ref="S31:S32"/>
    <mergeCell ref="T31:T32"/>
    <mergeCell ref="G31:G32"/>
    <mergeCell ref="I31:I32"/>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I27:I28"/>
    <mergeCell ref="I29:I30"/>
    <mergeCell ref="H27:H28"/>
    <mergeCell ref="T29:T30"/>
    <mergeCell ref="U29:U30"/>
    <mergeCell ref="U23:U24"/>
    <mergeCell ref="C25:C26"/>
    <mergeCell ref="D25:D26"/>
    <mergeCell ref="E25:E26"/>
    <mergeCell ref="F25:F26"/>
    <mergeCell ref="N25:N26"/>
    <mergeCell ref="P25:R25"/>
    <mergeCell ref="S25:S26"/>
    <mergeCell ref="T25:T26"/>
    <mergeCell ref="U25:U26"/>
    <mergeCell ref="G25:G26"/>
    <mergeCell ref="I25:I26"/>
    <mergeCell ref="H25:H26"/>
    <mergeCell ref="C23:C24"/>
    <mergeCell ref="D23:D24"/>
    <mergeCell ref="E23:E24"/>
    <mergeCell ref="F23:F24"/>
    <mergeCell ref="N23:N24"/>
    <mergeCell ref="P23:R23"/>
    <mergeCell ref="S23:S24"/>
    <mergeCell ref="T23:T24"/>
    <mergeCell ref="G23:G24"/>
    <mergeCell ref="I23:I24"/>
    <mergeCell ref="H23:H24"/>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I19:I20"/>
    <mergeCell ref="I21:I22"/>
    <mergeCell ref="H19:H20"/>
    <mergeCell ref="H21:H22"/>
    <mergeCell ref="T21:T22"/>
    <mergeCell ref="U21:U22"/>
    <mergeCell ref="U15:U16"/>
    <mergeCell ref="C17:C18"/>
    <mergeCell ref="D17:D18"/>
    <mergeCell ref="E17:E18"/>
    <mergeCell ref="F17:F18"/>
    <mergeCell ref="N17:N18"/>
    <mergeCell ref="P17:R17"/>
    <mergeCell ref="S17:S18"/>
    <mergeCell ref="T17:T18"/>
    <mergeCell ref="U17:U18"/>
    <mergeCell ref="G17:G18"/>
    <mergeCell ref="I17:I18"/>
    <mergeCell ref="H17:H18"/>
    <mergeCell ref="C15:C16"/>
    <mergeCell ref="D15:D16"/>
    <mergeCell ref="E15:E16"/>
    <mergeCell ref="F15:F16"/>
    <mergeCell ref="N15:N16"/>
    <mergeCell ref="P15:R15"/>
    <mergeCell ref="S15:S16"/>
    <mergeCell ref="T15:T16"/>
    <mergeCell ref="G15:G16"/>
    <mergeCell ref="I15:I16"/>
    <mergeCell ref="H15:H16"/>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I11:I12"/>
    <mergeCell ref="I13:I14"/>
    <mergeCell ref="H11:H12"/>
    <mergeCell ref="H13:H14"/>
    <mergeCell ref="T13:T14"/>
    <mergeCell ref="U13:U14"/>
    <mergeCell ref="U7:U8"/>
    <mergeCell ref="C9:C10"/>
    <mergeCell ref="D9:D10"/>
    <mergeCell ref="E9:E10"/>
    <mergeCell ref="F9:F10"/>
    <mergeCell ref="N9:N10"/>
    <mergeCell ref="P9:R9"/>
    <mergeCell ref="S9:S10"/>
    <mergeCell ref="T9:T10"/>
    <mergeCell ref="U9:U10"/>
    <mergeCell ref="G9:G10"/>
    <mergeCell ref="I9:I10"/>
    <mergeCell ref="H9:H10"/>
    <mergeCell ref="C7:C8"/>
    <mergeCell ref="D7:D8"/>
    <mergeCell ref="E7:E8"/>
    <mergeCell ref="F7:F8"/>
    <mergeCell ref="N7:N8"/>
    <mergeCell ref="P7:R7"/>
    <mergeCell ref="S7:S8"/>
    <mergeCell ref="T7:T8"/>
    <mergeCell ref="G7:G8"/>
    <mergeCell ref="I7:I8"/>
    <mergeCell ref="H7:H8"/>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I5:I6"/>
    <mergeCell ref="H5:H6"/>
    <mergeCell ref="T5:T6"/>
    <mergeCell ref="U5:U6"/>
    <mergeCell ref="G2:H2"/>
    <mergeCell ref="H41:H42"/>
    <mergeCell ref="H43:H44"/>
    <mergeCell ref="H45:H46"/>
    <mergeCell ref="H47:H48"/>
    <mergeCell ref="F4:I4"/>
    <mergeCell ref="F3:I3"/>
    <mergeCell ref="H29:H30"/>
    <mergeCell ref="H31:H32"/>
    <mergeCell ref="H33:H34"/>
  </mergeCells>
  <phoneticPr fontId="11"/>
  <dataValidations count="2">
    <dataValidation type="list" allowBlank="1" showInputMessage="1" showErrorMessage="1" sqref="E5:E6" xr:uid="{00000000-0002-0000-0200-000000000000}">
      <formula1>$AE$5:$AE$7</formula1>
    </dataValidation>
    <dataValidation type="list" allowBlank="1" showInputMessage="1" showErrorMessage="1" sqref="S2" xr:uid="{00000000-0002-0000-02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legacyDrawing r:id="rId2"/>
  <extLst>
    <ext xmlns:x14="http://schemas.microsoft.com/office/spreadsheetml/2009/9/main" uri="{78C0D931-6437-407d-A8EE-F0AAD7539E65}">
      <x14:conditionalFormattings>
        <x14:conditionalFormatting xmlns:xm="http://schemas.microsoft.com/office/excel/2006/main">
          <x14:cfRule type="expression" priority="1" id="{F4598121-AAC4-4680-BE1F-9706DD5124A3}">
            <xm:f>$W7=明細合計!$AA$58</xm:f>
            <x14:dxf>
              <fill>
                <patternFill>
                  <bgColor rgb="FFFFC000"/>
                </patternFill>
              </fill>
            </x14:dxf>
          </x14:cfRule>
          <xm:sqref>C7:W124</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8"/>
  <dimension ref="A1:AI237"/>
  <sheetViews>
    <sheetView showZeros="0" showOutlineSymbols="0" zoomScaleNormal="100" zoomScaleSheetLayoutView="75" workbookViewId="0">
      <selection activeCell="AA195" sqref="AA195"/>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70">
        <f>定額1!G2</f>
        <v>12</v>
      </c>
      <c r="H2" s="570"/>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16" t="s">
        <v>7</v>
      </c>
      <c r="C3" s="518" t="s">
        <v>55</v>
      </c>
      <c r="D3" s="167" t="s">
        <v>0</v>
      </c>
      <c r="E3" s="168" t="s">
        <v>56</v>
      </c>
      <c r="F3" s="539" t="s">
        <v>9</v>
      </c>
      <c r="G3" s="540"/>
      <c r="H3" s="540"/>
      <c r="I3" s="541"/>
      <c r="J3" s="169" t="s">
        <v>1</v>
      </c>
      <c r="K3" s="170"/>
      <c r="L3" s="167" t="s">
        <v>117</v>
      </c>
      <c r="M3" s="167"/>
      <c r="N3" s="168" t="s">
        <v>10</v>
      </c>
      <c r="O3" s="167" t="s">
        <v>11</v>
      </c>
      <c r="P3" s="545" t="s">
        <v>77</v>
      </c>
      <c r="Q3" s="546"/>
      <c r="R3" s="547"/>
      <c r="S3" s="518" t="s">
        <v>2</v>
      </c>
      <c r="T3" s="535" t="s">
        <v>12</v>
      </c>
      <c r="U3" s="518" t="s">
        <v>118</v>
      </c>
      <c r="V3" s="530" t="s">
        <v>120</v>
      </c>
      <c r="W3" s="250"/>
      <c r="X3" s="160"/>
      <c r="Y3" s="160"/>
      <c r="AB3" s="171" t="s">
        <v>57</v>
      </c>
      <c r="AC3" s="172" t="s">
        <v>68</v>
      </c>
      <c r="AE3" s="173"/>
    </row>
    <row r="4" spans="1:32" s="161" customFormat="1" ht="9.9499999999999993" customHeight="1">
      <c r="A4" s="162"/>
      <c r="B4" s="517"/>
      <c r="C4" s="519"/>
      <c r="D4" s="174" t="s">
        <v>51</v>
      </c>
      <c r="E4" s="175" t="s">
        <v>15</v>
      </c>
      <c r="F4" s="542" t="s">
        <v>3</v>
      </c>
      <c r="G4" s="543"/>
      <c r="H4" s="543"/>
      <c r="I4" s="544"/>
      <c r="J4" s="177" t="s">
        <v>52</v>
      </c>
      <c r="K4" s="178" t="s">
        <v>17</v>
      </c>
      <c r="L4" s="178" t="s">
        <v>65</v>
      </c>
      <c r="M4" s="176" t="s">
        <v>18</v>
      </c>
      <c r="N4" s="179" t="s">
        <v>58</v>
      </c>
      <c r="O4" s="174" t="s">
        <v>59</v>
      </c>
      <c r="P4" s="532" t="s">
        <v>19</v>
      </c>
      <c r="Q4" s="533"/>
      <c r="R4" s="534"/>
      <c r="S4" s="519"/>
      <c r="T4" s="536"/>
      <c r="U4" s="519"/>
      <c r="V4" s="531"/>
      <c r="W4" s="337" t="s">
        <v>127</v>
      </c>
      <c r="X4" s="180"/>
      <c r="Y4" s="160"/>
      <c r="AB4" s="171" t="s">
        <v>67</v>
      </c>
      <c r="AC4" s="171"/>
      <c r="AE4" s="181"/>
    </row>
    <row r="5" spans="1:32" s="161" customFormat="1" ht="9.9499999999999993" customHeight="1">
      <c r="A5" s="162"/>
      <c r="B5" s="520"/>
      <c r="C5" s="497" t="s">
        <v>197</v>
      </c>
      <c r="D5" s="487">
        <v>1</v>
      </c>
      <c r="E5" s="490" t="s">
        <v>83</v>
      </c>
      <c r="F5" s="493" t="s">
        <v>103</v>
      </c>
      <c r="G5" s="488">
        <v>18</v>
      </c>
      <c r="H5" s="488" t="s">
        <v>102</v>
      </c>
      <c r="I5" s="484">
        <v>1</v>
      </c>
      <c r="J5" s="56">
        <v>800000</v>
      </c>
      <c r="K5" s="182"/>
      <c r="L5" s="58">
        <f>J5</f>
        <v>800000</v>
      </c>
      <c r="M5" s="183"/>
      <c r="N5" s="477">
        <f>IF(E5="定額法",J5,
IF(E5="定率法",L5,
IF(E5="旧定額法",INT(J5*0.9),
IF(E5="旧定率法",L5,
IF(E5="一括償却",L5,
"")))))</f>
        <v>720000</v>
      </c>
      <c r="O5" s="104">
        <v>15</v>
      </c>
      <c r="P5" s="500">
        <v>12</v>
      </c>
      <c r="Q5" s="501"/>
      <c r="R5" s="502"/>
      <c r="S5" s="471">
        <f>IF(L5&lt;=0,0,
IF(E5="一括償却",AB6,
IF(L5-AC6&lt;1,L5-1,
AC6)))</f>
        <v>47520</v>
      </c>
      <c r="T5" s="474">
        <f>J5-U5</f>
        <v>47520</v>
      </c>
      <c r="U5" s="472">
        <f>L5-S5</f>
        <v>752480</v>
      </c>
      <c r="V5" s="184"/>
      <c r="W5" s="282" t="str">
        <f>IF(AND(OR($F$5="s",$F$5="S"),$G$5=63,$I$5&gt;$G$2),"H1",
IF(AND(OR($F$5="h",$F$5="H"),$G$5=30,$I$5&gt;$G$2),"R1",
IF(AND($I$5&gt;$G$2),F5&amp;TEXT(G5+1,"@"),
F5&amp;TEXT($G$5,"@"))))</f>
        <v>H18</v>
      </c>
      <c r="X5" s="248" t="s">
        <v>100</v>
      </c>
      <c r="Y5" s="338">
        <f>IF(AND($G$5="元",$I$5&lt;=$G$2),"元",
IF(AND($G$5="元",$I$5&gt;$G$2),2,
IF(AND($G$5=30,$I$5&gt;$G$2),"元",
IF($I$5&lt;=$G$2,$G$5,
$G$5+1))))</f>
        <v>18</v>
      </c>
      <c r="Z5" s="401">
        <f>IF(J5&gt;0,3,
"")</f>
        <v>3</v>
      </c>
      <c r="AB5" s="186">
        <f>IF(E5="定額法",9,
IF(E5="定率法",5,
IF(E5="旧定額法",10,
IF(E5="旧定率法",8,
""))))</f>
        <v>10</v>
      </c>
      <c r="AC5" s="187"/>
      <c r="AD5" s="188"/>
      <c r="AE5" s="189" t="s">
        <v>82</v>
      </c>
    </row>
    <row r="6" spans="1:32" s="161" customFormat="1" ht="9.9499999999999993" customHeight="1">
      <c r="A6" s="162"/>
      <c r="B6" s="520"/>
      <c r="C6" s="497"/>
      <c r="D6" s="487"/>
      <c r="E6" s="492"/>
      <c r="F6" s="496"/>
      <c r="G6" s="561"/>
      <c r="H6" s="561"/>
      <c r="I6" s="562"/>
      <c r="J6" s="190"/>
      <c r="K6" s="191" t="s">
        <v>17</v>
      </c>
      <c r="L6" s="192">
        <f>INT(J5*0.05)</f>
        <v>40000</v>
      </c>
      <c r="M6" s="193" t="s">
        <v>18</v>
      </c>
      <c r="N6" s="478"/>
      <c r="O6" s="194">
        <f>IFERROR(IF(E5="一括償却","1/3",
VLOOKUP(O5,償却率表!$A$5:$J$103,AB5)),0)</f>
        <v>6.6000000000000003E-2</v>
      </c>
      <c r="P6" s="195"/>
      <c r="Q6" s="196">
        <v>12</v>
      </c>
      <c r="R6" s="197"/>
      <c r="S6" s="472"/>
      <c r="T6" s="474"/>
      <c r="U6" s="472"/>
      <c r="V6" s="198"/>
      <c r="W6" s="257"/>
      <c r="X6" s="185"/>
      <c r="Y6" s="160"/>
      <c r="AB6" s="199">
        <f>IF(E5="一括償却",MIN(L5,INT(J5/3+$AF$9)),
INT(J5*0.9*O6*P5/Q6+$AF$9))</f>
        <v>47520</v>
      </c>
      <c r="AC6" s="200">
        <f>IF(E5="定額法",INT(J5*O6*P5/Q6+$AF$9),
IF(L5&lt;=L6,INT((L6-1)/5+$AF$9),
IF(L5-AB6&lt;L6,L5-L6,
AB6)))</f>
        <v>47520</v>
      </c>
      <c r="AD6" s="166"/>
      <c r="AE6" s="189" t="s">
        <v>83</v>
      </c>
    </row>
    <row r="7" spans="1:32" s="161" customFormat="1" ht="9.9499999999999993" customHeight="1">
      <c r="A7" s="162"/>
      <c r="B7" s="201"/>
      <c r="C7" s="498" t="str">
        <f>C5</f>
        <v>照明設備</v>
      </c>
      <c r="D7" s="488">
        <f>D5</f>
        <v>1</v>
      </c>
      <c r="E7" s="490" t="str">
        <f t="shared" ref="E7:J7" si="0">E5</f>
        <v>旧定額法</v>
      </c>
      <c r="F7" s="493" t="str">
        <f>F5</f>
        <v>H</v>
      </c>
      <c r="G7" s="488">
        <f t="shared" si="0"/>
        <v>18</v>
      </c>
      <c r="H7" s="488" t="s">
        <v>102</v>
      </c>
      <c r="I7" s="484">
        <f t="shared" si="0"/>
        <v>1</v>
      </c>
      <c r="J7" s="99">
        <f t="shared" si="0"/>
        <v>800000</v>
      </c>
      <c r="K7" s="182"/>
      <c r="L7" s="100">
        <f>U5</f>
        <v>752480</v>
      </c>
      <c r="M7" s="183"/>
      <c r="N7" s="482">
        <f>IF(E7="定額法",J7,
IF(E7="定率法",L7,
IF(E7="旧定額法",INT(J7*0.9),
IF(E7="旧定率法",L7,
IF(E7="一括償却",L7,
"")))))</f>
        <v>720000</v>
      </c>
      <c r="O7" s="106">
        <f>O5</f>
        <v>15</v>
      </c>
      <c r="P7" s="479">
        <v>12</v>
      </c>
      <c r="Q7" s="480"/>
      <c r="R7" s="481"/>
      <c r="S7" s="471">
        <f>IF(L7&lt;=0,0,
IF(E7="一括償却",AB8,
IF(L7-AC8&lt;1,L7-1,
AC8)))</f>
        <v>47520</v>
      </c>
      <c r="T7" s="473">
        <f>J7-U7</f>
        <v>95040</v>
      </c>
      <c r="U7" s="471">
        <f>L7-S7</f>
        <v>704960</v>
      </c>
      <c r="V7" s="184"/>
      <c r="W7" s="160" t="str">
        <f>IFERROR(IF(OR(W5="S63",W5="s63"),"H1",
IF(OR(W5="H30",W5="h30"),"R1",
LEFT(W5,1)&amp;TEXT(MID(W5,2,2)+1,"@"))),0)</f>
        <v>H19</v>
      </c>
      <c r="X7" s="248" t="s">
        <v>100</v>
      </c>
      <c r="Y7" s="160"/>
      <c r="AB7" s="186">
        <f>IF(E7="定額法",9,
IF(E7="定率法",5,
IF(E7="旧定額法",10,
IF(E7="旧定率法",8,
""))))</f>
        <v>10</v>
      </c>
      <c r="AC7" s="187"/>
      <c r="AD7" s="188"/>
      <c r="AE7" s="189" t="s">
        <v>182</v>
      </c>
    </row>
    <row r="8" spans="1:32" s="161" customFormat="1" ht="9.9499999999999993" customHeight="1">
      <c r="A8" s="162"/>
      <c r="B8" s="201"/>
      <c r="C8" s="499"/>
      <c r="D8" s="489"/>
      <c r="E8" s="492"/>
      <c r="F8" s="494"/>
      <c r="G8" s="563"/>
      <c r="H8" s="563"/>
      <c r="I8" s="564"/>
      <c r="J8" s="202"/>
      <c r="K8" s="203" t="s">
        <v>17</v>
      </c>
      <c r="L8" s="204">
        <f>INT(J7*0.05)</f>
        <v>40000</v>
      </c>
      <c r="M8" s="205" t="s">
        <v>18</v>
      </c>
      <c r="N8" s="483"/>
      <c r="O8" s="206">
        <f>IFERROR(IF(E7="一括償却","1/3",
VLOOKUP(O7,償却率表!$A$5:$J$103,AB7)),0)</f>
        <v>6.6000000000000003E-2</v>
      </c>
      <c r="P8" s="207"/>
      <c r="Q8" s="208">
        <v>12</v>
      </c>
      <c r="R8" s="209"/>
      <c r="S8" s="472"/>
      <c r="T8" s="475"/>
      <c r="U8" s="476"/>
      <c r="V8" s="198"/>
      <c r="W8" s="160"/>
      <c r="X8" s="185"/>
      <c r="Y8" s="160"/>
      <c r="AB8" s="199">
        <f>IF(E7="一括償却",MIN(L7,INT(J7/3+$AF$9)),
INT(J7*0.9*O8*P7/Q8+$AF$9))</f>
        <v>47520</v>
      </c>
      <c r="AC8" s="200">
        <f>IF(E7="定額法",INT(J7*O8*P7/Q8+$AF$9),
IF(L7&lt;=L8,INT((L8-1)/5+$AF$9),
IF(L7-AB8&lt;L8,L7-L8,
AB8)))</f>
        <v>47520</v>
      </c>
      <c r="AD8" s="166"/>
      <c r="AE8" s="166"/>
    </row>
    <row r="9" spans="1:32" s="161" customFormat="1" ht="9.9499999999999993" customHeight="1">
      <c r="A9" s="162"/>
      <c r="B9" s="210"/>
      <c r="C9" s="497" t="str">
        <f>C7</f>
        <v>照明設備</v>
      </c>
      <c r="D9" s="487">
        <f>D7</f>
        <v>1</v>
      </c>
      <c r="E9" s="490" t="str">
        <f t="shared" ref="E9:J9" si="1">E7</f>
        <v>旧定額法</v>
      </c>
      <c r="F9" s="493" t="str">
        <f t="shared" si="1"/>
        <v>H</v>
      </c>
      <c r="G9" s="487">
        <f t="shared" si="1"/>
        <v>18</v>
      </c>
      <c r="H9" s="487" t="s">
        <v>102</v>
      </c>
      <c r="I9" s="486">
        <f t="shared" si="1"/>
        <v>1</v>
      </c>
      <c r="J9" s="99">
        <f t="shared" si="1"/>
        <v>800000</v>
      </c>
      <c r="K9" s="211"/>
      <c r="L9" s="101">
        <f>U7</f>
        <v>704960</v>
      </c>
      <c r="M9" s="212"/>
      <c r="N9" s="477">
        <f>IF(E9="定額法",J9,
IF(E9="定率法",L9,
IF(E9="旧定額法",INT(J9*0.9),
IF(E9="旧定率法",L9,
IF(E9="一括償却",L9,
"")))))</f>
        <v>720000</v>
      </c>
      <c r="O9" s="107">
        <f>O7</f>
        <v>15</v>
      </c>
      <c r="P9" s="500">
        <v>12</v>
      </c>
      <c r="Q9" s="501"/>
      <c r="R9" s="502"/>
      <c r="S9" s="471">
        <f>IF(L9&lt;=0,0,
IF(E9="一括償却",AB10,
IF(L9-AC10&lt;1,L9-1,
AC10)))</f>
        <v>47520</v>
      </c>
      <c r="T9" s="474">
        <f>J9-U9</f>
        <v>142560</v>
      </c>
      <c r="U9" s="472">
        <f>L9-S9</f>
        <v>657440</v>
      </c>
      <c r="V9" s="184"/>
      <c r="W9" s="160" t="str">
        <f>IFERROR(IF(OR(W7="S63",W7="s63"),"H1",
IF(OR(W7="H30",W7="h30"),"R1",
LEFT(W7,1)&amp;TEXT(MID(W7,2,2)+1,"@"))),0)</f>
        <v>H20</v>
      </c>
      <c r="X9" s="248" t="s">
        <v>100</v>
      </c>
      <c r="Y9" s="160"/>
      <c r="AB9" s="186">
        <f>IF(E9="定額法",9,
IF(E9="定率法",5,
IF(E9="旧定額法",10,
IF(E9="旧定率法",8,
""))))</f>
        <v>10</v>
      </c>
      <c r="AC9" s="187"/>
      <c r="AD9" s="188"/>
      <c r="AE9" s="410" t="s">
        <v>188</v>
      </c>
      <c r="AF9" s="410">
        <f>IF(S2="端数切上げ",0.999,0)</f>
        <v>0.999</v>
      </c>
    </row>
    <row r="10" spans="1:32" s="161" customFormat="1" ht="9.9499999999999993" customHeight="1">
      <c r="A10" s="162"/>
      <c r="B10" s="210"/>
      <c r="C10" s="497"/>
      <c r="D10" s="487"/>
      <c r="E10" s="492"/>
      <c r="F10" s="494"/>
      <c r="G10" s="563"/>
      <c r="H10" s="563"/>
      <c r="I10" s="564"/>
      <c r="J10" s="190"/>
      <c r="K10" s="191" t="s">
        <v>17</v>
      </c>
      <c r="L10" s="192">
        <f>INT(J9*0.05)</f>
        <v>40000</v>
      </c>
      <c r="M10" s="193" t="s">
        <v>18</v>
      </c>
      <c r="N10" s="478"/>
      <c r="O10" s="213">
        <f>IFERROR(IF(E9="一括償却","1/3",
VLOOKUP(O9,償却率表!$A$5:$J$103,AB9)),0)</f>
        <v>6.6000000000000003E-2</v>
      </c>
      <c r="P10" s="195"/>
      <c r="Q10" s="196">
        <v>12</v>
      </c>
      <c r="R10" s="197"/>
      <c r="S10" s="472"/>
      <c r="T10" s="474"/>
      <c r="U10" s="472"/>
      <c r="V10" s="198"/>
      <c r="W10" s="160"/>
      <c r="X10" s="185"/>
      <c r="Y10" s="160"/>
      <c r="AB10" s="199">
        <f>IF(E9="一括償却",MIN(L9,INT(J9/3+$AF$9)),
INT(J9*0.9*O10*P9/Q10+$AF$9))</f>
        <v>47520</v>
      </c>
      <c r="AC10" s="200">
        <f>IF(E9="定額法",INT(J9*O10*P9/Q10+$AF$9),
IF(L9&lt;=L10,INT((L10-1)/5+$AF$9),
IF(L9-AB10&lt;L10,L9-L10,
AB10)))</f>
        <v>47520</v>
      </c>
      <c r="AD10" s="166"/>
      <c r="AE10" s="410" t="s">
        <v>189</v>
      </c>
    </row>
    <row r="11" spans="1:32" s="161" customFormat="1" ht="9.9499999999999993" customHeight="1" outlineLevel="1">
      <c r="A11" s="162"/>
      <c r="B11" s="210"/>
      <c r="C11" s="498" t="str">
        <f>C9</f>
        <v>照明設備</v>
      </c>
      <c r="D11" s="488">
        <f>D9</f>
        <v>1</v>
      </c>
      <c r="E11" s="490" t="str">
        <f t="shared" ref="E11:J11" si="2">E9</f>
        <v>旧定額法</v>
      </c>
      <c r="F11" s="493" t="str">
        <f t="shared" si="2"/>
        <v>H</v>
      </c>
      <c r="G11" s="488">
        <f t="shared" si="2"/>
        <v>18</v>
      </c>
      <c r="H11" s="488" t="s">
        <v>102</v>
      </c>
      <c r="I11" s="484">
        <f t="shared" si="2"/>
        <v>1</v>
      </c>
      <c r="J11" s="99">
        <f t="shared" si="2"/>
        <v>800000</v>
      </c>
      <c r="K11" s="182"/>
      <c r="L11" s="100">
        <f>U9</f>
        <v>657440</v>
      </c>
      <c r="M11" s="183"/>
      <c r="N11" s="482">
        <f>IF(E11="定額法",J11,
IF(E11="定率法",L11,
IF(E11="旧定額法",INT(J11*0.9),
IF(E11="旧定率法",L11,
IF(E11="一括償却",L11,
"")))))</f>
        <v>720000</v>
      </c>
      <c r="O11" s="106">
        <f>O9</f>
        <v>15</v>
      </c>
      <c r="P11" s="479">
        <v>12</v>
      </c>
      <c r="Q11" s="480"/>
      <c r="R11" s="481"/>
      <c r="S11" s="471">
        <f>IF(L11&lt;=0,0,
IF(E11="一括償却",AB12,
IF(L11-AC12&lt;1,L11-1,
AC12)))</f>
        <v>47520</v>
      </c>
      <c r="T11" s="473">
        <f>J11-U11</f>
        <v>190080</v>
      </c>
      <c r="U11" s="471">
        <f>L11-S11</f>
        <v>609920</v>
      </c>
      <c r="V11" s="184"/>
      <c r="W11" s="160" t="str">
        <f>IFERROR(IF(OR(W9="S63",W9="s63"),"H1",
IF(OR(W9="H30",W9="h30"),"R1",
LEFT(W9,1)&amp;TEXT(MID(W9,2,2)+1,"@"))),0)</f>
        <v>H21</v>
      </c>
      <c r="X11" s="248" t="s">
        <v>100</v>
      </c>
      <c r="Y11" s="160"/>
      <c r="AB11" s="186">
        <f>IF(E11="定額法",9,
IF(E11="定率法",5,
IF(E11="旧定額法",10,
IF(E11="旧定率法",8,
""))))</f>
        <v>10</v>
      </c>
      <c r="AC11" s="187"/>
      <c r="AD11" s="188"/>
      <c r="AE11" s="166"/>
    </row>
    <row r="12" spans="1:32" s="161" customFormat="1" ht="9.9499999999999993" customHeight="1" outlineLevel="1">
      <c r="A12" s="162"/>
      <c r="B12" s="210"/>
      <c r="C12" s="499"/>
      <c r="D12" s="489"/>
      <c r="E12" s="492"/>
      <c r="F12" s="494"/>
      <c r="G12" s="489"/>
      <c r="H12" s="489"/>
      <c r="I12" s="485"/>
      <c r="J12" s="202"/>
      <c r="K12" s="203" t="s">
        <v>17</v>
      </c>
      <c r="L12" s="204">
        <f>INT(J11*0.05)</f>
        <v>40000</v>
      </c>
      <c r="M12" s="205" t="s">
        <v>18</v>
      </c>
      <c r="N12" s="483"/>
      <c r="O12" s="206">
        <f>IFERROR(IF(E11="一括償却","1/3",
VLOOKUP(O11,償却率表!$A$5:$J$103,AB11)),0)</f>
        <v>6.6000000000000003E-2</v>
      </c>
      <c r="P12" s="207"/>
      <c r="Q12" s="208">
        <v>12</v>
      </c>
      <c r="R12" s="209"/>
      <c r="S12" s="472"/>
      <c r="T12" s="475"/>
      <c r="U12" s="476"/>
      <c r="V12" s="198"/>
      <c r="W12" s="160"/>
      <c r="X12" s="185"/>
      <c r="Y12" s="160"/>
      <c r="AB12" s="199">
        <f>IF(E11="一括償却",MIN(L11,INT(J11/3+$AF$9)),
INT(J11*0.9*O12*P11/Q12+$AF$9))</f>
        <v>47520</v>
      </c>
      <c r="AC12" s="200">
        <f>IF(E11="定額法",INT(J11*O12*P11/Q12+$AF$9),
IF(L11&lt;=L12,INT((L12-1)/5+$AF$9),
IF(L11-AB12&lt;L12,L11-L12,
AB12)))</f>
        <v>47520</v>
      </c>
      <c r="AD12" s="166"/>
      <c r="AE12" s="166"/>
    </row>
    <row r="13" spans="1:32" s="161" customFormat="1" ht="9.9499999999999993" customHeight="1" outlineLevel="1">
      <c r="A13" s="162"/>
      <c r="B13" s="210"/>
      <c r="C13" s="498" t="str">
        <f>C11</f>
        <v>照明設備</v>
      </c>
      <c r="D13" s="487">
        <f>D11</f>
        <v>1</v>
      </c>
      <c r="E13" s="490" t="str">
        <f t="shared" ref="E13:J13" si="3">E11</f>
        <v>旧定額法</v>
      </c>
      <c r="F13" s="493" t="str">
        <f t="shared" si="3"/>
        <v>H</v>
      </c>
      <c r="G13" s="487">
        <f t="shared" si="3"/>
        <v>18</v>
      </c>
      <c r="H13" s="487" t="s">
        <v>102</v>
      </c>
      <c r="I13" s="486">
        <f t="shared" si="3"/>
        <v>1</v>
      </c>
      <c r="J13" s="99">
        <f t="shared" si="3"/>
        <v>800000</v>
      </c>
      <c r="K13" s="211"/>
      <c r="L13" s="101">
        <f>U11</f>
        <v>609920</v>
      </c>
      <c r="M13" s="212"/>
      <c r="N13" s="477">
        <f>IF(E13="定額法",J13,
IF(E13="定率法",L13,
IF(E13="旧定額法",INT(J13*0.9),
IF(E13="旧定率法",L13,
IF(E13="一括償却",L13,
"")))))</f>
        <v>720000</v>
      </c>
      <c r="O13" s="107">
        <f>O11</f>
        <v>15</v>
      </c>
      <c r="P13" s="500">
        <v>12</v>
      </c>
      <c r="Q13" s="501"/>
      <c r="R13" s="502"/>
      <c r="S13" s="471">
        <f>IF(L13&lt;=0,0,
IF(E13="一括償却",AB14,
IF(L13-AC14&lt;1,L13-1,
AC14)))</f>
        <v>47520</v>
      </c>
      <c r="T13" s="474">
        <f>J13-U13</f>
        <v>237600</v>
      </c>
      <c r="U13" s="472">
        <f>L13-S13</f>
        <v>562400</v>
      </c>
      <c r="V13" s="184"/>
      <c r="W13" s="160" t="str">
        <f>IFERROR(IF(OR(W11="S63",W11="s63"),"H1",
IF(OR(W11="H30",W11="h30"),"R1",
LEFT(W11,1)&amp;TEXT(MID(W11,2,2)+1,"@"))),0)</f>
        <v>H22</v>
      </c>
      <c r="X13" s="248" t="s">
        <v>100</v>
      </c>
      <c r="Y13" s="160"/>
      <c r="AB13" s="186">
        <f>IF(E13="定額法",9,
IF(E13="定率法",5,
IF(E13="旧定額法",10,
IF(E13="旧定率法",8,
""))))</f>
        <v>10</v>
      </c>
      <c r="AC13" s="187"/>
      <c r="AD13" s="188"/>
      <c r="AE13" s="166"/>
    </row>
    <row r="14" spans="1:32" s="161" customFormat="1" ht="9.9499999999999993" customHeight="1" outlineLevel="1">
      <c r="A14" s="162"/>
      <c r="B14" s="210"/>
      <c r="C14" s="499"/>
      <c r="D14" s="487"/>
      <c r="E14" s="492"/>
      <c r="F14" s="494"/>
      <c r="G14" s="487"/>
      <c r="H14" s="487"/>
      <c r="I14" s="486"/>
      <c r="J14" s="190"/>
      <c r="K14" s="191" t="s">
        <v>17</v>
      </c>
      <c r="L14" s="192">
        <f>INT(J13*0.05)</f>
        <v>40000</v>
      </c>
      <c r="M14" s="193" t="s">
        <v>18</v>
      </c>
      <c r="N14" s="478"/>
      <c r="O14" s="213">
        <f>IFERROR(IF(E13="一括償却","1/3",
VLOOKUP(O13,償却率表!$A$5:$J$103,AB13)),0)</f>
        <v>6.6000000000000003E-2</v>
      </c>
      <c r="P14" s="195"/>
      <c r="Q14" s="196">
        <v>12</v>
      </c>
      <c r="R14" s="197"/>
      <c r="S14" s="472"/>
      <c r="T14" s="474"/>
      <c r="U14" s="472"/>
      <c r="V14" s="198"/>
      <c r="W14" s="160"/>
      <c r="X14" s="185"/>
      <c r="Y14" s="160"/>
      <c r="AB14" s="199">
        <f>IF(E13="一括償却",MIN(L13,INT(J13/3+$AF$9)),
INT(J13*0.9*O14*P13/Q14+$AF$9))</f>
        <v>47520</v>
      </c>
      <c r="AC14" s="200">
        <f>IF(E13="定額法",INT(J13*O14*P13/Q14+$AF$9),
IF(L13&lt;=L14,INT((L14-1)/5+$AF$9),
IF(L13-AB14&lt;L14,L13-L14,
AB14)))</f>
        <v>47520</v>
      </c>
      <c r="AD14" s="166"/>
      <c r="AE14" s="166"/>
    </row>
    <row r="15" spans="1:32" s="161" customFormat="1" ht="9.9499999999999993" customHeight="1" outlineLevel="1">
      <c r="A15" s="162"/>
      <c r="B15" s="210"/>
      <c r="C15" s="497" t="str">
        <f>C13</f>
        <v>照明設備</v>
      </c>
      <c r="D15" s="488">
        <f>D13</f>
        <v>1</v>
      </c>
      <c r="E15" s="490" t="str">
        <f t="shared" ref="E15:J15" si="4">E13</f>
        <v>旧定額法</v>
      </c>
      <c r="F15" s="493" t="str">
        <f t="shared" si="4"/>
        <v>H</v>
      </c>
      <c r="G15" s="488">
        <f t="shared" si="4"/>
        <v>18</v>
      </c>
      <c r="H15" s="488" t="s">
        <v>102</v>
      </c>
      <c r="I15" s="484">
        <f t="shared" si="4"/>
        <v>1</v>
      </c>
      <c r="J15" s="99">
        <f t="shared" si="4"/>
        <v>800000</v>
      </c>
      <c r="K15" s="182"/>
      <c r="L15" s="100">
        <f>U13</f>
        <v>562400</v>
      </c>
      <c r="M15" s="183"/>
      <c r="N15" s="482">
        <f>IF(E15="定額法",J15,
IF(E15="定率法",L15,
IF(E15="旧定額法",INT(J15*0.9),
IF(E15="旧定率法",L15,
IF(E15="一括償却",L15,
"")))))</f>
        <v>720000</v>
      </c>
      <c r="O15" s="106">
        <f>O13</f>
        <v>15</v>
      </c>
      <c r="P15" s="479">
        <v>12</v>
      </c>
      <c r="Q15" s="480"/>
      <c r="R15" s="481"/>
      <c r="S15" s="471">
        <f>IF(L15&lt;=0,0,
IF(E15="一括償却",AB16,
IF(L15-AC16&lt;1,L15-1,
AC16)))</f>
        <v>47520</v>
      </c>
      <c r="T15" s="473">
        <f>J15-U15</f>
        <v>285120</v>
      </c>
      <c r="U15" s="471">
        <f>L15-S15</f>
        <v>514880</v>
      </c>
      <c r="V15" s="184"/>
      <c r="W15" s="160" t="str">
        <f>IFERROR(IF(OR(W13="S63",W13="s63"),"H1",
IF(OR(W13="H30",W13="h30"),"R1",
LEFT(W13,1)&amp;TEXT(MID(W13,2,2)+1,"@"))),0)</f>
        <v>H23</v>
      </c>
      <c r="X15" s="248" t="s">
        <v>100</v>
      </c>
      <c r="Y15" s="160"/>
      <c r="AB15" s="186">
        <f>IF(E15="定額法",9,
IF(E15="定率法",5,
IF(E15="旧定額法",10,
IF(E15="旧定率法",8,
""))))</f>
        <v>10</v>
      </c>
      <c r="AC15" s="187"/>
      <c r="AD15" s="188"/>
      <c r="AE15" s="166"/>
    </row>
    <row r="16" spans="1:32" s="161" customFormat="1" ht="9.9499999999999993" customHeight="1" outlineLevel="1">
      <c r="A16" s="162"/>
      <c r="B16" s="210"/>
      <c r="C16" s="497"/>
      <c r="D16" s="489"/>
      <c r="E16" s="492"/>
      <c r="F16" s="494"/>
      <c r="G16" s="489"/>
      <c r="H16" s="489"/>
      <c r="I16" s="485"/>
      <c r="J16" s="202"/>
      <c r="K16" s="203" t="s">
        <v>17</v>
      </c>
      <c r="L16" s="204">
        <f>INT(J15*0.05)</f>
        <v>40000</v>
      </c>
      <c r="M16" s="205" t="s">
        <v>18</v>
      </c>
      <c r="N16" s="483"/>
      <c r="O16" s="206">
        <f>IFERROR(IF(E15="一括償却","1/3",
VLOOKUP(O15,償却率表!$A$5:$J$103,AB15)),0)</f>
        <v>6.6000000000000003E-2</v>
      </c>
      <c r="P16" s="207"/>
      <c r="Q16" s="208">
        <v>12</v>
      </c>
      <c r="R16" s="209"/>
      <c r="S16" s="472"/>
      <c r="T16" s="475"/>
      <c r="U16" s="476"/>
      <c r="V16" s="198"/>
      <c r="W16" s="160"/>
      <c r="X16" s="185"/>
      <c r="Y16" s="160"/>
      <c r="AB16" s="199">
        <f>IF(E15="一括償却",MIN(L15,INT(J15/3+$AF$9)),
INT(J15*0.9*O16*P15/Q16+$AF$9))</f>
        <v>47520</v>
      </c>
      <c r="AC16" s="200">
        <f>IF(E15="定額法",INT(J15*O16*P15/Q16+$AF$9),
IF(L15&lt;=L16,INT((L16-1)/5+$AF$9),
IF(L15-AB16&lt;L16,L15-L16,
AB16)))</f>
        <v>47520</v>
      </c>
      <c r="AD16" s="166"/>
      <c r="AE16" s="166"/>
    </row>
    <row r="17" spans="1:31" s="161" customFormat="1" ht="9.9499999999999993" customHeight="1" outlineLevel="1">
      <c r="A17" s="162"/>
      <c r="B17" s="210"/>
      <c r="C17" s="498" t="str">
        <f>C15</f>
        <v>照明設備</v>
      </c>
      <c r="D17" s="487">
        <f>D15</f>
        <v>1</v>
      </c>
      <c r="E17" s="490" t="str">
        <f t="shared" ref="E17:J17" si="5">E15</f>
        <v>旧定額法</v>
      </c>
      <c r="F17" s="493" t="str">
        <f t="shared" si="5"/>
        <v>H</v>
      </c>
      <c r="G17" s="487">
        <f t="shared" si="5"/>
        <v>18</v>
      </c>
      <c r="H17" s="487" t="s">
        <v>102</v>
      </c>
      <c r="I17" s="486">
        <f t="shared" si="5"/>
        <v>1</v>
      </c>
      <c r="J17" s="99">
        <f t="shared" si="5"/>
        <v>800000</v>
      </c>
      <c r="K17" s="211"/>
      <c r="L17" s="101">
        <f>U15</f>
        <v>514880</v>
      </c>
      <c r="M17" s="212"/>
      <c r="N17" s="477">
        <f>IF(E17="定額法",J17,
IF(E17="定率法",L17,
IF(E17="旧定額法",INT(J17*0.9),
IF(E17="旧定率法",L17,
IF(E17="一括償却",L17,
"")))))</f>
        <v>720000</v>
      </c>
      <c r="O17" s="107">
        <f>O15</f>
        <v>15</v>
      </c>
      <c r="P17" s="500">
        <v>12</v>
      </c>
      <c r="Q17" s="501"/>
      <c r="R17" s="502"/>
      <c r="S17" s="471">
        <f>IF(L17&lt;=0,0,
IF(E17="一括償却",AB18,
IF(L17-AC18&lt;1,L17-1,
AC18)))</f>
        <v>47520</v>
      </c>
      <c r="T17" s="474">
        <f>J17-U17</f>
        <v>332640</v>
      </c>
      <c r="U17" s="472">
        <f>L17-S17</f>
        <v>467360</v>
      </c>
      <c r="V17" s="184"/>
      <c r="W17" s="160" t="str">
        <f>IFERROR(IF(OR(W15="S63",W15="s63"),"H1",
IF(OR(W15="H30",W15="h30"),"R1",
LEFT(W15,1)&amp;TEXT(MID(W15,2,2)+1,"@"))),0)</f>
        <v>H24</v>
      </c>
      <c r="X17" s="248" t="s">
        <v>100</v>
      </c>
      <c r="Y17" s="160"/>
      <c r="AB17" s="186">
        <f>IF(E17="定額法",9,
IF(E17="定率法",5,
IF(E17="旧定額法",10,
IF(E17="旧定率法",8,
""))))</f>
        <v>10</v>
      </c>
      <c r="AC17" s="187"/>
      <c r="AD17" s="188"/>
      <c r="AE17" s="166"/>
    </row>
    <row r="18" spans="1:31" s="161" customFormat="1" ht="9.9499999999999993" customHeight="1" outlineLevel="1">
      <c r="A18" s="162"/>
      <c r="B18" s="210"/>
      <c r="C18" s="499"/>
      <c r="D18" s="487"/>
      <c r="E18" s="492"/>
      <c r="F18" s="494"/>
      <c r="G18" s="487"/>
      <c r="H18" s="487"/>
      <c r="I18" s="486"/>
      <c r="J18" s="190"/>
      <c r="K18" s="203" t="s">
        <v>17</v>
      </c>
      <c r="L18" s="192">
        <f>INT(J17*0.05)</f>
        <v>40000</v>
      </c>
      <c r="M18" s="193" t="s">
        <v>18</v>
      </c>
      <c r="N18" s="478"/>
      <c r="O18" s="206">
        <f>IFERROR(IF(E17="一括償却","1/3",
VLOOKUP(O17,償却率表!$A$5:$J$103,AB17)),0)</f>
        <v>6.6000000000000003E-2</v>
      </c>
      <c r="P18" s="195"/>
      <c r="Q18" s="196">
        <v>12</v>
      </c>
      <c r="R18" s="197"/>
      <c r="S18" s="472"/>
      <c r="T18" s="474"/>
      <c r="U18" s="472"/>
      <c r="V18" s="198"/>
      <c r="W18" s="160"/>
      <c r="X18" s="214"/>
      <c r="Y18" s="160"/>
      <c r="AB18" s="199">
        <f>IF(E17="一括償却",MIN(L17,INT(J17/3+$AF$9)),
INT(J17*0.9*O18*P17/Q18+$AF$9))</f>
        <v>47520</v>
      </c>
      <c r="AC18" s="200">
        <f>IF(E17="定額法",INT(J17*O18*P17/Q18+$AF$9),
IF(L17&lt;=L18,INT((L18-1)/5+$AF$9),
IF(L17-AB18&lt;L18,L17-L18,
AB18)))</f>
        <v>47520</v>
      </c>
      <c r="AD18" s="166"/>
      <c r="AE18" s="166"/>
    </row>
    <row r="19" spans="1:31" s="161" customFormat="1" ht="9.9499999999999993" customHeight="1" outlineLevel="1">
      <c r="A19" s="162"/>
      <c r="B19" s="210"/>
      <c r="C19" s="497" t="str">
        <f>C17</f>
        <v>照明設備</v>
      </c>
      <c r="D19" s="488">
        <f>D17</f>
        <v>1</v>
      </c>
      <c r="E19" s="490" t="str">
        <f t="shared" ref="E19:J19" si="6">E17</f>
        <v>旧定額法</v>
      </c>
      <c r="F19" s="493" t="str">
        <f t="shared" si="6"/>
        <v>H</v>
      </c>
      <c r="G19" s="488">
        <f t="shared" si="6"/>
        <v>18</v>
      </c>
      <c r="H19" s="488" t="s">
        <v>102</v>
      </c>
      <c r="I19" s="484">
        <f t="shared" si="6"/>
        <v>1</v>
      </c>
      <c r="J19" s="99">
        <f t="shared" si="6"/>
        <v>800000</v>
      </c>
      <c r="K19" s="182"/>
      <c r="L19" s="100">
        <f>U17</f>
        <v>467360</v>
      </c>
      <c r="M19" s="183"/>
      <c r="N19" s="482">
        <f>IF(E19="定額法",J19,
IF(E19="定率法",L19,
IF(E19="旧定額法",INT(J19*0.9),
IF(E19="旧定率法",L19,
IF(E19="一括償却",L19,
"")))))</f>
        <v>720000</v>
      </c>
      <c r="O19" s="106">
        <f>O17</f>
        <v>15</v>
      </c>
      <c r="P19" s="479">
        <v>12</v>
      </c>
      <c r="Q19" s="480"/>
      <c r="R19" s="481"/>
      <c r="S19" s="471">
        <f>IF(L19&lt;=0,0,
IF(E19="一括償却",AB20,
IF(L19-AC20&lt;1,L19-1,
AC20)))</f>
        <v>47520</v>
      </c>
      <c r="T19" s="473">
        <f>J19-U19</f>
        <v>380160</v>
      </c>
      <c r="U19" s="471">
        <f>L19-S19</f>
        <v>419840</v>
      </c>
      <c r="V19" s="184"/>
      <c r="W19" s="160" t="str">
        <f>IFERROR(IF(OR(W17="S63",W17="s63"),"H1",
IF(OR(W17="H30",W17="h30"),"R1",
LEFT(W17,1)&amp;TEXT(MID(W17,2,2)+1,"@"))),0)</f>
        <v>H25</v>
      </c>
      <c r="X19" s="248" t="s">
        <v>100</v>
      </c>
      <c r="Y19" s="160"/>
      <c r="AB19" s="186">
        <f>IF(E19="定額法",9,
IF(E19="定率法",5,
IF(E19="旧定額法",10,
IF(E19="旧定率法",8,
""))))</f>
        <v>10</v>
      </c>
      <c r="AC19" s="187"/>
      <c r="AD19" s="188"/>
      <c r="AE19" s="166"/>
    </row>
    <row r="20" spans="1:31" s="161" customFormat="1" ht="9.9499999999999993" customHeight="1" outlineLevel="1">
      <c r="A20" s="162"/>
      <c r="B20" s="210"/>
      <c r="C20" s="497"/>
      <c r="D20" s="489"/>
      <c r="E20" s="492"/>
      <c r="F20" s="494"/>
      <c r="G20" s="489"/>
      <c r="H20" s="489"/>
      <c r="I20" s="485"/>
      <c r="J20" s="190"/>
      <c r="K20" s="191" t="s">
        <v>17</v>
      </c>
      <c r="L20" s="192">
        <f>INT(J19*0.05)</f>
        <v>40000</v>
      </c>
      <c r="M20" s="193" t="s">
        <v>18</v>
      </c>
      <c r="N20" s="478"/>
      <c r="O20" s="213">
        <f>IFERROR(IF(E19="一括償却","1/3",
VLOOKUP(O19,償却率表!$A$5:$J$103,AB19)),0)</f>
        <v>6.6000000000000003E-2</v>
      </c>
      <c r="P20" s="195"/>
      <c r="Q20" s="196">
        <v>12</v>
      </c>
      <c r="R20" s="197"/>
      <c r="S20" s="472"/>
      <c r="T20" s="475"/>
      <c r="U20" s="476"/>
      <c r="V20" s="198"/>
      <c r="W20" s="160"/>
      <c r="X20" s="185"/>
      <c r="Y20" s="160"/>
      <c r="AB20" s="199">
        <f>IF(E19="一括償却",MIN(L19,INT(J19/3+$AF$9)),
INT(J19*0.9*O20*P19/Q20+$AF$9))</f>
        <v>47520</v>
      </c>
      <c r="AC20" s="200">
        <f>IF(E19="定額法",INT(J19*O20*P19/Q20+$AF$9),
IF(L19&lt;=L20,INT((L20-1)/5+$AF$9),
IF(L19-AB20&lt;L20,L19-L20,
AB20)))</f>
        <v>47520</v>
      </c>
      <c r="AD20" s="166"/>
      <c r="AE20" s="166"/>
    </row>
    <row r="21" spans="1:31" s="161" customFormat="1" ht="9.9499999999999993" customHeight="1" outlineLevel="1">
      <c r="A21" s="162"/>
      <c r="B21" s="210"/>
      <c r="C21" s="498" t="str">
        <f>C19</f>
        <v>照明設備</v>
      </c>
      <c r="D21" s="487">
        <f>D19</f>
        <v>1</v>
      </c>
      <c r="E21" s="490" t="str">
        <f t="shared" ref="E21:J21" si="7">E19</f>
        <v>旧定額法</v>
      </c>
      <c r="F21" s="493" t="str">
        <f t="shared" si="7"/>
        <v>H</v>
      </c>
      <c r="G21" s="487">
        <f t="shared" si="7"/>
        <v>18</v>
      </c>
      <c r="H21" s="487" t="s">
        <v>102</v>
      </c>
      <c r="I21" s="486">
        <f t="shared" si="7"/>
        <v>1</v>
      </c>
      <c r="J21" s="99">
        <f t="shared" si="7"/>
        <v>800000</v>
      </c>
      <c r="K21" s="182"/>
      <c r="L21" s="102">
        <f>U19</f>
        <v>419840</v>
      </c>
      <c r="M21" s="215"/>
      <c r="N21" s="482">
        <f>IF(E21="定額法",J21,
IF(E21="定率法",L21,
IF(E21="旧定額法",INT(J21*0.9),
IF(E21="旧定率法",L21,
IF(E21="一括償却",L21,
"")))))</f>
        <v>720000</v>
      </c>
      <c r="O21" s="106">
        <f>O19</f>
        <v>15</v>
      </c>
      <c r="P21" s="526">
        <v>12</v>
      </c>
      <c r="Q21" s="527"/>
      <c r="R21" s="528"/>
      <c r="S21" s="471">
        <f>IF(L21&lt;=0,0,
IF(E21="一括償却",AB22,
IF(L21-AC22&lt;1,L21-1,
AC22)))</f>
        <v>47520</v>
      </c>
      <c r="T21" s="474">
        <f>J21-U21</f>
        <v>427680</v>
      </c>
      <c r="U21" s="472">
        <f>L21-S21</f>
        <v>372320</v>
      </c>
      <c r="V21" s="184"/>
      <c r="W21" s="160" t="str">
        <f>IFERROR(IF(OR(W19="S63",W19="s63"),"H1",
IF(OR(W19="H30",W19="h30"),"R1",
LEFT(W19,1)&amp;TEXT(MID(W19,2,2)+1,"@"))),0)</f>
        <v>H26</v>
      </c>
      <c r="X21" s="248" t="s">
        <v>100</v>
      </c>
      <c r="Y21" s="160"/>
      <c r="AB21" s="186">
        <f>IF(E21="定額法",9,
IF(E21="定率法",5,
IF(E21="旧定額法",10,
IF(E21="旧定率法",8,
""))))</f>
        <v>10</v>
      </c>
      <c r="AC21" s="187"/>
      <c r="AD21" s="188"/>
      <c r="AE21" s="166"/>
    </row>
    <row r="22" spans="1:31" s="161" customFormat="1" ht="9.9499999999999993" customHeight="1" outlineLevel="1">
      <c r="A22" s="162"/>
      <c r="B22" s="210"/>
      <c r="C22" s="499"/>
      <c r="D22" s="487"/>
      <c r="E22" s="492"/>
      <c r="F22" s="494"/>
      <c r="G22" s="487"/>
      <c r="H22" s="487"/>
      <c r="I22" s="486"/>
      <c r="J22" s="202"/>
      <c r="K22" s="203" t="s">
        <v>17</v>
      </c>
      <c r="L22" s="204">
        <f>INT(J21*0.05)</f>
        <v>40000</v>
      </c>
      <c r="M22" s="216" t="s">
        <v>18</v>
      </c>
      <c r="N22" s="483"/>
      <c r="O22" s="206">
        <f>IFERROR(IF(E21="一括償却","1/3",
VLOOKUP(O21,償却率表!$A$5:$J$103,AB21)),0)</f>
        <v>6.6000000000000003E-2</v>
      </c>
      <c r="P22" s="217"/>
      <c r="Q22" s="218">
        <v>12</v>
      </c>
      <c r="R22" s="219"/>
      <c r="S22" s="472"/>
      <c r="T22" s="474"/>
      <c r="U22" s="472"/>
      <c r="V22" s="198"/>
      <c r="W22" s="160"/>
      <c r="X22" s="185"/>
      <c r="Y22" s="160"/>
      <c r="AB22" s="199">
        <f>IF(E21="一括償却",MIN(L21,INT(J21/3+$AF$9)),
INT(J21*0.9*O22*P21/Q22+$AF$9))</f>
        <v>47520</v>
      </c>
      <c r="AC22" s="200">
        <f>IF(E21="定額法",INT(J21*O22*P21/Q22+$AF$9),
IF(L21&lt;=L22,INT((L22-1)/5+$AF$9),
IF(L21-AB22&lt;L22,L21-L22,
AB22)))</f>
        <v>47520</v>
      </c>
      <c r="AD22" s="166"/>
      <c r="AE22" s="166"/>
    </row>
    <row r="23" spans="1:31" s="161" customFormat="1" ht="9.9499999999999993" customHeight="1" outlineLevel="1">
      <c r="A23" s="162"/>
      <c r="B23" s="210"/>
      <c r="C23" s="497" t="str">
        <f>C21</f>
        <v>照明設備</v>
      </c>
      <c r="D23" s="488">
        <f>D21</f>
        <v>1</v>
      </c>
      <c r="E23" s="490" t="str">
        <f t="shared" ref="E23:J23" si="8">E21</f>
        <v>旧定額法</v>
      </c>
      <c r="F23" s="493" t="str">
        <f t="shared" si="8"/>
        <v>H</v>
      </c>
      <c r="G23" s="488">
        <f t="shared" si="8"/>
        <v>18</v>
      </c>
      <c r="H23" s="488" t="s">
        <v>102</v>
      </c>
      <c r="I23" s="484">
        <f t="shared" si="8"/>
        <v>1</v>
      </c>
      <c r="J23" s="99">
        <f t="shared" si="8"/>
        <v>800000</v>
      </c>
      <c r="K23" s="211"/>
      <c r="L23" s="103">
        <f>U21</f>
        <v>372320</v>
      </c>
      <c r="M23" s="220"/>
      <c r="N23" s="477">
        <f>IF(E23="定額法",J23,
IF(E23="定率法",L23,
IF(E23="旧定額法",INT(J23*0.9),
IF(E23="旧定率法",L23,
IF(E23="一括償却",L23,
"")))))</f>
        <v>720000</v>
      </c>
      <c r="O23" s="107">
        <f>O21</f>
        <v>15</v>
      </c>
      <c r="P23" s="521">
        <v>12</v>
      </c>
      <c r="Q23" s="522"/>
      <c r="R23" s="523"/>
      <c r="S23" s="471">
        <f>IF(L23&lt;=0,0,
IF(E23="一括償却",AB24,
IF(L23-AC24&lt;1,L23-1,
AC24)))</f>
        <v>47520</v>
      </c>
      <c r="T23" s="473">
        <f>J23-U23</f>
        <v>475200</v>
      </c>
      <c r="U23" s="471">
        <f>L23-S23</f>
        <v>324800</v>
      </c>
      <c r="V23" s="184"/>
      <c r="W23" s="160" t="str">
        <f>IFERROR(IF(OR(W21="S63",W21="s63"),"H1",
IF(OR(W21="H30",W21="h30"),"R1",
LEFT(W21,1)&amp;TEXT(MID(W21,2,2)+1,"@"))),0)</f>
        <v>H27</v>
      </c>
      <c r="X23" s="248" t="s">
        <v>100</v>
      </c>
      <c r="Y23" s="160"/>
      <c r="AB23" s="186">
        <f>IF(E23="定額法",9,
IF(E23="定率法",5,
IF(E23="旧定額法",10,
IF(E23="旧定率法",8,
""))))</f>
        <v>10</v>
      </c>
      <c r="AC23" s="187"/>
      <c r="AD23" s="188"/>
      <c r="AE23" s="166"/>
    </row>
    <row r="24" spans="1:31" s="161" customFormat="1" ht="9.9499999999999993" customHeight="1" outlineLevel="1">
      <c r="A24" s="162"/>
      <c r="B24" s="210"/>
      <c r="C24" s="497"/>
      <c r="D24" s="489"/>
      <c r="E24" s="492"/>
      <c r="F24" s="494"/>
      <c r="G24" s="489"/>
      <c r="H24" s="489"/>
      <c r="I24" s="485"/>
      <c r="J24" s="190"/>
      <c r="K24" s="191" t="s">
        <v>17</v>
      </c>
      <c r="L24" s="192">
        <f>INT(J23*0.05)</f>
        <v>40000</v>
      </c>
      <c r="M24" s="193" t="s">
        <v>18</v>
      </c>
      <c r="N24" s="478"/>
      <c r="O24" s="213">
        <f>IFERROR(IF(E23="一括償却","1/3",
VLOOKUP(O23,償却率表!$A$5:$J$103,AB23)),0)</f>
        <v>6.6000000000000003E-2</v>
      </c>
      <c r="P24" s="221"/>
      <c r="Q24" s="222">
        <v>12</v>
      </c>
      <c r="R24" s="223"/>
      <c r="S24" s="472"/>
      <c r="T24" s="475"/>
      <c r="U24" s="476"/>
      <c r="V24" s="198"/>
      <c r="W24" s="160"/>
      <c r="X24" s="185"/>
      <c r="Y24" s="160"/>
      <c r="AB24" s="199">
        <f>IF(E23="一括償却",MIN(L23,INT(J23/3+$AF$9)),
INT(J23*0.9*O24*P23/Q24+$AF$9))</f>
        <v>47520</v>
      </c>
      <c r="AC24" s="200">
        <f>IF(E23="定額法",INT(J23*O24*P23/Q24+$AF$9),
IF(L23&lt;=L24,INT((L24-1)/5+$AF$9),
IF(L23-AB24&lt;L24,L23-L24,
AB24)))</f>
        <v>47520</v>
      </c>
      <c r="AD24" s="166"/>
      <c r="AE24" s="166"/>
    </row>
    <row r="25" spans="1:31" s="161" customFormat="1" ht="9.9499999999999993" customHeight="1" outlineLevel="1">
      <c r="A25" s="162"/>
      <c r="B25" s="210"/>
      <c r="C25" s="498" t="str">
        <f>C23</f>
        <v>照明設備</v>
      </c>
      <c r="D25" s="487">
        <f>D23</f>
        <v>1</v>
      </c>
      <c r="E25" s="490" t="str">
        <f t="shared" ref="E25:J25" si="9">E23</f>
        <v>旧定額法</v>
      </c>
      <c r="F25" s="493" t="str">
        <f t="shared" si="9"/>
        <v>H</v>
      </c>
      <c r="G25" s="487">
        <f t="shared" si="9"/>
        <v>18</v>
      </c>
      <c r="H25" s="487" t="s">
        <v>102</v>
      </c>
      <c r="I25" s="486">
        <f t="shared" si="9"/>
        <v>1</v>
      </c>
      <c r="J25" s="99">
        <f t="shared" si="9"/>
        <v>800000</v>
      </c>
      <c r="K25" s="182"/>
      <c r="L25" s="102">
        <f>U23</f>
        <v>324800</v>
      </c>
      <c r="M25" s="215"/>
      <c r="N25" s="482">
        <f>IF(E25="定額法",J25,
IF(E25="定率法",L25,
IF(E25="旧定額法",INT(J25*0.9),
IF(E25="旧定率法",L25,
IF(E25="一括償却",L25,
"")))))</f>
        <v>720000</v>
      </c>
      <c r="O25" s="106">
        <f>O23</f>
        <v>15</v>
      </c>
      <c r="P25" s="507">
        <v>12</v>
      </c>
      <c r="Q25" s="508"/>
      <c r="R25" s="509"/>
      <c r="S25" s="471">
        <f>IF(L25&lt;=0,0,
IF(E25="一括償却",AB26,
IF(L25-AC26&lt;1,L25-1,
AC26)))</f>
        <v>47520</v>
      </c>
      <c r="T25" s="474">
        <f>J25-U25</f>
        <v>522720</v>
      </c>
      <c r="U25" s="472">
        <f>L25-S25</f>
        <v>277280</v>
      </c>
      <c r="V25" s="184"/>
      <c r="W25" s="160" t="str">
        <f>IFERROR(IF(OR(W23="S63",W23="s63"),"H1",
IF(OR(W23="H30",W23="h30"),"R1",
LEFT(W23,1)&amp;TEXT(MID(W23,2,2)+1,"@"))),0)</f>
        <v>H28</v>
      </c>
      <c r="X25" s="248" t="s">
        <v>100</v>
      </c>
      <c r="Y25" s="160"/>
      <c r="AB25" s="186">
        <f>IF(E25="定額法",9,
IF(E25="定率法",5,
IF(E25="旧定額法",10,
IF(E25="旧定率法",8,
""))))</f>
        <v>10</v>
      </c>
      <c r="AC25" s="187"/>
      <c r="AD25" s="188"/>
      <c r="AE25" s="166"/>
    </row>
    <row r="26" spans="1:31" s="161" customFormat="1" ht="9.9499999999999993" customHeight="1" outlineLevel="1">
      <c r="A26" s="162"/>
      <c r="B26" s="210"/>
      <c r="C26" s="499"/>
      <c r="D26" s="487"/>
      <c r="E26" s="492"/>
      <c r="F26" s="494"/>
      <c r="G26" s="487"/>
      <c r="H26" s="487"/>
      <c r="I26" s="486"/>
      <c r="J26" s="202"/>
      <c r="K26" s="203" t="s">
        <v>17</v>
      </c>
      <c r="L26" s="204">
        <f>INT(J25*0.05)</f>
        <v>40000</v>
      </c>
      <c r="M26" s="205" t="s">
        <v>18</v>
      </c>
      <c r="N26" s="483"/>
      <c r="O26" s="206">
        <f>IFERROR(IF(E25="一括償却","1/3",
VLOOKUP(O25,償却率表!$A$5:$J$103,AB25)),0)</f>
        <v>6.6000000000000003E-2</v>
      </c>
      <c r="P26" s="207"/>
      <c r="Q26" s="208">
        <v>12</v>
      </c>
      <c r="R26" s="209"/>
      <c r="S26" s="472"/>
      <c r="T26" s="474"/>
      <c r="U26" s="472"/>
      <c r="V26" s="224"/>
      <c r="W26" s="160"/>
      <c r="X26" s="185"/>
      <c r="Y26" s="160"/>
      <c r="AB26" s="199">
        <f>IF(E25="一括償却",MIN(L25,INT(J25/3+$AF$9)),
INT(J25*0.9*O26*P25/Q26+$AF$9))</f>
        <v>47520</v>
      </c>
      <c r="AC26" s="200">
        <f>IF(E25="定額法",INT(J25*O26*P25/Q26+$AF$9),
IF(L25&lt;=L26,INT((L26-1)/5+$AF$9),
IF(L25-AB26&lt;L26,L25-L26,
AB26)))</f>
        <v>47520</v>
      </c>
      <c r="AD26" s="166"/>
      <c r="AE26" s="166"/>
    </row>
    <row r="27" spans="1:31" s="161" customFormat="1" ht="9.9499999999999993" customHeight="1">
      <c r="A27" s="162"/>
      <c r="B27" s="210"/>
      <c r="C27" s="498" t="str">
        <f>C25</f>
        <v>照明設備</v>
      </c>
      <c r="D27" s="488">
        <f>D25</f>
        <v>1</v>
      </c>
      <c r="E27" s="490" t="str">
        <f t="shared" ref="E27:J27" si="10">E25</f>
        <v>旧定額法</v>
      </c>
      <c r="F27" s="493" t="str">
        <f t="shared" si="10"/>
        <v>H</v>
      </c>
      <c r="G27" s="488">
        <f t="shared" si="10"/>
        <v>18</v>
      </c>
      <c r="H27" s="488" t="s">
        <v>102</v>
      </c>
      <c r="I27" s="484">
        <f t="shared" si="10"/>
        <v>1</v>
      </c>
      <c r="J27" s="99">
        <f t="shared" si="10"/>
        <v>800000</v>
      </c>
      <c r="K27" s="211"/>
      <c r="L27" s="103">
        <f>U25</f>
        <v>277280</v>
      </c>
      <c r="M27" s="220"/>
      <c r="N27" s="477">
        <f>IF(E27="定額法",J27,
IF(E27="定率法",L27,
IF(E27="旧定額法",INT(J27*0.9),
IF(E27="旧定率法",L27,
IF(E27="一括償却",L27,
"")))))</f>
        <v>720000</v>
      </c>
      <c r="O27" s="107">
        <f>O25</f>
        <v>15</v>
      </c>
      <c r="P27" s="503">
        <v>12</v>
      </c>
      <c r="Q27" s="504"/>
      <c r="R27" s="505"/>
      <c r="S27" s="471">
        <f>IF(L27&lt;=0,0,
IF(E27="一括償却",AB28,
IF(L27-AC28&lt;1,L27-1,
AC28)))</f>
        <v>47520</v>
      </c>
      <c r="T27" s="473">
        <f>J27-U27</f>
        <v>570240</v>
      </c>
      <c r="U27" s="471">
        <f>L27-S27</f>
        <v>229760</v>
      </c>
      <c r="V27" s="184"/>
      <c r="W27" s="160" t="str">
        <f>IFERROR(IF(OR(W25="S63",W25="s63"),"H1",
IF(OR(W25="H30",W25="h30"),"R1",
LEFT(W25,1)&amp;TEXT(MID(W25,2,2)+1,"@"))),0)</f>
        <v>H29</v>
      </c>
      <c r="X27" s="248" t="s">
        <v>100</v>
      </c>
      <c r="Y27" s="160"/>
      <c r="AB27" s="186">
        <f>IF(E27="定額法",9,
IF(E27="定率法",5,
IF(E27="旧定額法",10,
IF(E27="旧定率法",8,
""))))</f>
        <v>10</v>
      </c>
      <c r="AC27" s="187"/>
      <c r="AD27" s="188"/>
      <c r="AE27" s="166"/>
    </row>
    <row r="28" spans="1:31" s="161" customFormat="1" ht="9.9499999999999993" customHeight="1">
      <c r="A28" s="162"/>
      <c r="B28" s="210"/>
      <c r="C28" s="499"/>
      <c r="D28" s="489"/>
      <c r="E28" s="492"/>
      <c r="F28" s="494"/>
      <c r="G28" s="489"/>
      <c r="H28" s="489"/>
      <c r="I28" s="485"/>
      <c r="J28" s="190"/>
      <c r="K28" s="191" t="s">
        <v>17</v>
      </c>
      <c r="L28" s="192">
        <f>INT(J27*0.05)</f>
        <v>40000</v>
      </c>
      <c r="M28" s="193" t="s">
        <v>18</v>
      </c>
      <c r="N28" s="478"/>
      <c r="O28" s="206">
        <f>IFERROR(IF(E27="一括償却","1/3",
VLOOKUP(O27,償却率表!$A$5:$J$103,AB27)),0)</f>
        <v>6.6000000000000003E-2</v>
      </c>
      <c r="P28" s="207"/>
      <c r="Q28" s="208">
        <v>12</v>
      </c>
      <c r="R28" s="209"/>
      <c r="S28" s="472"/>
      <c r="T28" s="475"/>
      <c r="U28" s="476"/>
      <c r="V28" s="198"/>
      <c r="W28" s="160"/>
      <c r="X28" s="185"/>
      <c r="Y28" s="160"/>
      <c r="AB28" s="199">
        <f>IF(E27="一括償却",MIN(L27,INT(J27/3+$AF$9)),
INT(J27*0.9*O28*P27/Q28+$AF$9))</f>
        <v>47520</v>
      </c>
      <c r="AC28" s="200">
        <f>IF(E27="定額法",INT(J27*O28*P27/Q28+$AF$9),
IF(L27&lt;=L28,INT((L28-1)/5+$AF$9),
IF(L27-AB28&lt;L28,L27-L28,
AB28)))</f>
        <v>47520</v>
      </c>
      <c r="AD28" s="166"/>
      <c r="AE28" s="166"/>
    </row>
    <row r="29" spans="1:31" s="161" customFormat="1" ht="9.9499999999999993" customHeight="1">
      <c r="A29" s="162"/>
      <c r="B29" s="210"/>
      <c r="C29" s="497" t="str">
        <f>C27</f>
        <v>照明設備</v>
      </c>
      <c r="D29" s="487">
        <f>D27</f>
        <v>1</v>
      </c>
      <c r="E29" s="490" t="str">
        <f t="shared" ref="E29:J29" si="11">E27</f>
        <v>旧定額法</v>
      </c>
      <c r="F29" s="493" t="str">
        <f t="shared" si="11"/>
        <v>H</v>
      </c>
      <c r="G29" s="487">
        <f t="shared" si="11"/>
        <v>18</v>
      </c>
      <c r="H29" s="487" t="s">
        <v>102</v>
      </c>
      <c r="I29" s="486">
        <f t="shared" si="11"/>
        <v>1</v>
      </c>
      <c r="J29" s="99">
        <f t="shared" si="11"/>
        <v>800000</v>
      </c>
      <c r="K29" s="182"/>
      <c r="L29" s="102">
        <f>U27</f>
        <v>229760</v>
      </c>
      <c r="M29" s="215"/>
      <c r="N29" s="482">
        <f>IF(E29="定額法",J29,
IF(E29="定率法",L29,
IF(E29="旧定額法",INT(J29*0.9),
IF(E29="旧定率法",L29,
IF(E29="一括償却",L29,
"")))))</f>
        <v>720000</v>
      </c>
      <c r="O29" s="106">
        <f>O27</f>
        <v>15</v>
      </c>
      <c r="P29" s="503">
        <v>12</v>
      </c>
      <c r="Q29" s="504"/>
      <c r="R29" s="505"/>
      <c r="S29" s="471">
        <f>IF(L29&lt;=0,0,
IF(E29="一括償却",AB30,
IF(L29-AC30&lt;1,L29-1,
AC30)))</f>
        <v>47520</v>
      </c>
      <c r="T29" s="474">
        <f>J29-U29</f>
        <v>617760</v>
      </c>
      <c r="U29" s="472">
        <f>L29-S29</f>
        <v>182240</v>
      </c>
      <c r="V29" s="224"/>
      <c r="W29" s="160" t="str">
        <f>IFERROR(IF(OR(W27="S63",W27="s63"),"H1",
IF(OR(W27="H30",W27="h30"),"R1",
LEFT(W27,1)&amp;TEXT(MID(W27,2,2)+1,"@"))),0)</f>
        <v>H30</v>
      </c>
      <c r="X29" s="248" t="s">
        <v>100</v>
      </c>
      <c r="Y29" s="160"/>
      <c r="AB29" s="186">
        <f>IF(E29="定額法",9,
IF(E29="定率法",5,
IF(E29="旧定額法",10,
IF(E29="旧定率法",8,
""))))</f>
        <v>10</v>
      </c>
      <c r="AC29" s="187"/>
      <c r="AD29" s="188"/>
      <c r="AE29" s="166"/>
    </row>
    <row r="30" spans="1:31" s="161" customFormat="1" ht="9.9499999999999993" customHeight="1">
      <c r="A30" s="162"/>
      <c r="B30" s="210"/>
      <c r="C30" s="497"/>
      <c r="D30" s="487"/>
      <c r="E30" s="492"/>
      <c r="F30" s="494"/>
      <c r="G30" s="487"/>
      <c r="H30" s="487"/>
      <c r="I30" s="486"/>
      <c r="J30" s="190"/>
      <c r="K30" s="203" t="s">
        <v>17</v>
      </c>
      <c r="L30" s="192">
        <f>INT(J29*0.05)</f>
        <v>40000</v>
      </c>
      <c r="M30" s="205" t="s">
        <v>18</v>
      </c>
      <c r="N30" s="483"/>
      <c r="O30" s="206">
        <f>IFERROR(IF(E29="一括償却","1/3",
VLOOKUP(O29,償却率表!$A$5:$J$103,AB29)),0)</f>
        <v>6.6000000000000003E-2</v>
      </c>
      <c r="P30" s="195"/>
      <c r="Q30" s="196">
        <v>12</v>
      </c>
      <c r="R30" s="197"/>
      <c r="S30" s="472"/>
      <c r="T30" s="474"/>
      <c r="U30" s="472"/>
      <c r="V30" s="198"/>
      <c r="W30" s="160"/>
      <c r="X30" s="185"/>
      <c r="Y30" s="160"/>
      <c r="AB30" s="199">
        <f>IF(E29="一括償却",MIN(L29,INT(J29/3+$AF$9)),
INT(J29*0.9*O30*P29/Q30+$AF$9))</f>
        <v>47520</v>
      </c>
      <c r="AC30" s="200">
        <f>IF(E29="定額法",INT(J29*O30*P29/Q30+$AF$9),
IF(L29&lt;=L30,INT((L30-1)/5+$AF$9),
IF(L29-AB30&lt;L30,L29-L30,
AB30)))</f>
        <v>47520</v>
      </c>
      <c r="AD30" s="166"/>
      <c r="AE30" s="166"/>
    </row>
    <row r="31" spans="1:31" s="161" customFormat="1" ht="9.9499999999999993" customHeight="1" outlineLevel="1">
      <c r="A31" s="162"/>
      <c r="B31" s="210"/>
      <c r="C31" s="498" t="str">
        <f>C29</f>
        <v>照明設備</v>
      </c>
      <c r="D31" s="488">
        <f>D29</f>
        <v>1</v>
      </c>
      <c r="E31" s="490" t="str">
        <f t="shared" ref="E31:J31" si="12">E29</f>
        <v>旧定額法</v>
      </c>
      <c r="F31" s="493" t="str">
        <f t="shared" si="12"/>
        <v>H</v>
      </c>
      <c r="G31" s="488">
        <f t="shared" si="12"/>
        <v>18</v>
      </c>
      <c r="H31" s="488" t="s">
        <v>102</v>
      </c>
      <c r="I31" s="484">
        <f t="shared" si="12"/>
        <v>1</v>
      </c>
      <c r="J31" s="99">
        <f t="shared" si="12"/>
        <v>800000</v>
      </c>
      <c r="K31" s="182"/>
      <c r="L31" s="100">
        <f>U29</f>
        <v>182240</v>
      </c>
      <c r="M31" s="183"/>
      <c r="N31" s="482">
        <f>IF(E31="定額法",J31,
IF(E31="定率法",L31,
IF(E31="旧定額法",INT(J31*0.9),
IF(E31="旧定率法",L31,
IF(E31="一括償却",L31,
"")))))</f>
        <v>720000</v>
      </c>
      <c r="O31" s="106">
        <f>O29</f>
        <v>15</v>
      </c>
      <c r="P31" s="479">
        <v>12</v>
      </c>
      <c r="Q31" s="480"/>
      <c r="R31" s="481"/>
      <c r="S31" s="471">
        <f>IF(L31&lt;=0,0,
IF(E31="一括償却",AB32,
IF(L31-AC32&lt;1,L31-1,
AC32)))</f>
        <v>47520</v>
      </c>
      <c r="T31" s="473">
        <f>J31-U31</f>
        <v>665280</v>
      </c>
      <c r="U31" s="471">
        <f>L31-S31</f>
        <v>134720</v>
      </c>
      <c r="V31" s="184"/>
      <c r="W31" s="160" t="str">
        <f>IFERROR(IF(OR(W29="S63",W29="s63"),"H1",
IF(OR(W29="H30",W29="h30"),"R1",
LEFT(W29,1)&amp;TEXT(MID(W29,2,2)+1,"@"))),0)</f>
        <v>R1</v>
      </c>
      <c r="X31" s="248" t="s">
        <v>100</v>
      </c>
      <c r="Y31" s="160"/>
      <c r="AB31" s="186">
        <f>IF(E31="定額法",9,
IF(E31="定率法",5,
IF(E31="旧定額法",10,
IF(E31="旧定率法",8,
""))))</f>
        <v>10</v>
      </c>
      <c r="AC31" s="187"/>
      <c r="AD31" s="188"/>
      <c r="AE31" s="166"/>
    </row>
    <row r="32" spans="1:31" s="161" customFormat="1" ht="9.9499999999999993" customHeight="1" outlineLevel="1">
      <c r="A32" s="162"/>
      <c r="B32" s="210"/>
      <c r="C32" s="499"/>
      <c r="D32" s="489"/>
      <c r="E32" s="492"/>
      <c r="F32" s="494"/>
      <c r="G32" s="487"/>
      <c r="H32" s="487"/>
      <c r="I32" s="486"/>
      <c r="J32" s="190"/>
      <c r="K32" s="203" t="s">
        <v>17</v>
      </c>
      <c r="L32" s="192">
        <f>INT(J31*0.05)</f>
        <v>40000</v>
      </c>
      <c r="M32" s="205" t="s">
        <v>18</v>
      </c>
      <c r="N32" s="483"/>
      <c r="O32" s="206">
        <f>IFERROR(IF(E31="一括償却","1/3",
VLOOKUP(O31,償却率表!$A$5:$J$103,AB31)),0)</f>
        <v>6.6000000000000003E-2</v>
      </c>
      <c r="P32" s="207"/>
      <c r="Q32" s="208">
        <v>12</v>
      </c>
      <c r="R32" s="209"/>
      <c r="S32" s="472"/>
      <c r="T32" s="475"/>
      <c r="U32" s="476"/>
      <c r="V32" s="198"/>
      <c r="W32" s="160"/>
      <c r="X32" s="185"/>
      <c r="Y32" s="160"/>
      <c r="AB32" s="199">
        <f>IF(E31="一括償却",MIN(L31,INT(J31/3+$AF$9)),
INT(J31*0.9*O32*P31/Q32+$AF$9))</f>
        <v>47520</v>
      </c>
      <c r="AC32" s="200">
        <f>IF(E31="定額法",INT(J31*O32*P31/Q32+$AF$9),
IF(L31&lt;=L32,INT((L32-1)/5+$AF$9),
IF(L31-AB32&lt;L32,L31-L32,
AB32)))</f>
        <v>47520</v>
      </c>
      <c r="AD32" s="166"/>
      <c r="AE32" s="166"/>
    </row>
    <row r="33" spans="1:31" s="161" customFormat="1" ht="9.9499999999999993" customHeight="1" outlineLevel="1">
      <c r="A33" s="162"/>
      <c r="B33" s="210"/>
      <c r="C33" s="497" t="str">
        <f>C31</f>
        <v>照明設備</v>
      </c>
      <c r="D33" s="487">
        <f>D31</f>
        <v>1</v>
      </c>
      <c r="E33" s="490" t="str">
        <f t="shared" ref="E33:J33" si="13">E31</f>
        <v>旧定額法</v>
      </c>
      <c r="F33" s="493" t="str">
        <f t="shared" si="13"/>
        <v>H</v>
      </c>
      <c r="G33" s="488">
        <f t="shared" si="13"/>
        <v>18</v>
      </c>
      <c r="H33" s="488" t="s">
        <v>102</v>
      </c>
      <c r="I33" s="484">
        <f t="shared" si="13"/>
        <v>1</v>
      </c>
      <c r="J33" s="99">
        <f t="shared" si="13"/>
        <v>800000</v>
      </c>
      <c r="K33" s="182"/>
      <c r="L33" s="100">
        <f>U31</f>
        <v>134720</v>
      </c>
      <c r="M33" s="212"/>
      <c r="N33" s="477">
        <f>IF(E33="定額法",J33,
IF(E33="定率法",L33,
IF(E33="旧定額法",INT(J33*0.9),
IF(E33="旧定率法",L33,
IF(E33="一括償却",L33,
"")))))</f>
        <v>720000</v>
      </c>
      <c r="O33" s="106">
        <f>O31</f>
        <v>15</v>
      </c>
      <c r="P33" s="500">
        <v>12</v>
      </c>
      <c r="Q33" s="501"/>
      <c r="R33" s="502"/>
      <c r="S33" s="471">
        <f>IF(L33&lt;=0,0,
IF(E33="一括償却",AB34,
IF(L33-AC34&lt;1,L33-1,
AC34)))</f>
        <v>47520</v>
      </c>
      <c r="T33" s="474">
        <f>J33-U33</f>
        <v>712800</v>
      </c>
      <c r="U33" s="472">
        <f>L33-S33</f>
        <v>87200</v>
      </c>
      <c r="V33" s="184"/>
      <c r="W33" s="160" t="str">
        <f>IFERROR(IF(OR(W31="S63",W31="s63"),"H1",
IF(OR(W31="H30",W31="h30"),"R1",
LEFT(W31,1)&amp;TEXT(MID(W31,2,2)+1,"@"))),0)</f>
        <v>R2</v>
      </c>
      <c r="X33" s="248" t="s">
        <v>100</v>
      </c>
      <c r="Y33" s="160"/>
      <c r="AB33" s="186">
        <f>IF(E33="定額法",9,
IF(E33="定率法",5,
IF(E33="旧定額法",10,
IF(E33="旧定率法",8,
""))))</f>
        <v>10</v>
      </c>
      <c r="AC33" s="187"/>
      <c r="AD33" s="188"/>
      <c r="AE33" s="166"/>
    </row>
    <row r="34" spans="1:31" s="161" customFormat="1" ht="9.9499999999999993" customHeight="1" outlineLevel="1">
      <c r="A34" s="162"/>
      <c r="B34" s="210"/>
      <c r="C34" s="497"/>
      <c r="D34" s="487"/>
      <c r="E34" s="492"/>
      <c r="F34" s="494"/>
      <c r="G34" s="489"/>
      <c r="H34" s="489"/>
      <c r="I34" s="485"/>
      <c r="J34" s="190"/>
      <c r="K34" s="203" t="s">
        <v>17</v>
      </c>
      <c r="L34" s="192">
        <f>INT(J33*0.05)</f>
        <v>40000</v>
      </c>
      <c r="M34" s="193" t="s">
        <v>18</v>
      </c>
      <c r="N34" s="478"/>
      <c r="O34" s="206">
        <f>IFERROR(IF(E33="一括償却","1/3",
VLOOKUP(O33,償却率表!$A$5:$J$103,AB33)),0)</f>
        <v>6.6000000000000003E-2</v>
      </c>
      <c r="P34" s="195"/>
      <c r="Q34" s="196">
        <v>12</v>
      </c>
      <c r="R34" s="197"/>
      <c r="S34" s="472"/>
      <c r="T34" s="474"/>
      <c r="U34" s="472"/>
      <c r="V34" s="198"/>
      <c r="W34" s="160"/>
      <c r="X34" s="185"/>
      <c r="Y34" s="160"/>
      <c r="AB34" s="199">
        <f>IF(E33="一括償却",MIN(L33,INT(J33/3+$AF$9)),
INT(J33*0.9*O34*P33/Q34+$AF$9))</f>
        <v>47520</v>
      </c>
      <c r="AC34" s="200">
        <f>IF(E33="定額法",INT(J33*O34*P33/Q34+$AF$9),
IF(L33&lt;=L34,INT((L34-1)/5+$AF$9),
IF(L33-AB34&lt;L34,L33-L34,
AB34)))</f>
        <v>47520</v>
      </c>
      <c r="AD34" s="166"/>
      <c r="AE34" s="166"/>
    </row>
    <row r="35" spans="1:31" s="161" customFormat="1" ht="9.9499999999999993" customHeight="1" outlineLevel="1">
      <c r="A35" s="162"/>
      <c r="B35" s="210"/>
      <c r="C35" s="498" t="str">
        <f>C33</f>
        <v>照明設備</v>
      </c>
      <c r="D35" s="488">
        <f>D33</f>
        <v>1</v>
      </c>
      <c r="E35" s="490" t="str">
        <f t="shared" ref="E35:J35" si="14">E33</f>
        <v>旧定額法</v>
      </c>
      <c r="F35" s="493" t="str">
        <f t="shared" si="14"/>
        <v>H</v>
      </c>
      <c r="G35" s="488">
        <f t="shared" si="14"/>
        <v>18</v>
      </c>
      <c r="H35" s="488" t="s">
        <v>102</v>
      </c>
      <c r="I35" s="484">
        <f t="shared" si="14"/>
        <v>1</v>
      </c>
      <c r="J35" s="99">
        <f t="shared" si="14"/>
        <v>800000</v>
      </c>
      <c r="K35" s="182"/>
      <c r="L35" s="100">
        <f>U33</f>
        <v>87200</v>
      </c>
      <c r="M35" s="183"/>
      <c r="N35" s="482">
        <f>IF(E35="定額法",J35,
IF(E35="定率法",L35,
IF(E35="旧定額法",INT(J35*0.9),
IF(E35="旧定率法",L35,
IF(E35="一括償却",L35,
"")))))</f>
        <v>720000</v>
      </c>
      <c r="O35" s="106">
        <f>O33</f>
        <v>15</v>
      </c>
      <c r="P35" s="479">
        <v>12</v>
      </c>
      <c r="Q35" s="480"/>
      <c r="R35" s="481"/>
      <c r="S35" s="471">
        <f>IF(L35&lt;=0,0,
IF(E35="一括償却",AB36,
IF(L35-AC36&lt;1,L35-1,
AC36)))</f>
        <v>47200</v>
      </c>
      <c r="T35" s="473">
        <f>J35-U35</f>
        <v>760000</v>
      </c>
      <c r="U35" s="471">
        <f>L35-S35</f>
        <v>40000</v>
      </c>
      <c r="V35" s="184"/>
      <c r="W35" s="160" t="str">
        <f>IFERROR(IF(OR(W33="S63",W33="s63"),"H1",
IF(OR(W33="H30",W33="h30"),"R1",
LEFT(W33,1)&amp;TEXT(MID(W33,2,2)+1,"@"))),0)</f>
        <v>R3</v>
      </c>
      <c r="X35" s="248" t="s">
        <v>100</v>
      </c>
      <c r="Y35" s="160"/>
      <c r="AB35" s="186">
        <f>IF(E35="定額法",9,
IF(E35="定率法",5,
IF(E35="旧定額法",10,
IF(E35="旧定率法",8,
""))))</f>
        <v>10</v>
      </c>
      <c r="AC35" s="187"/>
      <c r="AD35" s="188"/>
      <c r="AE35" s="166"/>
    </row>
    <row r="36" spans="1:31" s="161" customFormat="1" ht="9.9499999999999993" customHeight="1" outlineLevel="1">
      <c r="A36" s="162"/>
      <c r="B36" s="210"/>
      <c r="C36" s="499"/>
      <c r="D36" s="489"/>
      <c r="E36" s="492"/>
      <c r="F36" s="494"/>
      <c r="G36" s="489"/>
      <c r="H36" s="489"/>
      <c r="I36" s="485"/>
      <c r="J36" s="190"/>
      <c r="K36" s="191" t="s">
        <v>17</v>
      </c>
      <c r="L36" s="192">
        <f>INT(J35*0.05)</f>
        <v>40000</v>
      </c>
      <c r="M36" s="193" t="s">
        <v>18</v>
      </c>
      <c r="N36" s="478"/>
      <c r="O36" s="213">
        <f>IFERROR(IF(E35="一括償却","1/3",
VLOOKUP(O35,償却率表!$A$5:$J$103,AB35)),0)</f>
        <v>6.6000000000000003E-2</v>
      </c>
      <c r="P36" s="207"/>
      <c r="Q36" s="208">
        <v>12</v>
      </c>
      <c r="R36" s="209"/>
      <c r="S36" s="472"/>
      <c r="T36" s="475"/>
      <c r="U36" s="476"/>
      <c r="V36" s="198"/>
      <c r="W36" s="160"/>
      <c r="X36" s="185"/>
      <c r="Y36" s="160"/>
      <c r="AB36" s="199">
        <f>IF(E35="一括償却",MIN(L35,INT(J35/3+$AF$9)),
INT(J35*0.9*O36*P35/Q36+$AF$9))</f>
        <v>47520</v>
      </c>
      <c r="AC36" s="200">
        <f>IF(E35="定額法",INT(J35*O36*P35/Q36+$AF$9),
IF(L35&lt;=L36,INT((L36-1)/5+$AF$9),
IF(L35-AB36&lt;L36,L35-L36,
AB36)))</f>
        <v>47200</v>
      </c>
      <c r="AD36" s="166"/>
      <c r="AE36" s="166"/>
    </row>
    <row r="37" spans="1:31" s="161" customFormat="1" ht="9.9499999999999993" customHeight="1" outlineLevel="1">
      <c r="A37" s="162"/>
      <c r="B37" s="210"/>
      <c r="C37" s="497" t="str">
        <f>C35</f>
        <v>照明設備</v>
      </c>
      <c r="D37" s="487">
        <f>D35</f>
        <v>1</v>
      </c>
      <c r="E37" s="490" t="str">
        <f t="shared" ref="E37:J37" si="15">E35</f>
        <v>旧定額法</v>
      </c>
      <c r="F37" s="493" t="str">
        <f t="shared" si="15"/>
        <v>H</v>
      </c>
      <c r="G37" s="487">
        <f t="shared" si="15"/>
        <v>18</v>
      </c>
      <c r="H37" s="487" t="s">
        <v>102</v>
      </c>
      <c r="I37" s="486">
        <f t="shared" si="15"/>
        <v>1</v>
      </c>
      <c r="J37" s="99">
        <f t="shared" si="15"/>
        <v>800000</v>
      </c>
      <c r="K37" s="182"/>
      <c r="L37" s="100">
        <f>U35</f>
        <v>40000</v>
      </c>
      <c r="M37" s="225"/>
      <c r="N37" s="482">
        <f>IF(E37="定額法",J37,
IF(E37="定率法",L37,
IF(E37="旧定額法",INT(J37*0.9),
IF(E37="旧定率法",L37,
IF(E37="一括償却",L37,
"")))))</f>
        <v>720000</v>
      </c>
      <c r="O37" s="106">
        <f>O35</f>
        <v>15</v>
      </c>
      <c r="P37" s="500">
        <v>12</v>
      </c>
      <c r="Q37" s="501"/>
      <c r="R37" s="502"/>
      <c r="S37" s="471">
        <f>IF(L37&lt;=0,0,
IF(E37="一括償却",AB38,
IF(L37-AC38&lt;1,L37-1,
AC38)))</f>
        <v>8000</v>
      </c>
      <c r="T37" s="474">
        <f>J37-U37</f>
        <v>768000</v>
      </c>
      <c r="U37" s="472">
        <f>L37-S37</f>
        <v>32000</v>
      </c>
      <c r="V37" s="184"/>
      <c r="W37" s="160" t="str">
        <f>IFERROR(IF(OR(W35="S63",W35="s63"),"H1",
IF(OR(W35="H30",W35="h30"),"R1",
LEFT(W35,1)&amp;TEXT(MID(W35,2,2)+1,"@"))),0)</f>
        <v>R4</v>
      </c>
      <c r="X37" s="248" t="s">
        <v>100</v>
      </c>
      <c r="Y37" s="160"/>
      <c r="Z37" s="226" t="str">
        <f>IF(AS37="","",INT(Z36*AS37))</f>
        <v/>
      </c>
      <c r="AB37" s="186">
        <f>IF(E37="定額法",9,
IF(E37="定率法",5,
IF(E37="旧定額法",10,
IF(E37="旧定率法",8,
""))))</f>
        <v>10</v>
      </c>
      <c r="AC37" s="187"/>
      <c r="AD37" s="188"/>
      <c r="AE37" s="166"/>
    </row>
    <row r="38" spans="1:31" s="161" customFormat="1" ht="9.9499999999999993" customHeight="1" outlineLevel="1">
      <c r="A38" s="162"/>
      <c r="B38" s="210"/>
      <c r="C38" s="497"/>
      <c r="D38" s="487"/>
      <c r="E38" s="492"/>
      <c r="F38" s="494"/>
      <c r="G38" s="487"/>
      <c r="H38" s="487"/>
      <c r="I38" s="486"/>
      <c r="J38" s="202"/>
      <c r="K38" s="203" t="s">
        <v>17</v>
      </c>
      <c r="L38" s="204">
        <f>INT(J37*0.05)</f>
        <v>40000</v>
      </c>
      <c r="M38" s="205" t="s">
        <v>18</v>
      </c>
      <c r="N38" s="483"/>
      <c r="O38" s="206">
        <f>IFERROR(IF(E37="一括償却","1/3",
VLOOKUP(O37,償却率表!$A$5:$J$103,AB37)),0)</f>
        <v>6.6000000000000003E-2</v>
      </c>
      <c r="P38" s="195"/>
      <c r="Q38" s="196">
        <v>12</v>
      </c>
      <c r="R38" s="197"/>
      <c r="S38" s="472"/>
      <c r="T38" s="474"/>
      <c r="U38" s="472"/>
      <c r="V38" s="224"/>
      <c r="W38" s="160"/>
      <c r="X38" s="185"/>
      <c r="Y38" s="160"/>
      <c r="AB38" s="199">
        <f>IF(E37="一括償却",MIN(L37,INT(J37/3+$AF$9)),
INT(J37*0.9*O38*P37/Q38+$AF$9))</f>
        <v>47520</v>
      </c>
      <c r="AC38" s="200">
        <f>IF(E37="定額法",INT(J37*O38*P37/Q38+$AF$9),
IF(L37&lt;=L38,INT((L38-1)/5+$AF$9),
IF(L37-AB38&lt;L38,L37-L38,
AB38)))</f>
        <v>8000</v>
      </c>
      <c r="AD38" s="166"/>
      <c r="AE38" s="166"/>
    </row>
    <row r="39" spans="1:31" s="161" customFormat="1" ht="9.9499999999999993" customHeight="1">
      <c r="A39" s="162"/>
      <c r="B39" s="210"/>
      <c r="C39" s="498" t="str">
        <f>C37</f>
        <v>照明設備</v>
      </c>
      <c r="D39" s="488">
        <f>D37</f>
        <v>1</v>
      </c>
      <c r="E39" s="490" t="str">
        <f t="shared" ref="E39:J39" si="16">E37</f>
        <v>旧定額法</v>
      </c>
      <c r="F39" s="493" t="str">
        <f t="shared" si="16"/>
        <v>H</v>
      </c>
      <c r="G39" s="488">
        <f t="shared" si="16"/>
        <v>18</v>
      </c>
      <c r="H39" s="488" t="s">
        <v>102</v>
      </c>
      <c r="I39" s="484">
        <f t="shared" si="16"/>
        <v>1</v>
      </c>
      <c r="J39" s="99">
        <f t="shared" si="16"/>
        <v>800000</v>
      </c>
      <c r="K39" s="211"/>
      <c r="L39" s="101">
        <f>U37</f>
        <v>32000</v>
      </c>
      <c r="M39" s="227"/>
      <c r="N39" s="477">
        <f>IF(E39="定額法",J39,
IF(E39="定率法",L39,
IF(E39="旧定額法",INT(J39*0.9),
IF(E39="旧定率法",L39,
IF(E39="一括償却",L39,
"")))))</f>
        <v>720000</v>
      </c>
      <c r="O39" s="107">
        <f>O37</f>
        <v>15</v>
      </c>
      <c r="P39" s="479">
        <v>12</v>
      </c>
      <c r="Q39" s="480"/>
      <c r="R39" s="481"/>
      <c r="S39" s="471">
        <f>IF(L39&lt;=0,0,
IF(E39="一括償却",AB40,
IF(L39-AC40&lt;1,L39-1,
AC40)))</f>
        <v>8000</v>
      </c>
      <c r="T39" s="473">
        <f>J39-U39</f>
        <v>776000</v>
      </c>
      <c r="U39" s="471">
        <f>L39-S39</f>
        <v>24000</v>
      </c>
      <c r="V39" s="184"/>
      <c r="W39" s="160" t="str">
        <f>IFERROR(IF(OR(W37="S63",W37="s63"),"H1",
IF(OR(W37="H30",W37="h30"),"R1",
LEFT(W37,1)&amp;TEXT(MID(W37,2,2)+1,"@"))),0)</f>
        <v>R5</v>
      </c>
      <c r="X39" s="248" t="s">
        <v>100</v>
      </c>
      <c r="Y39" s="160"/>
      <c r="Z39" s="226" t="str">
        <f>IF(AS39="","",INT(Z38*AS39))</f>
        <v/>
      </c>
      <c r="AB39" s="186">
        <f>IF(E39="定額法",9,
IF(E39="定率法",5,
IF(E39="旧定額法",10,
IF(E39="旧定率法",8,
""))))</f>
        <v>10</v>
      </c>
      <c r="AC39" s="187"/>
      <c r="AD39" s="188"/>
      <c r="AE39" s="166"/>
    </row>
    <row r="40" spans="1:31" s="161" customFormat="1" ht="9.9499999999999993" customHeight="1">
      <c r="A40" s="162"/>
      <c r="B40" s="210"/>
      <c r="C40" s="499"/>
      <c r="D40" s="489"/>
      <c r="E40" s="492"/>
      <c r="F40" s="494"/>
      <c r="G40" s="489"/>
      <c r="H40" s="489"/>
      <c r="I40" s="485"/>
      <c r="J40" s="190"/>
      <c r="K40" s="191" t="s">
        <v>17</v>
      </c>
      <c r="L40" s="192">
        <f>INT(J39*0.05)</f>
        <v>40000</v>
      </c>
      <c r="M40" s="193" t="s">
        <v>18</v>
      </c>
      <c r="N40" s="478"/>
      <c r="O40" s="206">
        <f>IFERROR(IF(E39="一括償却","1/3",
VLOOKUP(O39,償却率表!$A$5:$J$103,AB39)),0)</f>
        <v>6.6000000000000003E-2</v>
      </c>
      <c r="P40" s="207"/>
      <c r="Q40" s="208">
        <v>12</v>
      </c>
      <c r="R40" s="209"/>
      <c r="S40" s="472"/>
      <c r="T40" s="475"/>
      <c r="U40" s="476"/>
      <c r="V40" s="198"/>
      <c r="W40" s="160"/>
      <c r="X40" s="185"/>
      <c r="Y40" s="160"/>
      <c r="AB40" s="199">
        <f>IF(E39="一括償却",MIN(L39,INT(J39/3+$AF$9)),
INT(J39*0.9*O40*P39/Q40+$AF$9))</f>
        <v>47520</v>
      </c>
      <c r="AC40" s="200">
        <f>IF(E39="定額法",INT(J39*O40*P39/Q40+$AF$9),
IF(L39&lt;=L40,INT((L40-1)/5+$AF$9),
IF(L39-AB40&lt;L40,L39-L40,
AB40)))</f>
        <v>8000</v>
      </c>
      <c r="AD40" s="166"/>
      <c r="AE40" s="166"/>
    </row>
    <row r="41" spans="1:31" s="161" customFormat="1" ht="9.9499999999999993" customHeight="1">
      <c r="A41" s="162"/>
      <c r="B41" s="210"/>
      <c r="C41" s="498" t="str">
        <f>C39</f>
        <v>照明設備</v>
      </c>
      <c r="D41" s="487">
        <f>D39</f>
        <v>1</v>
      </c>
      <c r="E41" s="490" t="str">
        <f t="shared" ref="E41:J41" si="17">E39</f>
        <v>旧定額法</v>
      </c>
      <c r="F41" s="493" t="str">
        <f t="shared" si="17"/>
        <v>H</v>
      </c>
      <c r="G41" s="487">
        <f t="shared" si="17"/>
        <v>18</v>
      </c>
      <c r="H41" s="487" t="s">
        <v>102</v>
      </c>
      <c r="I41" s="486">
        <f t="shared" si="17"/>
        <v>1</v>
      </c>
      <c r="J41" s="99">
        <f t="shared" si="17"/>
        <v>800000</v>
      </c>
      <c r="K41" s="182"/>
      <c r="L41" s="100">
        <f>U39</f>
        <v>24000</v>
      </c>
      <c r="M41" s="225"/>
      <c r="N41" s="482">
        <f>IF(E41="定額法",J41,
IF(E41="定率法",L41,
IF(E41="旧定額法",INT(J41*0.9),
IF(E41="旧定率法",L41,
IF(E41="一括償却",L41,
"")))))</f>
        <v>720000</v>
      </c>
      <c r="O41" s="104">
        <f>O39</f>
        <v>15</v>
      </c>
      <c r="P41" s="500">
        <v>12</v>
      </c>
      <c r="Q41" s="501"/>
      <c r="R41" s="502"/>
      <c r="S41" s="471">
        <f>IF(L41&lt;=0,0,
IF(E41="一括償却",AB42,
IF(L41-AC42&lt;1,L41-1,
AC42)))</f>
        <v>8000</v>
      </c>
      <c r="T41" s="474">
        <f>J41-U41</f>
        <v>784000</v>
      </c>
      <c r="U41" s="472">
        <f>L41-S41</f>
        <v>16000</v>
      </c>
      <c r="V41" s="224"/>
      <c r="W41" s="160" t="str">
        <f>IFERROR(IF(OR(W39="S63",W39="s63"),"H1",
IF(OR(W39="H30",W39="h30"),"R1",
LEFT(W39,1)&amp;TEXT(MID(W39,2,2)+1,"@"))),0)</f>
        <v>R6</v>
      </c>
      <c r="X41" s="248" t="s">
        <v>100</v>
      </c>
      <c r="Y41" s="160"/>
      <c r="Z41" s="226" t="str">
        <f>IF(AS41="","",INT(Z40*AS41))</f>
        <v/>
      </c>
      <c r="AB41" s="186">
        <f>IF(E41="定額法",9,
IF(E41="定率法",5,
IF(E41="旧定額法",10,
IF(E41="旧定率法",8,
""))))</f>
        <v>10</v>
      </c>
      <c r="AC41" s="187"/>
      <c r="AD41" s="188"/>
      <c r="AE41" s="166"/>
    </row>
    <row r="42" spans="1:31" s="161" customFormat="1" ht="9.9499999999999993" customHeight="1">
      <c r="A42" s="162"/>
      <c r="B42" s="210"/>
      <c r="C42" s="499"/>
      <c r="D42" s="487"/>
      <c r="E42" s="492"/>
      <c r="F42" s="494"/>
      <c r="G42" s="487"/>
      <c r="H42" s="487"/>
      <c r="I42" s="486"/>
      <c r="J42" s="202"/>
      <c r="K42" s="203" t="s">
        <v>17</v>
      </c>
      <c r="L42" s="204">
        <f>INT(J41*0.05)</f>
        <v>40000</v>
      </c>
      <c r="M42" s="205" t="s">
        <v>18</v>
      </c>
      <c r="N42" s="483"/>
      <c r="O42" s="194">
        <f>IFERROR(IF(E41="一括償却","1/3",
VLOOKUP(O41,償却率表!$A$5:$J$103,AB41)),0)</f>
        <v>6.6000000000000003E-2</v>
      </c>
      <c r="P42" s="195"/>
      <c r="Q42" s="196">
        <v>12</v>
      </c>
      <c r="R42" s="197"/>
      <c r="S42" s="472"/>
      <c r="T42" s="474"/>
      <c r="U42" s="472"/>
      <c r="V42" s="224"/>
      <c r="W42" s="160"/>
      <c r="X42" s="185"/>
      <c r="Y42" s="160"/>
      <c r="AB42" s="199">
        <f>IF(E41="一括償却",MIN(L41,INT(J41/3+$AF$9)),
INT(J41*0.9*O42*P41/Q42+$AF$9))</f>
        <v>47520</v>
      </c>
      <c r="AC42" s="200">
        <f>IF(E41="定額法",INT(J41*O42*P41/Q42+$AF$9),
IF(L41&lt;=L42,INT((L42-1)/5+$AF$9),
IF(L41-AB42&lt;L42,L41-L42,
AB42)))</f>
        <v>8000</v>
      </c>
      <c r="AD42" s="166"/>
      <c r="AE42" s="166"/>
    </row>
    <row r="43" spans="1:31" s="161" customFormat="1" ht="9.9499999999999993" customHeight="1">
      <c r="A43" s="162"/>
      <c r="B43" s="210"/>
      <c r="C43" s="497" t="str">
        <f>C41</f>
        <v>照明設備</v>
      </c>
      <c r="D43" s="488">
        <f>D41</f>
        <v>1</v>
      </c>
      <c r="E43" s="490" t="str">
        <f t="shared" ref="E43:J43" si="18">E41</f>
        <v>旧定額法</v>
      </c>
      <c r="F43" s="493" t="str">
        <f t="shared" si="18"/>
        <v>H</v>
      </c>
      <c r="G43" s="488">
        <f t="shared" si="18"/>
        <v>18</v>
      </c>
      <c r="H43" s="488" t="s">
        <v>102</v>
      </c>
      <c r="I43" s="484">
        <f t="shared" si="18"/>
        <v>1</v>
      </c>
      <c r="J43" s="99">
        <f t="shared" si="18"/>
        <v>800000</v>
      </c>
      <c r="K43" s="211"/>
      <c r="L43" s="101">
        <f>U41</f>
        <v>16000</v>
      </c>
      <c r="M43" s="227"/>
      <c r="N43" s="477">
        <f>IF(E43="定額法",J43,
IF(E43="定率法",L43,
IF(E43="旧定額法",INT(J43*0.9),
IF(E43="旧定率法",L43,
IF(E43="一括償却",L43,
"")))))</f>
        <v>720000</v>
      </c>
      <c r="O43" s="106">
        <f>O41</f>
        <v>15</v>
      </c>
      <c r="P43" s="479">
        <v>12</v>
      </c>
      <c r="Q43" s="480"/>
      <c r="R43" s="481"/>
      <c r="S43" s="471">
        <f>IF(L43&lt;=0,0,
IF(E43="一括償却",AB44,
IF(L43-AC44&lt;1,L43-1,
AC44)))</f>
        <v>8000</v>
      </c>
      <c r="T43" s="473">
        <f>J43-U43</f>
        <v>792000</v>
      </c>
      <c r="U43" s="471">
        <f>L43-S43</f>
        <v>8000</v>
      </c>
      <c r="V43" s="184"/>
      <c r="W43" s="160" t="str">
        <f>IFERROR(IF(OR(W41="S63",W41="s63"),"H1",
IF(OR(W41="H30",W41="h30"),"R1",
LEFT(W41,1)&amp;TEXT(MID(W41,2,2)+1,"@"))),0)</f>
        <v>R7</v>
      </c>
      <c r="X43" s="248" t="s">
        <v>100</v>
      </c>
      <c r="Y43" s="160"/>
      <c r="Z43" s="226" t="str">
        <f>IF(AS43="","",INT(Z42*AS43))</f>
        <v/>
      </c>
      <c r="AB43" s="186">
        <f>IF(E43="定額法",9,
IF(E43="定率法",5,
IF(E43="旧定額法",10,
IF(E43="旧定率法",8,
""))))</f>
        <v>10</v>
      </c>
      <c r="AC43" s="187"/>
      <c r="AD43" s="188"/>
      <c r="AE43" s="166"/>
    </row>
    <row r="44" spans="1:31" s="161" customFormat="1" ht="9.9499999999999993" customHeight="1">
      <c r="A44" s="162"/>
      <c r="B44" s="210"/>
      <c r="C44" s="497"/>
      <c r="D44" s="489"/>
      <c r="E44" s="492"/>
      <c r="F44" s="494"/>
      <c r="G44" s="489"/>
      <c r="H44" s="489"/>
      <c r="I44" s="485"/>
      <c r="J44" s="190"/>
      <c r="K44" s="191" t="s">
        <v>17</v>
      </c>
      <c r="L44" s="192">
        <f>INT(J43*0.05)</f>
        <v>40000</v>
      </c>
      <c r="M44" s="193" t="s">
        <v>18</v>
      </c>
      <c r="N44" s="478"/>
      <c r="O44" s="206">
        <f>IFERROR(IF(E43="一括償却","1/3",
VLOOKUP(O43,償却率表!$A$5:$J$103,AB43)),0)</f>
        <v>6.6000000000000003E-2</v>
      </c>
      <c r="P44" s="207"/>
      <c r="Q44" s="208">
        <v>12</v>
      </c>
      <c r="R44" s="209"/>
      <c r="S44" s="472"/>
      <c r="T44" s="475"/>
      <c r="U44" s="476"/>
      <c r="V44" s="198"/>
      <c r="W44" s="160"/>
      <c r="X44" s="185"/>
      <c r="Y44" s="160"/>
      <c r="AB44" s="199">
        <f>IF(E43="一括償却",MIN(L43,INT(J43/3+$AF$9)),
INT(J43*0.9*O44*P43/Q44+$AF$9))</f>
        <v>47520</v>
      </c>
      <c r="AC44" s="200">
        <f>IF(E43="定額法",INT(J43*O44*P43/Q44+$AF$9),
IF(L43&lt;=L44,INT((L44-1)/5+$AF$9),
IF(L43-AB44&lt;L44,L43-L44,
AB44)))</f>
        <v>8000</v>
      </c>
      <c r="AD44" s="166"/>
      <c r="AE44" s="166"/>
    </row>
    <row r="45" spans="1:31" s="161" customFormat="1" ht="9.9499999999999993" customHeight="1">
      <c r="A45" s="162"/>
      <c r="B45" s="210"/>
      <c r="C45" s="498" t="str">
        <f>C43</f>
        <v>照明設備</v>
      </c>
      <c r="D45" s="487">
        <f>D43</f>
        <v>1</v>
      </c>
      <c r="E45" s="490" t="str">
        <f t="shared" ref="E45:J45" si="19">E43</f>
        <v>旧定額法</v>
      </c>
      <c r="F45" s="493" t="str">
        <f t="shared" si="19"/>
        <v>H</v>
      </c>
      <c r="G45" s="487">
        <f t="shared" si="19"/>
        <v>18</v>
      </c>
      <c r="H45" s="487" t="s">
        <v>102</v>
      </c>
      <c r="I45" s="486">
        <f t="shared" si="19"/>
        <v>1</v>
      </c>
      <c r="J45" s="99">
        <f t="shared" si="19"/>
        <v>800000</v>
      </c>
      <c r="K45" s="182"/>
      <c r="L45" s="100">
        <f>U43</f>
        <v>8000</v>
      </c>
      <c r="M45" s="225"/>
      <c r="N45" s="482">
        <f>IF(E45="定額法",J45,
IF(E45="定率法",L45,
IF(E45="旧定額法",INT(J45*0.9),
IF(E45="旧定率法",L45,
IF(E45="一括償却",L45,
"")))))</f>
        <v>720000</v>
      </c>
      <c r="O45" s="104">
        <f>O43</f>
        <v>15</v>
      </c>
      <c r="P45" s="500">
        <v>12</v>
      </c>
      <c r="Q45" s="501"/>
      <c r="R45" s="502"/>
      <c r="S45" s="471">
        <f>IF(L45&lt;=0,0,
IF(E45="一括償却",AB46,
IF(L45-AC46&lt;1,L45-1,
AC46)))</f>
        <v>7999</v>
      </c>
      <c r="T45" s="474">
        <f>J45-U45</f>
        <v>799999</v>
      </c>
      <c r="U45" s="472">
        <f>L45-S45</f>
        <v>1</v>
      </c>
      <c r="V45" s="224"/>
      <c r="W45" s="160" t="str">
        <f>IFERROR(IF(OR(W43="S63",W43="s63"),"H1",
IF(OR(W43="H30",W43="h30"),"R1",
LEFT(W43,1)&amp;TEXT(MID(W43,2,2)+1,"@"))),0)</f>
        <v>R8</v>
      </c>
      <c r="X45" s="248" t="s">
        <v>100</v>
      </c>
      <c r="Y45" s="160"/>
      <c r="Z45" s="226" t="str">
        <f>IF(AS45="","",INT(Z44*AS45))</f>
        <v/>
      </c>
      <c r="AB45" s="186">
        <f>IF(E45="定額法",9,
IF(E45="定率法",5,
IF(E45="旧定額法",10,
IF(E45="旧定率法",8,
""))))</f>
        <v>10</v>
      </c>
      <c r="AC45" s="187"/>
      <c r="AD45" s="188"/>
      <c r="AE45" s="166"/>
    </row>
    <row r="46" spans="1:31" s="161" customFormat="1" ht="9.9499999999999993" customHeight="1">
      <c r="A46" s="162"/>
      <c r="B46" s="210"/>
      <c r="C46" s="499"/>
      <c r="D46" s="487"/>
      <c r="E46" s="492"/>
      <c r="F46" s="494"/>
      <c r="G46" s="487"/>
      <c r="H46" s="487"/>
      <c r="I46" s="486"/>
      <c r="J46" s="202"/>
      <c r="K46" s="203" t="s">
        <v>17</v>
      </c>
      <c r="L46" s="204">
        <f>INT(J45*0.05)</f>
        <v>40000</v>
      </c>
      <c r="M46" s="205" t="s">
        <v>18</v>
      </c>
      <c r="N46" s="483"/>
      <c r="O46" s="194">
        <f>IFERROR(IF(E45="一括償却","1/3",
VLOOKUP(O45,償却率表!$A$5:$J$103,AB45)),0)</f>
        <v>6.6000000000000003E-2</v>
      </c>
      <c r="P46" s="195"/>
      <c r="Q46" s="196">
        <v>12</v>
      </c>
      <c r="R46" s="197"/>
      <c r="S46" s="472"/>
      <c r="T46" s="474"/>
      <c r="U46" s="472"/>
      <c r="V46" s="224"/>
      <c r="W46" s="160"/>
      <c r="X46" s="185"/>
      <c r="Y46" s="160"/>
      <c r="AB46" s="199">
        <f>IF(E45="一括償却",MIN(L45,INT(J45/3+$AF$9)),
INT(J45*0.9*O46*P45/Q46+$AF$9))</f>
        <v>47520</v>
      </c>
      <c r="AC46" s="200">
        <f>IF(E45="定額法",INT(J45*O46*P45/Q46+$AF$9),
IF(L45&lt;=L46,INT((L46-1)/5+$AF$9),
IF(L45-AB46&lt;L46,L45-L46,
AB46)))</f>
        <v>8000</v>
      </c>
      <c r="AD46" s="166"/>
      <c r="AE46" s="166"/>
    </row>
    <row r="47" spans="1:31" s="161" customFormat="1" ht="9.9499999999999993" customHeight="1">
      <c r="A47" s="162"/>
      <c r="B47" s="210"/>
      <c r="C47" s="498" t="str">
        <f>C45</f>
        <v>照明設備</v>
      </c>
      <c r="D47" s="488">
        <f>D45</f>
        <v>1</v>
      </c>
      <c r="E47" s="490" t="str">
        <f t="shared" ref="E47:J47" si="20">E45</f>
        <v>旧定額法</v>
      </c>
      <c r="F47" s="493" t="str">
        <f t="shared" si="20"/>
        <v>H</v>
      </c>
      <c r="G47" s="488">
        <f t="shared" si="20"/>
        <v>18</v>
      </c>
      <c r="H47" s="488" t="s">
        <v>102</v>
      </c>
      <c r="I47" s="484">
        <f t="shared" si="20"/>
        <v>1</v>
      </c>
      <c r="J47" s="99">
        <f t="shared" si="20"/>
        <v>800000</v>
      </c>
      <c r="K47" s="182"/>
      <c r="L47" s="100">
        <f>U45</f>
        <v>1</v>
      </c>
      <c r="M47" s="225"/>
      <c r="N47" s="482">
        <f>IF(E47="定額法",J47,
IF(E47="定率法",L47,
IF(E47="旧定額法",INT(J47*0.9),
IF(E47="旧定率法",L47,
IF(E47="一括償却",L47,
"")))))</f>
        <v>720000</v>
      </c>
      <c r="O47" s="106">
        <f>O45</f>
        <v>15</v>
      </c>
      <c r="P47" s="479">
        <v>12</v>
      </c>
      <c r="Q47" s="480"/>
      <c r="R47" s="481"/>
      <c r="S47" s="471">
        <f>IF(L47&lt;=0,0,
IF(E47="一括償却",AB48,
IF(L47-AC48&lt;1,L47-1,
AC48)))</f>
        <v>0</v>
      </c>
      <c r="T47" s="473">
        <f>J47-U47</f>
        <v>799999</v>
      </c>
      <c r="U47" s="471">
        <f>L47-S47</f>
        <v>1</v>
      </c>
      <c r="V47" s="184"/>
      <c r="W47" s="160" t="str">
        <f>IFERROR(IF(OR(W45="S63",W45="s63"),"H1",
IF(OR(W45="H30",W45="h30"),"R1",
LEFT(W45,1)&amp;TEXT(MID(W45,2,2)+1,"@"))),0)</f>
        <v>R9</v>
      </c>
      <c r="X47" s="248" t="s">
        <v>100</v>
      </c>
      <c r="Y47" s="160"/>
      <c r="Z47" s="226" t="str">
        <f>IF(AS47="","",INT(Z46*AS47))</f>
        <v/>
      </c>
      <c r="AB47" s="186">
        <f>IF(E47="定額法",9,
IF(E47="定率法",5,
IF(E47="旧定額法",10,
IF(E47="旧定率法",8,
""))))</f>
        <v>10</v>
      </c>
      <c r="AC47" s="187"/>
      <c r="AD47" s="188"/>
      <c r="AE47" s="166"/>
    </row>
    <row r="48" spans="1:31" s="161" customFormat="1" ht="9.9499999999999993" customHeight="1">
      <c r="A48" s="162"/>
      <c r="B48" s="210"/>
      <c r="C48" s="499"/>
      <c r="D48" s="489"/>
      <c r="E48" s="491"/>
      <c r="F48" s="494"/>
      <c r="G48" s="489"/>
      <c r="H48" s="489"/>
      <c r="I48" s="485"/>
      <c r="J48" s="202"/>
      <c r="K48" s="203" t="s">
        <v>17</v>
      </c>
      <c r="L48" s="204">
        <f>INT(J47*0.05)</f>
        <v>40000</v>
      </c>
      <c r="M48" s="205" t="s">
        <v>18</v>
      </c>
      <c r="N48" s="483"/>
      <c r="O48" s="206">
        <f>IFERROR(IF(E47="一括償却","1/3",
VLOOKUP(O47,償却率表!$A$5:$J$103,AB47)),0)</f>
        <v>6.6000000000000003E-2</v>
      </c>
      <c r="P48" s="207"/>
      <c r="Q48" s="208">
        <v>12</v>
      </c>
      <c r="R48" s="209"/>
      <c r="S48" s="476"/>
      <c r="T48" s="475"/>
      <c r="U48" s="476"/>
      <c r="V48" s="198"/>
      <c r="W48" s="160"/>
      <c r="X48" s="185"/>
      <c r="Y48" s="160"/>
      <c r="AB48" s="199">
        <f>IF(E47="一括償却",MIN(L47,INT(J47/3+$AF$9)),
INT(J47*0.9*O48*P47/Q48+$AF$9))</f>
        <v>47520</v>
      </c>
      <c r="AC48" s="200">
        <f>IF(E47="定額法",INT(J47*O48*P47/Q48+$AF$9),
IF(L47&lt;=L48,INT((L48-1)/5+$AF$9),
IF(L47-AB48&lt;L48,L47-L48,
AB48)))</f>
        <v>8000</v>
      </c>
      <c r="AD48" s="166"/>
      <c r="AE48" s="166"/>
    </row>
    <row r="49" spans="1:31" s="161" customFormat="1" ht="9.9499999999999993" customHeight="1">
      <c r="A49" s="162"/>
      <c r="B49" s="448"/>
      <c r="C49" s="498" t="str">
        <f>C47</f>
        <v>照明設備</v>
      </c>
      <c r="D49" s="488">
        <f>D47</f>
        <v>1</v>
      </c>
      <c r="E49" s="490" t="str">
        <f t="shared" ref="E49:G49" si="21">E47</f>
        <v>旧定額法</v>
      </c>
      <c r="F49" s="493" t="str">
        <f t="shared" si="21"/>
        <v>H</v>
      </c>
      <c r="G49" s="488">
        <f t="shared" si="21"/>
        <v>18</v>
      </c>
      <c r="H49" s="488" t="s">
        <v>102</v>
      </c>
      <c r="I49" s="484">
        <f t="shared" ref="I49:J49" si="22">I47</f>
        <v>1</v>
      </c>
      <c r="J49" s="99">
        <f t="shared" si="22"/>
        <v>800000</v>
      </c>
      <c r="K49" s="182"/>
      <c r="L49" s="100">
        <f>U47</f>
        <v>1</v>
      </c>
      <c r="M49" s="225"/>
      <c r="N49" s="482">
        <f>IF(E49="定額法",J49,
IF(E49="定率法",L49,
IF(E49="旧定額法",INT(J49*0.9),
IF(E49="旧定率法",L49,
IF(E49="一括償却",L49,
"")))))</f>
        <v>720000</v>
      </c>
      <c r="O49" s="106">
        <f>O47</f>
        <v>15</v>
      </c>
      <c r="P49" s="479">
        <v>12</v>
      </c>
      <c r="Q49" s="480"/>
      <c r="R49" s="481"/>
      <c r="S49" s="471">
        <f>IF(L49&lt;=0,0,
IF(E49="一括償却",AB50,
IF(L49-AC50&lt;1,L49-1,
AC50)))</f>
        <v>0</v>
      </c>
      <c r="T49" s="473">
        <f>J49-U49</f>
        <v>799999</v>
      </c>
      <c r="U49" s="471">
        <f>L49-S49</f>
        <v>1</v>
      </c>
      <c r="V49" s="184"/>
      <c r="W49" s="160" t="str">
        <f>IFERROR(IF(OR(W47="S63",W47="s63"),"H1",
IF(OR(W47="H30",W47="h30"),"R1",
LEFT(W47,1)&amp;TEXT(MID(W47,2,2)+1,"@"))),0)</f>
        <v>R10</v>
      </c>
      <c r="X49" s="248" t="s">
        <v>100</v>
      </c>
      <c r="Y49" s="160"/>
      <c r="Z49" s="226" t="str">
        <f>IF(AS49="","",INT(Z48*AS49))</f>
        <v/>
      </c>
      <c r="AB49" s="186">
        <f>IF(E49="定額法",9,
IF(E49="定率法",5,
IF(E49="旧定額法",10,
IF(E49="旧定率法",8,
""))))</f>
        <v>10</v>
      </c>
      <c r="AC49" s="187"/>
      <c r="AD49" s="166"/>
      <c r="AE49" s="166"/>
    </row>
    <row r="50" spans="1:31" s="161" customFormat="1" ht="9.9499999999999993" customHeight="1">
      <c r="A50" s="162"/>
      <c r="B50" s="448"/>
      <c r="C50" s="499"/>
      <c r="D50" s="489"/>
      <c r="E50" s="491"/>
      <c r="F50" s="494"/>
      <c r="G50" s="489"/>
      <c r="H50" s="489"/>
      <c r="I50" s="485"/>
      <c r="J50" s="202"/>
      <c r="K50" s="203" t="s">
        <v>17</v>
      </c>
      <c r="L50" s="204">
        <f>INT(J49*0.05)</f>
        <v>40000</v>
      </c>
      <c r="M50" s="205" t="s">
        <v>18</v>
      </c>
      <c r="N50" s="483"/>
      <c r="O50" s="206">
        <f>IFERROR(IF(E49="一括償却","1/3",
VLOOKUP(O49,償却率表!$A$5:$J$103,AB49)),0)</f>
        <v>6.6000000000000003E-2</v>
      </c>
      <c r="P50" s="207"/>
      <c r="Q50" s="208">
        <v>12</v>
      </c>
      <c r="R50" s="209"/>
      <c r="S50" s="476"/>
      <c r="T50" s="475"/>
      <c r="U50" s="476"/>
      <c r="V50" s="198"/>
      <c r="W50" s="160"/>
      <c r="X50" s="185"/>
      <c r="Y50" s="160"/>
      <c r="AB50" s="199">
        <f>IF(E49="一括償却",MIN(L49,INT(J49/3+$AF$9)),
INT(J49*0.9*O50*P49/Q50+$AF$9))</f>
        <v>47520</v>
      </c>
      <c r="AC50" s="200">
        <f>IF(E49="定額法",INT(J49*O50*P49/Q50+$AF$9),
IF(L49&lt;=L50,INT((L50-1)/5+$AF$9),
IF(L49-AB50&lt;L50,L49-L50,
AB50)))</f>
        <v>8000</v>
      </c>
      <c r="AD50" s="166"/>
      <c r="AE50" s="166"/>
    </row>
    <row r="51" spans="1:31" s="161" customFormat="1" ht="9.9499999999999993" customHeight="1">
      <c r="A51" s="162"/>
      <c r="B51" s="448"/>
      <c r="C51" s="498" t="str">
        <f>C49</f>
        <v>照明設備</v>
      </c>
      <c r="D51" s="488">
        <f>D49</f>
        <v>1</v>
      </c>
      <c r="E51" s="490" t="str">
        <f t="shared" ref="E51:G51" si="23">E49</f>
        <v>旧定額法</v>
      </c>
      <c r="F51" s="493" t="str">
        <f t="shared" si="23"/>
        <v>H</v>
      </c>
      <c r="G51" s="488">
        <f t="shared" si="23"/>
        <v>18</v>
      </c>
      <c r="H51" s="488" t="s">
        <v>102</v>
      </c>
      <c r="I51" s="484">
        <f t="shared" ref="I51:J51" si="24">I49</f>
        <v>1</v>
      </c>
      <c r="J51" s="99">
        <f t="shared" si="24"/>
        <v>800000</v>
      </c>
      <c r="K51" s="182"/>
      <c r="L51" s="100">
        <f>U49</f>
        <v>1</v>
      </c>
      <c r="M51" s="225"/>
      <c r="N51" s="482">
        <f>IF(E51="定額法",J51,
IF(E51="定率法",L51,
IF(E51="旧定額法",INT(J51*0.9),
IF(E51="旧定率法",L51,
IF(E51="一括償却",L51,
"")))))</f>
        <v>720000</v>
      </c>
      <c r="O51" s="106">
        <f>O49</f>
        <v>15</v>
      </c>
      <c r="P51" s="479">
        <v>12</v>
      </c>
      <c r="Q51" s="480"/>
      <c r="R51" s="481"/>
      <c r="S51" s="471">
        <f>IF(L51&lt;=0,0,
IF(E51="一括償却",AB52,
IF(L51-AC52&lt;1,L51-1,
AC52)))</f>
        <v>0</v>
      </c>
      <c r="T51" s="473">
        <f>J51-U51</f>
        <v>799999</v>
      </c>
      <c r="U51" s="471">
        <f>L51-S51</f>
        <v>1</v>
      </c>
      <c r="V51" s="184"/>
      <c r="W51" s="160" t="str">
        <f>IFERROR(IF(OR(W49="S63",W49="s63"),"H1",
IF(OR(W49="H30",W49="h30"),"R1",
LEFT(W49,1)&amp;TEXT(MID(W49,2,2)+1,"@"))),0)</f>
        <v>R11</v>
      </c>
      <c r="X51" s="248" t="s">
        <v>100</v>
      </c>
      <c r="Y51" s="160"/>
      <c r="Z51" s="226" t="str">
        <f>IF(AS51="","",INT(Z50*AS51))</f>
        <v/>
      </c>
      <c r="AB51" s="186">
        <f>IF(E51="定額法",9,
IF(E51="定率法",5,
IF(E51="旧定額法",10,
IF(E51="旧定率法",8,
""))))</f>
        <v>10</v>
      </c>
      <c r="AC51" s="187"/>
      <c r="AD51" s="166"/>
      <c r="AE51" s="166"/>
    </row>
    <row r="52" spans="1:31" s="161" customFormat="1" ht="9.9499999999999993" customHeight="1">
      <c r="A52" s="162"/>
      <c r="B52" s="448"/>
      <c r="C52" s="499"/>
      <c r="D52" s="489"/>
      <c r="E52" s="491"/>
      <c r="F52" s="494"/>
      <c r="G52" s="489"/>
      <c r="H52" s="489"/>
      <c r="I52" s="485"/>
      <c r="J52" s="202"/>
      <c r="K52" s="203" t="s">
        <v>17</v>
      </c>
      <c r="L52" s="204">
        <f>INT(J51*0.05)</f>
        <v>40000</v>
      </c>
      <c r="M52" s="205" t="s">
        <v>18</v>
      </c>
      <c r="N52" s="483"/>
      <c r="O52" s="206">
        <f>IFERROR(IF(E51="一括償却","1/3",
VLOOKUP(O51,償却率表!$A$5:$J$103,AB51)),0)</f>
        <v>6.6000000000000003E-2</v>
      </c>
      <c r="P52" s="207"/>
      <c r="Q52" s="208">
        <v>12</v>
      </c>
      <c r="R52" s="209"/>
      <c r="S52" s="476"/>
      <c r="T52" s="475"/>
      <c r="U52" s="476"/>
      <c r="V52" s="198"/>
      <c r="W52" s="160"/>
      <c r="X52" s="185"/>
      <c r="Y52" s="160"/>
      <c r="AB52" s="199">
        <f>IF(E51="一括償却",MIN(L51,INT(J51/3+$AF$9)),
INT(J51*0.9*O52*P51/Q52+$AF$9))</f>
        <v>47520</v>
      </c>
      <c r="AC52" s="200">
        <f>IF(E51="定額法",INT(J51*O52*P51/Q52+$AF$9),
IF(L51&lt;=L52,INT((L52-1)/5+$AF$9),
IF(L51-AB52&lt;L52,L51-L52,
AB52)))</f>
        <v>8000</v>
      </c>
      <c r="AD52" s="166"/>
      <c r="AE52" s="166"/>
    </row>
    <row r="53" spans="1:31" s="161" customFormat="1" ht="9.9499999999999993" customHeight="1">
      <c r="A53" s="162"/>
      <c r="B53" s="448"/>
      <c r="C53" s="498" t="str">
        <f>C51</f>
        <v>照明設備</v>
      </c>
      <c r="D53" s="488">
        <f>D51</f>
        <v>1</v>
      </c>
      <c r="E53" s="490" t="str">
        <f t="shared" ref="E53:G53" si="25">E51</f>
        <v>旧定額法</v>
      </c>
      <c r="F53" s="493" t="str">
        <f t="shared" si="25"/>
        <v>H</v>
      </c>
      <c r="G53" s="488">
        <f t="shared" si="25"/>
        <v>18</v>
      </c>
      <c r="H53" s="488" t="s">
        <v>102</v>
      </c>
      <c r="I53" s="484">
        <f t="shared" ref="I53:J53" si="26">I51</f>
        <v>1</v>
      </c>
      <c r="J53" s="99">
        <f t="shared" si="26"/>
        <v>800000</v>
      </c>
      <c r="K53" s="182"/>
      <c r="L53" s="100">
        <f>U51</f>
        <v>1</v>
      </c>
      <c r="M53" s="225"/>
      <c r="N53" s="482">
        <f>IF(E53="定額法",J53,
IF(E53="定率法",L53,
IF(E53="旧定額法",INT(J53*0.9),
IF(E53="旧定率法",L53,
IF(E53="一括償却",L53,
"")))))</f>
        <v>720000</v>
      </c>
      <c r="O53" s="106">
        <f>O51</f>
        <v>15</v>
      </c>
      <c r="P53" s="479">
        <v>12</v>
      </c>
      <c r="Q53" s="480"/>
      <c r="R53" s="481"/>
      <c r="S53" s="471">
        <f>IF(L53&lt;=0,0,
IF(E53="一括償却",AB54,
IF(L53-AC54&lt;1,L53-1,
AC54)))</f>
        <v>0</v>
      </c>
      <c r="T53" s="473">
        <f>J53-U53</f>
        <v>799999</v>
      </c>
      <c r="U53" s="471">
        <f>L53-S53</f>
        <v>1</v>
      </c>
      <c r="V53" s="184"/>
      <c r="W53" s="160" t="str">
        <f>IFERROR(IF(OR(W51="S63",W51="s63"),"H1",
IF(OR(W51="H30",W51="h30"),"R1",
LEFT(W51,1)&amp;TEXT(MID(W51,2,2)+1,"@"))),0)</f>
        <v>R12</v>
      </c>
      <c r="X53" s="248" t="s">
        <v>100</v>
      </c>
      <c r="Y53" s="160"/>
      <c r="Z53" s="226" t="str">
        <f>IF(AS53="","",INT(Z52*AS53))</f>
        <v/>
      </c>
      <c r="AB53" s="186">
        <f>IF(E53="定額法",9,
IF(E53="定率法",5,
IF(E53="旧定額法",10,
IF(E53="旧定率法",8,
""))))</f>
        <v>10</v>
      </c>
      <c r="AC53" s="187"/>
      <c r="AD53" s="166"/>
      <c r="AE53" s="166"/>
    </row>
    <row r="54" spans="1:31" s="161" customFormat="1" ht="9.9499999999999993" customHeight="1">
      <c r="A54" s="162"/>
      <c r="B54" s="448"/>
      <c r="C54" s="499"/>
      <c r="D54" s="489"/>
      <c r="E54" s="491"/>
      <c r="F54" s="494"/>
      <c r="G54" s="489"/>
      <c r="H54" s="489"/>
      <c r="I54" s="485"/>
      <c r="J54" s="202"/>
      <c r="K54" s="203" t="s">
        <v>17</v>
      </c>
      <c r="L54" s="204">
        <f>INT(J53*0.05)</f>
        <v>40000</v>
      </c>
      <c r="M54" s="205" t="s">
        <v>18</v>
      </c>
      <c r="N54" s="483"/>
      <c r="O54" s="206">
        <f>IFERROR(IF(E53="一括償却","1/3",
VLOOKUP(O53,償却率表!$A$5:$J$103,AB53)),0)</f>
        <v>6.6000000000000003E-2</v>
      </c>
      <c r="P54" s="207"/>
      <c r="Q54" s="208">
        <v>12</v>
      </c>
      <c r="R54" s="209"/>
      <c r="S54" s="476"/>
      <c r="T54" s="475"/>
      <c r="U54" s="476"/>
      <c r="V54" s="198"/>
      <c r="W54" s="160"/>
      <c r="X54" s="185"/>
      <c r="Y54" s="160"/>
      <c r="AB54" s="199">
        <f>IF(E53="一括償却",MIN(L53,INT(J53/3+$AF$9)),
INT(J53*0.9*O54*P53/Q54+$AF$9))</f>
        <v>47520</v>
      </c>
      <c r="AC54" s="200">
        <f>IF(E53="定額法",INT(J53*O54*P53/Q54+$AF$9),
IF(L53&lt;=L54,INT((L54-1)/5+$AF$9),
IF(L53-AB54&lt;L54,L53-L54,
AB54)))</f>
        <v>8000</v>
      </c>
      <c r="AD54" s="166"/>
      <c r="AE54" s="166"/>
    </row>
    <row r="55" spans="1:31" s="161" customFormat="1" ht="9.9499999999999993" customHeight="1">
      <c r="A55" s="162"/>
      <c r="B55" s="448"/>
      <c r="C55" s="498" t="str">
        <f>C53</f>
        <v>照明設備</v>
      </c>
      <c r="D55" s="488">
        <f>D53</f>
        <v>1</v>
      </c>
      <c r="E55" s="490" t="str">
        <f t="shared" ref="E55:G55" si="27">E53</f>
        <v>旧定額法</v>
      </c>
      <c r="F55" s="493" t="str">
        <f t="shared" si="27"/>
        <v>H</v>
      </c>
      <c r="G55" s="488">
        <f t="shared" si="27"/>
        <v>18</v>
      </c>
      <c r="H55" s="488" t="s">
        <v>102</v>
      </c>
      <c r="I55" s="484">
        <f t="shared" ref="I55:J55" si="28">I53</f>
        <v>1</v>
      </c>
      <c r="J55" s="99">
        <f t="shared" si="28"/>
        <v>800000</v>
      </c>
      <c r="K55" s="182"/>
      <c r="L55" s="100">
        <f>U53</f>
        <v>1</v>
      </c>
      <c r="M55" s="225"/>
      <c r="N55" s="482">
        <f>IF(E55="定額法",J55,
IF(E55="定率法",L55,
IF(E55="旧定額法",INT(J55*0.9),
IF(E55="旧定率法",L55,
IF(E55="一括償却",L55,
"")))))</f>
        <v>720000</v>
      </c>
      <c r="O55" s="106">
        <f>O53</f>
        <v>15</v>
      </c>
      <c r="P55" s="479">
        <v>12</v>
      </c>
      <c r="Q55" s="480"/>
      <c r="R55" s="481"/>
      <c r="S55" s="471">
        <f>IF(L55&lt;=0,0,
IF(E55="一括償却",AB56,
IF(L55-AC56&lt;1,L55-1,
AC56)))</f>
        <v>0</v>
      </c>
      <c r="T55" s="473">
        <f>J55-U55</f>
        <v>799999</v>
      </c>
      <c r="U55" s="471">
        <f>L55-S55</f>
        <v>1</v>
      </c>
      <c r="V55" s="184"/>
      <c r="W55" s="160" t="str">
        <f>IFERROR(IF(OR(W53="S63",W53="s63"),"H1",
IF(OR(W53="H30",W53="h30"),"R1",
LEFT(W53,1)&amp;TEXT(MID(W53,2,2)+1,"@"))),0)</f>
        <v>R13</v>
      </c>
      <c r="X55" s="248" t="s">
        <v>100</v>
      </c>
      <c r="Y55" s="160"/>
      <c r="Z55" s="226" t="str">
        <f>IF(AS55="","",INT(Z54*AS55))</f>
        <v/>
      </c>
      <c r="AB55" s="186">
        <f>IF(E55="定額法",9,
IF(E55="定率法",5,
IF(E55="旧定額法",10,
IF(E55="旧定率法",8,
""))))</f>
        <v>10</v>
      </c>
      <c r="AC55" s="187"/>
      <c r="AD55" s="166"/>
      <c r="AE55" s="166"/>
    </row>
    <row r="56" spans="1:31" s="161" customFormat="1" ht="9.9499999999999993" customHeight="1">
      <c r="A56" s="162"/>
      <c r="B56" s="448"/>
      <c r="C56" s="499"/>
      <c r="D56" s="489"/>
      <c r="E56" s="491"/>
      <c r="F56" s="494"/>
      <c r="G56" s="489"/>
      <c r="H56" s="489"/>
      <c r="I56" s="485"/>
      <c r="J56" s="202"/>
      <c r="K56" s="203" t="s">
        <v>17</v>
      </c>
      <c r="L56" s="204">
        <f>INT(J55*0.05)</f>
        <v>40000</v>
      </c>
      <c r="M56" s="205" t="s">
        <v>18</v>
      </c>
      <c r="N56" s="483"/>
      <c r="O56" s="206">
        <f>IFERROR(IF(E55="一括償却","1/3",
VLOOKUP(O55,償却率表!$A$5:$J$103,AB55)),0)</f>
        <v>6.6000000000000003E-2</v>
      </c>
      <c r="P56" s="207"/>
      <c r="Q56" s="208">
        <v>12</v>
      </c>
      <c r="R56" s="209"/>
      <c r="S56" s="476"/>
      <c r="T56" s="475"/>
      <c r="U56" s="476"/>
      <c r="V56" s="198"/>
      <c r="W56" s="160"/>
      <c r="X56" s="185"/>
      <c r="Y56" s="160"/>
      <c r="AB56" s="199">
        <f>IF(E55="一括償却",MIN(L55,INT(J55/3+$AF$9)),
INT(J55*0.9*O56*P55/Q56+$AF$9))</f>
        <v>47520</v>
      </c>
      <c r="AC56" s="200">
        <f>IF(E55="定額法",INT(J55*O56*P55/Q56+$AF$9),
IF(L55&lt;=L56,INT((L56-1)/5+$AF$9),
IF(L55-AB56&lt;L56,L55-L56,
AB56)))</f>
        <v>8000</v>
      </c>
      <c r="AD56" s="166"/>
      <c r="AE56" s="166"/>
    </row>
    <row r="57" spans="1:31" s="161" customFormat="1" ht="9.9499999999999993" customHeight="1">
      <c r="A57" s="162"/>
      <c r="B57" s="448"/>
      <c r="C57" s="498" t="str">
        <f>C55</f>
        <v>照明設備</v>
      </c>
      <c r="D57" s="488">
        <f>D55</f>
        <v>1</v>
      </c>
      <c r="E57" s="490" t="str">
        <f t="shared" ref="E57:G57" si="29">E55</f>
        <v>旧定額法</v>
      </c>
      <c r="F57" s="493" t="str">
        <f t="shared" si="29"/>
        <v>H</v>
      </c>
      <c r="G57" s="488">
        <f t="shared" si="29"/>
        <v>18</v>
      </c>
      <c r="H57" s="488" t="s">
        <v>102</v>
      </c>
      <c r="I57" s="484">
        <f t="shared" ref="I57:J57" si="30">I55</f>
        <v>1</v>
      </c>
      <c r="J57" s="99">
        <f t="shared" si="30"/>
        <v>800000</v>
      </c>
      <c r="K57" s="182"/>
      <c r="L57" s="100">
        <f>U55</f>
        <v>1</v>
      </c>
      <c r="M57" s="225"/>
      <c r="N57" s="482">
        <f>IF(E57="定額法",J57,
IF(E57="定率法",L57,
IF(E57="旧定額法",INT(J57*0.9),
IF(E57="旧定率法",L57,
IF(E57="一括償却",L57,
"")))))</f>
        <v>720000</v>
      </c>
      <c r="O57" s="106">
        <f>O55</f>
        <v>15</v>
      </c>
      <c r="P57" s="479">
        <v>12</v>
      </c>
      <c r="Q57" s="480"/>
      <c r="R57" s="481"/>
      <c r="S57" s="471">
        <f>IF(L57&lt;=0,0,
IF(E57="一括償却",AB58,
IF(L57-AC58&lt;1,L57-1,
AC58)))</f>
        <v>0</v>
      </c>
      <c r="T57" s="473">
        <f>J57-U57</f>
        <v>799999</v>
      </c>
      <c r="U57" s="471">
        <f>L57-S57</f>
        <v>1</v>
      </c>
      <c r="V57" s="184"/>
      <c r="W57" s="160" t="str">
        <f>IFERROR(IF(OR(W55="S63",W55="s63"),"H1",
IF(OR(W55="H30",W55="h30"),"R1",
LEFT(W55,1)&amp;TEXT(MID(W55,2,2)+1,"@"))),0)</f>
        <v>R14</v>
      </c>
      <c r="X57" s="248" t="s">
        <v>100</v>
      </c>
      <c r="Y57" s="160"/>
      <c r="Z57" s="226" t="str">
        <f>IF(AS57="","",INT(Z56*AS57))</f>
        <v/>
      </c>
      <c r="AB57" s="186">
        <f>IF(E57="定額法",9,
IF(E57="定率法",5,
IF(E57="旧定額法",10,
IF(E57="旧定率法",8,
""))))</f>
        <v>10</v>
      </c>
      <c r="AC57" s="187"/>
      <c r="AD57" s="166"/>
      <c r="AE57" s="166"/>
    </row>
    <row r="58" spans="1:31" s="161" customFormat="1" ht="9.9499999999999993" customHeight="1">
      <c r="A58" s="162"/>
      <c r="B58" s="448"/>
      <c r="C58" s="499"/>
      <c r="D58" s="489"/>
      <c r="E58" s="491"/>
      <c r="F58" s="494"/>
      <c r="G58" s="489"/>
      <c r="H58" s="489"/>
      <c r="I58" s="485"/>
      <c r="J58" s="202"/>
      <c r="K58" s="203" t="s">
        <v>17</v>
      </c>
      <c r="L58" s="204">
        <f>INT(J57*0.05)</f>
        <v>40000</v>
      </c>
      <c r="M58" s="205" t="s">
        <v>18</v>
      </c>
      <c r="N58" s="483"/>
      <c r="O58" s="206">
        <f>IFERROR(IF(E57="一括償却","1/3",
VLOOKUP(O57,償却率表!$A$5:$J$103,AB57)),0)</f>
        <v>6.6000000000000003E-2</v>
      </c>
      <c r="P58" s="207"/>
      <c r="Q58" s="208">
        <v>12</v>
      </c>
      <c r="R58" s="209"/>
      <c r="S58" s="476"/>
      <c r="T58" s="475"/>
      <c r="U58" s="476"/>
      <c r="V58" s="198"/>
      <c r="W58" s="160"/>
      <c r="X58" s="185"/>
      <c r="Y58" s="160"/>
      <c r="AB58" s="199">
        <f>IF(E57="一括償却",MIN(L57,INT(J57/3+$AF$9)),
INT(J57*0.9*O58*P57/Q58+$AF$9))</f>
        <v>47520</v>
      </c>
      <c r="AC58" s="200">
        <f>IF(E57="定額法",INT(J57*O58*P57/Q58+$AF$9),
IF(L57&lt;=L58,INT((L58-1)/5+$AF$9),
IF(L57-AB58&lt;L58,L57-L58,
AB58)))</f>
        <v>8000</v>
      </c>
      <c r="AD58" s="166"/>
      <c r="AE58" s="166"/>
    </row>
    <row r="59" spans="1:31" s="161" customFormat="1" ht="9.9499999999999993" customHeight="1">
      <c r="A59" s="162"/>
      <c r="B59" s="448"/>
      <c r="C59" s="498" t="str">
        <f>C57</f>
        <v>照明設備</v>
      </c>
      <c r="D59" s="488">
        <f>D57</f>
        <v>1</v>
      </c>
      <c r="E59" s="490" t="str">
        <f t="shared" ref="E59:G59" si="31">E57</f>
        <v>旧定額法</v>
      </c>
      <c r="F59" s="493" t="str">
        <f t="shared" si="31"/>
        <v>H</v>
      </c>
      <c r="G59" s="488">
        <f t="shared" si="31"/>
        <v>18</v>
      </c>
      <c r="H59" s="488" t="s">
        <v>102</v>
      </c>
      <c r="I59" s="484">
        <f t="shared" ref="I59:J59" si="32">I57</f>
        <v>1</v>
      </c>
      <c r="J59" s="99">
        <f t="shared" si="32"/>
        <v>800000</v>
      </c>
      <c r="K59" s="182"/>
      <c r="L59" s="100">
        <f>U57</f>
        <v>1</v>
      </c>
      <c r="M59" s="225"/>
      <c r="N59" s="482">
        <f>IF(E59="定額法",J59,
IF(E59="定率法",L59,
IF(E59="旧定額法",INT(J59*0.9),
IF(E59="旧定率法",L59,
IF(E59="一括償却",L59,
"")))))</f>
        <v>720000</v>
      </c>
      <c r="O59" s="106">
        <f>O57</f>
        <v>15</v>
      </c>
      <c r="P59" s="479">
        <v>12</v>
      </c>
      <c r="Q59" s="480"/>
      <c r="R59" s="481"/>
      <c r="S59" s="471">
        <f>IF(L59&lt;=0,0,
IF(E59="一括償却",AB60,
IF(L59-AC60&lt;1,L59-1,
AC60)))</f>
        <v>0</v>
      </c>
      <c r="T59" s="473">
        <f>J59-U59</f>
        <v>799999</v>
      </c>
      <c r="U59" s="471">
        <f>L59-S59</f>
        <v>1</v>
      </c>
      <c r="V59" s="184"/>
      <c r="W59" s="160" t="str">
        <f>IFERROR(IF(OR(W57="S63",W57="s63"),"H1",
IF(OR(W57="H30",W57="h30"),"R1",
LEFT(W57,1)&amp;TEXT(MID(W57,2,2)+1,"@"))),0)</f>
        <v>R15</v>
      </c>
      <c r="X59" s="248" t="s">
        <v>100</v>
      </c>
      <c r="Y59" s="160"/>
      <c r="Z59" s="226" t="str">
        <f>IF(AS59="","",INT(Z58*AS59))</f>
        <v/>
      </c>
      <c r="AB59" s="186">
        <f>IF(E59="定額法",9,
IF(E59="定率法",5,
IF(E59="旧定額法",10,
IF(E59="旧定率法",8,
""))))</f>
        <v>10</v>
      </c>
      <c r="AC59" s="187"/>
      <c r="AD59" s="166"/>
      <c r="AE59" s="166"/>
    </row>
    <row r="60" spans="1:31" s="161" customFormat="1" ht="9.9499999999999993" customHeight="1">
      <c r="A60" s="162"/>
      <c r="B60" s="448"/>
      <c r="C60" s="499"/>
      <c r="D60" s="489"/>
      <c r="E60" s="491"/>
      <c r="F60" s="494"/>
      <c r="G60" s="489"/>
      <c r="H60" s="489"/>
      <c r="I60" s="485"/>
      <c r="J60" s="202"/>
      <c r="K60" s="203" t="s">
        <v>17</v>
      </c>
      <c r="L60" s="204">
        <f>INT(J59*0.05)</f>
        <v>40000</v>
      </c>
      <c r="M60" s="205" t="s">
        <v>18</v>
      </c>
      <c r="N60" s="483"/>
      <c r="O60" s="206">
        <f>IFERROR(IF(E59="一括償却","1/3",
VLOOKUP(O59,償却率表!$A$5:$J$103,AB59)),0)</f>
        <v>6.6000000000000003E-2</v>
      </c>
      <c r="P60" s="207"/>
      <c r="Q60" s="208">
        <v>12</v>
      </c>
      <c r="R60" s="209"/>
      <c r="S60" s="476"/>
      <c r="T60" s="475"/>
      <c r="U60" s="476"/>
      <c r="V60" s="198"/>
      <c r="W60" s="160"/>
      <c r="X60" s="185"/>
      <c r="Y60" s="160"/>
      <c r="AB60" s="199">
        <f>IF(E59="一括償却",MIN(L59,INT(J59/3+$AF$9)),
INT(J59*0.9*O60*P59/Q60+$AF$9))</f>
        <v>47520</v>
      </c>
      <c r="AC60" s="200">
        <f>IF(E59="定額法",INT(J59*O60*P59/Q60+$AF$9),
IF(L59&lt;=L60,INT((L60-1)/5+$AF$9),
IF(L59-AB60&lt;L60,L59-L60,
AB60)))</f>
        <v>8000</v>
      </c>
      <c r="AD60" s="166"/>
      <c r="AE60" s="166"/>
    </row>
    <row r="61" spans="1:31" s="161" customFormat="1" ht="9.9499999999999993" customHeight="1">
      <c r="A61" s="162"/>
      <c r="B61" s="448"/>
      <c r="C61" s="498" t="str">
        <f>C59</f>
        <v>照明設備</v>
      </c>
      <c r="D61" s="488">
        <f>D59</f>
        <v>1</v>
      </c>
      <c r="E61" s="490" t="str">
        <f t="shared" ref="E61:G61" si="33">E59</f>
        <v>旧定額法</v>
      </c>
      <c r="F61" s="493" t="str">
        <f t="shared" si="33"/>
        <v>H</v>
      </c>
      <c r="G61" s="488">
        <f t="shared" si="33"/>
        <v>18</v>
      </c>
      <c r="H61" s="488" t="s">
        <v>102</v>
      </c>
      <c r="I61" s="484">
        <f t="shared" ref="I61:J61" si="34">I59</f>
        <v>1</v>
      </c>
      <c r="J61" s="99">
        <f t="shared" si="34"/>
        <v>800000</v>
      </c>
      <c r="K61" s="182"/>
      <c r="L61" s="100">
        <f>U59</f>
        <v>1</v>
      </c>
      <c r="M61" s="225"/>
      <c r="N61" s="482">
        <f>IF(E61="定額法",J61,
IF(E61="定率法",L61,
IF(E61="旧定額法",INT(J61*0.9),
IF(E61="旧定率法",L61,
IF(E61="一括償却",L61,
"")))))</f>
        <v>720000</v>
      </c>
      <c r="O61" s="106">
        <f>O59</f>
        <v>15</v>
      </c>
      <c r="P61" s="479">
        <v>12</v>
      </c>
      <c r="Q61" s="480"/>
      <c r="R61" s="481"/>
      <c r="S61" s="471">
        <f>IF(L61&lt;=0,0,
IF(E61="一括償却",AB62,
IF(L61-AC62&lt;1,L61-1,
AC62)))</f>
        <v>0</v>
      </c>
      <c r="T61" s="473">
        <f>J61-U61</f>
        <v>799999</v>
      </c>
      <c r="U61" s="471">
        <f>L61-S61</f>
        <v>1</v>
      </c>
      <c r="V61" s="184"/>
      <c r="W61" s="160" t="str">
        <f>IFERROR(IF(OR(W59="S63",W59="s63"),"H1",
IF(OR(W59="H30",W59="h30"),"R1",
LEFT(W59,1)&amp;TEXT(MID(W59,2,2)+1,"@"))),0)</f>
        <v>R16</v>
      </c>
      <c r="X61" s="248" t="s">
        <v>100</v>
      </c>
      <c r="Y61" s="160"/>
      <c r="Z61" s="226" t="str">
        <f>IF(AS61="","",INT(Z60*AS61))</f>
        <v/>
      </c>
      <c r="AB61" s="186">
        <f>IF(E61="定額法",9,
IF(E61="定率法",5,
IF(E61="旧定額法",10,
IF(E61="旧定率法",8,
""))))</f>
        <v>10</v>
      </c>
      <c r="AC61" s="187"/>
      <c r="AD61" s="166"/>
      <c r="AE61" s="166"/>
    </row>
    <row r="62" spans="1:31" s="161" customFormat="1" ht="9.9499999999999993" customHeight="1">
      <c r="A62" s="162"/>
      <c r="B62" s="448"/>
      <c r="C62" s="499"/>
      <c r="D62" s="489"/>
      <c r="E62" s="491"/>
      <c r="F62" s="494"/>
      <c r="G62" s="489"/>
      <c r="H62" s="489"/>
      <c r="I62" s="485"/>
      <c r="J62" s="202"/>
      <c r="K62" s="203" t="s">
        <v>17</v>
      </c>
      <c r="L62" s="204">
        <f>INT(J61*0.05)</f>
        <v>40000</v>
      </c>
      <c r="M62" s="205" t="s">
        <v>18</v>
      </c>
      <c r="N62" s="483"/>
      <c r="O62" s="206">
        <f>IFERROR(IF(E61="一括償却","1/3",
VLOOKUP(O61,償却率表!$A$5:$J$103,AB61)),0)</f>
        <v>6.6000000000000003E-2</v>
      </c>
      <c r="P62" s="207"/>
      <c r="Q62" s="208">
        <v>12</v>
      </c>
      <c r="R62" s="209"/>
      <c r="S62" s="476"/>
      <c r="T62" s="475"/>
      <c r="U62" s="476"/>
      <c r="V62" s="198"/>
      <c r="W62" s="160"/>
      <c r="X62" s="185"/>
      <c r="Y62" s="160"/>
      <c r="AB62" s="199">
        <f>IF(E61="一括償却",MIN(L61,INT(J61/3+$AF$9)),
INT(J61*0.9*O62*P61/Q62+$AF$9))</f>
        <v>47520</v>
      </c>
      <c r="AC62" s="200">
        <f>IF(E61="定額法",INT(J61*O62*P61/Q62+$AF$9),
IF(L61&lt;=L62,INT((L62-1)/5+$AF$9),
IF(L61-AB62&lt;L62,L61-L62,
AB62)))</f>
        <v>8000</v>
      </c>
      <c r="AD62" s="166"/>
      <c r="AE62" s="166"/>
    </row>
    <row r="63" spans="1:31" s="161" customFormat="1" ht="9.9499999999999993" customHeight="1">
      <c r="A63" s="162"/>
      <c r="B63" s="448"/>
      <c r="C63" s="498" t="str">
        <f>C61</f>
        <v>照明設備</v>
      </c>
      <c r="D63" s="488">
        <f>D61</f>
        <v>1</v>
      </c>
      <c r="E63" s="490" t="str">
        <f t="shared" ref="E63:G63" si="35">E61</f>
        <v>旧定額法</v>
      </c>
      <c r="F63" s="493" t="str">
        <f t="shared" si="35"/>
        <v>H</v>
      </c>
      <c r="G63" s="488">
        <f t="shared" si="35"/>
        <v>18</v>
      </c>
      <c r="H63" s="488" t="s">
        <v>102</v>
      </c>
      <c r="I63" s="484">
        <f t="shared" ref="I63:J63" si="36">I61</f>
        <v>1</v>
      </c>
      <c r="J63" s="99">
        <f t="shared" si="36"/>
        <v>800000</v>
      </c>
      <c r="K63" s="182"/>
      <c r="L63" s="100">
        <f>U61</f>
        <v>1</v>
      </c>
      <c r="M63" s="225"/>
      <c r="N63" s="482">
        <f>IF(E63="定額法",J63,
IF(E63="定率法",L63,
IF(E63="旧定額法",INT(J63*0.9),
IF(E63="旧定率法",L63,
IF(E63="一括償却",L63,
"")))))</f>
        <v>720000</v>
      </c>
      <c r="O63" s="106">
        <f>O61</f>
        <v>15</v>
      </c>
      <c r="P63" s="479">
        <v>12</v>
      </c>
      <c r="Q63" s="480"/>
      <c r="R63" s="481"/>
      <c r="S63" s="471">
        <f>IF(L63&lt;=0,0,
IF(E63="一括償却",AB64,
IF(L63-AC64&lt;1,L63-1,
AC64)))</f>
        <v>0</v>
      </c>
      <c r="T63" s="473">
        <f>J63-U63</f>
        <v>799999</v>
      </c>
      <c r="U63" s="471">
        <f>L63-S63</f>
        <v>1</v>
      </c>
      <c r="V63" s="184"/>
      <c r="W63" s="160" t="str">
        <f>IFERROR(IF(OR(W61="S63",W61="s63"),"H1",
IF(OR(W61="H30",W61="h30"),"R1",
LEFT(W61,1)&amp;TEXT(MID(W61,2,2)+1,"@"))),0)</f>
        <v>R17</v>
      </c>
      <c r="X63" s="248" t="s">
        <v>100</v>
      </c>
      <c r="Y63" s="160"/>
      <c r="Z63" s="226" t="str">
        <f>IF(AS63="","",INT(Z62*AS63))</f>
        <v/>
      </c>
      <c r="AB63" s="186">
        <f>IF(E63="定額法",9,
IF(E63="定率法",5,
IF(E63="旧定額法",10,
IF(E63="旧定率法",8,
""))))</f>
        <v>10</v>
      </c>
      <c r="AC63" s="187"/>
      <c r="AD63" s="166"/>
      <c r="AE63" s="166"/>
    </row>
    <row r="64" spans="1:31" s="161" customFormat="1" ht="9.9499999999999993" customHeight="1">
      <c r="A64" s="162"/>
      <c r="B64" s="448"/>
      <c r="C64" s="499"/>
      <c r="D64" s="489"/>
      <c r="E64" s="491"/>
      <c r="F64" s="494"/>
      <c r="G64" s="489"/>
      <c r="H64" s="489"/>
      <c r="I64" s="485"/>
      <c r="J64" s="202"/>
      <c r="K64" s="203" t="s">
        <v>17</v>
      </c>
      <c r="L64" s="204">
        <f>INT(J63*0.05)</f>
        <v>40000</v>
      </c>
      <c r="M64" s="205" t="s">
        <v>18</v>
      </c>
      <c r="N64" s="483"/>
      <c r="O64" s="206">
        <f>IFERROR(IF(E63="一括償却","1/3",
VLOOKUP(O63,償却率表!$A$5:$J$103,AB63)),0)</f>
        <v>6.6000000000000003E-2</v>
      </c>
      <c r="P64" s="207"/>
      <c r="Q64" s="208">
        <v>12</v>
      </c>
      <c r="R64" s="209"/>
      <c r="S64" s="476"/>
      <c r="T64" s="475"/>
      <c r="U64" s="476"/>
      <c r="V64" s="198"/>
      <c r="W64" s="160"/>
      <c r="X64" s="185"/>
      <c r="Y64" s="160"/>
      <c r="AB64" s="199">
        <f>IF(E63="一括償却",MIN(L63,INT(J63/3+$AF$9)),
INT(J63*0.9*O64*P63/Q64+$AF$9))</f>
        <v>47520</v>
      </c>
      <c r="AC64" s="200">
        <f>IF(E63="定額法",INT(J63*O64*P63/Q64+$AF$9),
IF(L63&lt;=L64,INT((L64-1)/5+$AF$9),
IF(L63-AB64&lt;L64,L63-L64,
AB64)))</f>
        <v>8000</v>
      </c>
      <c r="AD64" s="166"/>
      <c r="AE64" s="166"/>
    </row>
    <row r="65" spans="1:31" s="161" customFormat="1" ht="9.9499999999999993" customHeight="1">
      <c r="A65" s="162"/>
      <c r="B65" s="448"/>
      <c r="C65" s="498" t="str">
        <f>C63</f>
        <v>照明設備</v>
      </c>
      <c r="D65" s="488">
        <f>D63</f>
        <v>1</v>
      </c>
      <c r="E65" s="490" t="str">
        <f t="shared" ref="E65:G65" si="37">E63</f>
        <v>旧定額法</v>
      </c>
      <c r="F65" s="493" t="str">
        <f t="shared" si="37"/>
        <v>H</v>
      </c>
      <c r="G65" s="488">
        <f t="shared" si="37"/>
        <v>18</v>
      </c>
      <c r="H65" s="488" t="s">
        <v>102</v>
      </c>
      <c r="I65" s="484">
        <f t="shared" ref="I65:J65" si="38">I63</f>
        <v>1</v>
      </c>
      <c r="J65" s="99">
        <f t="shared" si="38"/>
        <v>800000</v>
      </c>
      <c r="K65" s="182"/>
      <c r="L65" s="100">
        <f>U63</f>
        <v>1</v>
      </c>
      <c r="M65" s="225"/>
      <c r="N65" s="482">
        <f>IF(E65="定額法",J65,
IF(E65="定率法",L65,
IF(E65="旧定額法",INT(J65*0.9),
IF(E65="旧定率法",L65,
IF(E65="一括償却",L65,
"")))))</f>
        <v>720000</v>
      </c>
      <c r="O65" s="106">
        <f>O63</f>
        <v>15</v>
      </c>
      <c r="P65" s="479">
        <v>12</v>
      </c>
      <c r="Q65" s="480"/>
      <c r="R65" s="481"/>
      <c r="S65" s="471">
        <f>IF(L65&lt;=0,0,
IF(E65="一括償却",AB66,
IF(L65-AC66&lt;1,L65-1,
AC66)))</f>
        <v>0</v>
      </c>
      <c r="T65" s="473">
        <f>J65-U65</f>
        <v>799999</v>
      </c>
      <c r="U65" s="471">
        <f>L65-S65</f>
        <v>1</v>
      </c>
      <c r="V65" s="184"/>
      <c r="W65" s="160" t="str">
        <f>IFERROR(IF(OR(W63="S63",W63="s63"),"H1",
IF(OR(W63="H30",W63="h30"),"R1",
LEFT(W63,1)&amp;TEXT(MID(W63,2,2)+1,"@"))),0)</f>
        <v>R18</v>
      </c>
      <c r="X65" s="248" t="s">
        <v>100</v>
      </c>
      <c r="Y65" s="160"/>
      <c r="Z65" s="226" t="str">
        <f>IF(AS65="","",INT(Z64*AS65))</f>
        <v/>
      </c>
      <c r="AB65" s="186">
        <f>IF(E65="定額法",9,
IF(E65="定率法",5,
IF(E65="旧定額法",10,
IF(E65="旧定率法",8,
""))))</f>
        <v>10</v>
      </c>
      <c r="AC65" s="187"/>
      <c r="AD65" s="166"/>
      <c r="AE65" s="166"/>
    </row>
    <row r="66" spans="1:31" s="161" customFormat="1" ht="9.9499999999999993" customHeight="1">
      <c r="A66" s="162"/>
      <c r="B66" s="448"/>
      <c r="C66" s="499"/>
      <c r="D66" s="489"/>
      <c r="E66" s="491"/>
      <c r="F66" s="494"/>
      <c r="G66" s="489"/>
      <c r="H66" s="489"/>
      <c r="I66" s="485"/>
      <c r="J66" s="202"/>
      <c r="K66" s="203" t="s">
        <v>17</v>
      </c>
      <c r="L66" s="204">
        <f>INT(J65*0.05)</f>
        <v>40000</v>
      </c>
      <c r="M66" s="205" t="s">
        <v>18</v>
      </c>
      <c r="N66" s="483"/>
      <c r="O66" s="206">
        <f>IFERROR(IF(E65="一括償却","1/3",
VLOOKUP(O65,償却率表!$A$5:$J$103,AB65)),0)</f>
        <v>6.6000000000000003E-2</v>
      </c>
      <c r="P66" s="207"/>
      <c r="Q66" s="208">
        <v>12</v>
      </c>
      <c r="R66" s="209"/>
      <c r="S66" s="476"/>
      <c r="T66" s="475"/>
      <c r="U66" s="476"/>
      <c r="V66" s="198"/>
      <c r="W66" s="160"/>
      <c r="X66" s="185"/>
      <c r="Y66" s="160"/>
      <c r="AB66" s="199">
        <f>IF(E65="一括償却",MIN(L65,INT(J65/3+$AF$9)),
INT(J65*0.9*O66*P65/Q66+$AF$9))</f>
        <v>47520</v>
      </c>
      <c r="AC66" s="200">
        <f>IF(E65="定額法",INT(J65*O66*P65/Q66+$AF$9),
IF(L65&lt;=L66,INT((L66-1)/5+$AF$9),
IF(L65-AB66&lt;L66,L65-L66,
AB66)))</f>
        <v>8000</v>
      </c>
      <c r="AD66" s="166"/>
      <c r="AE66" s="166"/>
    </row>
    <row r="67" spans="1:31" s="161" customFormat="1" ht="9.9499999999999993" customHeight="1">
      <c r="A67" s="162"/>
      <c r="B67" s="448"/>
      <c r="C67" s="498" t="str">
        <f>C65</f>
        <v>照明設備</v>
      </c>
      <c r="D67" s="488">
        <f>D65</f>
        <v>1</v>
      </c>
      <c r="E67" s="490" t="str">
        <f t="shared" ref="E67:G67" si="39">E65</f>
        <v>旧定額法</v>
      </c>
      <c r="F67" s="493" t="str">
        <f t="shared" si="39"/>
        <v>H</v>
      </c>
      <c r="G67" s="488">
        <f t="shared" si="39"/>
        <v>18</v>
      </c>
      <c r="H67" s="488" t="s">
        <v>102</v>
      </c>
      <c r="I67" s="484">
        <f t="shared" ref="I67:J67" si="40">I65</f>
        <v>1</v>
      </c>
      <c r="J67" s="99">
        <f t="shared" si="40"/>
        <v>800000</v>
      </c>
      <c r="K67" s="182"/>
      <c r="L67" s="100">
        <f>U65</f>
        <v>1</v>
      </c>
      <c r="M67" s="225"/>
      <c r="N67" s="482">
        <f>IF(E67="定額法",J67,
IF(E67="定率法",L67,
IF(E67="旧定額法",INT(J67*0.9),
IF(E67="旧定率法",L67,
IF(E67="一括償却",L67,
"")))))</f>
        <v>720000</v>
      </c>
      <c r="O67" s="106">
        <f>O65</f>
        <v>15</v>
      </c>
      <c r="P67" s="479">
        <v>12</v>
      </c>
      <c r="Q67" s="480"/>
      <c r="R67" s="481"/>
      <c r="S67" s="471">
        <f>IF(L67&lt;=0,0,
IF(E67="一括償却",AB68,
IF(L67-AC68&lt;1,L67-1,
AC68)))</f>
        <v>0</v>
      </c>
      <c r="T67" s="473">
        <f>J67-U67</f>
        <v>799999</v>
      </c>
      <c r="U67" s="471">
        <f>L67-S67</f>
        <v>1</v>
      </c>
      <c r="V67" s="184"/>
      <c r="W67" s="160" t="str">
        <f>IFERROR(IF(OR(W65="S63",W65="s63"),"H1",
IF(OR(W65="H30",W65="h30"),"R1",
LEFT(W65,1)&amp;TEXT(MID(W65,2,2)+1,"@"))),0)</f>
        <v>R19</v>
      </c>
      <c r="X67" s="248" t="s">
        <v>100</v>
      </c>
      <c r="Y67" s="160"/>
      <c r="Z67" s="226" t="str">
        <f>IF(AS67="","",INT(Z66*AS67))</f>
        <v/>
      </c>
      <c r="AB67" s="186">
        <f>IF(E67="定額法",9,
IF(E67="定率法",5,
IF(E67="旧定額法",10,
IF(E67="旧定率法",8,
""))))</f>
        <v>10</v>
      </c>
      <c r="AC67" s="187"/>
      <c r="AD67" s="166"/>
      <c r="AE67" s="166"/>
    </row>
    <row r="68" spans="1:31" s="161" customFormat="1" ht="9.9499999999999993" customHeight="1">
      <c r="A68" s="162"/>
      <c r="B68" s="448"/>
      <c r="C68" s="499"/>
      <c r="D68" s="489"/>
      <c r="E68" s="491"/>
      <c r="F68" s="494"/>
      <c r="G68" s="489"/>
      <c r="H68" s="489"/>
      <c r="I68" s="485"/>
      <c r="J68" s="202"/>
      <c r="K68" s="203" t="s">
        <v>17</v>
      </c>
      <c r="L68" s="204">
        <f>INT(J67*0.05)</f>
        <v>40000</v>
      </c>
      <c r="M68" s="205" t="s">
        <v>18</v>
      </c>
      <c r="N68" s="483"/>
      <c r="O68" s="206">
        <f>IFERROR(IF(E67="一括償却","1/3",
VLOOKUP(O67,償却率表!$A$5:$J$103,AB67)),0)</f>
        <v>6.6000000000000003E-2</v>
      </c>
      <c r="P68" s="207"/>
      <c r="Q68" s="208">
        <v>12</v>
      </c>
      <c r="R68" s="209"/>
      <c r="S68" s="476"/>
      <c r="T68" s="475"/>
      <c r="U68" s="476"/>
      <c r="V68" s="198"/>
      <c r="W68" s="160"/>
      <c r="X68" s="185"/>
      <c r="Y68" s="160"/>
      <c r="AB68" s="199">
        <f>IF(E67="一括償却",MIN(L67,INT(J67/3+$AF$9)),
INT(J67*0.9*O68*P67/Q68+$AF$9))</f>
        <v>47520</v>
      </c>
      <c r="AC68" s="200">
        <f>IF(E67="定額法",INT(J67*O68*P67/Q68+$AF$9),
IF(L67&lt;=L68,INT((L68-1)/5+$AF$9),
IF(L67-AB68&lt;L68,L67-L68,
AB68)))</f>
        <v>8000</v>
      </c>
      <c r="AD68" s="166"/>
      <c r="AE68" s="166"/>
    </row>
    <row r="69" spans="1:31" s="161" customFormat="1" ht="9.9499999999999993" customHeight="1">
      <c r="A69" s="162"/>
      <c r="B69" s="448"/>
      <c r="C69" s="498" t="str">
        <f>C67</f>
        <v>照明設備</v>
      </c>
      <c r="D69" s="488">
        <f>D67</f>
        <v>1</v>
      </c>
      <c r="E69" s="490" t="str">
        <f t="shared" ref="E69:G69" si="41">E67</f>
        <v>旧定額法</v>
      </c>
      <c r="F69" s="493" t="str">
        <f t="shared" si="41"/>
        <v>H</v>
      </c>
      <c r="G69" s="488">
        <f t="shared" si="41"/>
        <v>18</v>
      </c>
      <c r="H69" s="488" t="s">
        <v>102</v>
      </c>
      <c r="I69" s="484">
        <f t="shared" ref="I69:J69" si="42">I67</f>
        <v>1</v>
      </c>
      <c r="J69" s="99">
        <f t="shared" si="42"/>
        <v>800000</v>
      </c>
      <c r="K69" s="182"/>
      <c r="L69" s="100">
        <f>U67</f>
        <v>1</v>
      </c>
      <c r="M69" s="225"/>
      <c r="N69" s="482">
        <f>IF(E69="定額法",J69,
IF(E69="定率法",L69,
IF(E69="旧定額法",INT(J69*0.9),
IF(E69="旧定率法",L69,
IF(E69="一括償却",L69,
"")))))</f>
        <v>720000</v>
      </c>
      <c r="O69" s="106">
        <f>O67</f>
        <v>15</v>
      </c>
      <c r="P69" s="479">
        <v>12</v>
      </c>
      <c r="Q69" s="480"/>
      <c r="R69" s="481"/>
      <c r="S69" s="471">
        <f>IF(L69&lt;=0,0,
IF(E69="一括償却",AB70,
IF(L69-AC70&lt;1,L69-1,
AC70)))</f>
        <v>0</v>
      </c>
      <c r="T69" s="473">
        <f>J69-U69</f>
        <v>799999</v>
      </c>
      <c r="U69" s="471">
        <f>L69-S69</f>
        <v>1</v>
      </c>
      <c r="V69" s="184"/>
      <c r="W69" s="160" t="str">
        <f>IFERROR(IF(OR(W67="S63",W67="s63"),"H1",
IF(OR(W67="H30",W67="h30"),"R1",
LEFT(W67,1)&amp;TEXT(MID(W67,2,2)+1,"@"))),0)</f>
        <v>R20</v>
      </c>
      <c r="X69" s="248" t="s">
        <v>100</v>
      </c>
      <c r="Y69" s="160"/>
      <c r="Z69" s="226" t="str">
        <f>IF(AS69="","",INT(Z68*AS69))</f>
        <v/>
      </c>
      <c r="AB69" s="186">
        <f>IF(E69="定額法",9,
IF(E69="定率法",5,
IF(E69="旧定額法",10,
IF(E69="旧定率法",8,
""))))</f>
        <v>10</v>
      </c>
      <c r="AC69" s="187"/>
      <c r="AD69" s="166"/>
      <c r="AE69" s="166"/>
    </row>
    <row r="70" spans="1:31" s="161" customFormat="1" ht="9.9499999999999993" customHeight="1">
      <c r="A70" s="162"/>
      <c r="B70" s="448"/>
      <c r="C70" s="499"/>
      <c r="D70" s="489"/>
      <c r="E70" s="491"/>
      <c r="F70" s="494"/>
      <c r="G70" s="489"/>
      <c r="H70" s="489"/>
      <c r="I70" s="485"/>
      <c r="J70" s="202"/>
      <c r="K70" s="203" t="s">
        <v>17</v>
      </c>
      <c r="L70" s="204">
        <f>INT(J69*0.05)</f>
        <v>40000</v>
      </c>
      <c r="M70" s="205" t="s">
        <v>18</v>
      </c>
      <c r="N70" s="483"/>
      <c r="O70" s="206">
        <f>IFERROR(IF(E69="一括償却","1/3",
VLOOKUP(O69,償却率表!$A$5:$J$103,AB69)),0)</f>
        <v>6.6000000000000003E-2</v>
      </c>
      <c r="P70" s="207"/>
      <c r="Q70" s="208">
        <v>12</v>
      </c>
      <c r="R70" s="209"/>
      <c r="S70" s="476"/>
      <c r="T70" s="475"/>
      <c r="U70" s="476"/>
      <c r="V70" s="198"/>
      <c r="W70" s="160"/>
      <c r="X70" s="185"/>
      <c r="Y70" s="160"/>
      <c r="AB70" s="199">
        <f>IF(E69="一括償却",MIN(L69,INT(J69/3+$AF$9)),
INT(J69*0.9*O70*P69/Q70+$AF$9))</f>
        <v>47520</v>
      </c>
      <c r="AC70" s="200">
        <f>IF(E69="定額法",INT(J69*O70*P69/Q70+$AF$9),
IF(L69&lt;=L70,INT((L70-1)/5+$AF$9),
IF(L69-AB70&lt;L70,L69-L70,
AB70)))</f>
        <v>8000</v>
      </c>
      <c r="AD70" s="166"/>
      <c r="AE70" s="166"/>
    </row>
    <row r="71" spans="1:31" s="161" customFormat="1" ht="9.9499999999999993" customHeight="1">
      <c r="A71" s="162"/>
      <c r="B71" s="448"/>
      <c r="C71" s="498" t="str">
        <f>C69</f>
        <v>照明設備</v>
      </c>
      <c r="D71" s="488">
        <f>D69</f>
        <v>1</v>
      </c>
      <c r="E71" s="490" t="str">
        <f t="shared" ref="E71:G71" si="43">E69</f>
        <v>旧定額法</v>
      </c>
      <c r="F71" s="493" t="str">
        <f t="shared" si="43"/>
        <v>H</v>
      </c>
      <c r="G71" s="488">
        <f t="shared" si="43"/>
        <v>18</v>
      </c>
      <c r="H71" s="488" t="s">
        <v>102</v>
      </c>
      <c r="I71" s="484">
        <f t="shared" ref="I71:J71" si="44">I69</f>
        <v>1</v>
      </c>
      <c r="J71" s="99">
        <f t="shared" si="44"/>
        <v>800000</v>
      </c>
      <c r="K71" s="182"/>
      <c r="L71" s="100">
        <f>U69</f>
        <v>1</v>
      </c>
      <c r="M71" s="225"/>
      <c r="N71" s="482">
        <f>IF(E71="定額法",J71,
IF(E71="定率法",L71,
IF(E71="旧定額法",INT(J71*0.9),
IF(E71="旧定率法",L71,
IF(E71="一括償却",L71,
"")))))</f>
        <v>720000</v>
      </c>
      <c r="O71" s="106">
        <f>O69</f>
        <v>15</v>
      </c>
      <c r="P71" s="479">
        <v>12</v>
      </c>
      <c r="Q71" s="480"/>
      <c r="R71" s="481"/>
      <c r="S71" s="471">
        <f>IF(L71&lt;=0,0,
IF(E71="一括償却",AB72,
IF(L71-AC72&lt;1,L71-1,
AC72)))</f>
        <v>0</v>
      </c>
      <c r="T71" s="473">
        <f>J71-U71</f>
        <v>799999</v>
      </c>
      <c r="U71" s="471">
        <f>L71-S71</f>
        <v>1</v>
      </c>
      <c r="V71" s="184"/>
      <c r="W71" s="160" t="str">
        <f>IFERROR(IF(OR(W69="S63",W69="s63"),"H1",
IF(OR(W69="H30",W69="h30"),"R1",
LEFT(W69,1)&amp;TEXT(MID(W69,2,2)+1,"@"))),0)</f>
        <v>R21</v>
      </c>
      <c r="X71" s="248" t="s">
        <v>100</v>
      </c>
      <c r="Y71" s="160"/>
      <c r="Z71" s="226" t="str">
        <f>IF(AS71="","",INT(Z70*AS71))</f>
        <v/>
      </c>
      <c r="AB71" s="186">
        <f>IF(E71="定額法",9,
IF(E71="定率法",5,
IF(E71="旧定額法",10,
IF(E71="旧定率法",8,
""))))</f>
        <v>10</v>
      </c>
      <c r="AC71" s="187"/>
      <c r="AD71" s="166"/>
      <c r="AE71" s="166"/>
    </row>
    <row r="72" spans="1:31" s="161" customFormat="1" ht="9.9499999999999993" customHeight="1">
      <c r="A72" s="162"/>
      <c r="B72" s="448"/>
      <c r="C72" s="499"/>
      <c r="D72" s="489"/>
      <c r="E72" s="491"/>
      <c r="F72" s="494"/>
      <c r="G72" s="489"/>
      <c r="H72" s="489"/>
      <c r="I72" s="485"/>
      <c r="J72" s="202"/>
      <c r="K72" s="203" t="s">
        <v>17</v>
      </c>
      <c r="L72" s="204">
        <f>INT(J71*0.05)</f>
        <v>40000</v>
      </c>
      <c r="M72" s="205" t="s">
        <v>18</v>
      </c>
      <c r="N72" s="483"/>
      <c r="O72" s="206">
        <f>IFERROR(IF(E71="一括償却","1/3",
VLOOKUP(O71,償却率表!$A$5:$J$103,AB71)),0)</f>
        <v>6.6000000000000003E-2</v>
      </c>
      <c r="P72" s="207"/>
      <c r="Q72" s="208">
        <v>12</v>
      </c>
      <c r="R72" s="209"/>
      <c r="S72" s="476"/>
      <c r="T72" s="475"/>
      <c r="U72" s="476"/>
      <c r="V72" s="198"/>
      <c r="W72" s="160"/>
      <c r="X72" s="185"/>
      <c r="Y72" s="160"/>
      <c r="AB72" s="199">
        <f>IF(E71="一括償却",MIN(L71,INT(J71/3+$AF$9)),
INT(J71*0.9*O72*P71/Q72+$AF$9))</f>
        <v>47520</v>
      </c>
      <c r="AC72" s="200">
        <f>IF(E71="定額法",INT(J71*O72*P71/Q72+$AF$9),
IF(L71&lt;=L72,INT((L72-1)/5+$AF$9),
IF(L71-AB72&lt;L72,L71-L72,
AB72)))</f>
        <v>8000</v>
      </c>
      <c r="AD72" s="166"/>
      <c r="AE72" s="166"/>
    </row>
    <row r="73" spans="1:31" s="161" customFormat="1" ht="9.9499999999999993" customHeight="1">
      <c r="A73" s="162"/>
      <c r="B73" s="448"/>
      <c r="C73" s="498" t="str">
        <f>C71</f>
        <v>照明設備</v>
      </c>
      <c r="D73" s="488">
        <f>D71</f>
        <v>1</v>
      </c>
      <c r="E73" s="490" t="str">
        <f t="shared" ref="E73:G73" si="45">E71</f>
        <v>旧定額法</v>
      </c>
      <c r="F73" s="493" t="str">
        <f t="shared" si="45"/>
        <v>H</v>
      </c>
      <c r="G73" s="488">
        <f t="shared" si="45"/>
        <v>18</v>
      </c>
      <c r="H73" s="488" t="s">
        <v>102</v>
      </c>
      <c r="I73" s="484">
        <f t="shared" ref="I73:J73" si="46">I71</f>
        <v>1</v>
      </c>
      <c r="J73" s="99">
        <f t="shared" si="46"/>
        <v>800000</v>
      </c>
      <c r="K73" s="182"/>
      <c r="L73" s="100">
        <f>U71</f>
        <v>1</v>
      </c>
      <c r="M73" s="225"/>
      <c r="N73" s="482">
        <f>IF(E73="定額法",J73,
IF(E73="定率法",L73,
IF(E73="旧定額法",INT(J73*0.9),
IF(E73="旧定率法",L73,
IF(E73="一括償却",L73,
"")))))</f>
        <v>720000</v>
      </c>
      <c r="O73" s="106">
        <f>O71</f>
        <v>15</v>
      </c>
      <c r="P73" s="479">
        <v>12</v>
      </c>
      <c r="Q73" s="480"/>
      <c r="R73" s="481"/>
      <c r="S73" s="471">
        <f>IF(L73&lt;=0,0,
IF(E73="一括償却",AB74,
IF(L73-AC74&lt;1,L73-1,
AC74)))</f>
        <v>0</v>
      </c>
      <c r="T73" s="473">
        <f>J73-U73</f>
        <v>799999</v>
      </c>
      <c r="U73" s="471">
        <f>L73-S73</f>
        <v>1</v>
      </c>
      <c r="V73" s="184"/>
      <c r="W73" s="160" t="str">
        <f>IFERROR(IF(OR(W71="S63",W71="s63"),"H1",
IF(OR(W71="H30",W71="h30"),"R1",
LEFT(W71,1)&amp;TEXT(MID(W71,2,2)+1,"@"))),0)</f>
        <v>R22</v>
      </c>
      <c r="X73" s="248" t="s">
        <v>100</v>
      </c>
      <c r="Y73" s="160"/>
      <c r="Z73" s="226" t="str">
        <f>IF(AS73="","",INT(Z72*AS73))</f>
        <v/>
      </c>
      <c r="AB73" s="186">
        <f>IF(E73="定額法",9,
IF(E73="定率法",5,
IF(E73="旧定額法",10,
IF(E73="旧定率法",8,
""))))</f>
        <v>10</v>
      </c>
      <c r="AC73" s="187"/>
      <c r="AD73" s="166"/>
      <c r="AE73" s="166"/>
    </row>
    <row r="74" spans="1:31" s="161" customFormat="1" ht="9.9499999999999993" customHeight="1">
      <c r="A74" s="162"/>
      <c r="B74" s="448"/>
      <c r="C74" s="499"/>
      <c r="D74" s="489"/>
      <c r="E74" s="491"/>
      <c r="F74" s="494"/>
      <c r="G74" s="489"/>
      <c r="H74" s="489"/>
      <c r="I74" s="485"/>
      <c r="J74" s="202"/>
      <c r="K74" s="203" t="s">
        <v>17</v>
      </c>
      <c r="L74" s="204">
        <f>INT(J73*0.05)</f>
        <v>40000</v>
      </c>
      <c r="M74" s="205" t="s">
        <v>18</v>
      </c>
      <c r="N74" s="483"/>
      <c r="O74" s="206">
        <f>IFERROR(IF(E73="一括償却","1/3",
VLOOKUP(O73,償却率表!$A$5:$J$103,AB73)),0)</f>
        <v>6.6000000000000003E-2</v>
      </c>
      <c r="P74" s="207"/>
      <c r="Q74" s="208">
        <v>12</v>
      </c>
      <c r="R74" s="209"/>
      <c r="S74" s="476"/>
      <c r="T74" s="475"/>
      <c r="U74" s="476"/>
      <c r="V74" s="198"/>
      <c r="W74" s="160"/>
      <c r="X74" s="185"/>
      <c r="Y74" s="160"/>
      <c r="AB74" s="199">
        <f>IF(E73="一括償却",MIN(L73,INT(J73/3+$AF$9)),
INT(J73*0.9*O74*P73/Q74+$AF$9))</f>
        <v>47520</v>
      </c>
      <c r="AC74" s="200">
        <f>IF(E73="定額法",INT(J73*O74*P73/Q74+$AF$9),
IF(L73&lt;=L74,INT((L74-1)/5+$AF$9),
IF(L73-AB74&lt;L74,L73-L74,
AB74)))</f>
        <v>8000</v>
      </c>
      <c r="AD74" s="166"/>
      <c r="AE74" s="166"/>
    </row>
    <row r="75" spans="1:31" s="161" customFormat="1" ht="9.9499999999999993" customHeight="1">
      <c r="A75" s="162"/>
      <c r="B75" s="448"/>
      <c r="C75" s="498" t="str">
        <f>C73</f>
        <v>照明設備</v>
      </c>
      <c r="D75" s="488">
        <f>D73</f>
        <v>1</v>
      </c>
      <c r="E75" s="490" t="str">
        <f t="shared" ref="E75:G75" si="47">E73</f>
        <v>旧定額法</v>
      </c>
      <c r="F75" s="493" t="str">
        <f t="shared" si="47"/>
        <v>H</v>
      </c>
      <c r="G75" s="488">
        <f t="shared" si="47"/>
        <v>18</v>
      </c>
      <c r="H75" s="488" t="s">
        <v>102</v>
      </c>
      <c r="I75" s="484">
        <f t="shared" ref="I75:J75" si="48">I73</f>
        <v>1</v>
      </c>
      <c r="J75" s="99">
        <f t="shared" si="48"/>
        <v>800000</v>
      </c>
      <c r="K75" s="182"/>
      <c r="L75" s="100">
        <f>U73</f>
        <v>1</v>
      </c>
      <c r="M75" s="225"/>
      <c r="N75" s="482">
        <f>IF(E75="定額法",J75,
IF(E75="定率法",L75,
IF(E75="旧定額法",INT(J75*0.9),
IF(E75="旧定率法",L75,
IF(E75="一括償却",L75,
"")))))</f>
        <v>720000</v>
      </c>
      <c r="O75" s="106">
        <f>O73</f>
        <v>15</v>
      </c>
      <c r="P75" s="479">
        <v>12</v>
      </c>
      <c r="Q75" s="480"/>
      <c r="R75" s="481"/>
      <c r="S75" s="471">
        <f>IF(L75&lt;=0,0,
IF(E75="一括償却",AB76,
IF(L75-AC76&lt;1,L75-1,
AC76)))</f>
        <v>0</v>
      </c>
      <c r="T75" s="473">
        <f>J75-U75</f>
        <v>799999</v>
      </c>
      <c r="U75" s="471">
        <f>L75-S75</f>
        <v>1</v>
      </c>
      <c r="V75" s="184"/>
      <c r="W75" s="160" t="str">
        <f>IFERROR(IF(OR(W73="S63",W73="s63"),"H1",
IF(OR(W73="H30",W73="h30"),"R1",
LEFT(W73,1)&amp;TEXT(MID(W73,2,2)+1,"@"))),0)</f>
        <v>R23</v>
      </c>
      <c r="X75" s="248" t="s">
        <v>100</v>
      </c>
      <c r="Y75" s="160"/>
      <c r="Z75" s="226" t="str">
        <f>IF(AS75="","",INT(Z74*AS75))</f>
        <v/>
      </c>
      <c r="AB75" s="186">
        <f>IF(E75="定額法",9,
IF(E75="定率法",5,
IF(E75="旧定額法",10,
IF(E75="旧定率法",8,
""))))</f>
        <v>10</v>
      </c>
      <c r="AC75" s="187"/>
      <c r="AD75" s="166"/>
      <c r="AE75" s="166"/>
    </row>
    <row r="76" spans="1:31" s="161" customFormat="1" ht="9.9499999999999993" customHeight="1">
      <c r="A76" s="162"/>
      <c r="B76" s="448"/>
      <c r="C76" s="499"/>
      <c r="D76" s="489"/>
      <c r="E76" s="491"/>
      <c r="F76" s="494"/>
      <c r="G76" s="489"/>
      <c r="H76" s="489"/>
      <c r="I76" s="485"/>
      <c r="J76" s="202"/>
      <c r="K76" s="203" t="s">
        <v>17</v>
      </c>
      <c r="L76" s="204">
        <f>INT(J75*0.05)</f>
        <v>40000</v>
      </c>
      <c r="M76" s="205" t="s">
        <v>18</v>
      </c>
      <c r="N76" s="483"/>
      <c r="O76" s="206">
        <f>IFERROR(IF(E75="一括償却","1/3",
VLOOKUP(O75,償却率表!$A$5:$J$103,AB75)),0)</f>
        <v>6.6000000000000003E-2</v>
      </c>
      <c r="P76" s="207"/>
      <c r="Q76" s="208">
        <v>12</v>
      </c>
      <c r="R76" s="209"/>
      <c r="S76" s="476"/>
      <c r="T76" s="475"/>
      <c r="U76" s="476"/>
      <c r="V76" s="198"/>
      <c r="W76" s="160"/>
      <c r="X76" s="185"/>
      <c r="Y76" s="160"/>
      <c r="AB76" s="199">
        <f>IF(E75="一括償却",MIN(L75,INT(J75/3+$AF$9)),
INT(J75*0.9*O76*P75/Q76+$AF$9))</f>
        <v>47520</v>
      </c>
      <c r="AC76" s="200">
        <f>IF(E75="定額法",INT(J75*O76*P75/Q76+$AF$9),
IF(L75&lt;=L76,INT((L76-1)/5+$AF$9),
IF(L75-AB76&lt;L76,L75-L76,
AB76)))</f>
        <v>8000</v>
      </c>
      <c r="AD76" s="166"/>
      <c r="AE76" s="166"/>
    </row>
    <row r="77" spans="1:31" s="161" customFormat="1" ht="9.9499999999999993" customHeight="1">
      <c r="A77" s="162"/>
      <c r="B77" s="448"/>
      <c r="C77" s="498" t="str">
        <f>C75</f>
        <v>照明設備</v>
      </c>
      <c r="D77" s="488">
        <f>D75</f>
        <v>1</v>
      </c>
      <c r="E77" s="490" t="str">
        <f t="shared" ref="E77:G77" si="49">E75</f>
        <v>旧定額法</v>
      </c>
      <c r="F77" s="493" t="str">
        <f t="shared" si="49"/>
        <v>H</v>
      </c>
      <c r="G77" s="488">
        <f t="shared" si="49"/>
        <v>18</v>
      </c>
      <c r="H77" s="488" t="s">
        <v>102</v>
      </c>
      <c r="I77" s="484">
        <f t="shared" ref="I77:J77" si="50">I75</f>
        <v>1</v>
      </c>
      <c r="J77" s="99">
        <f t="shared" si="50"/>
        <v>800000</v>
      </c>
      <c r="K77" s="182"/>
      <c r="L77" s="100">
        <f>U75</f>
        <v>1</v>
      </c>
      <c r="M77" s="225"/>
      <c r="N77" s="482">
        <f>IF(E77="定額法",J77,
IF(E77="定率法",L77,
IF(E77="旧定額法",INT(J77*0.9),
IF(E77="旧定率法",L77,
IF(E77="一括償却",L77,
"")))))</f>
        <v>720000</v>
      </c>
      <c r="O77" s="106">
        <f>O75</f>
        <v>15</v>
      </c>
      <c r="P77" s="479">
        <v>12</v>
      </c>
      <c r="Q77" s="480"/>
      <c r="R77" s="481"/>
      <c r="S77" s="471">
        <f>IF(L77&lt;=0,0,
IF(E77="一括償却",AB78,
IF(L77-AC78&lt;1,L77-1,
AC78)))</f>
        <v>0</v>
      </c>
      <c r="T77" s="473">
        <f>J77-U77</f>
        <v>799999</v>
      </c>
      <c r="U77" s="471">
        <f>L77-S77</f>
        <v>1</v>
      </c>
      <c r="V77" s="184"/>
      <c r="W77" s="160" t="str">
        <f>IFERROR(IF(OR(W75="S63",W75="s63"),"H1",
IF(OR(W75="H30",W75="h30"),"R1",
LEFT(W75,1)&amp;TEXT(MID(W75,2,2)+1,"@"))),0)</f>
        <v>R24</v>
      </c>
      <c r="X77" s="248" t="s">
        <v>100</v>
      </c>
      <c r="Y77" s="160"/>
      <c r="Z77" s="226" t="str">
        <f>IF(AS77="","",INT(Z76*AS77))</f>
        <v/>
      </c>
      <c r="AB77" s="186">
        <f>IF(E77="定額法",9,
IF(E77="定率法",5,
IF(E77="旧定額法",10,
IF(E77="旧定率法",8,
""))))</f>
        <v>10</v>
      </c>
      <c r="AC77" s="187"/>
      <c r="AD77" s="166"/>
      <c r="AE77" s="166"/>
    </row>
    <row r="78" spans="1:31" s="161" customFormat="1" ht="9.9499999999999993" customHeight="1">
      <c r="A78" s="162"/>
      <c r="B78" s="448"/>
      <c r="C78" s="499"/>
      <c r="D78" s="489"/>
      <c r="E78" s="491"/>
      <c r="F78" s="494"/>
      <c r="G78" s="489"/>
      <c r="H78" s="489"/>
      <c r="I78" s="485"/>
      <c r="J78" s="202"/>
      <c r="K78" s="203" t="s">
        <v>17</v>
      </c>
      <c r="L78" s="204">
        <f>INT(J77*0.05)</f>
        <v>40000</v>
      </c>
      <c r="M78" s="205" t="s">
        <v>18</v>
      </c>
      <c r="N78" s="483"/>
      <c r="O78" s="206">
        <f>IFERROR(IF(E77="一括償却","1/3",
VLOOKUP(O77,償却率表!$A$5:$J$103,AB77)),0)</f>
        <v>6.6000000000000003E-2</v>
      </c>
      <c r="P78" s="207"/>
      <c r="Q78" s="208">
        <v>12</v>
      </c>
      <c r="R78" s="209"/>
      <c r="S78" s="476"/>
      <c r="T78" s="475"/>
      <c r="U78" s="476"/>
      <c r="V78" s="198"/>
      <c r="W78" s="160"/>
      <c r="X78" s="185"/>
      <c r="Y78" s="160"/>
      <c r="AB78" s="199">
        <f>IF(E77="一括償却",MIN(L77,INT(J77/3+$AF$9)),
INT(J77*0.9*O78*P77/Q78+$AF$9))</f>
        <v>47520</v>
      </c>
      <c r="AC78" s="200">
        <f>IF(E77="定額法",INT(J77*O78*P77/Q78+$AF$9),
IF(L77&lt;=L78,INT((L78-1)/5+$AF$9),
IF(L77-AB78&lt;L78,L77-L78,
AB78)))</f>
        <v>8000</v>
      </c>
      <c r="AD78" s="166"/>
      <c r="AE78" s="166"/>
    </row>
    <row r="79" spans="1:31" s="161" customFormat="1" ht="9.9499999999999993" customHeight="1">
      <c r="A79" s="162"/>
      <c r="B79" s="448"/>
      <c r="C79" s="498" t="str">
        <f>C77</f>
        <v>照明設備</v>
      </c>
      <c r="D79" s="488">
        <f>D77</f>
        <v>1</v>
      </c>
      <c r="E79" s="490" t="str">
        <f t="shared" ref="E79:G79" si="51">E77</f>
        <v>旧定額法</v>
      </c>
      <c r="F79" s="493" t="str">
        <f t="shared" si="51"/>
        <v>H</v>
      </c>
      <c r="G79" s="488">
        <f t="shared" si="51"/>
        <v>18</v>
      </c>
      <c r="H79" s="488" t="s">
        <v>102</v>
      </c>
      <c r="I79" s="484">
        <f t="shared" ref="I79:J79" si="52">I77</f>
        <v>1</v>
      </c>
      <c r="J79" s="99">
        <f t="shared" si="52"/>
        <v>800000</v>
      </c>
      <c r="K79" s="182"/>
      <c r="L79" s="100">
        <f>U77</f>
        <v>1</v>
      </c>
      <c r="M79" s="225"/>
      <c r="N79" s="482">
        <f>IF(E79="定額法",J79,
IF(E79="定率法",L79,
IF(E79="旧定額法",INT(J79*0.9),
IF(E79="旧定率法",L79,
IF(E79="一括償却",L79,
"")))))</f>
        <v>720000</v>
      </c>
      <c r="O79" s="106">
        <f>O77</f>
        <v>15</v>
      </c>
      <c r="P79" s="479">
        <v>12</v>
      </c>
      <c r="Q79" s="480"/>
      <c r="R79" s="481"/>
      <c r="S79" s="471">
        <f>IF(L79&lt;=0,0,
IF(E79="一括償却",AB80,
IF(L79-AC80&lt;1,L79-1,
AC80)))</f>
        <v>0</v>
      </c>
      <c r="T79" s="473">
        <f>J79-U79</f>
        <v>799999</v>
      </c>
      <c r="U79" s="471">
        <f>L79-S79</f>
        <v>1</v>
      </c>
      <c r="V79" s="184"/>
      <c r="W79" s="160" t="str">
        <f>IFERROR(IF(OR(W77="S63",W77="s63"),"H1",
IF(OR(W77="H30",W77="h30"),"R1",
LEFT(W77,1)&amp;TEXT(MID(W77,2,2)+1,"@"))),0)</f>
        <v>R25</v>
      </c>
      <c r="X79" s="248" t="s">
        <v>100</v>
      </c>
      <c r="Y79" s="160"/>
      <c r="Z79" s="226" t="str">
        <f>IF(AS79="","",INT(Z78*AS79))</f>
        <v/>
      </c>
      <c r="AB79" s="186">
        <f>IF(E79="定額法",9,
IF(E79="定率法",5,
IF(E79="旧定額法",10,
IF(E79="旧定率法",8,
""))))</f>
        <v>10</v>
      </c>
      <c r="AC79" s="187"/>
      <c r="AD79" s="166"/>
      <c r="AE79" s="166"/>
    </row>
    <row r="80" spans="1:31" s="161" customFormat="1" ht="9.9499999999999993" customHeight="1">
      <c r="A80" s="162"/>
      <c r="B80" s="448"/>
      <c r="C80" s="499"/>
      <c r="D80" s="489"/>
      <c r="E80" s="491"/>
      <c r="F80" s="494"/>
      <c r="G80" s="489"/>
      <c r="H80" s="489"/>
      <c r="I80" s="485"/>
      <c r="J80" s="202"/>
      <c r="K80" s="203" t="s">
        <v>17</v>
      </c>
      <c r="L80" s="204">
        <f>INT(J79*0.05)</f>
        <v>40000</v>
      </c>
      <c r="M80" s="205" t="s">
        <v>18</v>
      </c>
      <c r="N80" s="483"/>
      <c r="O80" s="206">
        <f>IFERROR(IF(E79="一括償却","1/3",
VLOOKUP(O79,償却率表!$A$5:$J$103,AB79)),0)</f>
        <v>6.6000000000000003E-2</v>
      </c>
      <c r="P80" s="207"/>
      <c r="Q80" s="208">
        <v>12</v>
      </c>
      <c r="R80" s="209"/>
      <c r="S80" s="476"/>
      <c r="T80" s="475"/>
      <c r="U80" s="476"/>
      <c r="V80" s="198"/>
      <c r="W80" s="160"/>
      <c r="X80" s="185"/>
      <c r="Y80" s="160"/>
      <c r="AB80" s="199">
        <f>IF(E79="一括償却",MIN(L79,INT(J79/3+$AF$9)),
INT(J79*0.9*O80*P79/Q80+$AF$9))</f>
        <v>47520</v>
      </c>
      <c r="AC80" s="200">
        <f>IF(E79="定額法",INT(J79*O80*P79/Q80+$AF$9),
IF(L79&lt;=L80,INT((L80-1)/5+$AF$9),
IF(L79-AB80&lt;L80,L79-L80,
AB80)))</f>
        <v>8000</v>
      </c>
      <c r="AD80" s="166"/>
      <c r="AE80" s="166"/>
    </row>
    <row r="81" spans="1:31" s="161" customFormat="1" ht="9.9499999999999993" customHeight="1">
      <c r="A81" s="162"/>
      <c r="B81" s="448"/>
      <c r="C81" s="498" t="str">
        <f>C79</f>
        <v>照明設備</v>
      </c>
      <c r="D81" s="488">
        <f>D79</f>
        <v>1</v>
      </c>
      <c r="E81" s="490" t="str">
        <f t="shared" ref="E81:G81" si="53">E79</f>
        <v>旧定額法</v>
      </c>
      <c r="F81" s="493" t="str">
        <f t="shared" si="53"/>
        <v>H</v>
      </c>
      <c r="G81" s="488">
        <f t="shared" si="53"/>
        <v>18</v>
      </c>
      <c r="H81" s="488" t="s">
        <v>102</v>
      </c>
      <c r="I81" s="484">
        <f t="shared" ref="I81:J81" si="54">I79</f>
        <v>1</v>
      </c>
      <c r="J81" s="99">
        <f t="shared" si="54"/>
        <v>800000</v>
      </c>
      <c r="K81" s="182"/>
      <c r="L81" s="100">
        <f>U79</f>
        <v>1</v>
      </c>
      <c r="M81" s="225"/>
      <c r="N81" s="482">
        <f>IF(E81="定額法",J81,
IF(E81="定率法",L81,
IF(E81="旧定額法",INT(J81*0.9),
IF(E81="旧定率法",L81,
IF(E81="一括償却",L81,
"")))))</f>
        <v>720000</v>
      </c>
      <c r="O81" s="106">
        <f>O79</f>
        <v>15</v>
      </c>
      <c r="P81" s="479">
        <v>12</v>
      </c>
      <c r="Q81" s="480"/>
      <c r="R81" s="481"/>
      <c r="S81" s="471">
        <f>IF(L81&lt;=0,0,
IF(E81="一括償却",AB82,
IF(L81-AC82&lt;1,L81-1,
AC82)))</f>
        <v>0</v>
      </c>
      <c r="T81" s="473">
        <f>J81-U81</f>
        <v>799999</v>
      </c>
      <c r="U81" s="471">
        <f>L81-S81</f>
        <v>1</v>
      </c>
      <c r="V81" s="184"/>
      <c r="W81" s="160" t="str">
        <f>IFERROR(IF(OR(W79="S63",W79="s63"),"H1",
IF(OR(W79="H30",W79="h30"),"R1",
LEFT(W79,1)&amp;TEXT(MID(W79,2,2)+1,"@"))),0)</f>
        <v>R26</v>
      </c>
      <c r="X81" s="248" t="s">
        <v>100</v>
      </c>
      <c r="Y81" s="160"/>
      <c r="Z81" s="226" t="str">
        <f>IF(AS81="","",INT(Z80*AS81))</f>
        <v/>
      </c>
      <c r="AB81" s="186">
        <f>IF(E81="定額法",9,
IF(E81="定率法",5,
IF(E81="旧定額法",10,
IF(E81="旧定率法",8,
""))))</f>
        <v>10</v>
      </c>
      <c r="AC81" s="187"/>
      <c r="AD81" s="166"/>
      <c r="AE81" s="166"/>
    </row>
    <row r="82" spans="1:31" s="161" customFormat="1" ht="9.9499999999999993" customHeight="1">
      <c r="A82" s="162"/>
      <c r="B82" s="448"/>
      <c r="C82" s="499"/>
      <c r="D82" s="489"/>
      <c r="E82" s="491"/>
      <c r="F82" s="494"/>
      <c r="G82" s="489"/>
      <c r="H82" s="489"/>
      <c r="I82" s="485"/>
      <c r="J82" s="202"/>
      <c r="K82" s="203" t="s">
        <v>17</v>
      </c>
      <c r="L82" s="204">
        <f>INT(J81*0.05)</f>
        <v>40000</v>
      </c>
      <c r="M82" s="205" t="s">
        <v>18</v>
      </c>
      <c r="N82" s="483"/>
      <c r="O82" s="206">
        <f>IFERROR(IF(E81="一括償却","1/3",
VLOOKUP(O81,償却率表!$A$5:$J$103,AB81)),0)</f>
        <v>6.6000000000000003E-2</v>
      </c>
      <c r="P82" s="207"/>
      <c r="Q82" s="208">
        <v>12</v>
      </c>
      <c r="R82" s="209"/>
      <c r="S82" s="476"/>
      <c r="T82" s="475"/>
      <c r="U82" s="476"/>
      <c r="V82" s="198"/>
      <c r="W82" s="160"/>
      <c r="X82" s="185"/>
      <c r="Y82" s="160"/>
      <c r="AB82" s="199">
        <f>IF(E81="一括償却",MIN(L81,INT(J81/3+$AF$9)),
INT(J81*0.9*O82*P81/Q82+$AF$9))</f>
        <v>47520</v>
      </c>
      <c r="AC82" s="200">
        <f>IF(E81="定額法",INT(J81*O82*P81/Q82+$AF$9),
IF(L81&lt;=L82,INT((L82-1)/5+$AF$9),
IF(L81-AB82&lt;L82,L81-L82,
AB82)))</f>
        <v>8000</v>
      </c>
      <c r="AD82" s="166"/>
      <c r="AE82" s="166"/>
    </row>
    <row r="83" spans="1:31" s="161" customFormat="1" ht="9.9499999999999993" customHeight="1">
      <c r="A83" s="162"/>
      <c r="B83" s="448"/>
      <c r="C83" s="498" t="str">
        <f>C81</f>
        <v>照明設備</v>
      </c>
      <c r="D83" s="488">
        <f>D81</f>
        <v>1</v>
      </c>
      <c r="E83" s="490" t="str">
        <f t="shared" ref="E83:G83" si="55">E81</f>
        <v>旧定額法</v>
      </c>
      <c r="F83" s="493" t="str">
        <f t="shared" si="55"/>
        <v>H</v>
      </c>
      <c r="G83" s="488">
        <f t="shared" si="55"/>
        <v>18</v>
      </c>
      <c r="H83" s="488" t="s">
        <v>102</v>
      </c>
      <c r="I83" s="484">
        <f t="shared" ref="I83:J83" si="56">I81</f>
        <v>1</v>
      </c>
      <c r="J83" s="99">
        <f t="shared" si="56"/>
        <v>800000</v>
      </c>
      <c r="K83" s="182"/>
      <c r="L83" s="100">
        <f>U81</f>
        <v>1</v>
      </c>
      <c r="M83" s="225"/>
      <c r="N83" s="482">
        <f>IF(E83="定額法",J83,
IF(E83="定率法",L83,
IF(E83="旧定額法",INT(J83*0.9),
IF(E83="旧定率法",L83,
IF(E83="一括償却",L83,
"")))))</f>
        <v>720000</v>
      </c>
      <c r="O83" s="106">
        <f>O81</f>
        <v>15</v>
      </c>
      <c r="P83" s="479">
        <v>12</v>
      </c>
      <c r="Q83" s="480"/>
      <c r="R83" s="481"/>
      <c r="S83" s="471">
        <f>IF(L83&lt;=0,0,
IF(E83="一括償却",AB84,
IF(L83-AC84&lt;1,L83-1,
AC84)))</f>
        <v>0</v>
      </c>
      <c r="T83" s="473">
        <f>J83-U83</f>
        <v>799999</v>
      </c>
      <c r="U83" s="471">
        <f>L83-S83</f>
        <v>1</v>
      </c>
      <c r="V83" s="184"/>
      <c r="W83" s="160" t="str">
        <f>IFERROR(IF(OR(W81="S63",W81="s63"),"H1",
IF(OR(W81="H30",W81="h30"),"R1",
LEFT(W81,1)&amp;TEXT(MID(W81,2,2)+1,"@"))),0)</f>
        <v>R27</v>
      </c>
      <c r="X83" s="248" t="s">
        <v>100</v>
      </c>
      <c r="Y83" s="160"/>
      <c r="Z83" s="226" t="str">
        <f>IF(AS83="","",INT(Z82*AS83))</f>
        <v/>
      </c>
      <c r="AB83" s="186">
        <f>IF(E83="定額法",9,
IF(E83="定率法",5,
IF(E83="旧定額法",10,
IF(E83="旧定率法",8,
""))))</f>
        <v>10</v>
      </c>
      <c r="AC83" s="187"/>
      <c r="AD83" s="166"/>
      <c r="AE83" s="166"/>
    </row>
    <row r="84" spans="1:31" s="161" customFormat="1" ht="9.9499999999999993" customHeight="1">
      <c r="A84" s="162"/>
      <c r="B84" s="448"/>
      <c r="C84" s="499"/>
      <c r="D84" s="489"/>
      <c r="E84" s="491"/>
      <c r="F84" s="494"/>
      <c r="G84" s="489"/>
      <c r="H84" s="489"/>
      <c r="I84" s="485"/>
      <c r="J84" s="202"/>
      <c r="K84" s="203" t="s">
        <v>17</v>
      </c>
      <c r="L84" s="204">
        <f>INT(J83*0.05)</f>
        <v>40000</v>
      </c>
      <c r="M84" s="205" t="s">
        <v>18</v>
      </c>
      <c r="N84" s="483"/>
      <c r="O84" s="206">
        <f>IFERROR(IF(E83="一括償却","1/3",
VLOOKUP(O83,償却率表!$A$5:$J$103,AB83)),0)</f>
        <v>6.6000000000000003E-2</v>
      </c>
      <c r="P84" s="207"/>
      <c r="Q84" s="208">
        <v>12</v>
      </c>
      <c r="R84" s="209"/>
      <c r="S84" s="476"/>
      <c r="T84" s="475"/>
      <c r="U84" s="476"/>
      <c r="V84" s="198"/>
      <c r="W84" s="160"/>
      <c r="X84" s="185"/>
      <c r="Y84" s="160"/>
      <c r="AB84" s="199">
        <f>IF(E83="一括償却",MIN(L83,INT(J83/3+$AF$9)),
INT(J83*0.9*O84*P83/Q84+$AF$9))</f>
        <v>47520</v>
      </c>
      <c r="AC84" s="200">
        <f>IF(E83="定額法",INT(J83*O84*P83/Q84+$AF$9),
IF(L83&lt;=L84,INT((L84-1)/5+$AF$9),
IF(L83-AB84&lt;L84,L83-L84,
AB84)))</f>
        <v>8000</v>
      </c>
      <c r="AD84" s="166"/>
      <c r="AE84" s="166"/>
    </row>
    <row r="85" spans="1:31" s="161" customFormat="1" ht="9.9499999999999993" customHeight="1">
      <c r="A85" s="162"/>
      <c r="B85" s="448"/>
      <c r="C85" s="498" t="str">
        <f>C83</f>
        <v>照明設備</v>
      </c>
      <c r="D85" s="488">
        <f>D83</f>
        <v>1</v>
      </c>
      <c r="E85" s="490" t="str">
        <f t="shared" ref="E85:G85" si="57">E83</f>
        <v>旧定額法</v>
      </c>
      <c r="F85" s="493" t="str">
        <f t="shared" si="57"/>
        <v>H</v>
      </c>
      <c r="G85" s="488">
        <f t="shared" si="57"/>
        <v>18</v>
      </c>
      <c r="H85" s="488" t="s">
        <v>102</v>
      </c>
      <c r="I85" s="484">
        <f t="shared" ref="I85:J85" si="58">I83</f>
        <v>1</v>
      </c>
      <c r="J85" s="99">
        <f t="shared" si="58"/>
        <v>800000</v>
      </c>
      <c r="K85" s="182"/>
      <c r="L85" s="100">
        <f>U83</f>
        <v>1</v>
      </c>
      <c r="M85" s="225"/>
      <c r="N85" s="482">
        <f>IF(E85="定額法",J85,
IF(E85="定率法",L85,
IF(E85="旧定額法",INT(J85*0.9),
IF(E85="旧定率法",L85,
IF(E85="一括償却",L85,
"")))))</f>
        <v>720000</v>
      </c>
      <c r="O85" s="106">
        <f>O83</f>
        <v>15</v>
      </c>
      <c r="P85" s="479">
        <v>12</v>
      </c>
      <c r="Q85" s="480"/>
      <c r="R85" s="481"/>
      <c r="S85" s="471">
        <f>IF(L85&lt;=0,0,
IF(E85="一括償却",AB86,
IF(L85-AC86&lt;1,L85-1,
AC86)))</f>
        <v>0</v>
      </c>
      <c r="T85" s="473">
        <f>J85-U85</f>
        <v>799999</v>
      </c>
      <c r="U85" s="471">
        <f>L85-S85</f>
        <v>1</v>
      </c>
      <c r="V85" s="184"/>
      <c r="W85" s="160" t="str">
        <f>IFERROR(IF(OR(W83="S63",W83="s63"),"H1",
IF(OR(W83="H30",W83="h30"),"R1",
LEFT(W83,1)&amp;TEXT(MID(W83,2,2)+1,"@"))),0)</f>
        <v>R28</v>
      </c>
      <c r="X85" s="248" t="s">
        <v>100</v>
      </c>
      <c r="Y85" s="160"/>
      <c r="Z85" s="226" t="str">
        <f>IF(AS85="","",INT(Z84*AS85))</f>
        <v/>
      </c>
      <c r="AB85" s="186">
        <f>IF(E85="定額法",9,
IF(E85="定率法",5,
IF(E85="旧定額法",10,
IF(E85="旧定率法",8,
""))))</f>
        <v>10</v>
      </c>
      <c r="AC85" s="187"/>
      <c r="AD85" s="166"/>
      <c r="AE85" s="166"/>
    </row>
    <row r="86" spans="1:31" s="161" customFormat="1" ht="9.9499999999999993" customHeight="1">
      <c r="A86" s="162"/>
      <c r="B86" s="448"/>
      <c r="C86" s="499"/>
      <c r="D86" s="489"/>
      <c r="E86" s="491"/>
      <c r="F86" s="494"/>
      <c r="G86" s="489"/>
      <c r="H86" s="489"/>
      <c r="I86" s="485"/>
      <c r="J86" s="202"/>
      <c r="K86" s="203" t="s">
        <v>17</v>
      </c>
      <c r="L86" s="204">
        <f>INT(J85*0.05)</f>
        <v>40000</v>
      </c>
      <c r="M86" s="205" t="s">
        <v>18</v>
      </c>
      <c r="N86" s="483"/>
      <c r="O86" s="206">
        <f>IFERROR(IF(E85="一括償却","1/3",
VLOOKUP(O85,償却率表!$A$5:$J$103,AB85)),0)</f>
        <v>6.6000000000000003E-2</v>
      </c>
      <c r="P86" s="207"/>
      <c r="Q86" s="208">
        <v>12</v>
      </c>
      <c r="R86" s="209"/>
      <c r="S86" s="476"/>
      <c r="T86" s="475"/>
      <c r="U86" s="476"/>
      <c r="V86" s="198"/>
      <c r="W86" s="160"/>
      <c r="X86" s="185"/>
      <c r="Y86" s="160"/>
      <c r="AB86" s="199">
        <f>IF(E85="一括償却",MIN(L85,INT(J85/3+$AF$9)),
INT(J85*0.9*O86*P85/Q86+$AF$9))</f>
        <v>47520</v>
      </c>
      <c r="AC86" s="200">
        <f>IF(E85="定額法",INT(J85*O86*P85/Q86+$AF$9),
IF(L85&lt;=L86,INT((L86-1)/5+$AF$9),
IF(L85-AB86&lt;L86,L85-L86,
AB86)))</f>
        <v>8000</v>
      </c>
      <c r="AD86" s="166"/>
      <c r="AE86" s="166"/>
    </row>
    <row r="87" spans="1:31" s="161" customFormat="1" ht="9.9499999999999993" customHeight="1">
      <c r="A87" s="162"/>
      <c r="B87" s="448"/>
      <c r="C87" s="498" t="str">
        <f>C85</f>
        <v>照明設備</v>
      </c>
      <c r="D87" s="488">
        <f>D85</f>
        <v>1</v>
      </c>
      <c r="E87" s="490" t="str">
        <f t="shared" ref="E87:G87" si="59">E85</f>
        <v>旧定額法</v>
      </c>
      <c r="F87" s="493" t="str">
        <f t="shared" si="59"/>
        <v>H</v>
      </c>
      <c r="G87" s="488">
        <f t="shared" si="59"/>
        <v>18</v>
      </c>
      <c r="H87" s="488" t="s">
        <v>102</v>
      </c>
      <c r="I87" s="484">
        <f t="shared" ref="I87:J87" si="60">I85</f>
        <v>1</v>
      </c>
      <c r="J87" s="99">
        <f t="shared" si="60"/>
        <v>800000</v>
      </c>
      <c r="K87" s="182"/>
      <c r="L87" s="100">
        <f>U85</f>
        <v>1</v>
      </c>
      <c r="M87" s="225"/>
      <c r="N87" s="482">
        <f>IF(E87="定額法",J87,
IF(E87="定率法",L87,
IF(E87="旧定額法",INT(J87*0.9),
IF(E87="旧定率法",L87,
IF(E87="一括償却",L87,
"")))))</f>
        <v>720000</v>
      </c>
      <c r="O87" s="106">
        <f>O85</f>
        <v>15</v>
      </c>
      <c r="P87" s="479">
        <v>12</v>
      </c>
      <c r="Q87" s="480"/>
      <c r="R87" s="481"/>
      <c r="S87" s="471">
        <f>IF(L87&lt;=0,0,
IF(E87="一括償却",AB88,
IF(L87-AC88&lt;1,L87-1,
AC88)))</f>
        <v>0</v>
      </c>
      <c r="T87" s="473">
        <f>J87-U87</f>
        <v>799999</v>
      </c>
      <c r="U87" s="471">
        <f>L87-S87</f>
        <v>1</v>
      </c>
      <c r="V87" s="184"/>
      <c r="W87" s="160" t="str">
        <f>IFERROR(IF(OR(W85="S63",W85="s63"),"H1",
IF(OR(W85="H30",W85="h30"),"R1",
LEFT(W85,1)&amp;TEXT(MID(W85,2,2)+1,"@"))),0)</f>
        <v>R29</v>
      </c>
      <c r="X87" s="248" t="s">
        <v>100</v>
      </c>
      <c r="Y87" s="160"/>
      <c r="Z87" s="226" t="str">
        <f>IF(AS87="","",INT(Z86*AS87))</f>
        <v/>
      </c>
      <c r="AB87" s="186">
        <f>IF(E87="定額法",9,
IF(E87="定率法",5,
IF(E87="旧定額法",10,
IF(E87="旧定率法",8,
""))))</f>
        <v>10</v>
      </c>
      <c r="AC87" s="187"/>
      <c r="AD87" s="166"/>
      <c r="AE87" s="166"/>
    </row>
    <row r="88" spans="1:31" s="161" customFormat="1" ht="9.9499999999999993" customHeight="1">
      <c r="A88" s="162"/>
      <c r="B88" s="448"/>
      <c r="C88" s="499"/>
      <c r="D88" s="489"/>
      <c r="E88" s="491"/>
      <c r="F88" s="494"/>
      <c r="G88" s="489"/>
      <c r="H88" s="489"/>
      <c r="I88" s="485"/>
      <c r="J88" s="202"/>
      <c r="K88" s="203" t="s">
        <v>17</v>
      </c>
      <c r="L88" s="204">
        <f>INT(J87*0.05)</f>
        <v>40000</v>
      </c>
      <c r="M88" s="205" t="s">
        <v>18</v>
      </c>
      <c r="N88" s="483"/>
      <c r="O88" s="206">
        <f>IFERROR(IF(E87="一括償却","1/3",
VLOOKUP(O87,償却率表!$A$5:$J$103,AB87)),0)</f>
        <v>6.6000000000000003E-2</v>
      </c>
      <c r="P88" s="207"/>
      <c r="Q88" s="208">
        <v>12</v>
      </c>
      <c r="R88" s="209"/>
      <c r="S88" s="476"/>
      <c r="T88" s="475"/>
      <c r="U88" s="476"/>
      <c r="V88" s="198"/>
      <c r="W88" s="160"/>
      <c r="X88" s="185"/>
      <c r="Y88" s="160"/>
      <c r="AB88" s="199">
        <f>IF(E87="一括償却",MIN(L87,INT(J87/3+$AF$9)),
INT(J87*0.9*O88*P87/Q88+$AF$9))</f>
        <v>47520</v>
      </c>
      <c r="AC88" s="200">
        <f>IF(E87="定額法",INT(J87*O88*P87/Q88+$AF$9),
IF(L87&lt;=L88,INT((L88-1)/5+$AF$9),
IF(L87-AB88&lt;L88,L87-L88,
AB88)))</f>
        <v>8000</v>
      </c>
      <c r="AD88" s="166"/>
      <c r="AE88" s="166"/>
    </row>
    <row r="89" spans="1:31" s="161" customFormat="1" ht="9.9499999999999993" customHeight="1">
      <c r="A89" s="162"/>
      <c r="B89" s="448"/>
      <c r="C89" s="498" t="str">
        <f>C87</f>
        <v>照明設備</v>
      </c>
      <c r="D89" s="488">
        <f>D87</f>
        <v>1</v>
      </c>
      <c r="E89" s="490" t="str">
        <f t="shared" ref="E89:G89" si="61">E87</f>
        <v>旧定額法</v>
      </c>
      <c r="F89" s="493" t="str">
        <f t="shared" si="61"/>
        <v>H</v>
      </c>
      <c r="G89" s="488">
        <f t="shared" si="61"/>
        <v>18</v>
      </c>
      <c r="H89" s="488" t="s">
        <v>102</v>
      </c>
      <c r="I89" s="484">
        <f t="shared" ref="I89:J89" si="62">I87</f>
        <v>1</v>
      </c>
      <c r="J89" s="99">
        <f t="shared" si="62"/>
        <v>800000</v>
      </c>
      <c r="K89" s="182"/>
      <c r="L89" s="100">
        <f>U87</f>
        <v>1</v>
      </c>
      <c r="M89" s="225"/>
      <c r="N89" s="482">
        <f>IF(E89="定額法",J89,
IF(E89="定率法",L89,
IF(E89="旧定額法",INT(J89*0.9),
IF(E89="旧定率法",L89,
IF(E89="一括償却",L89,
"")))))</f>
        <v>720000</v>
      </c>
      <c r="O89" s="106">
        <f>O87</f>
        <v>15</v>
      </c>
      <c r="P89" s="479">
        <v>12</v>
      </c>
      <c r="Q89" s="480"/>
      <c r="R89" s="481"/>
      <c r="S89" s="471">
        <f>IF(L89&lt;=0,0,
IF(E89="一括償却",AB90,
IF(L89-AC90&lt;1,L89-1,
AC90)))</f>
        <v>0</v>
      </c>
      <c r="T89" s="473">
        <f>J89-U89</f>
        <v>799999</v>
      </c>
      <c r="U89" s="471">
        <f>L89-S89</f>
        <v>1</v>
      </c>
      <c r="V89" s="184"/>
      <c r="W89" s="160" t="str">
        <f>IFERROR(IF(OR(W87="S63",W87="s63"),"H1",
IF(OR(W87="H30",W87="h30"),"R1",
LEFT(W87,1)&amp;TEXT(MID(W87,2,2)+1,"@"))),0)</f>
        <v>R30</v>
      </c>
      <c r="X89" s="248" t="s">
        <v>100</v>
      </c>
      <c r="Y89" s="160"/>
      <c r="Z89" s="226" t="str">
        <f>IF(AS89="","",INT(Z88*AS89))</f>
        <v/>
      </c>
      <c r="AB89" s="186">
        <f>IF(E89="定額法",9,
IF(E89="定率法",5,
IF(E89="旧定額法",10,
IF(E89="旧定率法",8,
""))))</f>
        <v>10</v>
      </c>
      <c r="AC89" s="187"/>
      <c r="AD89" s="166"/>
      <c r="AE89" s="166"/>
    </row>
    <row r="90" spans="1:31" s="161" customFormat="1" ht="9.9499999999999993" customHeight="1">
      <c r="A90" s="162"/>
      <c r="B90" s="448"/>
      <c r="C90" s="499"/>
      <c r="D90" s="489"/>
      <c r="E90" s="491"/>
      <c r="F90" s="494"/>
      <c r="G90" s="489"/>
      <c r="H90" s="489"/>
      <c r="I90" s="485"/>
      <c r="J90" s="202"/>
      <c r="K90" s="203" t="s">
        <v>17</v>
      </c>
      <c r="L90" s="204">
        <f>INT(J89*0.05)</f>
        <v>40000</v>
      </c>
      <c r="M90" s="205" t="s">
        <v>18</v>
      </c>
      <c r="N90" s="483"/>
      <c r="O90" s="206">
        <f>IFERROR(IF(E89="一括償却","1/3",
VLOOKUP(O89,償却率表!$A$5:$J$103,AB89)),0)</f>
        <v>6.6000000000000003E-2</v>
      </c>
      <c r="P90" s="207"/>
      <c r="Q90" s="208">
        <v>12</v>
      </c>
      <c r="R90" s="209"/>
      <c r="S90" s="476"/>
      <c r="T90" s="475"/>
      <c r="U90" s="476"/>
      <c r="V90" s="198"/>
      <c r="W90" s="160"/>
      <c r="X90" s="185"/>
      <c r="Y90" s="160"/>
      <c r="AB90" s="199">
        <f>IF(E89="一括償却",MIN(L89,INT(J89/3+$AF$9)),
INT(J89*0.9*O90*P89/Q90+$AF$9))</f>
        <v>47520</v>
      </c>
      <c r="AC90" s="200">
        <f>IF(E89="定額法",INT(J89*O90*P89/Q90+$AF$9),
IF(L89&lt;=L90,INT((L90-1)/5+$AF$9),
IF(L89-AB90&lt;L90,L89-L90,
AB90)))</f>
        <v>8000</v>
      </c>
      <c r="AD90" s="166"/>
      <c r="AE90" s="166"/>
    </row>
    <row r="91" spans="1:31" s="161" customFormat="1" ht="9.9499999999999993" customHeight="1">
      <c r="A91" s="162"/>
      <c r="B91" s="448"/>
      <c r="C91" s="498" t="str">
        <f>C89</f>
        <v>照明設備</v>
      </c>
      <c r="D91" s="488">
        <f>D89</f>
        <v>1</v>
      </c>
      <c r="E91" s="490" t="str">
        <f t="shared" ref="E91:G91" si="63">E89</f>
        <v>旧定額法</v>
      </c>
      <c r="F91" s="493" t="str">
        <f t="shared" si="63"/>
        <v>H</v>
      </c>
      <c r="G91" s="488">
        <f t="shared" si="63"/>
        <v>18</v>
      </c>
      <c r="H91" s="488" t="s">
        <v>102</v>
      </c>
      <c r="I91" s="484">
        <f t="shared" ref="I91:J91" si="64">I89</f>
        <v>1</v>
      </c>
      <c r="J91" s="99">
        <f t="shared" si="64"/>
        <v>800000</v>
      </c>
      <c r="K91" s="182"/>
      <c r="L91" s="100">
        <f>U89</f>
        <v>1</v>
      </c>
      <c r="M91" s="225"/>
      <c r="N91" s="482">
        <f>IF(E91="定額法",J91,
IF(E91="定率法",L91,
IF(E91="旧定額法",INT(J91*0.9),
IF(E91="旧定率法",L91,
IF(E91="一括償却",L91,
"")))))</f>
        <v>720000</v>
      </c>
      <c r="O91" s="106">
        <f>O89</f>
        <v>15</v>
      </c>
      <c r="P91" s="479">
        <v>12</v>
      </c>
      <c r="Q91" s="480"/>
      <c r="R91" s="481"/>
      <c r="S91" s="471">
        <f>IF(L91&lt;=0,0,
IF(E91="一括償却",AB92,
IF(L91-AC92&lt;1,L91-1,
AC92)))</f>
        <v>0</v>
      </c>
      <c r="T91" s="473">
        <f>J91-U91</f>
        <v>799999</v>
      </c>
      <c r="U91" s="471">
        <f>L91-S91</f>
        <v>1</v>
      </c>
      <c r="V91" s="184"/>
      <c r="W91" s="160" t="str">
        <f>IFERROR(IF(OR(W89="S63",W89="s63"),"H1",
IF(OR(W89="H30",W89="h30"),"R1",
LEFT(W89,1)&amp;TEXT(MID(W89,2,2)+1,"@"))),0)</f>
        <v>R31</v>
      </c>
      <c r="X91" s="248" t="s">
        <v>100</v>
      </c>
      <c r="Y91" s="160"/>
      <c r="Z91" s="226" t="str">
        <f>IF(AS91="","",INT(Z90*AS91))</f>
        <v/>
      </c>
      <c r="AB91" s="186">
        <f>IF(E91="定額法",9,
IF(E91="定率法",5,
IF(E91="旧定額法",10,
IF(E91="旧定率法",8,
""))))</f>
        <v>10</v>
      </c>
      <c r="AC91" s="187"/>
      <c r="AD91" s="166"/>
      <c r="AE91" s="166"/>
    </row>
    <row r="92" spans="1:31" s="161" customFormat="1" ht="9.9499999999999993" customHeight="1">
      <c r="A92" s="162"/>
      <c r="B92" s="448"/>
      <c r="C92" s="499"/>
      <c r="D92" s="489"/>
      <c r="E92" s="491"/>
      <c r="F92" s="494"/>
      <c r="G92" s="489"/>
      <c r="H92" s="489"/>
      <c r="I92" s="485"/>
      <c r="J92" s="202"/>
      <c r="K92" s="203" t="s">
        <v>17</v>
      </c>
      <c r="L92" s="204">
        <f>INT(J91*0.05)</f>
        <v>40000</v>
      </c>
      <c r="M92" s="205" t="s">
        <v>18</v>
      </c>
      <c r="N92" s="483"/>
      <c r="O92" s="206">
        <f>IFERROR(IF(E91="一括償却","1/3",
VLOOKUP(O91,償却率表!$A$5:$J$103,AB91)),0)</f>
        <v>6.6000000000000003E-2</v>
      </c>
      <c r="P92" s="207"/>
      <c r="Q92" s="208">
        <v>12</v>
      </c>
      <c r="R92" s="209"/>
      <c r="S92" s="476"/>
      <c r="T92" s="475"/>
      <c r="U92" s="476"/>
      <c r="V92" s="198"/>
      <c r="W92" s="160"/>
      <c r="X92" s="185"/>
      <c r="Y92" s="160"/>
      <c r="AB92" s="199">
        <f>IF(E91="一括償却",MIN(L91,INT(J91/3+$AF$9)),
INT(J91*0.9*O92*P91/Q92+$AF$9))</f>
        <v>47520</v>
      </c>
      <c r="AC92" s="200">
        <f>IF(E91="定額法",INT(J91*O92*P91/Q92+$AF$9),
IF(L91&lt;=L92,INT((L92-1)/5+$AF$9),
IF(L91-AB92&lt;L92,L91-L92,
AB92)))</f>
        <v>8000</v>
      </c>
      <c r="AD92" s="166"/>
      <c r="AE92" s="166"/>
    </row>
    <row r="93" spans="1:31" s="161" customFormat="1" ht="9.9499999999999993" customHeight="1">
      <c r="A93" s="162"/>
      <c r="B93" s="448"/>
      <c r="C93" s="498" t="str">
        <f>C91</f>
        <v>照明設備</v>
      </c>
      <c r="D93" s="488">
        <f>D91</f>
        <v>1</v>
      </c>
      <c r="E93" s="490" t="str">
        <f t="shared" ref="E93:G93" si="65">E91</f>
        <v>旧定額法</v>
      </c>
      <c r="F93" s="493" t="str">
        <f t="shared" si="65"/>
        <v>H</v>
      </c>
      <c r="G93" s="488">
        <f t="shared" si="65"/>
        <v>18</v>
      </c>
      <c r="H93" s="488" t="s">
        <v>102</v>
      </c>
      <c r="I93" s="484">
        <f t="shared" ref="I93:J93" si="66">I91</f>
        <v>1</v>
      </c>
      <c r="J93" s="99">
        <f t="shared" si="66"/>
        <v>800000</v>
      </c>
      <c r="K93" s="182"/>
      <c r="L93" s="100">
        <f>U91</f>
        <v>1</v>
      </c>
      <c r="M93" s="225"/>
      <c r="N93" s="482">
        <f>IF(E93="定額法",J93,
IF(E93="定率法",L93,
IF(E93="旧定額法",INT(J93*0.9),
IF(E93="旧定率法",L93,
IF(E93="一括償却",L93,
"")))))</f>
        <v>720000</v>
      </c>
      <c r="O93" s="106">
        <f>O91</f>
        <v>15</v>
      </c>
      <c r="P93" s="479">
        <v>12</v>
      </c>
      <c r="Q93" s="480"/>
      <c r="R93" s="481"/>
      <c r="S93" s="471">
        <f>IF(L93&lt;=0,0,
IF(E93="一括償却",AB94,
IF(L93-AC94&lt;1,L93-1,
AC94)))</f>
        <v>0</v>
      </c>
      <c r="T93" s="473">
        <f>J93-U93</f>
        <v>799999</v>
      </c>
      <c r="U93" s="471">
        <f>L93-S93</f>
        <v>1</v>
      </c>
      <c r="V93" s="184"/>
      <c r="W93" s="160" t="str">
        <f>IFERROR(IF(OR(W91="S63",W91="s63"),"H1",
IF(OR(W91="H30",W91="h30"),"R1",
LEFT(W91,1)&amp;TEXT(MID(W91,2,2)+1,"@"))),0)</f>
        <v>R32</v>
      </c>
      <c r="X93" s="248" t="s">
        <v>100</v>
      </c>
      <c r="Y93" s="160"/>
      <c r="Z93" s="226" t="str">
        <f>IF(AS93="","",INT(Z92*AS93))</f>
        <v/>
      </c>
      <c r="AB93" s="186">
        <f>IF(E93="定額法",9,
IF(E93="定率法",5,
IF(E93="旧定額法",10,
IF(E93="旧定率法",8,
""))))</f>
        <v>10</v>
      </c>
      <c r="AC93" s="187"/>
      <c r="AD93" s="166"/>
      <c r="AE93" s="166"/>
    </row>
    <row r="94" spans="1:31" s="161" customFormat="1" ht="9.9499999999999993" customHeight="1">
      <c r="A94" s="162"/>
      <c r="B94" s="448"/>
      <c r="C94" s="499"/>
      <c r="D94" s="489"/>
      <c r="E94" s="491"/>
      <c r="F94" s="494"/>
      <c r="G94" s="489"/>
      <c r="H94" s="489"/>
      <c r="I94" s="485"/>
      <c r="J94" s="202"/>
      <c r="K94" s="203" t="s">
        <v>17</v>
      </c>
      <c r="L94" s="204">
        <f>INT(J93*0.05)</f>
        <v>40000</v>
      </c>
      <c r="M94" s="205" t="s">
        <v>18</v>
      </c>
      <c r="N94" s="483"/>
      <c r="O94" s="206">
        <f>IFERROR(IF(E93="一括償却","1/3",
VLOOKUP(O93,償却率表!$A$5:$J$103,AB93)),0)</f>
        <v>6.6000000000000003E-2</v>
      </c>
      <c r="P94" s="207"/>
      <c r="Q94" s="208">
        <v>12</v>
      </c>
      <c r="R94" s="209"/>
      <c r="S94" s="476"/>
      <c r="T94" s="475"/>
      <c r="U94" s="476"/>
      <c r="V94" s="198"/>
      <c r="W94" s="160"/>
      <c r="X94" s="185"/>
      <c r="Y94" s="160"/>
      <c r="AB94" s="199">
        <f>IF(E93="一括償却",MIN(L93,INT(J93/3+$AF$9)),
INT(J93*0.9*O94*P93/Q94+$AF$9))</f>
        <v>47520</v>
      </c>
      <c r="AC94" s="200">
        <f>IF(E93="定額法",INT(J93*O94*P93/Q94+$AF$9),
IF(L93&lt;=L94,INT((L94-1)/5+$AF$9),
IF(L93-AB94&lt;L94,L93-L94,
AB94)))</f>
        <v>8000</v>
      </c>
      <c r="AD94" s="166"/>
      <c r="AE94" s="166"/>
    </row>
    <row r="95" spans="1:31" s="161" customFormat="1" ht="9.9499999999999993" customHeight="1">
      <c r="A95" s="162"/>
      <c r="B95" s="448"/>
      <c r="C95" s="498" t="str">
        <f>C93</f>
        <v>照明設備</v>
      </c>
      <c r="D95" s="488">
        <f>D93</f>
        <v>1</v>
      </c>
      <c r="E95" s="490" t="str">
        <f t="shared" ref="E95:G95" si="67">E93</f>
        <v>旧定額法</v>
      </c>
      <c r="F95" s="493" t="str">
        <f t="shared" si="67"/>
        <v>H</v>
      </c>
      <c r="G95" s="488">
        <f t="shared" si="67"/>
        <v>18</v>
      </c>
      <c r="H95" s="488" t="s">
        <v>102</v>
      </c>
      <c r="I95" s="484">
        <f t="shared" ref="I95:J95" si="68">I93</f>
        <v>1</v>
      </c>
      <c r="J95" s="99">
        <f t="shared" si="68"/>
        <v>800000</v>
      </c>
      <c r="K95" s="182"/>
      <c r="L95" s="100">
        <f>U93</f>
        <v>1</v>
      </c>
      <c r="M95" s="225"/>
      <c r="N95" s="482">
        <f>IF(E95="定額法",J95,
IF(E95="定率法",L95,
IF(E95="旧定額法",INT(J95*0.9),
IF(E95="旧定率法",L95,
IF(E95="一括償却",L95,
"")))))</f>
        <v>720000</v>
      </c>
      <c r="O95" s="106">
        <f>O93</f>
        <v>15</v>
      </c>
      <c r="P95" s="479">
        <v>12</v>
      </c>
      <c r="Q95" s="480"/>
      <c r="R95" s="481"/>
      <c r="S95" s="471">
        <f>IF(L95&lt;=0,0,
IF(E95="一括償却",AB96,
IF(L95-AC96&lt;1,L95-1,
AC96)))</f>
        <v>0</v>
      </c>
      <c r="T95" s="473">
        <f>J95-U95</f>
        <v>799999</v>
      </c>
      <c r="U95" s="471">
        <f>L95-S95</f>
        <v>1</v>
      </c>
      <c r="V95" s="184"/>
      <c r="W95" s="160" t="str">
        <f>IFERROR(IF(OR(W93="S63",W93="s63"),"H1",
IF(OR(W93="H30",W93="h30"),"R1",
LEFT(W93,1)&amp;TEXT(MID(W93,2,2)+1,"@"))),0)</f>
        <v>R33</v>
      </c>
      <c r="X95" s="248" t="s">
        <v>100</v>
      </c>
      <c r="Y95" s="160"/>
      <c r="Z95" s="226" t="str">
        <f>IF(AS95="","",INT(Z94*AS95))</f>
        <v/>
      </c>
      <c r="AB95" s="186">
        <f>IF(E95="定額法",9,
IF(E95="定率法",5,
IF(E95="旧定額法",10,
IF(E95="旧定率法",8,
""))))</f>
        <v>10</v>
      </c>
      <c r="AC95" s="187"/>
      <c r="AD95" s="166"/>
      <c r="AE95" s="166"/>
    </row>
    <row r="96" spans="1:31" s="161" customFormat="1" ht="9.9499999999999993" customHeight="1">
      <c r="A96" s="162"/>
      <c r="B96" s="448"/>
      <c r="C96" s="499"/>
      <c r="D96" s="489"/>
      <c r="E96" s="491"/>
      <c r="F96" s="494"/>
      <c r="G96" s="489"/>
      <c r="H96" s="489"/>
      <c r="I96" s="485"/>
      <c r="J96" s="202"/>
      <c r="K96" s="203" t="s">
        <v>17</v>
      </c>
      <c r="L96" s="204">
        <f>INT(J95*0.05)</f>
        <v>40000</v>
      </c>
      <c r="M96" s="205" t="s">
        <v>18</v>
      </c>
      <c r="N96" s="483"/>
      <c r="O96" s="206">
        <f>IFERROR(IF(E95="一括償却","1/3",
VLOOKUP(O95,償却率表!$A$5:$J$103,AB95)),0)</f>
        <v>6.6000000000000003E-2</v>
      </c>
      <c r="P96" s="207"/>
      <c r="Q96" s="208">
        <v>12</v>
      </c>
      <c r="R96" s="209"/>
      <c r="S96" s="476"/>
      <c r="T96" s="475"/>
      <c r="U96" s="476"/>
      <c r="V96" s="198"/>
      <c r="W96" s="160"/>
      <c r="X96" s="185"/>
      <c r="Y96" s="160"/>
      <c r="AB96" s="199">
        <f>IF(E95="一括償却",MIN(L95,INT(J95/3+$AF$9)),
INT(J95*0.9*O96*P95/Q96+$AF$9))</f>
        <v>47520</v>
      </c>
      <c r="AC96" s="200">
        <f>IF(E95="定額法",INT(J95*O96*P95/Q96+$AF$9),
IF(L95&lt;=L96,INT((L96-1)/5+$AF$9),
IF(L95-AB96&lt;L96,L95-L96,
AB96)))</f>
        <v>8000</v>
      </c>
      <c r="AD96" s="166"/>
      <c r="AE96" s="166"/>
    </row>
    <row r="97" spans="1:31" s="161" customFormat="1" ht="9.9499999999999993" customHeight="1">
      <c r="A97" s="162"/>
      <c r="B97" s="448"/>
      <c r="C97" s="498" t="str">
        <f>C95</f>
        <v>照明設備</v>
      </c>
      <c r="D97" s="488">
        <f>D95</f>
        <v>1</v>
      </c>
      <c r="E97" s="490" t="str">
        <f t="shared" ref="E97:G97" si="69">E95</f>
        <v>旧定額法</v>
      </c>
      <c r="F97" s="493" t="str">
        <f t="shared" si="69"/>
        <v>H</v>
      </c>
      <c r="G97" s="488">
        <f t="shared" si="69"/>
        <v>18</v>
      </c>
      <c r="H97" s="488" t="s">
        <v>102</v>
      </c>
      <c r="I97" s="484">
        <f t="shared" ref="I97:J97" si="70">I95</f>
        <v>1</v>
      </c>
      <c r="J97" s="99">
        <f t="shared" si="70"/>
        <v>800000</v>
      </c>
      <c r="K97" s="182"/>
      <c r="L97" s="100">
        <f>U95</f>
        <v>1</v>
      </c>
      <c r="M97" s="225"/>
      <c r="N97" s="482">
        <f>IF(E97="定額法",J97,
IF(E97="定率法",L97,
IF(E97="旧定額法",INT(J97*0.9),
IF(E97="旧定率法",L97,
IF(E97="一括償却",L97,
"")))))</f>
        <v>720000</v>
      </c>
      <c r="O97" s="106">
        <f>O95</f>
        <v>15</v>
      </c>
      <c r="P97" s="479">
        <v>12</v>
      </c>
      <c r="Q97" s="480"/>
      <c r="R97" s="481"/>
      <c r="S97" s="471">
        <f>IF(L97&lt;=0,0,
IF(E97="一括償却",AB98,
IF(L97-AC98&lt;1,L97-1,
AC98)))</f>
        <v>0</v>
      </c>
      <c r="T97" s="473">
        <f>J97-U97</f>
        <v>799999</v>
      </c>
      <c r="U97" s="471">
        <f>L97-S97</f>
        <v>1</v>
      </c>
      <c r="V97" s="184"/>
      <c r="W97" s="160" t="str">
        <f>IFERROR(IF(OR(W95="S63",W95="s63"),"H1",
IF(OR(W95="H30",W95="h30"),"R1",
LEFT(W95,1)&amp;TEXT(MID(W95,2,2)+1,"@"))),0)</f>
        <v>R34</v>
      </c>
      <c r="X97" s="248" t="s">
        <v>100</v>
      </c>
      <c r="Y97" s="160"/>
      <c r="Z97" s="226" t="str">
        <f>IF(AS97="","",INT(Z96*AS97))</f>
        <v/>
      </c>
      <c r="AB97" s="186">
        <f>IF(E97="定額法",9,
IF(E97="定率法",5,
IF(E97="旧定額法",10,
IF(E97="旧定率法",8,
""))))</f>
        <v>10</v>
      </c>
      <c r="AC97" s="187"/>
      <c r="AD97" s="166"/>
      <c r="AE97" s="166"/>
    </row>
    <row r="98" spans="1:31" s="161" customFormat="1" ht="9.9499999999999993" customHeight="1">
      <c r="A98" s="162"/>
      <c r="B98" s="448"/>
      <c r="C98" s="499"/>
      <c r="D98" s="489"/>
      <c r="E98" s="491"/>
      <c r="F98" s="494"/>
      <c r="G98" s="489"/>
      <c r="H98" s="489"/>
      <c r="I98" s="485"/>
      <c r="J98" s="202"/>
      <c r="K98" s="203" t="s">
        <v>17</v>
      </c>
      <c r="L98" s="204">
        <f>INT(J97*0.05)</f>
        <v>40000</v>
      </c>
      <c r="M98" s="205" t="s">
        <v>18</v>
      </c>
      <c r="N98" s="483"/>
      <c r="O98" s="206">
        <f>IFERROR(IF(E97="一括償却","1/3",
VLOOKUP(O97,償却率表!$A$5:$J$103,AB97)),0)</f>
        <v>6.6000000000000003E-2</v>
      </c>
      <c r="P98" s="207"/>
      <c r="Q98" s="208">
        <v>12</v>
      </c>
      <c r="R98" s="209"/>
      <c r="S98" s="476"/>
      <c r="T98" s="475"/>
      <c r="U98" s="476"/>
      <c r="V98" s="198"/>
      <c r="W98" s="160"/>
      <c r="X98" s="185"/>
      <c r="Y98" s="160"/>
      <c r="AB98" s="199">
        <f>IF(E97="一括償却",MIN(L97,INT(J97/3+$AF$9)),
INT(J97*0.9*O98*P97/Q98+$AF$9))</f>
        <v>47520</v>
      </c>
      <c r="AC98" s="200">
        <f>IF(E97="定額法",INT(J97*O98*P97/Q98+$AF$9),
IF(L97&lt;=L98,INT((L98-1)/5+$AF$9),
IF(L97-AB98&lt;L98,L97-L98,
AB98)))</f>
        <v>8000</v>
      </c>
      <c r="AD98" s="166"/>
      <c r="AE98" s="166"/>
    </row>
    <row r="99" spans="1:31" s="161" customFormat="1" ht="9.9499999999999993" customHeight="1">
      <c r="A99" s="162"/>
      <c r="B99" s="448"/>
      <c r="C99" s="498" t="str">
        <f>C97</f>
        <v>照明設備</v>
      </c>
      <c r="D99" s="488">
        <f>D97</f>
        <v>1</v>
      </c>
      <c r="E99" s="490" t="str">
        <f t="shared" ref="E99:G99" si="71">E97</f>
        <v>旧定額法</v>
      </c>
      <c r="F99" s="493" t="str">
        <f t="shared" si="71"/>
        <v>H</v>
      </c>
      <c r="G99" s="488">
        <f t="shared" si="71"/>
        <v>18</v>
      </c>
      <c r="H99" s="488" t="s">
        <v>102</v>
      </c>
      <c r="I99" s="484">
        <f t="shared" ref="I99:J99" si="72">I97</f>
        <v>1</v>
      </c>
      <c r="J99" s="99">
        <f t="shared" si="72"/>
        <v>800000</v>
      </c>
      <c r="K99" s="182"/>
      <c r="L99" s="100">
        <f>U97</f>
        <v>1</v>
      </c>
      <c r="M99" s="225"/>
      <c r="N99" s="482">
        <f>IF(E99="定額法",J99,
IF(E99="定率法",L99,
IF(E99="旧定額法",INT(J99*0.9),
IF(E99="旧定率法",L99,
IF(E99="一括償却",L99,
"")))))</f>
        <v>720000</v>
      </c>
      <c r="O99" s="106">
        <f>O97</f>
        <v>15</v>
      </c>
      <c r="P99" s="479">
        <v>12</v>
      </c>
      <c r="Q99" s="480"/>
      <c r="R99" s="481"/>
      <c r="S99" s="471">
        <f>IF(L99&lt;=0,0,
IF(E99="一括償却",AB100,
IF(L99-AC100&lt;1,L99-1,
AC100)))</f>
        <v>0</v>
      </c>
      <c r="T99" s="473">
        <f>J99-U99</f>
        <v>799999</v>
      </c>
      <c r="U99" s="471">
        <f>L99-S99</f>
        <v>1</v>
      </c>
      <c r="V99" s="184"/>
      <c r="W99" s="160" t="str">
        <f>IFERROR(IF(OR(W97="S63",W97="s63"),"H1",
IF(OR(W97="H30",W97="h30"),"R1",
LEFT(W97,1)&amp;TEXT(MID(W97,2,2)+1,"@"))),0)</f>
        <v>R35</v>
      </c>
      <c r="X99" s="248" t="s">
        <v>100</v>
      </c>
      <c r="Y99" s="160"/>
      <c r="Z99" s="226" t="str">
        <f>IF(AS99="","",INT(Z98*AS99))</f>
        <v/>
      </c>
      <c r="AB99" s="186">
        <f>IF(E99="定額法",9,
IF(E99="定率法",5,
IF(E99="旧定額法",10,
IF(E99="旧定率法",8,
""))))</f>
        <v>10</v>
      </c>
      <c r="AC99" s="187"/>
      <c r="AD99" s="166"/>
      <c r="AE99" s="166"/>
    </row>
    <row r="100" spans="1:31" s="161" customFormat="1" ht="9.9499999999999993" customHeight="1">
      <c r="A100" s="162"/>
      <c r="B100" s="448"/>
      <c r="C100" s="499"/>
      <c r="D100" s="489"/>
      <c r="E100" s="491"/>
      <c r="F100" s="494"/>
      <c r="G100" s="489"/>
      <c r="H100" s="489"/>
      <c r="I100" s="485"/>
      <c r="J100" s="202"/>
      <c r="K100" s="203" t="s">
        <v>17</v>
      </c>
      <c r="L100" s="204">
        <f>INT(J99*0.05)</f>
        <v>40000</v>
      </c>
      <c r="M100" s="205" t="s">
        <v>18</v>
      </c>
      <c r="N100" s="483"/>
      <c r="O100" s="206">
        <f>IFERROR(IF(E99="一括償却","1/3",
VLOOKUP(O99,償却率表!$A$5:$J$103,AB99)),0)</f>
        <v>6.6000000000000003E-2</v>
      </c>
      <c r="P100" s="207"/>
      <c r="Q100" s="208">
        <v>12</v>
      </c>
      <c r="R100" s="209"/>
      <c r="S100" s="476"/>
      <c r="T100" s="475"/>
      <c r="U100" s="476"/>
      <c r="V100" s="198"/>
      <c r="W100" s="160"/>
      <c r="X100" s="185"/>
      <c r="Y100" s="160"/>
      <c r="AB100" s="199">
        <f>IF(E99="一括償却",MIN(L99,INT(J99/3+$AF$9)),
INT(J99*0.9*O100*P99/Q100+$AF$9))</f>
        <v>47520</v>
      </c>
      <c r="AC100" s="200">
        <f>IF(E99="定額法",INT(J99*O100*P99/Q100+$AF$9),
IF(L99&lt;=L100,INT((L100-1)/5+$AF$9),
IF(L99-AB100&lt;L100,L99-L100,
AB100)))</f>
        <v>8000</v>
      </c>
      <c r="AD100" s="166"/>
      <c r="AE100" s="166"/>
    </row>
    <row r="101" spans="1:31" s="161" customFormat="1" ht="9.9499999999999993" customHeight="1">
      <c r="A101" s="162"/>
      <c r="B101" s="448"/>
      <c r="C101" s="498" t="str">
        <f>C99</f>
        <v>照明設備</v>
      </c>
      <c r="D101" s="488">
        <f>D99</f>
        <v>1</v>
      </c>
      <c r="E101" s="490" t="str">
        <f t="shared" ref="E101:G101" si="73">E99</f>
        <v>旧定額法</v>
      </c>
      <c r="F101" s="493" t="str">
        <f t="shared" si="73"/>
        <v>H</v>
      </c>
      <c r="G101" s="488">
        <f t="shared" si="73"/>
        <v>18</v>
      </c>
      <c r="H101" s="488" t="s">
        <v>102</v>
      </c>
      <c r="I101" s="484">
        <f t="shared" ref="I101:J101" si="74">I99</f>
        <v>1</v>
      </c>
      <c r="J101" s="99">
        <f t="shared" si="74"/>
        <v>800000</v>
      </c>
      <c r="K101" s="182"/>
      <c r="L101" s="100">
        <f>U99</f>
        <v>1</v>
      </c>
      <c r="M101" s="225"/>
      <c r="N101" s="482">
        <f>IF(E101="定額法",J101,
IF(E101="定率法",L101,
IF(E101="旧定額法",INT(J101*0.9),
IF(E101="旧定率法",L101,
IF(E101="一括償却",L101,
"")))))</f>
        <v>720000</v>
      </c>
      <c r="O101" s="106">
        <f>O99</f>
        <v>15</v>
      </c>
      <c r="P101" s="479">
        <v>12</v>
      </c>
      <c r="Q101" s="480"/>
      <c r="R101" s="481"/>
      <c r="S101" s="471">
        <f>IF(L101&lt;=0,0,
IF(E101="一括償却",AB102,
IF(L101-AC102&lt;1,L101-1,
AC102)))</f>
        <v>0</v>
      </c>
      <c r="T101" s="473">
        <f>J101-U101</f>
        <v>799999</v>
      </c>
      <c r="U101" s="471">
        <f>L101-S101</f>
        <v>1</v>
      </c>
      <c r="V101" s="184"/>
      <c r="W101" s="160" t="str">
        <f>IFERROR(IF(OR(W99="S63",W99="s63"),"H1",
IF(OR(W99="H30",W99="h30"),"R1",
LEFT(W99,1)&amp;TEXT(MID(W99,2,2)+1,"@"))),0)</f>
        <v>R36</v>
      </c>
      <c r="X101" s="248" t="s">
        <v>100</v>
      </c>
      <c r="Y101" s="160"/>
      <c r="Z101" s="226" t="str">
        <f>IF(AS101="","",INT(Z100*AS101))</f>
        <v/>
      </c>
      <c r="AB101" s="186">
        <f>IF(E101="定額法",9,
IF(E101="定率法",5,
IF(E101="旧定額法",10,
IF(E101="旧定率法",8,
""))))</f>
        <v>10</v>
      </c>
      <c r="AC101" s="187"/>
      <c r="AD101" s="166"/>
      <c r="AE101" s="166"/>
    </row>
    <row r="102" spans="1:31" s="161" customFormat="1" ht="9.9499999999999993" customHeight="1">
      <c r="A102" s="162"/>
      <c r="B102" s="448"/>
      <c r="C102" s="499"/>
      <c r="D102" s="489"/>
      <c r="E102" s="491"/>
      <c r="F102" s="494"/>
      <c r="G102" s="489"/>
      <c r="H102" s="489"/>
      <c r="I102" s="485"/>
      <c r="J102" s="202"/>
      <c r="K102" s="203" t="s">
        <v>17</v>
      </c>
      <c r="L102" s="204">
        <f>INT(J101*0.05)</f>
        <v>40000</v>
      </c>
      <c r="M102" s="205" t="s">
        <v>18</v>
      </c>
      <c r="N102" s="483"/>
      <c r="O102" s="206">
        <f>IFERROR(IF(E101="一括償却","1/3",
VLOOKUP(O101,償却率表!$A$5:$J$103,AB101)),0)</f>
        <v>6.6000000000000003E-2</v>
      </c>
      <c r="P102" s="207"/>
      <c r="Q102" s="208">
        <v>12</v>
      </c>
      <c r="R102" s="209"/>
      <c r="S102" s="476"/>
      <c r="T102" s="475"/>
      <c r="U102" s="476"/>
      <c r="V102" s="198"/>
      <c r="W102" s="160"/>
      <c r="X102" s="185"/>
      <c r="Y102" s="160"/>
      <c r="AB102" s="199">
        <f>IF(E101="一括償却",MIN(L101,INT(J101/3+$AF$9)),
INT(J101*0.9*O102*P101/Q102+$AF$9))</f>
        <v>47520</v>
      </c>
      <c r="AC102" s="200">
        <f>IF(E101="定額法",INT(J101*O102*P101/Q102+$AF$9),
IF(L101&lt;=L102,INT((L102-1)/5+$AF$9),
IF(L101-AB102&lt;L102,L101-L102,
AB102)))</f>
        <v>8000</v>
      </c>
      <c r="AD102" s="166"/>
      <c r="AE102" s="166"/>
    </row>
    <row r="103" spans="1:31" s="161" customFormat="1" ht="9.9499999999999993" customHeight="1">
      <c r="A103" s="162"/>
      <c r="B103" s="448"/>
      <c r="C103" s="498" t="str">
        <f>C101</f>
        <v>照明設備</v>
      </c>
      <c r="D103" s="488">
        <f>D101</f>
        <v>1</v>
      </c>
      <c r="E103" s="490" t="str">
        <f t="shared" ref="E103:G103" si="75">E101</f>
        <v>旧定額法</v>
      </c>
      <c r="F103" s="493" t="str">
        <f t="shared" si="75"/>
        <v>H</v>
      </c>
      <c r="G103" s="488">
        <f t="shared" si="75"/>
        <v>18</v>
      </c>
      <c r="H103" s="488" t="s">
        <v>102</v>
      </c>
      <c r="I103" s="484">
        <f t="shared" ref="I103:J103" si="76">I101</f>
        <v>1</v>
      </c>
      <c r="J103" s="99">
        <f t="shared" si="76"/>
        <v>800000</v>
      </c>
      <c r="K103" s="182"/>
      <c r="L103" s="100">
        <f>U101</f>
        <v>1</v>
      </c>
      <c r="M103" s="225"/>
      <c r="N103" s="482">
        <f>IF(E103="定額法",J103,
IF(E103="定率法",L103,
IF(E103="旧定額法",INT(J103*0.9),
IF(E103="旧定率法",L103,
IF(E103="一括償却",L103,
"")))))</f>
        <v>720000</v>
      </c>
      <c r="O103" s="106">
        <f>O101</f>
        <v>15</v>
      </c>
      <c r="P103" s="479">
        <v>12</v>
      </c>
      <c r="Q103" s="480"/>
      <c r="R103" s="481"/>
      <c r="S103" s="471">
        <f>IF(L103&lt;=0,0,
IF(E103="一括償却",AB104,
IF(L103-AC104&lt;1,L103-1,
AC104)))</f>
        <v>0</v>
      </c>
      <c r="T103" s="473">
        <f>J103-U103</f>
        <v>799999</v>
      </c>
      <c r="U103" s="471">
        <f>L103-S103</f>
        <v>1</v>
      </c>
      <c r="V103" s="184"/>
      <c r="W103" s="160" t="str">
        <f>IFERROR(IF(OR(W101="S63",W101="s63"),"H1",
IF(OR(W101="H30",W101="h30"),"R1",
LEFT(W101,1)&amp;TEXT(MID(W101,2,2)+1,"@"))),0)</f>
        <v>R37</v>
      </c>
      <c r="X103" s="248" t="s">
        <v>100</v>
      </c>
      <c r="Y103" s="160"/>
      <c r="Z103" s="226" t="str">
        <f>IF(AS103="","",INT(Z102*AS103))</f>
        <v/>
      </c>
      <c r="AB103" s="186">
        <f>IF(E103="定額法",9,
IF(E103="定率法",5,
IF(E103="旧定額法",10,
IF(E103="旧定率法",8,
""))))</f>
        <v>10</v>
      </c>
      <c r="AC103" s="187"/>
      <c r="AD103" s="166"/>
      <c r="AE103" s="166"/>
    </row>
    <row r="104" spans="1:31" s="161" customFormat="1" ht="9.9499999999999993" customHeight="1">
      <c r="A104" s="162"/>
      <c r="B104" s="448"/>
      <c r="C104" s="499"/>
      <c r="D104" s="489"/>
      <c r="E104" s="491"/>
      <c r="F104" s="494"/>
      <c r="G104" s="489"/>
      <c r="H104" s="489"/>
      <c r="I104" s="485"/>
      <c r="J104" s="202"/>
      <c r="K104" s="203" t="s">
        <v>17</v>
      </c>
      <c r="L104" s="204">
        <f>INT(J103*0.05)</f>
        <v>40000</v>
      </c>
      <c r="M104" s="205" t="s">
        <v>18</v>
      </c>
      <c r="N104" s="483"/>
      <c r="O104" s="206">
        <f>IFERROR(IF(E103="一括償却","1/3",
VLOOKUP(O103,償却率表!$A$5:$J$103,AB103)),0)</f>
        <v>6.6000000000000003E-2</v>
      </c>
      <c r="P104" s="207"/>
      <c r="Q104" s="208">
        <v>12</v>
      </c>
      <c r="R104" s="209"/>
      <c r="S104" s="476"/>
      <c r="T104" s="475"/>
      <c r="U104" s="476"/>
      <c r="V104" s="198"/>
      <c r="W104" s="160"/>
      <c r="X104" s="185"/>
      <c r="Y104" s="160"/>
      <c r="AB104" s="199">
        <f>IF(E103="一括償却",MIN(L103,INT(J103/3+$AF$9)),
INT(J103*0.9*O104*P103/Q104+$AF$9))</f>
        <v>47520</v>
      </c>
      <c r="AC104" s="200">
        <f>IF(E103="定額法",INT(J103*O104*P103/Q104+$AF$9),
IF(L103&lt;=L104,INT((L104-1)/5+$AF$9),
IF(L103-AB104&lt;L104,L103-L104,
AB104)))</f>
        <v>8000</v>
      </c>
      <c r="AD104" s="166"/>
      <c r="AE104" s="166"/>
    </row>
    <row r="105" spans="1:31" s="161" customFormat="1" ht="9.9499999999999993" customHeight="1">
      <c r="A105" s="162"/>
      <c r="B105" s="448"/>
      <c r="C105" s="498" t="str">
        <f>C103</f>
        <v>照明設備</v>
      </c>
      <c r="D105" s="488">
        <f>D103</f>
        <v>1</v>
      </c>
      <c r="E105" s="490" t="str">
        <f t="shared" ref="E105:G105" si="77">E103</f>
        <v>旧定額法</v>
      </c>
      <c r="F105" s="493" t="str">
        <f t="shared" si="77"/>
        <v>H</v>
      </c>
      <c r="G105" s="488">
        <f t="shared" si="77"/>
        <v>18</v>
      </c>
      <c r="H105" s="488" t="s">
        <v>102</v>
      </c>
      <c r="I105" s="484">
        <f t="shared" ref="I105:J105" si="78">I103</f>
        <v>1</v>
      </c>
      <c r="J105" s="99">
        <f t="shared" si="78"/>
        <v>800000</v>
      </c>
      <c r="K105" s="182"/>
      <c r="L105" s="100">
        <f>U103</f>
        <v>1</v>
      </c>
      <c r="M105" s="225"/>
      <c r="N105" s="482">
        <f>IF(E105="定額法",J105,
IF(E105="定率法",L105,
IF(E105="旧定額法",INT(J105*0.9),
IF(E105="旧定率法",L105,
IF(E105="一括償却",L105,
"")))))</f>
        <v>720000</v>
      </c>
      <c r="O105" s="106">
        <f>O103</f>
        <v>15</v>
      </c>
      <c r="P105" s="479">
        <v>12</v>
      </c>
      <c r="Q105" s="480"/>
      <c r="R105" s="481"/>
      <c r="S105" s="471">
        <f>IF(L105&lt;=0,0,
IF(E105="一括償却",AB106,
IF(L105-AC106&lt;1,L105-1,
AC106)))</f>
        <v>0</v>
      </c>
      <c r="T105" s="473">
        <f>J105-U105</f>
        <v>799999</v>
      </c>
      <c r="U105" s="471">
        <f>L105-S105</f>
        <v>1</v>
      </c>
      <c r="V105" s="184"/>
      <c r="W105" s="160" t="str">
        <f>IFERROR(IF(OR(W103="S63",W103="s63"),"H1",
IF(OR(W103="H30",W103="h30"),"R1",
LEFT(W103,1)&amp;TEXT(MID(W103,2,2)+1,"@"))),0)</f>
        <v>R38</v>
      </c>
      <c r="X105" s="248" t="s">
        <v>100</v>
      </c>
      <c r="Y105" s="160"/>
      <c r="Z105" s="226" t="str">
        <f>IF(AS105="","",INT(Z104*AS105))</f>
        <v/>
      </c>
      <c r="AB105" s="186">
        <f>IF(E105="定額法",9,
IF(E105="定率法",5,
IF(E105="旧定額法",10,
IF(E105="旧定率法",8,
""))))</f>
        <v>10</v>
      </c>
      <c r="AC105" s="187"/>
      <c r="AD105" s="166"/>
      <c r="AE105" s="166"/>
    </row>
    <row r="106" spans="1:31" s="161" customFormat="1" ht="9.9499999999999993" customHeight="1">
      <c r="A106" s="162"/>
      <c r="B106" s="448"/>
      <c r="C106" s="499"/>
      <c r="D106" s="489"/>
      <c r="E106" s="491"/>
      <c r="F106" s="494"/>
      <c r="G106" s="489"/>
      <c r="H106" s="489"/>
      <c r="I106" s="485"/>
      <c r="J106" s="202"/>
      <c r="K106" s="203" t="s">
        <v>17</v>
      </c>
      <c r="L106" s="204">
        <f>INT(J105*0.05)</f>
        <v>40000</v>
      </c>
      <c r="M106" s="205" t="s">
        <v>18</v>
      </c>
      <c r="N106" s="483"/>
      <c r="O106" s="206">
        <f>IFERROR(IF(E105="一括償却","1/3",
VLOOKUP(O105,償却率表!$A$5:$J$103,AB105)),0)</f>
        <v>6.6000000000000003E-2</v>
      </c>
      <c r="P106" s="207"/>
      <c r="Q106" s="208">
        <v>12</v>
      </c>
      <c r="R106" s="209"/>
      <c r="S106" s="476"/>
      <c r="T106" s="475"/>
      <c r="U106" s="476"/>
      <c r="V106" s="198"/>
      <c r="W106" s="160"/>
      <c r="X106" s="185"/>
      <c r="Y106" s="160"/>
      <c r="AB106" s="199">
        <f>IF(E105="一括償却",MIN(L105,INT(J105/3+$AF$9)),
INT(J105*0.9*O106*P105/Q106+$AF$9))</f>
        <v>47520</v>
      </c>
      <c r="AC106" s="200">
        <f>IF(E105="定額法",INT(J105*O106*P105/Q106+$AF$9),
IF(L105&lt;=L106,INT((L106-1)/5+$AF$9),
IF(L105-AB106&lt;L106,L105-L106,
AB106)))</f>
        <v>8000</v>
      </c>
      <c r="AD106" s="166"/>
      <c r="AE106" s="166"/>
    </row>
    <row r="107" spans="1:31" s="161" customFormat="1" ht="9.9499999999999993" customHeight="1">
      <c r="A107" s="162"/>
      <c r="B107" s="448"/>
      <c r="C107" s="498" t="str">
        <f>C105</f>
        <v>照明設備</v>
      </c>
      <c r="D107" s="488">
        <f>D105</f>
        <v>1</v>
      </c>
      <c r="E107" s="490" t="str">
        <f t="shared" ref="E107:G107" si="79">E105</f>
        <v>旧定額法</v>
      </c>
      <c r="F107" s="493" t="str">
        <f t="shared" si="79"/>
        <v>H</v>
      </c>
      <c r="G107" s="488">
        <f t="shared" si="79"/>
        <v>18</v>
      </c>
      <c r="H107" s="488" t="s">
        <v>102</v>
      </c>
      <c r="I107" s="484">
        <f t="shared" ref="I107:J107" si="80">I105</f>
        <v>1</v>
      </c>
      <c r="J107" s="99">
        <f t="shared" si="80"/>
        <v>800000</v>
      </c>
      <c r="K107" s="182"/>
      <c r="L107" s="100">
        <f>U105</f>
        <v>1</v>
      </c>
      <c r="M107" s="225"/>
      <c r="N107" s="482">
        <f>IF(E107="定額法",J107,
IF(E107="定率法",L107,
IF(E107="旧定額法",INT(J107*0.9),
IF(E107="旧定率法",L107,
IF(E107="一括償却",L107,
"")))))</f>
        <v>720000</v>
      </c>
      <c r="O107" s="106">
        <f>O105</f>
        <v>15</v>
      </c>
      <c r="P107" s="479">
        <v>12</v>
      </c>
      <c r="Q107" s="480"/>
      <c r="R107" s="481"/>
      <c r="S107" s="471">
        <f>IF(L107&lt;=0,0,
IF(E107="一括償却",AB108,
IF(L107-AC108&lt;1,L107-1,
AC108)))</f>
        <v>0</v>
      </c>
      <c r="T107" s="473">
        <f>J107-U107</f>
        <v>799999</v>
      </c>
      <c r="U107" s="471">
        <f>L107-S107</f>
        <v>1</v>
      </c>
      <c r="V107" s="184"/>
      <c r="W107" s="160" t="str">
        <f>IFERROR(IF(OR(W105="S63",W105="s63"),"H1",
IF(OR(W105="H30",W105="h30"),"R1",
LEFT(W105,1)&amp;TEXT(MID(W105,2,2)+1,"@"))),0)</f>
        <v>R39</v>
      </c>
      <c r="X107" s="248" t="s">
        <v>100</v>
      </c>
      <c r="Y107" s="160"/>
      <c r="Z107" s="226" t="str">
        <f>IF(AS107="","",INT(Z106*AS107))</f>
        <v/>
      </c>
      <c r="AB107" s="186">
        <f>IF(E107="定額法",9,
IF(E107="定率法",5,
IF(E107="旧定額法",10,
IF(E107="旧定率法",8,
""))))</f>
        <v>10</v>
      </c>
      <c r="AC107" s="187"/>
      <c r="AD107" s="166"/>
      <c r="AE107" s="166"/>
    </row>
    <row r="108" spans="1:31" s="161" customFormat="1" ht="9.9499999999999993" customHeight="1">
      <c r="A108" s="162"/>
      <c r="B108" s="448"/>
      <c r="C108" s="499"/>
      <c r="D108" s="489"/>
      <c r="E108" s="491"/>
      <c r="F108" s="494"/>
      <c r="G108" s="489"/>
      <c r="H108" s="489"/>
      <c r="I108" s="485"/>
      <c r="J108" s="202"/>
      <c r="K108" s="203" t="s">
        <v>17</v>
      </c>
      <c r="L108" s="204">
        <f>INT(J107*0.05)</f>
        <v>40000</v>
      </c>
      <c r="M108" s="205" t="s">
        <v>18</v>
      </c>
      <c r="N108" s="483"/>
      <c r="O108" s="206">
        <f>IFERROR(IF(E107="一括償却","1/3",
VLOOKUP(O107,償却率表!$A$5:$J$103,AB107)),0)</f>
        <v>6.6000000000000003E-2</v>
      </c>
      <c r="P108" s="207"/>
      <c r="Q108" s="208">
        <v>12</v>
      </c>
      <c r="R108" s="209"/>
      <c r="S108" s="476"/>
      <c r="T108" s="475"/>
      <c r="U108" s="476"/>
      <c r="V108" s="198"/>
      <c r="W108" s="160"/>
      <c r="X108" s="185"/>
      <c r="Y108" s="160"/>
      <c r="AB108" s="199">
        <f>IF(E107="一括償却",MIN(L107,INT(J107/3+$AF$9)),
INT(J107*0.9*O108*P107/Q108+$AF$9))</f>
        <v>47520</v>
      </c>
      <c r="AC108" s="200">
        <f>IF(E107="定額法",INT(J107*O108*P107/Q108+$AF$9),
IF(L107&lt;=L108,INT((L108-1)/5+$AF$9),
IF(L107-AB108&lt;L108,L107-L108,
AB108)))</f>
        <v>8000</v>
      </c>
      <c r="AD108" s="166"/>
      <c r="AE108" s="166"/>
    </row>
    <row r="109" spans="1:31" s="161" customFormat="1" ht="9.9499999999999993" customHeight="1">
      <c r="A109" s="162"/>
      <c r="B109" s="448"/>
      <c r="C109" s="498" t="str">
        <f>C107</f>
        <v>照明設備</v>
      </c>
      <c r="D109" s="488">
        <f>D107</f>
        <v>1</v>
      </c>
      <c r="E109" s="490" t="str">
        <f t="shared" ref="E109:G109" si="81">E107</f>
        <v>旧定額法</v>
      </c>
      <c r="F109" s="493" t="str">
        <f t="shared" si="81"/>
        <v>H</v>
      </c>
      <c r="G109" s="488">
        <f t="shared" si="81"/>
        <v>18</v>
      </c>
      <c r="H109" s="488" t="s">
        <v>102</v>
      </c>
      <c r="I109" s="484">
        <f t="shared" ref="I109:J109" si="82">I107</f>
        <v>1</v>
      </c>
      <c r="J109" s="99">
        <f t="shared" si="82"/>
        <v>800000</v>
      </c>
      <c r="K109" s="182"/>
      <c r="L109" s="100">
        <f>U107</f>
        <v>1</v>
      </c>
      <c r="M109" s="225"/>
      <c r="N109" s="482">
        <f>IF(E109="定額法",J109,
IF(E109="定率法",L109,
IF(E109="旧定額法",INT(J109*0.9),
IF(E109="旧定率法",L109,
IF(E109="一括償却",L109,
"")))))</f>
        <v>720000</v>
      </c>
      <c r="O109" s="106">
        <f>O107</f>
        <v>15</v>
      </c>
      <c r="P109" s="479">
        <v>12</v>
      </c>
      <c r="Q109" s="480"/>
      <c r="R109" s="481"/>
      <c r="S109" s="471">
        <f>IF(L109&lt;=0,0,
IF(E109="一括償却",AB110,
IF(L109-AC110&lt;1,L109-1,
AC110)))</f>
        <v>0</v>
      </c>
      <c r="T109" s="473">
        <f>J109-U109</f>
        <v>799999</v>
      </c>
      <c r="U109" s="471">
        <f>L109-S109</f>
        <v>1</v>
      </c>
      <c r="V109" s="184"/>
      <c r="W109" s="160" t="str">
        <f>IFERROR(IF(OR(W107="S63",W107="s63"),"H1",
IF(OR(W107="H30",W107="h30"),"R1",
LEFT(W107,1)&amp;TEXT(MID(W107,2,2)+1,"@"))),0)</f>
        <v>R40</v>
      </c>
      <c r="X109" s="248" t="s">
        <v>100</v>
      </c>
      <c r="Y109" s="160"/>
      <c r="Z109" s="226" t="str">
        <f>IF(AS109="","",INT(Z108*AS109))</f>
        <v/>
      </c>
      <c r="AB109" s="186">
        <f>IF(E109="定額法",9,
IF(E109="定率法",5,
IF(E109="旧定額法",10,
IF(E109="旧定率法",8,
""))))</f>
        <v>10</v>
      </c>
      <c r="AC109" s="187"/>
      <c r="AD109" s="166"/>
      <c r="AE109" s="166"/>
    </row>
    <row r="110" spans="1:31" s="161" customFormat="1" ht="9.9499999999999993" customHeight="1">
      <c r="A110" s="162"/>
      <c r="B110" s="448"/>
      <c r="C110" s="499"/>
      <c r="D110" s="489"/>
      <c r="E110" s="491"/>
      <c r="F110" s="494"/>
      <c r="G110" s="489"/>
      <c r="H110" s="489"/>
      <c r="I110" s="485"/>
      <c r="J110" s="202"/>
      <c r="K110" s="203" t="s">
        <v>17</v>
      </c>
      <c r="L110" s="204">
        <f>INT(J109*0.05)</f>
        <v>40000</v>
      </c>
      <c r="M110" s="205" t="s">
        <v>18</v>
      </c>
      <c r="N110" s="483"/>
      <c r="O110" s="206">
        <f>IFERROR(IF(E109="一括償却","1/3",
VLOOKUP(O109,償却率表!$A$5:$J$103,AB109)),0)</f>
        <v>6.6000000000000003E-2</v>
      </c>
      <c r="P110" s="207"/>
      <c r="Q110" s="208">
        <v>12</v>
      </c>
      <c r="R110" s="209"/>
      <c r="S110" s="476"/>
      <c r="T110" s="475"/>
      <c r="U110" s="476"/>
      <c r="V110" s="198"/>
      <c r="W110" s="160"/>
      <c r="X110" s="185"/>
      <c r="Y110" s="160"/>
      <c r="AB110" s="199">
        <f>IF(E109="一括償却",MIN(L109,INT(J109/3+$AF$9)),
INT(J109*0.9*O110*P109/Q110+$AF$9))</f>
        <v>47520</v>
      </c>
      <c r="AC110" s="200">
        <f>IF(E109="定額法",INT(J109*O110*P109/Q110+$AF$9),
IF(L109&lt;=L110,INT((L110-1)/5+$AF$9),
IF(L109-AB110&lt;L110,L109-L110,
AB110)))</f>
        <v>8000</v>
      </c>
      <c r="AD110" s="166"/>
      <c r="AE110" s="166"/>
    </row>
    <row r="111" spans="1:31" s="161" customFormat="1" ht="9.9499999999999993" customHeight="1">
      <c r="A111" s="162"/>
      <c r="B111" s="448"/>
      <c r="C111" s="498" t="str">
        <f>C109</f>
        <v>照明設備</v>
      </c>
      <c r="D111" s="488">
        <f>D109</f>
        <v>1</v>
      </c>
      <c r="E111" s="490" t="str">
        <f t="shared" ref="E111:G111" si="83">E109</f>
        <v>旧定額法</v>
      </c>
      <c r="F111" s="493" t="str">
        <f t="shared" si="83"/>
        <v>H</v>
      </c>
      <c r="G111" s="488">
        <f t="shared" si="83"/>
        <v>18</v>
      </c>
      <c r="H111" s="488" t="s">
        <v>102</v>
      </c>
      <c r="I111" s="484">
        <f t="shared" ref="I111:J111" si="84">I109</f>
        <v>1</v>
      </c>
      <c r="J111" s="99">
        <f t="shared" si="84"/>
        <v>800000</v>
      </c>
      <c r="K111" s="182"/>
      <c r="L111" s="100">
        <f>U109</f>
        <v>1</v>
      </c>
      <c r="M111" s="225"/>
      <c r="N111" s="482">
        <f>IF(E111="定額法",J111,
IF(E111="定率法",L111,
IF(E111="旧定額法",INT(J111*0.9),
IF(E111="旧定率法",L111,
IF(E111="一括償却",L111,
"")))))</f>
        <v>720000</v>
      </c>
      <c r="O111" s="106">
        <f>O109</f>
        <v>15</v>
      </c>
      <c r="P111" s="479">
        <v>12</v>
      </c>
      <c r="Q111" s="480"/>
      <c r="R111" s="481"/>
      <c r="S111" s="471">
        <f>IF(L111&lt;=0,0,
IF(E111="一括償却",AB112,
IF(L111-AC112&lt;1,L111-1,
AC112)))</f>
        <v>0</v>
      </c>
      <c r="T111" s="473">
        <f>J111-U111</f>
        <v>799999</v>
      </c>
      <c r="U111" s="471">
        <f>L111-S111</f>
        <v>1</v>
      </c>
      <c r="V111" s="184"/>
      <c r="W111" s="160" t="str">
        <f>IFERROR(IF(OR(W109="S63",W109="s63"),"H1",
IF(OR(W109="H30",W109="h30"),"R1",
LEFT(W109,1)&amp;TEXT(MID(W109,2,2)+1,"@"))),0)</f>
        <v>R41</v>
      </c>
      <c r="X111" s="248" t="s">
        <v>100</v>
      </c>
      <c r="Y111" s="160"/>
      <c r="Z111" s="226" t="str">
        <f>IF(AS111="","",INT(Z110*AS111))</f>
        <v/>
      </c>
      <c r="AB111" s="186">
        <f>IF(E111="定額法",9,
IF(E111="定率法",5,
IF(E111="旧定額法",10,
IF(E111="旧定率法",8,
""))))</f>
        <v>10</v>
      </c>
      <c r="AC111" s="187"/>
      <c r="AD111" s="166"/>
      <c r="AE111" s="166"/>
    </row>
    <row r="112" spans="1:31" s="161" customFormat="1" ht="9.9499999999999993" customHeight="1">
      <c r="A112" s="162"/>
      <c r="B112" s="448"/>
      <c r="C112" s="499"/>
      <c r="D112" s="489"/>
      <c r="E112" s="491"/>
      <c r="F112" s="494"/>
      <c r="G112" s="489"/>
      <c r="H112" s="489"/>
      <c r="I112" s="485"/>
      <c r="J112" s="202"/>
      <c r="K112" s="203" t="s">
        <v>17</v>
      </c>
      <c r="L112" s="204">
        <f>INT(J111*0.05)</f>
        <v>40000</v>
      </c>
      <c r="M112" s="205" t="s">
        <v>18</v>
      </c>
      <c r="N112" s="483"/>
      <c r="O112" s="206">
        <f>IFERROR(IF(E111="一括償却","1/3",
VLOOKUP(O111,償却率表!$A$5:$J$103,AB111)),0)</f>
        <v>6.6000000000000003E-2</v>
      </c>
      <c r="P112" s="207"/>
      <c r="Q112" s="208">
        <v>12</v>
      </c>
      <c r="R112" s="209"/>
      <c r="S112" s="476"/>
      <c r="T112" s="475"/>
      <c r="U112" s="476"/>
      <c r="V112" s="198"/>
      <c r="W112" s="160"/>
      <c r="X112" s="185"/>
      <c r="Y112" s="160"/>
      <c r="AB112" s="199">
        <f>IF(E111="一括償却",MIN(L111,INT(J111/3+$AF$9)),
INT(J111*0.9*O112*P111/Q112+$AF$9))</f>
        <v>47520</v>
      </c>
      <c r="AC112" s="200">
        <f>IF(E111="定額法",INT(J111*O112*P111/Q112+$AF$9),
IF(L111&lt;=L112,INT((L112-1)/5+$AF$9),
IF(L111-AB112&lt;L112,L111-L112,
AB112)))</f>
        <v>8000</v>
      </c>
      <c r="AD112" s="166"/>
      <c r="AE112" s="166"/>
    </row>
    <row r="113" spans="1:31" s="161" customFormat="1" ht="9.9499999999999993" customHeight="1">
      <c r="A113" s="162"/>
      <c r="B113" s="448"/>
      <c r="C113" s="498" t="str">
        <f>C111</f>
        <v>照明設備</v>
      </c>
      <c r="D113" s="488">
        <f>D111</f>
        <v>1</v>
      </c>
      <c r="E113" s="490" t="str">
        <f t="shared" ref="E113:G113" si="85">E111</f>
        <v>旧定額法</v>
      </c>
      <c r="F113" s="493" t="str">
        <f t="shared" si="85"/>
        <v>H</v>
      </c>
      <c r="G113" s="488">
        <f t="shared" si="85"/>
        <v>18</v>
      </c>
      <c r="H113" s="488" t="s">
        <v>102</v>
      </c>
      <c r="I113" s="484">
        <f t="shared" ref="I113:J113" si="86">I111</f>
        <v>1</v>
      </c>
      <c r="J113" s="99">
        <f t="shared" si="86"/>
        <v>800000</v>
      </c>
      <c r="K113" s="182"/>
      <c r="L113" s="100">
        <f>U111</f>
        <v>1</v>
      </c>
      <c r="M113" s="225"/>
      <c r="N113" s="482">
        <f>IF(E113="定額法",J113,
IF(E113="定率法",L113,
IF(E113="旧定額法",INT(J113*0.9),
IF(E113="旧定率法",L113,
IF(E113="一括償却",L113,
"")))))</f>
        <v>720000</v>
      </c>
      <c r="O113" s="106">
        <f>O111</f>
        <v>15</v>
      </c>
      <c r="P113" s="479">
        <v>12</v>
      </c>
      <c r="Q113" s="480"/>
      <c r="R113" s="481"/>
      <c r="S113" s="471">
        <f>IF(L113&lt;=0,0,
IF(E113="一括償却",AB114,
IF(L113-AC114&lt;1,L113-1,
AC114)))</f>
        <v>0</v>
      </c>
      <c r="T113" s="473">
        <f>J113-U113</f>
        <v>799999</v>
      </c>
      <c r="U113" s="471">
        <f>L113-S113</f>
        <v>1</v>
      </c>
      <c r="V113" s="184"/>
      <c r="W113" s="160" t="str">
        <f>IFERROR(IF(OR(W111="S63",W111="s63"),"H1",
IF(OR(W111="H30",W111="h30"),"R1",
LEFT(W111,1)&amp;TEXT(MID(W111,2,2)+1,"@"))),0)</f>
        <v>R42</v>
      </c>
      <c r="X113" s="248" t="s">
        <v>100</v>
      </c>
      <c r="Y113" s="160"/>
      <c r="Z113" s="226" t="str">
        <f>IF(AS113="","",INT(Z112*AS113))</f>
        <v/>
      </c>
      <c r="AB113" s="186">
        <f>IF(E113="定額法",9,
IF(E113="定率法",5,
IF(E113="旧定額法",10,
IF(E113="旧定率法",8,
""))))</f>
        <v>10</v>
      </c>
      <c r="AC113" s="187"/>
      <c r="AD113" s="166"/>
      <c r="AE113" s="166"/>
    </row>
    <row r="114" spans="1:31" s="161" customFormat="1" ht="9.9499999999999993" customHeight="1">
      <c r="A114" s="162"/>
      <c r="B114" s="448"/>
      <c r="C114" s="499"/>
      <c r="D114" s="489"/>
      <c r="E114" s="491"/>
      <c r="F114" s="494"/>
      <c r="G114" s="489"/>
      <c r="H114" s="489"/>
      <c r="I114" s="485"/>
      <c r="J114" s="202"/>
      <c r="K114" s="203" t="s">
        <v>17</v>
      </c>
      <c r="L114" s="204">
        <f>INT(J113*0.05)</f>
        <v>40000</v>
      </c>
      <c r="M114" s="205" t="s">
        <v>18</v>
      </c>
      <c r="N114" s="483"/>
      <c r="O114" s="206">
        <f>IFERROR(IF(E113="一括償却","1/3",
VLOOKUP(O113,償却率表!$A$5:$J$103,AB113)),0)</f>
        <v>6.6000000000000003E-2</v>
      </c>
      <c r="P114" s="207"/>
      <c r="Q114" s="208">
        <v>12</v>
      </c>
      <c r="R114" s="209"/>
      <c r="S114" s="476"/>
      <c r="T114" s="475"/>
      <c r="U114" s="476"/>
      <c r="V114" s="198"/>
      <c r="W114" s="160"/>
      <c r="X114" s="185"/>
      <c r="Y114" s="160"/>
      <c r="AB114" s="199">
        <f>IF(E113="一括償却",MIN(L113,INT(J113/3+$AF$9)),
INT(J113*0.9*O114*P113/Q114+$AF$9))</f>
        <v>47520</v>
      </c>
      <c r="AC114" s="200">
        <f>IF(E113="定額法",INT(J113*O114*P113/Q114+$AF$9),
IF(L113&lt;=L114,INT((L114-1)/5+$AF$9),
IF(L113-AB114&lt;L114,L113-L114,
AB114)))</f>
        <v>8000</v>
      </c>
      <c r="AD114" s="166"/>
      <c r="AE114" s="166"/>
    </row>
    <row r="115" spans="1:31" s="161" customFormat="1" ht="9.9499999999999993" customHeight="1">
      <c r="A115" s="162"/>
      <c r="B115" s="448"/>
      <c r="C115" s="498" t="str">
        <f>C113</f>
        <v>照明設備</v>
      </c>
      <c r="D115" s="488">
        <f>D113</f>
        <v>1</v>
      </c>
      <c r="E115" s="490" t="str">
        <f t="shared" ref="E115:G115" si="87">E113</f>
        <v>旧定額法</v>
      </c>
      <c r="F115" s="493" t="str">
        <f t="shared" si="87"/>
        <v>H</v>
      </c>
      <c r="G115" s="488">
        <f t="shared" si="87"/>
        <v>18</v>
      </c>
      <c r="H115" s="488" t="s">
        <v>102</v>
      </c>
      <c r="I115" s="484">
        <f t="shared" ref="I115:J115" si="88">I113</f>
        <v>1</v>
      </c>
      <c r="J115" s="99">
        <f t="shared" si="88"/>
        <v>800000</v>
      </c>
      <c r="K115" s="182"/>
      <c r="L115" s="100">
        <f>U113</f>
        <v>1</v>
      </c>
      <c r="M115" s="225"/>
      <c r="N115" s="482">
        <f>IF(E115="定額法",J115,
IF(E115="定率法",L115,
IF(E115="旧定額法",INT(J115*0.9),
IF(E115="旧定率法",L115,
IF(E115="一括償却",L115,
"")))))</f>
        <v>720000</v>
      </c>
      <c r="O115" s="106">
        <f>O113</f>
        <v>15</v>
      </c>
      <c r="P115" s="479">
        <v>12</v>
      </c>
      <c r="Q115" s="480"/>
      <c r="R115" s="481"/>
      <c r="S115" s="471">
        <f>IF(L115&lt;=0,0,
IF(E115="一括償却",AB116,
IF(L115-AC116&lt;1,L115-1,
AC116)))</f>
        <v>0</v>
      </c>
      <c r="T115" s="473">
        <f>J115-U115</f>
        <v>799999</v>
      </c>
      <c r="U115" s="471">
        <f>L115-S115</f>
        <v>1</v>
      </c>
      <c r="V115" s="184"/>
      <c r="W115" s="160" t="str">
        <f>IFERROR(IF(OR(W113="S63",W113="s63"),"H1",
IF(OR(W113="H30",W113="h30"),"R1",
LEFT(W113,1)&amp;TEXT(MID(W113,2,2)+1,"@"))),0)</f>
        <v>R43</v>
      </c>
      <c r="X115" s="248" t="s">
        <v>100</v>
      </c>
      <c r="Y115" s="160"/>
      <c r="Z115" s="226" t="str">
        <f>IF(AS115="","",INT(Z114*AS115))</f>
        <v/>
      </c>
      <c r="AB115" s="186">
        <f>IF(E115="定額法",9,
IF(E115="定率法",5,
IF(E115="旧定額法",10,
IF(E115="旧定率法",8,
""))))</f>
        <v>10</v>
      </c>
      <c r="AC115" s="187"/>
      <c r="AD115" s="166"/>
      <c r="AE115" s="166"/>
    </row>
    <row r="116" spans="1:31" s="161" customFormat="1" ht="9.9499999999999993" customHeight="1">
      <c r="A116" s="162"/>
      <c r="B116" s="448"/>
      <c r="C116" s="499"/>
      <c r="D116" s="489"/>
      <c r="E116" s="491"/>
      <c r="F116" s="494"/>
      <c r="G116" s="489"/>
      <c r="H116" s="489"/>
      <c r="I116" s="485"/>
      <c r="J116" s="202"/>
      <c r="K116" s="203" t="s">
        <v>17</v>
      </c>
      <c r="L116" s="204">
        <f>INT(J115*0.05)</f>
        <v>40000</v>
      </c>
      <c r="M116" s="205" t="s">
        <v>18</v>
      </c>
      <c r="N116" s="483"/>
      <c r="O116" s="206">
        <f>IFERROR(IF(E115="一括償却","1/3",
VLOOKUP(O115,償却率表!$A$5:$J$103,AB115)),0)</f>
        <v>6.6000000000000003E-2</v>
      </c>
      <c r="P116" s="207"/>
      <c r="Q116" s="208">
        <v>12</v>
      </c>
      <c r="R116" s="209"/>
      <c r="S116" s="476"/>
      <c r="T116" s="475"/>
      <c r="U116" s="476"/>
      <c r="V116" s="198"/>
      <c r="W116" s="160"/>
      <c r="X116" s="185"/>
      <c r="Y116" s="160"/>
      <c r="AB116" s="199">
        <f>IF(E115="一括償却",MIN(L115,INT(J115/3+$AF$9)),
INT(J115*0.9*O116*P115/Q116+$AF$9))</f>
        <v>47520</v>
      </c>
      <c r="AC116" s="200">
        <f>IF(E115="定額法",INT(J115*O116*P115/Q116+$AF$9),
IF(L115&lt;=L116,INT((L116-1)/5+$AF$9),
IF(L115-AB116&lt;L116,L115-L116,
AB116)))</f>
        <v>8000</v>
      </c>
      <c r="AD116" s="166"/>
      <c r="AE116" s="166"/>
    </row>
    <row r="117" spans="1:31" s="161" customFormat="1" ht="9.9499999999999993" customHeight="1">
      <c r="A117" s="162"/>
      <c r="B117" s="448"/>
      <c r="C117" s="498" t="str">
        <f>C115</f>
        <v>照明設備</v>
      </c>
      <c r="D117" s="488">
        <f>D115</f>
        <v>1</v>
      </c>
      <c r="E117" s="490" t="str">
        <f t="shared" ref="E117:G117" si="89">E115</f>
        <v>旧定額法</v>
      </c>
      <c r="F117" s="493" t="str">
        <f t="shared" si="89"/>
        <v>H</v>
      </c>
      <c r="G117" s="488">
        <f t="shared" si="89"/>
        <v>18</v>
      </c>
      <c r="H117" s="488" t="s">
        <v>102</v>
      </c>
      <c r="I117" s="484">
        <f t="shared" ref="I117:J117" si="90">I115</f>
        <v>1</v>
      </c>
      <c r="J117" s="99">
        <f t="shared" si="90"/>
        <v>800000</v>
      </c>
      <c r="K117" s="182"/>
      <c r="L117" s="100">
        <f>U115</f>
        <v>1</v>
      </c>
      <c r="M117" s="225"/>
      <c r="N117" s="482">
        <f>IF(E117="定額法",J117,
IF(E117="定率法",L117,
IF(E117="旧定額法",INT(J117*0.9),
IF(E117="旧定率法",L117,
IF(E117="一括償却",L117,
"")))))</f>
        <v>720000</v>
      </c>
      <c r="O117" s="106">
        <f>O115</f>
        <v>15</v>
      </c>
      <c r="P117" s="479">
        <v>12</v>
      </c>
      <c r="Q117" s="480"/>
      <c r="R117" s="481"/>
      <c r="S117" s="471">
        <f>IF(L117&lt;=0,0,
IF(E117="一括償却",AB118,
IF(L117-AC118&lt;1,L117-1,
AC118)))</f>
        <v>0</v>
      </c>
      <c r="T117" s="473">
        <f>J117-U117</f>
        <v>799999</v>
      </c>
      <c r="U117" s="471">
        <f>L117-S117</f>
        <v>1</v>
      </c>
      <c r="V117" s="184"/>
      <c r="W117" s="160" t="str">
        <f>IFERROR(IF(OR(W115="S63",W115="s63"),"H1",
IF(OR(W115="H30",W115="h30"),"R1",
LEFT(W115,1)&amp;TEXT(MID(W115,2,2)+1,"@"))),0)</f>
        <v>R44</v>
      </c>
      <c r="X117" s="248" t="s">
        <v>100</v>
      </c>
      <c r="Y117" s="160"/>
      <c r="Z117" s="226" t="str">
        <f>IF(AS117="","",INT(Z116*AS117))</f>
        <v/>
      </c>
      <c r="AB117" s="186">
        <f>IF(E117="定額法",9,
IF(E117="定率法",5,
IF(E117="旧定額法",10,
IF(E117="旧定率法",8,
""))))</f>
        <v>10</v>
      </c>
      <c r="AC117" s="187"/>
      <c r="AD117" s="166"/>
      <c r="AE117" s="166"/>
    </row>
    <row r="118" spans="1:31" s="161" customFormat="1" ht="9.9499999999999993" customHeight="1">
      <c r="A118" s="162"/>
      <c r="B118" s="448"/>
      <c r="C118" s="499"/>
      <c r="D118" s="489"/>
      <c r="E118" s="491"/>
      <c r="F118" s="494"/>
      <c r="G118" s="489"/>
      <c r="H118" s="489"/>
      <c r="I118" s="485"/>
      <c r="J118" s="202"/>
      <c r="K118" s="203" t="s">
        <v>17</v>
      </c>
      <c r="L118" s="204">
        <f>INT(J117*0.05)</f>
        <v>40000</v>
      </c>
      <c r="M118" s="205" t="s">
        <v>18</v>
      </c>
      <c r="N118" s="483"/>
      <c r="O118" s="206">
        <f>IFERROR(IF(E117="一括償却","1/3",
VLOOKUP(O117,償却率表!$A$5:$J$103,AB117)),0)</f>
        <v>6.6000000000000003E-2</v>
      </c>
      <c r="P118" s="207"/>
      <c r="Q118" s="208">
        <v>12</v>
      </c>
      <c r="R118" s="209"/>
      <c r="S118" s="476"/>
      <c r="T118" s="475"/>
      <c r="U118" s="476"/>
      <c r="V118" s="198"/>
      <c r="W118" s="160"/>
      <c r="X118" s="185"/>
      <c r="Y118" s="160"/>
      <c r="AB118" s="199">
        <f>IF(E117="一括償却",MIN(L117,INT(J117/3+$AF$9)),
INT(J117*0.9*O118*P117/Q118+$AF$9))</f>
        <v>47520</v>
      </c>
      <c r="AC118" s="200">
        <f>IF(E117="定額法",INT(J117*O118*P117/Q118+$AF$9),
IF(L117&lt;=L118,INT((L118-1)/5+$AF$9),
IF(L117-AB118&lt;L118,L117-L118,
AB118)))</f>
        <v>8000</v>
      </c>
      <c r="AD118" s="166"/>
      <c r="AE118" s="166"/>
    </row>
    <row r="119" spans="1:31" s="161" customFormat="1" ht="9.9499999999999993" customHeight="1">
      <c r="A119" s="162"/>
      <c r="B119" s="448"/>
      <c r="C119" s="498" t="str">
        <f>C117</f>
        <v>照明設備</v>
      </c>
      <c r="D119" s="488">
        <f>D117</f>
        <v>1</v>
      </c>
      <c r="E119" s="490" t="str">
        <f t="shared" ref="E119:G119" si="91">E117</f>
        <v>旧定額法</v>
      </c>
      <c r="F119" s="493" t="str">
        <f t="shared" si="91"/>
        <v>H</v>
      </c>
      <c r="G119" s="488">
        <f t="shared" si="91"/>
        <v>18</v>
      </c>
      <c r="H119" s="488" t="s">
        <v>102</v>
      </c>
      <c r="I119" s="484">
        <f t="shared" ref="I119:J119" si="92">I117</f>
        <v>1</v>
      </c>
      <c r="J119" s="99">
        <f t="shared" si="92"/>
        <v>800000</v>
      </c>
      <c r="K119" s="182"/>
      <c r="L119" s="100">
        <f>U117</f>
        <v>1</v>
      </c>
      <c r="M119" s="225"/>
      <c r="N119" s="482">
        <f>IF(E119="定額法",J119,
IF(E119="定率法",L119,
IF(E119="旧定額法",INT(J119*0.9),
IF(E119="旧定率法",L119,
IF(E119="一括償却",L119,
"")))))</f>
        <v>720000</v>
      </c>
      <c r="O119" s="106">
        <f>O117</f>
        <v>15</v>
      </c>
      <c r="P119" s="479">
        <v>12</v>
      </c>
      <c r="Q119" s="480"/>
      <c r="R119" s="481"/>
      <c r="S119" s="471">
        <f>IF(L119&lt;=0,0,
IF(E119="一括償却",AB120,
IF(L119-AC120&lt;1,L119-1,
AC120)))</f>
        <v>0</v>
      </c>
      <c r="T119" s="473">
        <f>J119-U119</f>
        <v>799999</v>
      </c>
      <c r="U119" s="471">
        <f>L119-S119</f>
        <v>1</v>
      </c>
      <c r="V119" s="184"/>
      <c r="W119" s="160" t="str">
        <f>IFERROR(IF(OR(W117="S63",W117="s63"),"H1",
IF(OR(W117="H30",W117="h30"),"R1",
LEFT(W117,1)&amp;TEXT(MID(W117,2,2)+1,"@"))),0)</f>
        <v>R45</v>
      </c>
      <c r="X119" s="248" t="s">
        <v>100</v>
      </c>
      <c r="Y119" s="160"/>
      <c r="Z119" s="226" t="str">
        <f>IF(AS119="","",INT(Z118*AS119))</f>
        <v/>
      </c>
      <c r="AB119" s="186">
        <f>IF(E119="定額法",9,
IF(E119="定率法",5,
IF(E119="旧定額法",10,
IF(E119="旧定率法",8,
""))))</f>
        <v>10</v>
      </c>
      <c r="AC119" s="187"/>
      <c r="AD119" s="166"/>
      <c r="AE119" s="166"/>
    </row>
    <row r="120" spans="1:31" s="161" customFormat="1" ht="9.9499999999999993" customHeight="1">
      <c r="A120" s="162"/>
      <c r="B120" s="448"/>
      <c r="C120" s="499"/>
      <c r="D120" s="489"/>
      <c r="E120" s="491"/>
      <c r="F120" s="494"/>
      <c r="G120" s="489"/>
      <c r="H120" s="489"/>
      <c r="I120" s="485"/>
      <c r="J120" s="202"/>
      <c r="K120" s="203" t="s">
        <v>17</v>
      </c>
      <c r="L120" s="204">
        <f>INT(J119*0.05)</f>
        <v>40000</v>
      </c>
      <c r="M120" s="205" t="s">
        <v>18</v>
      </c>
      <c r="N120" s="483"/>
      <c r="O120" s="206">
        <f>IFERROR(IF(E119="一括償却","1/3",
VLOOKUP(O119,償却率表!$A$5:$J$103,AB119)),0)</f>
        <v>6.6000000000000003E-2</v>
      </c>
      <c r="P120" s="207"/>
      <c r="Q120" s="208">
        <v>12</v>
      </c>
      <c r="R120" s="209"/>
      <c r="S120" s="476"/>
      <c r="T120" s="475"/>
      <c r="U120" s="476"/>
      <c r="V120" s="198"/>
      <c r="W120" s="160"/>
      <c r="X120" s="185"/>
      <c r="Y120" s="160"/>
      <c r="AB120" s="199">
        <f>IF(E119="一括償却",MIN(L119,INT(J119/3+$AF$9)),
INT(J119*0.9*O120*P119/Q120+$AF$9))</f>
        <v>47520</v>
      </c>
      <c r="AC120" s="200">
        <f>IF(E119="定額法",INT(J119*O120*P119/Q120+$AF$9),
IF(L119&lt;=L120,INT((L120-1)/5+$AF$9),
IF(L119-AB120&lt;L120,L119-L120,
AB120)))</f>
        <v>8000</v>
      </c>
      <c r="AD120" s="166"/>
      <c r="AE120" s="166"/>
    </row>
    <row r="121" spans="1:31" s="161" customFormat="1" ht="9.9499999999999993" customHeight="1">
      <c r="A121" s="162"/>
      <c r="B121" s="448"/>
      <c r="C121" s="498" t="str">
        <f>C119</f>
        <v>照明設備</v>
      </c>
      <c r="D121" s="488">
        <f>D119</f>
        <v>1</v>
      </c>
      <c r="E121" s="490" t="str">
        <f t="shared" ref="E121:G121" si="93">E119</f>
        <v>旧定額法</v>
      </c>
      <c r="F121" s="493" t="str">
        <f t="shared" si="93"/>
        <v>H</v>
      </c>
      <c r="G121" s="488">
        <f t="shared" si="93"/>
        <v>18</v>
      </c>
      <c r="H121" s="488" t="s">
        <v>102</v>
      </c>
      <c r="I121" s="484">
        <f t="shared" ref="I121:J121" si="94">I119</f>
        <v>1</v>
      </c>
      <c r="J121" s="99">
        <f t="shared" si="94"/>
        <v>800000</v>
      </c>
      <c r="K121" s="182"/>
      <c r="L121" s="100">
        <f>U119</f>
        <v>1</v>
      </c>
      <c r="M121" s="225"/>
      <c r="N121" s="482">
        <f>IF(E121="定額法",J121,
IF(E121="定率法",L121,
IF(E121="旧定額法",INT(J121*0.9),
IF(E121="旧定率法",L121,
IF(E121="一括償却",L121,
"")))))</f>
        <v>720000</v>
      </c>
      <c r="O121" s="106">
        <f>O119</f>
        <v>15</v>
      </c>
      <c r="P121" s="479">
        <v>12</v>
      </c>
      <c r="Q121" s="480"/>
      <c r="R121" s="481"/>
      <c r="S121" s="471">
        <f>IF(L121&lt;=0,0,
IF(E121="一括償却",AB122,
IF(L121-AC122&lt;1,L121-1,
AC122)))</f>
        <v>0</v>
      </c>
      <c r="T121" s="473">
        <f>J121-U121</f>
        <v>799999</v>
      </c>
      <c r="U121" s="471">
        <f>L121-S121</f>
        <v>1</v>
      </c>
      <c r="V121" s="184"/>
      <c r="W121" s="160" t="str">
        <f>IFERROR(IF(OR(W119="S63",W119="s63"),"H1",
IF(OR(W119="H30",W119="h30"),"R1",
LEFT(W119,1)&amp;TEXT(MID(W119,2,2)+1,"@"))),0)</f>
        <v>R46</v>
      </c>
      <c r="X121" s="248" t="s">
        <v>100</v>
      </c>
      <c r="Y121" s="160"/>
      <c r="Z121" s="226" t="str">
        <f>IF(AS121="","",INT(Z120*AS121))</f>
        <v/>
      </c>
      <c r="AB121" s="186">
        <f>IF(E121="定額法",9,
IF(E121="定率法",5,
IF(E121="旧定額法",10,
IF(E121="旧定率法",8,
""))))</f>
        <v>10</v>
      </c>
      <c r="AC121" s="187"/>
      <c r="AD121" s="166"/>
      <c r="AE121" s="166"/>
    </row>
    <row r="122" spans="1:31" s="161" customFormat="1" ht="9.9499999999999993" customHeight="1">
      <c r="A122" s="162"/>
      <c r="B122" s="448"/>
      <c r="C122" s="499"/>
      <c r="D122" s="489"/>
      <c r="E122" s="491"/>
      <c r="F122" s="494"/>
      <c r="G122" s="489"/>
      <c r="H122" s="489"/>
      <c r="I122" s="485"/>
      <c r="J122" s="202"/>
      <c r="K122" s="203" t="s">
        <v>17</v>
      </c>
      <c r="L122" s="204">
        <f>INT(J121*0.05)</f>
        <v>40000</v>
      </c>
      <c r="M122" s="205" t="s">
        <v>18</v>
      </c>
      <c r="N122" s="483"/>
      <c r="O122" s="206">
        <f>IFERROR(IF(E121="一括償却","1/3",
VLOOKUP(O121,償却率表!$A$5:$J$103,AB121)),0)</f>
        <v>6.6000000000000003E-2</v>
      </c>
      <c r="P122" s="207"/>
      <c r="Q122" s="208">
        <v>12</v>
      </c>
      <c r="R122" s="209"/>
      <c r="S122" s="476"/>
      <c r="T122" s="475"/>
      <c r="U122" s="476"/>
      <c r="V122" s="198"/>
      <c r="W122" s="160"/>
      <c r="X122" s="185"/>
      <c r="Y122" s="160"/>
      <c r="AB122" s="199">
        <f>IF(E121="一括償却",MIN(L121,INT(J121/3+$AF$9)),
INT(J121*0.9*O122*P121/Q122+$AF$9))</f>
        <v>47520</v>
      </c>
      <c r="AC122" s="200">
        <f>IF(E121="定額法",INT(J121*O122*P121/Q122+$AF$9),
IF(L121&lt;=L122,INT((L122-1)/5+$AF$9),
IF(L121-AB122&lt;L122,L121-L122,
AB122)))</f>
        <v>8000</v>
      </c>
      <c r="AD122" s="166"/>
      <c r="AE122" s="166"/>
    </row>
    <row r="123" spans="1:31" s="161" customFormat="1" ht="9.9499999999999993" customHeight="1">
      <c r="A123" s="162"/>
      <c r="B123" s="448"/>
      <c r="C123" s="498" t="str">
        <f>C121</f>
        <v>照明設備</v>
      </c>
      <c r="D123" s="488">
        <f>D121</f>
        <v>1</v>
      </c>
      <c r="E123" s="490" t="str">
        <f t="shared" ref="E123:G123" si="95">E121</f>
        <v>旧定額法</v>
      </c>
      <c r="F123" s="493" t="str">
        <f t="shared" si="95"/>
        <v>H</v>
      </c>
      <c r="G123" s="488">
        <f t="shared" si="95"/>
        <v>18</v>
      </c>
      <c r="H123" s="488" t="s">
        <v>102</v>
      </c>
      <c r="I123" s="484">
        <f t="shared" ref="I123:J123" si="96">I121</f>
        <v>1</v>
      </c>
      <c r="J123" s="99">
        <f t="shared" si="96"/>
        <v>800000</v>
      </c>
      <c r="K123" s="182"/>
      <c r="L123" s="100">
        <f>U121</f>
        <v>1</v>
      </c>
      <c r="M123" s="225"/>
      <c r="N123" s="482">
        <f>IF(E123="定額法",J123,
IF(E123="定率法",L123,
IF(E123="旧定額法",INT(J123*0.9),
IF(E123="旧定率法",L123,
IF(E123="一括償却",L123,
"")))))</f>
        <v>720000</v>
      </c>
      <c r="O123" s="106">
        <f>O121</f>
        <v>15</v>
      </c>
      <c r="P123" s="479">
        <v>12</v>
      </c>
      <c r="Q123" s="480"/>
      <c r="R123" s="481"/>
      <c r="S123" s="471">
        <f>IF(L123&lt;=0,0,
IF(E123="一括償却",AB124,
IF(L123-AC124&lt;1,L123-1,
AC124)))</f>
        <v>0</v>
      </c>
      <c r="T123" s="473">
        <f>J123-U123</f>
        <v>799999</v>
      </c>
      <c r="U123" s="471">
        <f>L123-S123</f>
        <v>1</v>
      </c>
      <c r="V123" s="184"/>
      <c r="W123" s="160" t="str">
        <f>IFERROR(IF(OR(W121="S63",W121="s63"),"H1",
IF(OR(W121="H30",W121="h30"),"R1",
LEFT(W121,1)&amp;TEXT(MID(W121,2,2)+1,"@"))),0)</f>
        <v>R47</v>
      </c>
      <c r="X123" s="248" t="s">
        <v>100</v>
      </c>
      <c r="Y123" s="160"/>
      <c r="Z123" s="226" t="str">
        <f>IF(AS123="","",INT(Z122*AS123))</f>
        <v/>
      </c>
      <c r="AB123" s="186">
        <f>IF(E123="定額法",9,
IF(E123="定率法",5,
IF(E123="旧定額法",10,
IF(E123="旧定率法",8,
""))))</f>
        <v>10</v>
      </c>
      <c r="AC123" s="187"/>
      <c r="AD123" s="166"/>
      <c r="AE123" s="166"/>
    </row>
    <row r="124" spans="1:31" s="161" customFormat="1" ht="9.9499999999999993" customHeight="1">
      <c r="A124" s="162"/>
      <c r="B124" s="448"/>
      <c r="C124" s="499"/>
      <c r="D124" s="489"/>
      <c r="E124" s="491"/>
      <c r="F124" s="494"/>
      <c r="G124" s="489"/>
      <c r="H124" s="489"/>
      <c r="I124" s="485"/>
      <c r="J124" s="202"/>
      <c r="K124" s="203" t="s">
        <v>17</v>
      </c>
      <c r="L124" s="204">
        <f>INT(J123*0.05)</f>
        <v>40000</v>
      </c>
      <c r="M124" s="205" t="s">
        <v>18</v>
      </c>
      <c r="N124" s="483"/>
      <c r="O124" s="206">
        <f>IFERROR(IF(E123="一括償却","1/3",
VLOOKUP(O123,償却率表!$A$5:$J$103,AB123)),0)</f>
        <v>6.6000000000000003E-2</v>
      </c>
      <c r="P124" s="207"/>
      <c r="Q124" s="208">
        <v>12</v>
      </c>
      <c r="R124" s="209"/>
      <c r="S124" s="476"/>
      <c r="T124" s="475"/>
      <c r="U124" s="476"/>
      <c r="V124" s="198"/>
      <c r="W124" s="160"/>
      <c r="X124" s="185"/>
      <c r="Y124" s="160"/>
      <c r="AB124" s="199">
        <f>IF(E123="一括償却",MIN(L123,INT(J123/3+$AF$9)),
INT(J123*0.9*O124*P123/Q124+$AF$9))</f>
        <v>47520</v>
      </c>
      <c r="AC124" s="200">
        <f>IF(E123="定額法",INT(J123*O124*P123/Q124+$AF$9),
IF(L123&lt;=L124,INT((L124-1)/5+$AF$9),
IF(L123-AB124&lt;L124,L123-L124,
AB124)))</f>
        <v>8000</v>
      </c>
      <c r="AD124" s="166"/>
      <c r="AE124" s="166"/>
    </row>
    <row r="125" spans="1:31" s="161" customFormat="1" ht="9.9499999999999993" customHeight="1">
      <c r="A125" s="162"/>
      <c r="B125" s="228"/>
      <c r="C125" s="568" t="s">
        <v>5</v>
      </c>
      <c r="D125" s="565" t="s">
        <v>50</v>
      </c>
      <c r="E125" s="569" t="s">
        <v>50</v>
      </c>
      <c r="F125" s="566" t="s">
        <v>50</v>
      </c>
      <c r="G125" s="565"/>
      <c r="H125" s="565"/>
      <c r="I125" s="567"/>
      <c r="J125" s="571">
        <f>J5+J7+J9+J11+J13+J15+J17+J19+J21+J23+J25+J27+J29+J31+J33+J35+J37+J39+J41+J43+J45+J47</f>
        <v>17600000</v>
      </c>
      <c r="K125" s="241"/>
      <c r="L125" s="581">
        <f>L5+L7+L9+L11+L13+L15+L17+L19+L21+L23+L25+L27+L29+L31+L33+L35+L37+L39+L41+L43+L45+L47</f>
        <v>7217601</v>
      </c>
      <c r="M125" s="242"/>
      <c r="N125" s="571">
        <f>SUM(N5:N48)</f>
        <v>15840000</v>
      </c>
      <c r="O125" s="574" t="s">
        <v>50</v>
      </c>
      <c r="P125" s="576" t="s">
        <v>50</v>
      </c>
      <c r="Q125" s="574"/>
      <c r="R125" s="577"/>
      <c r="S125" s="571">
        <f>SUM(S5:S48)</f>
        <v>799999</v>
      </c>
      <c r="T125" s="573">
        <f>SUM(T5:T48)</f>
        <v>11182398</v>
      </c>
      <c r="U125" s="573">
        <f>SUM(U5:U48)</f>
        <v>6417602</v>
      </c>
      <c r="V125" s="224"/>
      <c r="W125" s="160"/>
      <c r="X125" s="185"/>
      <c r="Y125" s="160"/>
    </row>
    <row r="126" spans="1:31" s="161" customFormat="1" ht="9.9499999999999993" customHeight="1">
      <c r="A126" s="162"/>
      <c r="B126" s="207"/>
      <c r="C126" s="559"/>
      <c r="D126" s="514"/>
      <c r="E126" s="557"/>
      <c r="F126" s="554"/>
      <c r="G126" s="514"/>
      <c r="H126" s="514"/>
      <c r="I126" s="555"/>
      <c r="J126" s="572"/>
      <c r="K126" s="243"/>
      <c r="L126" s="582"/>
      <c r="M126" s="244"/>
      <c r="N126" s="572"/>
      <c r="O126" s="575"/>
      <c r="P126" s="578"/>
      <c r="Q126" s="579"/>
      <c r="R126" s="580"/>
      <c r="S126" s="572"/>
      <c r="T126" s="572"/>
      <c r="U126" s="572"/>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6417602</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I47:I48"/>
    <mergeCell ref="N125:N126"/>
    <mergeCell ref="O125:O126"/>
    <mergeCell ref="P125:R126"/>
    <mergeCell ref="C125:C126"/>
    <mergeCell ref="D125:D126"/>
    <mergeCell ref="E125:E126"/>
    <mergeCell ref="J125:J126"/>
    <mergeCell ref="L125:L126"/>
    <mergeCell ref="F125:I126"/>
    <mergeCell ref="C49:C5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I43:I44"/>
    <mergeCell ref="I45:I46"/>
    <mergeCell ref="T45:T46"/>
    <mergeCell ref="U45:U46"/>
    <mergeCell ref="U39:U40"/>
    <mergeCell ref="C41:C42"/>
    <mergeCell ref="D41:D42"/>
    <mergeCell ref="E41:E42"/>
    <mergeCell ref="F41:F42"/>
    <mergeCell ref="N41:N42"/>
    <mergeCell ref="P41:R41"/>
    <mergeCell ref="S41:S42"/>
    <mergeCell ref="T41:T42"/>
    <mergeCell ref="U41:U42"/>
    <mergeCell ref="G41:G42"/>
    <mergeCell ref="I41:I42"/>
    <mergeCell ref="C39:C40"/>
    <mergeCell ref="D39:D40"/>
    <mergeCell ref="E39:E40"/>
    <mergeCell ref="F39:F40"/>
    <mergeCell ref="N39:N40"/>
    <mergeCell ref="P39:R39"/>
    <mergeCell ref="S39:S40"/>
    <mergeCell ref="T39:T40"/>
    <mergeCell ref="G39:G40"/>
    <mergeCell ref="I39:I40"/>
    <mergeCell ref="H39:H40"/>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H35:H36"/>
    <mergeCell ref="G35:G36"/>
    <mergeCell ref="G37:G38"/>
    <mergeCell ref="I35:I36"/>
    <mergeCell ref="I37:I38"/>
    <mergeCell ref="H37:H38"/>
    <mergeCell ref="T37:T38"/>
    <mergeCell ref="U37:U38"/>
    <mergeCell ref="U31:U32"/>
    <mergeCell ref="C33:C34"/>
    <mergeCell ref="D33:D34"/>
    <mergeCell ref="E33:E34"/>
    <mergeCell ref="F33:F34"/>
    <mergeCell ref="N33:N34"/>
    <mergeCell ref="P33:R33"/>
    <mergeCell ref="S33:S34"/>
    <mergeCell ref="T33:T34"/>
    <mergeCell ref="U33:U34"/>
    <mergeCell ref="G33:G34"/>
    <mergeCell ref="I33:I34"/>
    <mergeCell ref="C31:C32"/>
    <mergeCell ref="D31:D32"/>
    <mergeCell ref="E31:E32"/>
    <mergeCell ref="F31:F32"/>
    <mergeCell ref="N31:N32"/>
    <mergeCell ref="P31:R31"/>
    <mergeCell ref="S31:S32"/>
    <mergeCell ref="T31:T32"/>
    <mergeCell ref="G31:G32"/>
    <mergeCell ref="I31:I32"/>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I27:I28"/>
    <mergeCell ref="I29:I30"/>
    <mergeCell ref="H27:H28"/>
    <mergeCell ref="T29:T30"/>
    <mergeCell ref="U29:U30"/>
    <mergeCell ref="U23:U24"/>
    <mergeCell ref="C25:C26"/>
    <mergeCell ref="D25:D26"/>
    <mergeCell ref="E25:E26"/>
    <mergeCell ref="F25:F26"/>
    <mergeCell ref="N25:N26"/>
    <mergeCell ref="P25:R25"/>
    <mergeCell ref="S25:S26"/>
    <mergeCell ref="T25:T26"/>
    <mergeCell ref="U25:U26"/>
    <mergeCell ref="G25:G26"/>
    <mergeCell ref="I25:I26"/>
    <mergeCell ref="H25:H26"/>
    <mergeCell ref="C23:C24"/>
    <mergeCell ref="D23:D24"/>
    <mergeCell ref="E23:E24"/>
    <mergeCell ref="F23:F24"/>
    <mergeCell ref="N23:N24"/>
    <mergeCell ref="P23:R23"/>
    <mergeCell ref="S23:S24"/>
    <mergeCell ref="T23:T24"/>
    <mergeCell ref="G23:G24"/>
    <mergeCell ref="I23:I24"/>
    <mergeCell ref="H23:H24"/>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I19:I20"/>
    <mergeCell ref="I21:I22"/>
    <mergeCell ref="H19:H20"/>
    <mergeCell ref="H21:H22"/>
    <mergeCell ref="T21:T22"/>
    <mergeCell ref="U21:U22"/>
    <mergeCell ref="U15:U16"/>
    <mergeCell ref="C17:C18"/>
    <mergeCell ref="D17:D18"/>
    <mergeCell ref="E17:E18"/>
    <mergeCell ref="F17:F18"/>
    <mergeCell ref="N17:N18"/>
    <mergeCell ref="P17:R17"/>
    <mergeCell ref="S17:S18"/>
    <mergeCell ref="T17:T18"/>
    <mergeCell ref="U17:U18"/>
    <mergeCell ref="G17:G18"/>
    <mergeCell ref="I17:I18"/>
    <mergeCell ref="H17:H18"/>
    <mergeCell ref="C15:C16"/>
    <mergeCell ref="D15:D16"/>
    <mergeCell ref="E15:E16"/>
    <mergeCell ref="F15:F16"/>
    <mergeCell ref="N15:N16"/>
    <mergeCell ref="P15:R15"/>
    <mergeCell ref="S15:S16"/>
    <mergeCell ref="T15:T16"/>
    <mergeCell ref="G15:G16"/>
    <mergeCell ref="I15:I16"/>
    <mergeCell ref="H15:H16"/>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I11:I12"/>
    <mergeCell ref="I13:I14"/>
    <mergeCell ref="H11:H12"/>
    <mergeCell ref="H13:H14"/>
    <mergeCell ref="T13:T14"/>
    <mergeCell ref="U13:U14"/>
    <mergeCell ref="U7:U8"/>
    <mergeCell ref="C9:C10"/>
    <mergeCell ref="D9:D10"/>
    <mergeCell ref="E9:E10"/>
    <mergeCell ref="F9:F10"/>
    <mergeCell ref="N9:N10"/>
    <mergeCell ref="P9:R9"/>
    <mergeCell ref="S9:S10"/>
    <mergeCell ref="T9:T10"/>
    <mergeCell ref="U9:U10"/>
    <mergeCell ref="G9:G10"/>
    <mergeCell ref="I9:I10"/>
    <mergeCell ref="H9:H10"/>
    <mergeCell ref="C7:C8"/>
    <mergeCell ref="D7:D8"/>
    <mergeCell ref="E7:E8"/>
    <mergeCell ref="F7:F8"/>
    <mergeCell ref="N7:N8"/>
    <mergeCell ref="P7:R7"/>
    <mergeCell ref="S7:S8"/>
    <mergeCell ref="T7:T8"/>
    <mergeCell ref="G7:G8"/>
    <mergeCell ref="I7:I8"/>
    <mergeCell ref="H7:H8"/>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I5:I6"/>
    <mergeCell ref="H5:H6"/>
    <mergeCell ref="T5:T6"/>
    <mergeCell ref="U5:U6"/>
    <mergeCell ref="G2:H2"/>
    <mergeCell ref="H41:H42"/>
    <mergeCell ref="H43:H44"/>
    <mergeCell ref="H45:H46"/>
    <mergeCell ref="H47:H48"/>
    <mergeCell ref="F4:I4"/>
    <mergeCell ref="F3:I3"/>
    <mergeCell ref="H29:H30"/>
    <mergeCell ref="H31:H32"/>
    <mergeCell ref="H33:H34"/>
  </mergeCells>
  <phoneticPr fontId="11"/>
  <dataValidations count="2">
    <dataValidation type="list" allowBlank="1" showInputMessage="1" showErrorMessage="1" sqref="E5:E6" xr:uid="{00000000-0002-0000-0300-000000000000}">
      <formula1>$AE$5:$AE$7</formula1>
    </dataValidation>
    <dataValidation type="list" allowBlank="1" showInputMessage="1" showErrorMessage="1" sqref="S2" xr:uid="{00000000-0002-0000-03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1B6C2B2C-26E3-45B5-B222-142F1E7C9827}">
            <xm:f>$W7=明細合計!$AA$58</xm:f>
            <x14:dxf>
              <fill>
                <patternFill>
                  <bgColor rgb="FFFFC000"/>
                </patternFill>
              </fill>
            </x14:dxf>
          </x14:cfRule>
          <xm:sqref>C7:W124</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9"/>
  <dimension ref="A1:AI237"/>
  <sheetViews>
    <sheetView showZeros="0" showOutlineSymbols="0" zoomScaleNormal="100" zoomScaleSheetLayoutView="75" workbookViewId="0">
      <selection activeCell="AA205" sqref="AA205"/>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70">
        <f>定額1!G2</f>
        <v>12</v>
      </c>
      <c r="H2" s="570"/>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16" t="s">
        <v>7</v>
      </c>
      <c r="C3" s="518" t="s">
        <v>55</v>
      </c>
      <c r="D3" s="167" t="s">
        <v>0</v>
      </c>
      <c r="E3" s="168" t="s">
        <v>56</v>
      </c>
      <c r="F3" s="539" t="s">
        <v>9</v>
      </c>
      <c r="G3" s="540"/>
      <c r="H3" s="540"/>
      <c r="I3" s="541"/>
      <c r="J3" s="169" t="s">
        <v>1</v>
      </c>
      <c r="K3" s="170"/>
      <c r="L3" s="167" t="s">
        <v>117</v>
      </c>
      <c r="M3" s="167"/>
      <c r="N3" s="168" t="s">
        <v>10</v>
      </c>
      <c r="O3" s="167" t="s">
        <v>11</v>
      </c>
      <c r="P3" s="545" t="s">
        <v>77</v>
      </c>
      <c r="Q3" s="546"/>
      <c r="R3" s="547"/>
      <c r="S3" s="518" t="s">
        <v>2</v>
      </c>
      <c r="T3" s="535" t="s">
        <v>12</v>
      </c>
      <c r="U3" s="518" t="s">
        <v>118</v>
      </c>
      <c r="V3" s="530" t="s">
        <v>120</v>
      </c>
      <c r="W3" s="250"/>
      <c r="X3" s="160"/>
      <c r="Y3" s="160"/>
      <c r="AB3" s="171" t="s">
        <v>57</v>
      </c>
      <c r="AC3" s="172" t="s">
        <v>68</v>
      </c>
      <c r="AE3" s="173"/>
    </row>
    <row r="4" spans="1:32" s="161" customFormat="1" ht="9.9499999999999993" customHeight="1">
      <c r="A4" s="162"/>
      <c r="B4" s="517"/>
      <c r="C4" s="519"/>
      <c r="D4" s="174" t="s">
        <v>51</v>
      </c>
      <c r="E4" s="175" t="s">
        <v>15</v>
      </c>
      <c r="F4" s="542" t="s">
        <v>3</v>
      </c>
      <c r="G4" s="543"/>
      <c r="H4" s="543"/>
      <c r="I4" s="544"/>
      <c r="J4" s="177" t="s">
        <v>52</v>
      </c>
      <c r="K4" s="178" t="s">
        <v>17</v>
      </c>
      <c r="L4" s="178" t="s">
        <v>65</v>
      </c>
      <c r="M4" s="176" t="s">
        <v>18</v>
      </c>
      <c r="N4" s="179" t="s">
        <v>58</v>
      </c>
      <c r="O4" s="174" t="s">
        <v>59</v>
      </c>
      <c r="P4" s="532" t="s">
        <v>19</v>
      </c>
      <c r="Q4" s="533"/>
      <c r="R4" s="534"/>
      <c r="S4" s="519"/>
      <c r="T4" s="536"/>
      <c r="U4" s="519"/>
      <c r="V4" s="531"/>
      <c r="W4" s="337" t="s">
        <v>127</v>
      </c>
      <c r="X4" s="180"/>
      <c r="Y4" s="160"/>
      <c r="AB4" s="171" t="s">
        <v>67</v>
      </c>
      <c r="AC4" s="171"/>
      <c r="AE4" s="181"/>
    </row>
    <row r="5" spans="1:32" s="161" customFormat="1" ht="9.9499999999999993" customHeight="1">
      <c r="A5" s="162"/>
      <c r="B5" s="520"/>
      <c r="C5" s="497" t="s">
        <v>204</v>
      </c>
      <c r="D5" s="487">
        <v>1</v>
      </c>
      <c r="E5" s="490" t="s">
        <v>82</v>
      </c>
      <c r="F5" s="493" t="s">
        <v>205</v>
      </c>
      <c r="G5" s="488">
        <v>4</v>
      </c>
      <c r="H5" s="488" t="s">
        <v>102</v>
      </c>
      <c r="I5" s="484">
        <v>1</v>
      </c>
      <c r="J5" s="56">
        <v>250000</v>
      </c>
      <c r="K5" s="182"/>
      <c r="L5" s="58">
        <f>J5</f>
        <v>250000</v>
      </c>
      <c r="M5" s="183"/>
      <c r="N5" s="477">
        <f>IF(E5="定額法",J5,
IF(E5="定率法",L5,
IF(E5="旧定額法",INT(J5*0.9),
IF(E5="旧定率法",L5,
IF(E5="一括償却",L5,
"")))))</f>
        <v>250000</v>
      </c>
      <c r="O5" s="104">
        <v>5</v>
      </c>
      <c r="P5" s="500">
        <v>12</v>
      </c>
      <c r="Q5" s="501"/>
      <c r="R5" s="502"/>
      <c r="S5" s="471">
        <f>IF(L5&lt;=0,0,
IF(E5="一括償却",AB6,
IF(L5-AC6&lt;1,L5-1,
AC6)))</f>
        <v>50000</v>
      </c>
      <c r="T5" s="474">
        <f>J5-U5</f>
        <v>50000</v>
      </c>
      <c r="U5" s="472">
        <f>L5-S5</f>
        <v>200000</v>
      </c>
      <c r="V5" s="184"/>
      <c r="W5" s="282" t="str">
        <f>IF(AND(OR($F$5="s",$F$5="S"),$G$5=63,$I$5&gt;$G$2),"H1",
IF(AND(OR($F$5="h",$F$5="H"),$G$5=30,$I$5&gt;$G$2),"R1",
IF(AND($I$5&gt;$G$2),F5&amp;TEXT(G5+1,"@"),
F5&amp;TEXT($G$5,"@"))))</f>
        <v>R4</v>
      </c>
      <c r="X5" s="248" t="s">
        <v>100</v>
      </c>
      <c r="Y5" s="338">
        <f>IF(AND($G$5="元",$I$5&lt;=$G$2),"元",
IF(AND($G$5="元",$I$5&gt;$G$2),2,
IF(AND($G$5=30,$I$5&gt;$G$2),"元",
IF($I$5&lt;=$G$2,$G$5,
$G$5+1))))</f>
        <v>4</v>
      </c>
      <c r="Z5" s="401">
        <f>IF(J5&gt;0,4,
"")</f>
        <v>4</v>
      </c>
      <c r="AB5" s="186">
        <f>IF(E5="定額法",9,
IF(E5="定率法",5,
IF(E5="旧定額法",10,
IF(E5="旧定率法",8,
""))))</f>
        <v>9</v>
      </c>
      <c r="AC5" s="187"/>
      <c r="AD5" s="188"/>
      <c r="AE5" s="189" t="s">
        <v>82</v>
      </c>
    </row>
    <row r="6" spans="1:32" s="161" customFormat="1" ht="9.9499999999999993" customHeight="1">
      <c r="A6" s="162"/>
      <c r="B6" s="520"/>
      <c r="C6" s="497"/>
      <c r="D6" s="487"/>
      <c r="E6" s="492"/>
      <c r="F6" s="496"/>
      <c r="G6" s="561"/>
      <c r="H6" s="561"/>
      <c r="I6" s="562"/>
      <c r="J6" s="190"/>
      <c r="K6" s="191" t="s">
        <v>17</v>
      </c>
      <c r="L6" s="192">
        <f>INT(J5*0.05)</f>
        <v>12500</v>
      </c>
      <c r="M6" s="193" t="s">
        <v>18</v>
      </c>
      <c r="N6" s="478"/>
      <c r="O6" s="194">
        <f>IFERROR(IF(E5="一括償却","1/3",
VLOOKUP(O5,償却率表!$A$5:$J$103,AB5)),0)</f>
        <v>0.2</v>
      </c>
      <c r="P6" s="195"/>
      <c r="Q6" s="196">
        <v>12</v>
      </c>
      <c r="R6" s="197"/>
      <c r="S6" s="472"/>
      <c r="T6" s="474"/>
      <c r="U6" s="472"/>
      <c r="V6" s="198"/>
      <c r="W6" s="257"/>
      <c r="X6" s="185"/>
      <c r="Y6" s="160"/>
      <c r="AB6" s="199">
        <f>IF(E5="一括償却",MIN(L5,INT(J5/3+$AF$9)),
INT(J5*0.9*O6*P5/Q6+$AF$9))</f>
        <v>45000</v>
      </c>
      <c r="AC6" s="200">
        <f>IF(E5="定額法",INT(J5*O6*P5/Q6+$AF$9),
IF(L5&lt;=L6,INT((L6-1)/5+$AF$9),
IF(L5-AB6&lt;L6,L5-L6,
AB6)))</f>
        <v>50000</v>
      </c>
      <c r="AD6" s="166"/>
      <c r="AE6" s="189" t="s">
        <v>83</v>
      </c>
    </row>
    <row r="7" spans="1:32" s="161" customFormat="1" ht="9.9499999999999993" customHeight="1">
      <c r="A7" s="162"/>
      <c r="B7" s="201"/>
      <c r="C7" s="498" t="str">
        <f>C5</f>
        <v>アーケード負担金</v>
      </c>
      <c r="D7" s="488">
        <f>D5</f>
        <v>1</v>
      </c>
      <c r="E7" s="490" t="str">
        <f t="shared" ref="E7:J7" si="0">E5</f>
        <v>定額法</v>
      </c>
      <c r="F7" s="493" t="str">
        <f>F5</f>
        <v>R</v>
      </c>
      <c r="G7" s="488">
        <f t="shared" si="0"/>
        <v>4</v>
      </c>
      <c r="H7" s="488" t="s">
        <v>102</v>
      </c>
      <c r="I7" s="484">
        <f t="shared" si="0"/>
        <v>1</v>
      </c>
      <c r="J7" s="99">
        <f t="shared" si="0"/>
        <v>250000</v>
      </c>
      <c r="K7" s="182"/>
      <c r="L7" s="100">
        <f>U5</f>
        <v>200000</v>
      </c>
      <c r="M7" s="183"/>
      <c r="N7" s="482">
        <f>IF(E7="定額法",J7,
IF(E7="定率法",L7,
IF(E7="旧定額法",INT(J7*0.9),
IF(E7="旧定率法",L7,
IF(E7="一括償却",L7,
"")))))</f>
        <v>250000</v>
      </c>
      <c r="O7" s="106">
        <f>O5</f>
        <v>5</v>
      </c>
      <c r="P7" s="479">
        <v>12</v>
      </c>
      <c r="Q7" s="480"/>
      <c r="R7" s="481"/>
      <c r="S7" s="471">
        <f>IF(L7&lt;=0,0,
IF(E7="一括償却",AB8,
IF(L7-AC8&lt;1,L7-1,
AC8)))</f>
        <v>50000</v>
      </c>
      <c r="T7" s="473">
        <f>J7-U7</f>
        <v>100000</v>
      </c>
      <c r="U7" s="471">
        <f>L7-S7</f>
        <v>150000</v>
      </c>
      <c r="V7" s="184"/>
      <c r="W7" s="160" t="str">
        <f>IFERROR(IF(OR(W5="S63",W5="s63"),"H1",
IF(OR(W5="H30",W5="h30"),"R1",
LEFT(W5,1)&amp;TEXT(MID(W5,2,2)+1,"@"))),0)</f>
        <v>R5</v>
      </c>
      <c r="X7" s="248" t="s">
        <v>100</v>
      </c>
      <c r="Y7" s="160"/>
      <c r="AB7" s="186">
        <f>IF(E7="定額法",9,
IF(E7="定率法",5,
IF(E7="旧定額法",10,
IF(E7="旧定率法",8,
""))))</f>
        <v>9</v>
      </c>
      <c r="AC7" s="187"/>
      <c r="AD7" s="188"/>
      <c r="AE7" s="189" t="s">
        <v>182</v>
      </c>
    </row>
    <row r="8" spans="1:32" s="161" customFormat="1" ht="9.9499999999999993" customHeight="1">
      <c r="A8" s="162"/>
      <c r="B8" s="201"/>
      <c r="C8" s="499"/>
      <c r="D8" s="489"/>
      <c r="E8" s="492"/>
      <c r="F8" s="494"/>
      <c r="G8" s="563"/>
      <c r="H8" s="563"/>
      <c r="I8" s="564"/>
      <c r="J8" s="202"/>
      <c r="K8" s="203" t="s">
        <v>17</v>
      </c>
      <c r="L8" s="204">
        <f>INT(J7*0.05)</f>
        <v>12500</v>
      </c>
      <c r="M8" s="205" t="s">
        <v>18</v>
      </c>
      <c r="N8" s="483"/>
      <c r="O8" s="206">
        <f>IFERROR(IF(E7="一括償却","1/3",
VLOOKUP(O7,償却率表!$A$5:$J$103,AB7)),0)</f>
        <v>0.2</v>
      </c>
      <c r="P8" s="207"/>
      <c r="Q8" s="208">
        <v>12</v>
      </c>
      <c r="R8" s="209"/>
      <c r="S8" s="472"/>
      <c r="T8" s="475"/>
      <c r="U8" s="476"/>
      <c r="V8" s="198"/>
      <c r="W8" s="160"/>
      <c r="X8" s="185"/>
      <c r="Y8" s="160"/>
      <c r="AB8" s="199">
        <f>IF(E7="一括償却",MIN(L7,INT(J7/3+$AF$9)),
INT(J7*0.9*O8*P7/Q8+$AF$9))</f>
        <v>45000</v>
      </c>
      <c r="AC8" s="200">
        <f>IF(E7="定額法",INT(J7*O8*P7/Q8+$AF$9),
IF(L7&lt;=L8,INT((L8-1)/5+$AF$9),
IF(L7-AB8&lt;L8,L7-L8,
AB8)))</f>
        <v>50000</v>
      </c>
      <c r="AD8" s="166"/>
      <c r="AE8" s="166"/>
    </row>
    <row r="9" spans="1:32" s="161" customFormat="1" ht="9.9499999999999993" customHeight="1">
      <c r="A9" s="162"/>
      <c r="B9" s="210"/>
      <c r="C9" s="497" t="str">
        <f>C7</f>
        <v>アーケード負担金</v>
      </c>
      <c r="D9" s="487">
        <f>D7</f>
        <v>1</v>
      </c>
      <c r="E9" s="490" t="str">
        <f t="shared" ref="E9:J9" si="1">E7</f>
        <v>定額法</v>
      </c>
      <c r="F9" s="493" t="str">
        <f t="shared" si="1"/>
        <v>R</v>
      </c>
      <c r="G9" s="487">
        <f t="shared" si="1"/>
        <v>4</v>
      </c>
      <c r="H9" s="487" t="s">
        <v>102</v>
      </c>
      <c r="I9" s="486">
        <f t="shared" si="1"/>
        <v>1</v>
      </c>
      <c r="J9" s="99">
        <f t="shared" si="1"/>
        <v>250000</v>
      </c>
      <c r="K9" s="211"/>
      <c r="L9" s="101">
        <f>U7</f>
        <v>150000</v>
      </c>
      <c r="M9" s="212"/>
      <c r="N9" s="477">
        <f>IF(E9="定額法",J9,
IF(E9="定率法",L9,
IF(E9="旧定額法",INT(J9*0.9),
IF(E9="旧定率法",L9,
IF(E9="一括償却",L9,
"")))))</f>
        <v>250000</v>
      </c>
      <c r="O9" s="107">
        <f>O7</f>
        <v>5</v>
      </c>
      <c r="P9" s="500">
        <v>12</v>
      </c>
      <c r="Q9" s="501"/>
      <c r="R9" s="502"/>
      <c r="S9" s="471">
        <f>IF(L9&lt;=0,0,
IF(E9="一括償却",AB10,
IF(L9-AC10&lt;1,L9-1,
AC10)))</f>
        <v>50000</v>
      </c>
      <c r="T9" s="474">
        <f>J9-U9</f>
        <v>150000</v>
      </c>
      <c r="U9" s="472">
        <f>L9-S9</f>
        <v>100000</v>
      </c>
      <c r="V9" s="184"/>
      <c r="W9" s="160" t="str">
        <f>IFERROR(IF(OR(W7="S63",W7="s63"),"H1",
IF(OR(W7="H30",W7="h30"),"R1",
LEFT(W7,1)&amp;TEXT(MID(W7,2,2)+1,"@"))),0)</f>
        <v>R6</v>
      </c>
      <c r="X9" s="248" t="s">
        <v>100</v>
      </c>
      <c r="Y9" s="160"/>
      <c r="AB9" s="186">
        <f>IF(E9="定額法",9,
IF(E9="定率法",5,
IF(E9="旧定額法",10,
IF(E9="旧定率法",8,
""))))</f>
        <v>9</v>
      </c>
      <c r="AC9" s="187"/>
      <c r="AD9" s="188"/>
      <c r="AE9" s="410" t="s">
        <v>188</v>
      </c>
      <c r="AF9" s="410">
        <f>IF(S2="端数切上げ",0.999,0)</f>
        <v>0.999</v>
      </c>
    </row>
    <row r="10" spans="1:32" s="161" customFormat="1" ht="9.9499999999999993" customHeight="1">
      <c r="A10" s="162"/>
      <c r="B10" s="210"/>
      <c r="C10" s="497"/>
      <c r="D10" s="487"/>
      <c r="E10" s="492"/>
      <c r="F10" s="494"/>
      <c r="G10" s="563"/>
      <c r="H10" s="563"/>
      <c r="I10" s="564"/>
      <c r="J10" s="190"/>
      <c r="K10" s="191" t="s">
        <v>17</v>
      </c>
      <c r="L10" s="192">
        <f>INT(J9*0.05)</f>
        <v>12500</v>
      </c>
      <c r="M10" s="193" t="s">
        <v>18</v>
      </c>
      <c r="N10" s="478"/>
      <c r="O10" s="213">
        <f>IFERROR(IF(E9="一括償却","1/3",
VLOOKUP(O9,償却率表!$A$5:$J$103,AB9)),0)</f>
        <v>0.2</v>
      </c>
      <c r="P10" s="195"/>
      <c r="Q10" s="196">
        <v>12</v>
      </c>
      <c r="R10" s="197"/>
      <c r="S10" s="472"/>
      <c r="T10" s="474"/>
      <c r="U10" s="472"/>
      <c r="V10" s="198"/>
      <c r="W10" s="160"/>
      <c r="X10" s="185"/>
      <c r="Y10" s="160"/>
      <c r="AB10" s="199">
        <f>IF(E9="一括償却",MIN(L9,INT(J9/3+$AF$9)),
INT(J9*0.9*O10*P9/Q10+$AF$9))</f>
        <v>45000</v>
      </c>
      <c r="AC10" s="200">
        <f>IF(E9="定額法",INT(J9*O10*P9/Q10+$AF$9),
IF(L9&lt;=L10,INT((L10-1)/5+$AF$9),
IF(L9-AB10&lt;L10,L9-L10,
AB10)))</f>
        <v>50000</v>
      </c>
      <c r="AD10" s="166"/>
      <c r="AE10" s="410" t="s">
        <v>189</v>
      </c>
    </row>
    <row r="11" spans="1:32" s="161" customFormat="1" ht="9.9499999999999993" customHeight="1" outlineLevel="1">
      <c r="A11" s="162"/>
      <c r="B11" s="210"/>
      <c r="C11" s="498" t="str">
        <f>C9</f>
        <v>アーケード負担金</v>
      </c>
      <c r="D11" s="488">
        <f>D9</f>
        <v>1</v>
      </c>
      <c r="E11" s="490" t="str">
        <f t="shared" ref="E11:J11" si="2">E9</f>
        <v>定額法</v>
      </c>
      <c r="F11" s="493" t="str">
        <f t="shared" si="2"/>
        <v>R</v>
      </c>
      <c r="G11" s="488">
        <f t="shared" si="2"/>
        <v>4</v>
      </c>
      <c r="H11" s="488" t="s">
        <v>102</v>
      </c>
      <c r="I11" s="484">
        <f t="shared" si="2"/>
        <v>1</v>
      </c>
      <c r="J11" s="99">
        <f t="shared" si="2"/>
        <v>250000</v>
      </c>
      <c r="K11" s="182"/>
      <c r="L11" s="100">
        <f>U9</f>
        <v>100000</v>
      </c>
      <c r="M11" s="183"/>
      <c r="N11" s="482">
        <f>IF(E11="定額法",J11,
IF(E11="定率法",L11,
IF(E11="旧定額法",INT(J11*0.9),
IF(E11="旧定率法",L11,
IF(E11="一括償却",L11,
"")))))</f>
        <v>250000</v>
      </c>
      <c r="O11" s="106">
        <f>O9</f>
        <v>5</v>
      </c>
      <c r="P11" s="479">
        <v>12</v>
      </c>
      <c r="Q11" s="480"/>
      <c r="R11" s="481"/>
      <c r="S11" s="471">
        <f>IF(L11&lt;=0,0,
IF(E11="一括償却",AB12,
IF(L11-AC12&lt;1,L11-1,
AC12)))</f>
        <v>50000</v>
      </c>
      <c r="T11" s="473">
        <f>J11-U11</f>
        <v>200000</v>
      </c>
      <c r="U11" s="471">
        <f>L11-S11</f>
        <v>50000</v>
      </c>
      <c r="V11" s="184"/>
      <c r="W11" s="160" t="str">
        <f>IFERROR(IF(OR(W9="S63",W9="s63"),"H1",
IF(OR(W9="H30",W9="h30"),"R1",
LEFT(W9,1)&amp;TEXT(MID(W9,2,2)+1,"@"))),0)</f>
        <v>R7</v>
      </c>
      <c r="X11" s="248" t="s">
        <v>100</v>
      </c>
      <c r="Y11" s="160"/>
      <c r="AB11" s="186">
        <f>IF(E11="定額法",9,
IF(E11="定率法",5,
IF(E11="旧定額法",10,
IF(E11="旧定率法",8,
""))))</f>
        <v>9</v>
      </c>
      <c r="AC11" s="187"/>
      <c r="AD11" s="188"/>
      <c r="AE11" s="166"/>
    </row>
    <row r="12" spans="1:32" s="161" customFormat="1" ht="9.9499999999999993" customHeight="1" outlineLevel="1">
      <c r="A12" s="162"/>
      <c r="B12" s="210"/>
      <c r="C12" s="499"/>
      <c r="D12" s="489"/>
      <c r="E12" s="492"/>
      <c r="F12" s="494"/>
      <c r="G12" s="489"/>
      <c r="H12" s="489"/>
      <c r="I12" s="485"/>
      <c r="J12" s="202"/>
      <c r="K12" s="203" t="s">
        <v>17</v>
      </c>
      <c r="L12" s="204">
        <f>INT(J11*0.05)</f>
        <v>12500</v>
      </c>
      <c r="M12" s="205" t="s">
        <v>18</v>
      </c>
      <c r="N12" s="483"/>
      <c r="O12" s="206">
        <f>IFERROR(IF(E11="一括償却","1/3",
VLOOKUP(O11,償却率表!$A$5:$J$103,AB11)),0)</f>
        <v>0.2</v>
      </c>
      <c r="P12" s="207"/>
      <c r="Q12" s="208">
        <v>12</v>
      </c>
      <c r="R12" s="209"/>
      <c r="S12" s="472"/>
      <c r="T12" s="475"/>
      <c r="U12" s="476"/>
      <c r="V12" s="198"/>
      <c r="W12" s="160"/>
      <c r="X12" s="185"/>
      <c r="Y12" s="160"/>
      <c r="AB12" s="199">
        <f>IF(E11="一括償却",MIN(L11,INT(J11/3+$AF$9)),
INT(J11*0.9*O12*P11/Q12+$AF$9))</f>
        <v>45000</v>
      </c>
      <c r="AC12" s="200">
        <f>IF(E11="定額法",INT(J11*O12*P11/Q12+$AF$9),
IF(L11&lt;=L12,INT((L12-1)/5+$AF$9),
IF(L11-AB12&lt;L12,L11-L12,
AB12)))</f>
        <v>50000</v>
      </c>
      <c r="AD12" s="166"/>
      <c r="AE12" s="166"/>
    </row>
    <row r="13" spans="1:32" s="161" customFormat="1" ht="9.9499999999999993" customHeight="1" outlineLevel="1">
      <c r="A13" s="162"/>
      <c r="B13" s="210"/>
      <c r="C13" s="498" t="str">
        <f>C11</f>
        <v>アーケード負担金</v>
      </c>
      <c r="D13" s="487">
        <f>D11</f>
        <v>1</v>
      </c>
      <c r="E13" s="490" t="str">
        <f t="shared" ref="E13:J13" si="3">E11</f>
        <v>定額法</v>
      </c>
      <c r="F13" s="493" t="str">
        <f t="shared" si="3"/>
        <v>R</v>
      </c>
      <c r="G13" s="487">
        <f t="shared" si="3"/>
        <v>4</v>
      </c>
      <c r="H13" s="487" t="s">
        <v>102</v>
      </c>
      <c r="I13" s="486">
        <f t="shared" si="3"/>
        <v>1</v>
      </c>
      <c r="J13" s="99">
        <f t="shared" si="3"/>
        <v>250000</v>
      </c>
      <c r="K13" s="211"/>
      <c r="L13" s="101">
        <f>U11</f>
        <v>50000</v>
      </c>
      <c r="M13" s="212"/>
      <c r="N13" s="477">
        <f>IF(E13="定額法",J13,
IF(E13="定率法",L13,
IF(E13="旧定額法",INT(J13*0.9),
IF(E13="旧定率法",L13,
IF(E13="一括償却",L13,
"")))))</f>
        <v>250000</v>
      </c>
      <c r="O13" s="107">
        <f>O11</f>
        <v>5</v>
      </c>
      <c r="P13" s="500">
        <v>12</v>
      </c>
      <c r="Q13" s="501"/>
      <c r="R13" s="502"/>
      <c r="S13" s="471">
        <f>IF(L13&lt;=0,0,
IF(E13="一括償却",AB14,
IF(L13-AC14&lt;1,L13-1,
AC14)))</f>
        <v>49999</v>
      </c>
      <c r="T13" s="474">
        <f>J13-U13</f>
        <v>249999</v>
      </c>
      <c r="U13" s="472">
        <f>L13-S13</f>
        <v>1</v>
      </c>
      <c r="V13" s="184"/>
      <c r="W13" s="160" t="str">
        <f>IFERROR(IF(OR(W11="S63",W11="s63"),"H1",
IF(OR(W11="H30",W11="h30"),"R1",
LEFT(W11,1)&amp;TEXT(MID(W11,2,2)+1,"@"))),0)</f>
        <v>R8</v>
      </c>
      <c r="X13" s="248" t="s">
        <v>100</v>
      </c>
      <c r="Y13" s="160"/>
      <c r="AB13" s="186">
        <f>IF(E13="定額法",9,
IF(E13="定率法",5,
IF(E13="旧定額法",10,
IF(E13="旧定率法",8,
""))))</f>
        <v>9</v>
      </c>
      <c r="AC13" s="187"/>
      <c r="AD13" s="188"/>
      <c r="AE13" s="166"/>
    </row>
    <row r="14" spans="1:32" s="161" customFormat="1" ht="9.9499999999999993" customHeight="1" outlineLevel="1">
      <c r="A14" s="162"/>
      <c r="B14" s="210"/>
      <c r="C14" s="499"/>
      <c r="D14" s="487"/>
      <c r="E14" s="492"/>
      <c r="F14" s="494"/>
      <c r="G14" s="487"/>
      <c r="H14" s="487"/>
      <c r="I14" s="486"/>
      <c r="J14" s="190"/>
      <c r="K14" s="191" t="s">
        <v>17</v>
      </c>
      <c r="L14" s="192">
        <f>INT(J13*0.05)</f>
        <v>12500</v>
      </c>
      <c r="M14" s="193" t="s">
        <v>18</v>
      </c>
      <c r="N14" s="478"/>
      <c r="O14" s="213">
        <f>IFERROR(IF(E13="一括償却","1/3",
VLOOKUP(O13,償却率表!$A$5:$J$103,AB13)),0)</f>
        <v>0.2</v>
      </c>
      <c r="P14" s="195"/>
      <c r="Q14" s="196">
        <v>12</v>
      </c>
      <c r="R14" s="197"/>
      <c r="S14" s="472"/>
      <c r="T14" s="474"/>
      <c r="U14" s="472"/>
      <c r="V14" s="198"/>
      <c r="W14" s="160"/>
      <c r="X14" s="185"/>
      <c r="Y14" s="160"/>
      <c r="AB14" s="199">
        <f>IF(E13="一括償却",MIN(L13,INT(J13/3+$AF$9)),
INT(J13*0.9*O14*P13/Q14+$AF$9))</f>
        <v>45000</v>
      </c>
      <c r="AC14" s="200">
        <f>IF(E13="定額法",INT(J13*O14*P13/Q14+$AF$9),
IF(L13&lt;=L14,INT((L14-1)/5+$AF$9),
IF(L13-AB14&lt;L14,L13-L14,
AB14)))</f>
        <v>50000</v>
      </c>
      <c r="AD14" s="166"/>
      <c r="AE14" s="166"/>
    </row>
    <row r="15" spans="1:32" s="161" customFormat="1" ht="9.9499999999999993" customHeight="1" outlineLevel="1">
      <c r="A15" s="162"/>
      <c r="B15" s="210"/>
      <c r="C15" s="497" t="str">
        <f>C13</f>
        <v>アーケード負担金</v>
      </c>
      <c r="D15" s="488">
        <f>D13</f>
        <v>1</v>
      </c>
      <c r="E15" s="490" t="str">
        <f t="shared" ref="E15:J15" si="4">E13</f>
        <v>定額法</v>
      </c>
      <c r="F15" s="493" t="str">
        <f t="shared" si="4"/>
        <v>R</v>
      </c>
      <c r="G15" s="488">
        <f t="shared" si="4"/>
        <v>4</v>
      </c>
      <c r="H15" s="488" t="s">
        <v>102</v>
      </c>
      <c r="I15" s="484">
        <f t="shared" si="4"/>
        <v>1</v>
      </c>
      <c r="J15" s="99">
        <f t="shared" si="4"/>
        <v>250000</v>
      </c>
      <c r="K15" s="182"/>
      <c r="L15" s="100">
        <f>U13</f>
        <v>1</v>
      </c>
      <c r="M15" s="183"/>
      <c r="N15" s="482">
        <f>IF(E15="定額法",J15,
IF(E15="定率法",L15,
IF(E15="旧定額法",INT(J15*0.9),
IF(E15="旧定率法",L15,
IF(E15="一括償却",L15,
"")))))</f>
        <v>250000</v>
      </c>
      <c r="O15" s="106">
        <f>O13</f>
        <v>5</v>
      </c>
      <c r="P15" s="479">
        <v>12</v>
      </c>
      <c r="Q15" s="480"/>
      <c r="R15" s="481"/>
      <c r="S15" s="471">
        <f>IF(L15&lt;=0,0,
IF(E15="一括償却",AB16,
IF(L15-AC16&lt;1,L15-1,
AC16)))</f>
        <v>0</v>
      </c>
      <c r="T15" s="473">
        <f>J15-U15</f>
        <v>249999</v>
      </c>
      <c r="U15" s="471">
        <f>L15-S15</f>
        <v>1</v>
      </c>
      <c r="V15" s="184"/>
      <c r="W15" s="160" t="str">
        <f>IFERROR(IF(OR(W13="S63",W13="s63"),"H1",
IF(OR(W13="H30",W13="h30"),"R1",
LEFT(W13,1)&amp;TEXT(MID(W13,2,2)+1,"@"))),0)</f>
        <v>R9</v>
      </c>
      <c r="X15" s="248" t="s">
        <v>100</v>
      </c>
      <c r="Y15" s="160"/>
      <c r="AB15" s="186">
        <f>IF(E15="定額法",9,
IF(E15="定率法",5,
IF(E15="旧定額法",10,
IF(E15="旧定率法",8,
""))))</f>
        <v>9</v>
      </c>
      <c r="AC15" s="187"/>
      <c r="AD15" s="188"/>
      <c r="AE15" s="166"/>
    </row>
    <row r="16" spans="1:32" s="161" customFormat="1" ht="9.9499999999999993" customHeight="1" outlineLevel="1">
      <c r="A16" s="162"/>
      <c r="B16" s="210"/>
      <c r="C16" s="497"/>
      <c r="D16" s="489"/>
      <c r="E16" s="492"/>
      <c r="F16" s="494"/>
      <c r="G16" s="489"/>
      <c r="H16" s="489"/>
      <c r="I16" s="485"/>
      <c r="J16" s="202"/>
      <c r="K16" s="203" t="s">
        <v>17</v>
      </c>
      <c r="L16" s="204">
        <f>INT(J15*0.05)</f>
        <v>12500</v>
      </c>
      <c r="M16" s="205" t="s">
        <v>18</v>
      </c>
      <c r="N16" s="483"/>
      <c r="O16" s="206">
        <f>IFERROR(IF(E15="一括償却","1/3",
VLOOKUP(O15,償却率表!$A$5:$J$103,AB15)),0)</f>
        <v>0.2</v>
      </c>
      <c r="P16" s="207"/>
      <c r="Q16" s="208">
        <v>12</v>
      </c>
      <c r="R16" s="209"/>
      <c r="S16" s="472"/>
      <c r="T16" s="475"/>
      <c r="U16" s="476"/>
      <c r="V16" s="198"/>
      <c r="W16" s="160"/>
      <c r="X16" s="185"/>
      <c r="Y16" s="160"/>
      <c r="AB16" s="199">
        <f>IF(E15="一括償却",MIN(L15,INT(J15/3+$AF$9)),
INT(J15*0.9*O16*P15/Q16+$AF$9))</f>
        <v>45000</v>
      </c>
      <c r="AC16" s="200">
        <f>IF(E15="定額法",INT(J15*O16*P15/Q16+$AF$9),
IF(L15&lt;=L16,INT((L16-1)/5+$AF$9),
IF(L15-AB16&lt;L16,L15-L16,
AB16)))</f>
        <v>50000</v>
      </c>
      <c r="AD16" s="166"/>
      <c r="AE16" s="166"/>
    </row>
    <row r="17" spans="1:31" s="161" customFormat="1" ht="9.9499999999999993" customHeight="1" outlineLevel="1">
      <c r="A17" s="162"/>
      <c r="B17" s="210"/>
      <c r="C17" s="498" t="str">
        <f>C15</f>
        <v>アーケード負担金</v>
      </c>
      <c r="D17" s="487">
        <f>D15</f>
        <v>1</v>
      </c>
      <c r="E17" s="490" t="str">
        <f t="shared" ref="E17:J17" si="5">E15</f>
        <v>定額法</v>
      </c>
      <c r="F17" s="493" t="str">
        <f t="shared" si="5"/>
        <v>R</v>
      </c>
      <c r="G17" s="487">
        <f t="shared" si="5"/>
        <v>4</v>
      </c>
      <c r="H17" s="487" t="s">
        <v>102</v>
      </c>
      <c r="I17" s="486">
        <f t="shared" si="5"/>
        <v>1</v>
      </c>
      <c r="J17" s="99">
        <f t="shared" si="5"/>
        <v>250000</v>
      </c>
      <c r="K17" s="211"/>
      <c r="L17" s="101">
        <f>U15</f>
        <v>1</v>
      </c>
      <c r="M17" s="212"/>
      <c r="N17" s="477">
        <f>IF(E17="定額法",J17,
IF(E17="定率法",L17,
IF(E17="旧定額法",INT(J17*0.9),
IF(E17="旧定率法",L17,
IF(E17="一括償却",L17,
"")))))</f>
        <v>250000</v>
      </c>
      <c r="O17" s="107">
        <f>O15</f>
        <v>5</v>
      </c>
      <c r="P17" s="500">
        <v>12</v>
      </c>
      <c r="Q17" s="501"/>
      <c r="R17" s="502"/>
      <c r="S17" s="471">
        <f>IF(L17&lt;=0,0,
IF(E17="一括償却",AB18,
IF(L17-AC18&lt;1,L17-1,
AC18)))</f>
        <v>0</v>
      </c>
      <c r="T17" s="474">
        <f>J17-U17</f>
        <v>249999</v>
      </c>
      <c r="U17" s="472">
        <f>L17-S17</f>
        <v>1</v>
      </c>
      <c r="V17" s="184"/>
      <c r="W17" s="160" t="str">
        <f>IFERROR(IF(OR(W15="S63",W15="s63"),"H1",
IF(OR(W15="H30",W15="h30"),"R1",
LEFT(W15,1)&amp;TEXT(MID(W15,2,2)+1,"@"))),0)</f>
        <v>R10</v>
      </c>
      <c r="X17" s="248" t="s">
        <v>100</v>
      </c>
      <c r="Y17" s="160"/>
      <c r="AB17" s="186">
        <f>IF(E17="定額法",9,
IF(E17="定率法",5,
IF(E17="旧定額法",10,
IF(E17="旧定率法",8,
""))))</f>
        <v>9</v>
      </c>
      <c r="AC17" s="187"/>
      <c r="AD17" s="188"/>
      <c r="AE17" s="166"/>
    </row>
    <row r="18" spans="1:31" s="161" customFormat="1" ht="9.9499999999999993" customHeight="1" outlineLevel="1">
      <c r="A18" s="162"/>
      <c r="B18" s="210"/>
      <c r="C18" s="499"/>
      <c r="D18" s="487"/>
      <c r="E18" s="492"/>
      <c r="F18" s="494"/>
      <c r="G18" s="487"/>
      <c r="H18" s="487"/>
      <c r="I18" s="486"/>
      <c r="J18" s="190"/>
      <c r="K18" s="203" t="s">
        <v>17</v>
      </c>
      <c r="L18" s="192">
        <f>INT(J17*0.05)</f>
        <v>12500</v>
      </c>
      <c r="M18" s="193" t="s">
        <v>18</v>
      </c>
      <c r="N18" s="478"/>
      <c r="O18" s="206">
        <f>IFERROR(IF(E17="一括償却","1/3",
VLOOKUP(O17,償却率表!$A$5:$J$103,AB17)),0)</f>
        <v>0.2</v>
      </c>
      <c r="P18" s="195"/>
      <c r="Q18" s="196">
        <v>12</v>
      </c>
      <c r="R18" s="197"/>
      <c r="S18" s="472"/>
      <c r="T18" s="474"/>
      <c r="U18" s="472"/>
      <c r="V18" s="198"/>
      <c r="W18" s="160"/>
      <c r="X18" s="214"/>
      <c r="Y18" s="160"/>
      <c r="AB18" s="199">
        <f>IF(E17="一括償却",MIN(L17,INT(J17/3+$AF$9)),
INT(J17*0.9*O18*P17/Q18+$AF$9))</f>
        <v>45000</v>
      </c>
      <c r="AC18" s="200">
        <f>IF(E17="定額法",INT(J17*O18*P17/Q18+$AF$9),
IF(L17&lt;=L18,INT((L18-1)/5+$AF$9),
IF(L17-AB18&lt;L18,L17-L18,
AB18)))</f>
        <v>50000</v>
      </c>
      <c r="AD18" s="166"/>
      <c r="AE18" s="166"/>
    </row>
    <row r="19" spans="1:31" s="161" customFormat="1" ht="9.9499999999999993" customHeight="1" outlineLevel="1">
      <c r="A19" s="162"/>
      <c r="B19" s="210"/>
      <c r="C19" s="497" t="str">
        <f>C17</f>
        <v>アーケード負担金</v>
      </c>
      <c r="D19" s="488">
        <f>D17</f>
        <v>1</v>
      </c>
      <c r="E19" s="490" t="str">
        <f t="shared" ref="E19:J19" si="6">E17</f>
        <v>定額法</v>
      </c>
      <c r="F19" s="493" t="str">
        <f t="shared" si="6"/>
        <v>R</v>
      </c>
      <c r="G19" s="488">
        <f t="shared" si="6"/>
        <v>4</v>
      </c>
      <c r="H19" s="488" t="s">
        <v>102</v>
      </c>
      <c r="I19" s="484">
        <f t="shared" si="6"/>
        <v>1</v>
      </c>
      <c r="J19" s="99">
        <f t="shared" si="6"/>
        <v>250000</v>
      </c>
      <c r="K19" s="182"/>
      <c r="L19" s="100">
        <f>U17</f>
        <v>1</v>
      </c>
      <c r="M19" s="183"/>
      <c r="N19" s="482">
        <f>IF(E19="定額法",J19,
IF(E19="定率法",L19,
IF(E19="旧定額法",INT(J19*0.9),
IF(E19="旧定率法",L19,
IF(E19="一括償却",L19,
"")))))</f>
        <v>250000</v>
      </c>
      <c r="O19" s="106">
        <f>O17</f>
        <v>5</v>
      </c>
      <c r="P19" s="479">
        <v>12</v>
      </c>
      <c r="Q19" s="480"/>
      <c r="R19" s="481"/>
      <c r="S19" s="471">
        <f>IF(L19&lt;=0,0,
IF(E19="一括償却",AB20,
IF(L19-AC20&lt;1,L19-1,
AC20)))</f>
        <v>0</v>
      </c>
      <c r="T19" s="473">
        <f>J19-U19</f>
        <v>249999</v>
      </c>
      <c r="U19" s="471">
        <f>L19-S19</f>
        <v>1</v>
      </c>
      <c r="V19" s="184"/>
      <c r="W19" s="160" t="str">
        <f>IFERROR(IF(OR(W17="S63",W17="s63"),"H1",
IF(OR(W17="H30",W17="h30"),"R1",
LEFT(W17,1)&amp;TEXT(MID(W17,2,2)+1,"@"))),0)</f>
        <v>R11</v>
      </c>
      <c r="X19" s="248" t="s">
        <v>100</v>
      </c>
      <c r="Y19" s="160"/>
      <c r="AB19" s="186">
        <f>IF(E19="定額法",9,
IF(E19="定率法",5,
IF(E19="旧定額法",10,
IF(E19="旧定率法",8,
""))))</f>
        <v>9</v>
      </c>
      <c r="AC19" s="187"/>
      <c r="AD19" s="188"/>
      <c r="AE19" s="166"/>
    </row>
    <row r="20" spans="1:31" s="161" customFormat="1" ht="9.9499999999999993" customHeight="1" outlineLevel="1">
      <c r="A20" s="162"/>
      <c r="B20" s="210"/>
      <c r="C20" s="497"/>
      <c r="D20" s="489"/>
      <c r="E20" s="492"/>
      <c r="F20" s="494"/>
      <c r="G20" s="489"/>
      <c r="H20" s="489"/>
      <c r="I20" s="485"/>
      <c r="J20" s="190"/>
      <c r="K20" s="191" t="s">
        <v>17</v>
      </c>
      <c r="L20" s="192">
        <f>INT(J19*0.05)</f>
        <v>12500</v>
      </c>
      <c r="M20" s="193" t="s">
        <v>18</v>
      </c>
      <c r="N20" s="478"/>
      <c r="O20" s="213">
        <f>IFERROR(IF(E19="一括償却","1/3",
VLOOKUP(O19,償却率表!$A$5:$J$103,AB19)),0)</f>
        <v>0.2</v>
      </c>
      <c r="P20" s="195"/>
      <c r="Q20" s="196">
        <v>12</v>
      </c>
      <c r="R20" s="197"/>
      <c r="S20" s="472"/>
      <c r="T20" s="475"/>
      <c r="U20" s="476"/>
      <c r="V20" s="198"/>
      <c r="W20" s="160"/>
      <c r="X20" s="185"/>
      <c r="Y20" s="160"/>
      <c r="AB20" s="199">
        <f>IF(E19="一括償却",MIN(L19,INT(J19/3+$AF$9)),
INT(J19*0.9*O20*P19/Q20+$AF$9))</f>
        <v>45000</v>
      </c>
      <c r="AC20" s="200">
        <f>IF(E19="定額法",INT(J19*O20*P19/Q20+$AF$9),
IF(L19&lt;=L20,INT((L20-1)/5+$AF$9),
IF(L19-AB20&lt;L20,L19-L20,
AB20)))</f>
        <v>50000</v>
      </c>
      <c r="AD20" s="166"/>
      <c r="AE20" s="166"/>
    </row>
    <row r="21" spans="1:31" s="161" customFormat="1" ht="9.9499999999999993" customHeight="1" outlineLevel="1">
      <c r="A21" s="162"/>
      <c r="B21" s="210"/>
      <c r="C21" s="498" t="str">
        <f>C19</f>
        <v>アーケード負担金</v>
      </c>
      <c r="D21" s="487">
        <f>D19</f>
        <v>1</v>
      </c>
      <c r="E21" s="490" t="str">
        <f t="shared" ref="E21:J21" si="7">E19</f>
        <v>定額法</v>
      </c>
      <c r="F21" s="493" t="str">
        <f t="shared" si="7"/>
        <v>R</v>
      </c>
      <c r="G21" s="487">
        <f t="shared" si="7"/>
        <v>4</v>
      </c>
      <c r="H21" s="487" t="s">
        <v>102</v>
      </c>
      <c r="I21" s="486">
        <f t="shared" si="7"/>
        <v>1</v>
      </c>
      <c r="J21" s="99">
        <f t="shared" si="7"/>
        <v>250000</v>
      </c>
      <c r="K21" s="182"/>
      <c r="L21" s="102">
        <f>U19</f>
        <v>1</v>
      </c>
      <c r="M21" s="215"/>
      <c r="N21" s="482">
        <f>IF(E21="定額法",J21,
IF(E21="定率法",L21,
IF(E21="旧定額法",INT(J21*0.9),
IF(E21="旧定率法",L21,
IF(E21="一括償却",L21,
"")))))</f>
        <v>250000</v>
      </c>
      <c r="O21" s="106">
        <f>O19</f>
        <v>5</v>
      </c>
      <c r="P21" s="526">
        <v>12</v>
      </c>
      <c r="Q21" s="527"/>
      <c r="R21" s="528"/>
      <c r="S21" s="471">
        <f>IF(L21&lt;=0,0,
IF(E21="一括償却",AB22,
IF(L21-AC22&lt;1,L21-1,
AC22)))</f>
        <v>0</v>
      </c>
      <c r="T21" s="474">
        <f>J21-U21</f>
        <v>249999</v>
      </c>
      <c r="U21" s="472">
        <f>L21-S21</f>
        <v>1</v>
      </c>
      <c r="V21" s="184"/>
      <c r="W21" s="160" t="str">
        <f>IFERROR(IF(OR(W19="S63",W19="s63"),"H1",
IF(OR(W19="H30",W19="h30"),"R1",
LEFT(W19,1)&amp;TEXT(MID(W19,2,2)+1,"@"))),0)</f>
        <v>R12</v>
      </c>
      <c r="X21" s="248" t="s">
        <v>100</v>
      </c>
      <c r="Y21" s="160"/>
      <c r="AB21" s="186">
        <f>IF(E21="定額法",9,
IF(E21="定率法",5,
IF(E21="旧定額法",10,
IF(E21="旧定率法",8,
""))))</f>
        <v>9</v>
      </c>
      <c r="AC21" s="187"/>
      <c r="AD21" s="188"/>
      <c r="AE21" s="166"/>
    </row>
    <row r="22" spans="1:31" s="161" customFormat="1" ht="9.9499999999999993" customHeight="1" outlineLevel="1">
      <c r="A22" s="162"/>
      <c r="B22" s="210"/>
      <c r="C22" s="499"/>
      <c r="D22" s="487"/>
      <c r="E22" s="492"/>
      <c r="F22" s="494"/>
      <c r="G22" s="487"/>
      <c r="H22" s="487"/>
      <c r="I22" s="486"/>
      <c r="J22" s="202"/>
      <c r="K22" s="203" t="s">
        <v>17</v>
      </c>
      <c r="L22" s="204">
        <f>INT(J21*0.05)</f>
        <v>12500</v>
      </c>
      <c r="M22" s="216" t="s">
        <v>18</v>
      </c>
      <c r="N22" s="483"/>
      <c r="O22" s="206">
        <f>IFERROR(IF(E21="一括償却","1/3",
VLOOKUP(O21,償却率表!$A$5:$J$103,AB21)),0)</f>
        <v>0.2</v>
      </c>
      <c r="P22" s="217"/>
      <c r="Q22" s="218">
        <v>12</v>
      </c>
      <c r="R22" s="219"/>
      <c r="S22" s="472"/>
      <c r="T22" s="474"/>
      <c r="U22" s="472"/>
      <c r="V22" s="198"/>
      <c r="W22" s="160"/>
      <c r="X22" s="185"/>
      <c r="Y22" s="160"/>
      <c r="AB22" s="199">
        <f>IF(E21="一括償却",MIN(L21,INT(J21/3+$AF$9)),
INT(J21*0.9*O22*P21/Q22+$AF$9))</f>
        <v>45000</v>
      </c>
      <c r="AC22" s="200">
        <f>IF(E21="定額法",INT(J21*O22*P21/Q22+$AF$9),
IF(L21&lt;=L22,INT((L22-1)/5+$AF$9),
IF(L21-AB22&lt;L22,L21-L22,
AB22)))</f>
        <v>50000</v>
      </c>
      <c r="AD22" s="166"/>
      <c r="AE22" s="166"/>
    </row>
    <row r="23" spans="1:31" s="161" customFormat="1" ht="9.9499999999999993" customHeight="1" outlineLevel="1">
      <c r="A23" s="162"/>
      <c r="B23" s="210"/>
      <c r="C23" s="497" t="str">
        <f>C21</f>
        <v>アーケード負担金</v>
      </c>
      <c r="D23" s="488">
        <f>D21</f>
        <v>1</v>
      </c>
      <c r="E23" s="490" t="str">
        <f t="shared" ref="E23:J23" si="8">E21</f>
        <v>定額法</v>
      </c>
      <c r="F23" s="493" t="str">
        <f t="shared" si="8"/>
        <v>R</v>
      </c>
      <c r="G23" s="488">
        <f t="shared" si="8"/>
        <v>4</v>
      </c>
      <c r="H23" s="488" t="s">
        <v>102</v>
      </c>
      <c r="I23" s="484">
        <f t="shared" si="8"/>
        <v>1</v>
      </c>
      <c r="J23" s="99">
        <f t="shared" si="8"/>
        <v>250000</v>
      </c>
      <c r="K23" s="211"/>
      <c r="L23" s="103">
        <f>U21</f>
        <v>1</v>
      </c>
      <c r="M23" s="220"/>
      <c r="N23" s="477">
        <f>IF(E23="定額法",J23,
IF(E23="定率法",L23,
IF(E23="旧定額法",INT(J23*0.9),
IF(E23="旧定率法",L23,
IF(E23="一括償却",L23,
"")))))</f>
        <v>250000</v>
      </c>
      <c r="O23" s="107">
        <f>O21</f>
        <v>5</v>
      </c>
      <c r="P23" s="521">
        <v>12</v>
      </c>
      <c r="Q23" s="522"/>
      <c r="R23" s="523"/>
      <c r="S23" s="471">
        <f>IF(L23&lt;=0,0,
IF(E23="一括償却",AB24,
IF(L23-AC24&lt;1,L23-1,
AC24)))</f>
        <v>0</v>
      </c>
      <c r="T23" s="473">
        <f>J23-U23</f>
        <v>249999</v>
      </c>
      <c r="U23" s="471">
        <f>L23-S23</f>
        <v>1</v>
      </c>
      <c r="V23" s="184"/>
      <c r="W23" s="160" t="str">
        <f>IFERROR(IF(OR(W21="S63",W21="s63"),"H1",
IF(OR(W21="H30",W21="h30"),"R1",
LEFT(W21,1)&amp;TEXT(MID(W21,2,2)+1,"@"))),0)</f>
        <v>R13</v>
      </c>
      <c r="X23" s="248" t="s">
        <v>100</v>
      </c>
      <c r="Y23" s="160"/>
      <c r="AB23" s="186">
        <f>IF(E23="定額法",9,
IF(E23="定率法",5,
IF(E23="旧定額法",10,
IF(E23="旧定率法",8,
""))))</f>
        <v>9</v>
      </c>
      <c r="AC23" s="187"/>
      <c r="AD23" s="188"/>
      <c r="AE23" s="166"/>
    </row>
    <row r="24" spans="1:31" s="161" customFormat="1" ht="9.9499999999999993" customHeight="1" outlineLevel="1">
      <c r="A24" s="162"/>
      <c r="B24" s="210"/>
      <c r="C24" s="497"/>
      <c r="D24" s="489"/>
      <c r="E24" s="492"/>
      <c r="F24" s="494"/>
      <c r="G24" s="489"/>
      <c r="H24" s="489"/>
      <c r="I24" s="485"/>
      <c r="J24" s="190"/>
      <c r="K24" s="191" t="s">
        <v>17</v>
      </c>
      <c r="L24" s="192">
        <f>INT(J23*0.05)</f>
        <v>12500</v>
      </c>
      <c r="M24" s="193" t="s">
        <v>18</v>
      </c>
      <c r="N24" s="478"/>
      <c r="O24" s="213">
        <f>IFERROR(IF(E23="一括償却","1/3",
VLOOKUP(O23,償却率表!$A$5:$J$103,AB23)),0)</f>
        <v>0.2</v>
      </c>
      <c r="P24" s="221"/>
      <c r="Q24" s="222">
        <v>12</v>
      </c>
      <c r="R24" s="223"/>
      <c r="S24" s="472"/>
      <c r="T24" s="475"/>
      <c r="U24" s="476"/>
      <c r="V24" s="198"/>
      <c r="W24" s="160"/>
      <c r="X24" s="185"/>
      <c r="Y24" s="160"/>
      <c r="AB24" s="199">
        <f>IF(E23="一括償却",MIN(L23,INT(J23/3+$AF$9)),
INT(J23*0.9*O24*P23/Q24+$AF$9))</f>
        <v>45000</v>
      </c>
      <c r="AC24" s="200">
        <f>IF(E23="定額法",INT(J23*O24*P23/Q24+$AF$9),
IF(L23&lt;=L24,INT((L24-1)/5+$AF$9),
IF(L23-AB24&lt;L24,L23-L24,
AB24)))</f>
        <v>50000</v>
      </c>
      <c r="AD24" s="166"/>
      <c r="AE24" s="166"/>
    </row>
    <row r="25" spans="1:31" s="161" customFormat="1" ht="9.9499999999999993" customHeight="1" outlineLevel="1">
      <c r="A25" s="162"/>
      <c r="B25" s="210"/>
      <c r="C25" s="498" t="str">
        <f>C23</f>
        <v>アーケード負担金</v>
      </c>
      <c r="D25" s="487">
        <f>D23</f>
        <v>1</v>
      </c>
      <c r="E25" s="490" t="str">
        <f t="shared" ref="E25:J25" si="9">E23</f>
        <v>定額法</v>
      </c>
      <c r="F25" s="493" t="str">
        <f t="shared" si="9"/>
        <v>R</v>
      </c>
      <c r="G25" s="487">
        <f t="shared" si="9"/>
        <v>4</v>
      </c>
      <c r="H25" s="487" t="s">
        <v>102</v>
      </c>
      <c r="I25" s="486">
        <f t="shared" si="9"/>
        <v>1</v>
      </c>
      <c r="J25" s="99">
        <f t="shared" si="9"/>
        <v>250000</v>
      </c>
      <c r="K25" s="182"/>
      <c r="L25" s="102">
        <f>U23</f>
        <v>1</v>
      </c>
      <c r="M25" s="215"/>
      <c r="N25" s="482">
        <f>IF(E25="定額法",J25,
IF(E25="定率法",L25,
IF(E25="旧定額法",INT(J25*0.9),
IF(E25="旧定率法",L25,
IF(E25="一括償却",L25,
"")))))</f>
        <v>250000</v>
      </c>
      <c r="O25" s="106">
        <f>O23</f>
        <v>5</v>
      </c>
      <c r="P25" s="507">
        <v>12</v>
      </c>
      <c r="Q25" s="508"/>
      <c r="R25" s="509"/>
      <c r="S25" s="471">
        <f>IF(L25&lt;=0,0,
IF(E25="一括償却",AB26,
IF(L25-AC26&lt;1,L25-1,
AC26)))</f>
        <v>0</v>
      </c>
      <c r="T25" s="474">
        <f>J25-U25</f>
        <v>249999</v>
      </c>
      <c r="U25" s="472">
        <f>L25-S25</f>
        <v>1</v>
      </c>
      <c r="V25" s="184"/>
      <c r="W25" s="160" t="str">
        <f>IFERROR(IF(OR(W23="S63",W23="s63"),"H1",
IF(OR(W23="H30",W23="h30"),"R1",
LEFT(W23,1)&amp;TEXT(MID(W23,2,2)+1,"@"))),0)</f>
        <v>R14</v>
      </c>
      <c r="X25" s="248" t="s">
        <v>100</v>
      </c>
      <c r="Y25" s="160"/>
      <c r="AB25" s="186">
        <f>IF(E25="定額法",9,
IF(E25="定率法",5,
IF(E25="旧定額法",10,
IF(E25="旧定率法",8,
""))))</f>
        <v>9</v>
      </c>
      <c r="AC25" s="187"/>
      <c r="AD25" s="188"/>
      <c r="AE25" s="166"/>
    </row>
    <row r="26" spans="1:31" s="161" customFormat="1" ht="9.9499999999999993" customHeight="1" outlineLevel="1">
      <c r="A26" s="162"/>
      <c r="B26" s="210"/>
      <c r="C26" s="499"/>
      <c r="D26" s="487"/>
      <c r="E26" s="492"/>
      <c r="F26" s="494"/>
      <c r="G26" s="487"/>
      <c r="H26" s="487"/>
      <c r="I26" s="486"/>
      <c r="J26" s="202"/>
      <c r="K26" s="203" t="s">
        <v>17</v>
      </c>
      <c r="L26" s="204">
        <f>INT(J25*0.05)</f>
        <v>12500</v>
      </c>
      <c r="M26" s="205" t="s">
        <v>18</v>
      </c>
      <c r="N26" s="483"/>
      <c r="O26" s="206">
        <f>IFERROR(IF(E25="一括償却","1/3",
VLOOKUP(O25,償却率表!$A$5:$J$103,AB25)),0)</f>
        <v>0.2</v>
      </c>
      <c r="P26" s="207"/>
      <c r="Q26" s="208">
        <v>12</v>
      </c>
      <c r="R26" s="209"/>
      <c r="S26" s="472"/>
      <c r="T26" s="474"/>
      <c r="U26" s="472"/>
      <c r="V26" s="224"/>
      <c r="W26" s="160"/>
      <c r="X26" s="185"/>
      <c r="Y26" s="160"/>
      <c r="AB26" s="199">
        <f>IF(E25="一括償却",MIN(L25,INT(J25/3+$AF$9)),
INT(J25*0.9*O26*P25/Q26+$AF$9))</f>
        <v>45000</v>
      </c>
      <c r="AC26" s="200">
        <f>IF(E25="定額法",INT(J25*O26*P25/Q26+$AF$9),
IF(L25&lt;=L26,INT((L26-1)/5+$AF$9),
IF(L25-AB26&lt;L26,L25-L26,
AB26)))</f>
        <v>50000</v>
      </c>
      <c r="AD26" s="166"/>
      <c r="AE26" s="166"/>
    </row>
    <row r="27" spans="1:31" s="161" customFormat="1" ht="9.9499999999999993" customHeight="1">
      <c r="A27" s="162"/>
      <c r="B27" s="210"/>
      <c r="C27" s="498" t="str">
        <f>C25</f>
        <v>アーケード負担金</v>
      </c>
      <c r="D27" s="488">
        <f>D25</f>
        <v>1</v>
      </c>
      <c r="E27" s="490" t="str">
        <f t="shared" ref="E27:J27" si="10">E25</f>
        <v>定額法</v>
      </c>
      <c r="F27" s="493" t="str">
        <f t="shared" si="10"/>
        <v>R</v>
      </c>
      <c r="G27" s="488">
        <f t="shared" si="10"/>
        <v>4</v>
      </c>
      <c r="H27" s="488" t="s">
        <v>102</v>
      </c>
      <c r="I27" s="484">
        <f t="shared" si="10"/>
        <v>1</v>
      </c>
      <c r="J27" s="99">
        <f t="shared" si="10"/>
        <v>250000</v>
      </c>
      <c r="K27" s="211"/>
      <c r="L27" s="103">
        <f>U25</f>
        <v>1</v>
      </c>
      <c r="M27" s="220"/>
      <c r="N27" s="477">
        <f>IF(E27="定額法",J27,
IF(E27="定率法",L27,
IF(E27="旧定額法",INT(J27*0.9),
IF(E27="旧定率法",L27,
IF(E27="一括償却",L27,
"")))))</f>
        <v>250000</v>
      </c>
      <c r="O27" s="107">
        <f>O25</f>
        <v>5</v>
      </c>
      <c r="P27" s="503">
        <v>12</v>
      </c>
      <c r="Q27" s="504"/>
      <c r="R27" s="505"/>
      <c r="S27" s="471">
        <f>IF(L27&lt;=0,0,
IF(E27="一括償却",AB28,
IF(L27-AC28&lt;1,L27-1,
AC28)))</f>
        <v>0</v>
      </c>
      <c r="T27" s="473">
        <f>J27-U27</f>
        <v>249999</v>
      </c>
      <c r="U27" s="471">
        <f>L27-S27</f>
        <v>1</v>
      </c>
      <c r="V27" s="184"/>
      <c r="W27" s="160" t="str">
        <f>IFERROR(IF(OR(W25="S63",W25="s63"),"H1",
IF(OR(W25="H30",W25="h30"),"R1",
LEFT(W25,1)&amp;TEXT(MID(W25,2,2)+1,"@"))),0)</f>
        <v>R15</v>
      </c>
      <c r="X27" s="248" t="s">
        <v>100</v>
      </c>
      <c r="Y27" s="160"/>
      <c r="AB27" s="186">
        <f>IF(E27="定額法",9,
IF(E27="定率法",5,
IF(E27="旧定額法",10,
IF(E27="旧定率法",8,
""))))</f>
        <v>9</v>
      </c>
      <c r="AC27" s="187"/>
      <c r="AD27" s="188"/>
      <c r="AE27" s="166"/>
    </row>
    <row r="28" spans="1:31" s="161" customFormat="1" ht="9.9499999999999993" customHeight="1">
      <c r="A28" s="162"/>
      <c r="B28" s="210"/>
      <c r="C28" s="499"/>
      <c r="D28" s="489"/>
      <c r="E28" s="492"/>
      <c r="F28" s="494"/>
      <c r="G28" s="489"/>
      <c r="H28" s="489"/>
      <c r="I28" s="485"/>
      <c r="J28" s="190"/>
      <c r="K28" s="191" t="s">
        <v>17</v>
      </c>
      <c r="L28" s="192">
        <f>INT(J27*0.05)</f>
        <v>12500</v>
      </c>
      <c r="M28" s="193" t="s">
        <v>18</v>
      </c>
      <c r="N28" s="478"/>
      <c r="O28" s="206">
        <f>IFERROR(IF(E27="一括償却","1/3",
VLOOKUP(O27,償却率表!$A$5:$J$103,AB27)),0)</f>
        <v>0.2</v>
      </c>
      <c r="P28" s="207"/>
      <c r="Q28" s="208">
        <v>12</v>
      </c>
      <c r="R28" s="209"/>
      <c r="S28" s="472"/>
      <c r="T28" s="475"/>
      <c r="U28" s="476"/>
      <c r="V28" s="198"/>
      <c r="W28" s="160"/>
      <c r="X28" s="185"/>
      <c r="Y28" s="160"/>
      <c r="AB28" s="199">
        <f>IF(E27="一括償却",MIN(L27,INT(J27/3+$AF$9)),
INT(J27*0.9*O28*P27/Q28+$AF$9))</f>
        <v>45000</v>
      </c>
      <c r="AC28" s="200">
        <f>IF(E27="定額法",INT(J27*O28*P27/Q28+$AF$9),
IF(L27&lt;=L28,INT((L28-1)/5+$AF$9),
IF(L27-AB28&lt;L28,L27-L28,
AB28)))</f>
        <v>50000</v>
      </c>
      <c r="AD28" s="166"/>
      <c r="AE28" s="166"/>
    </row>
    <row r="29" spans="1:31" s="161" customFormat="1" ht="9.9499999999999993" customHeight="1">
      <c r="A29" s="162"/>
      <c r="B29" s="210"/>
      <c r="C29" s="497" t="str">
        <f>C27</f>
        <v>アーケード負担金</v>
      </c>
      <c r="D29" s="487">
        <f>D27</f>
        <v>1</v>
      </c>
      <c r="E29" s="490" t="str">
        <f t="shared" ref="E29:J29" si="11">E27</f>
        <v>定額法</v>
      </c>
      <c r="F29" s="493" t="str">
        <f t="shared" si="11"/>
        <v>R</v>
      </c>
      <c r="G29" s="487">
        <f t="shared" si="11"/>
        <v>4</v>
      </c>
      <c r="H29" s="487" t="s">
        <v>102</v>
      </c>
      <c r="I29" s="486">
        <f t="shared" si="11"/>
        <v>1</v>
      </c>
      <c r="J29" s="99">
        <f t="shared" si="11"/>
        <v>250000</v>
      </c>
      <c r="K29" s="182"/>
      <c r="L29" s="102">
        <f>U27</f>
        <v>1</v>
      </c>
      <c r="M29" s="215"/>
      <c r="N29" s="482">
        <f>IF(E29="定額法",J29,
IF(E29="定率法",L29,
IF(E29="旧定額法",INT(J29*0.9),
IF(E29="旧定率法",L29,
IF(E29="一括償却",L29,
"")))))</f>
        <v>250000</v>
      </c>
      <c r="O29" s="106">
        <f>O27</f>
        <v>5</v>
      </c>
      <c r="P29" s="503">
        <v>12</v>
      </c>
      <c r="Q29" s="504"/>
      <c r="R29" s="505"/>
      <c r="S29" s="471">
        <f>IF(L29&lt;=0,0,
IF(E29="一括償却",AB30,
IF(L29-AC30&lt;1,L29-1,
AC30)))</f>
        <v>0</v>
      </c>
      <c r="T29" s="474">
        <f>J29-U29</f>
        <v>249999</v>
      </c>
      <c r="U29" s="472">
        <f>L29-S29</f>
        <v>1</v>
      </c>
      <c r="V29" s="224"/>
      <c r="W29" s="160" t="str">
        <f>IFERROR(IF(OR(W27="S63",W27="s63"),"H1",
IF(OR(W27="H30",W27="h30"),"R1",
LEFT(W27,1)&amp;TEXT(MID(W27,2,2)+1,"@"))),0)</f>
        <v>R16</v>
      </c>
      <c r="X29" s="248" t="s">
        <v>100</v>
      </c>
      <c r="Y29" s="160"/>
      <c r="AB29" s="186">
        <f>IF(E29="定額法",9,
IF(E29="定率法",5,
IF(E29="旧定額法",10,
IF(E29="旧定率法",8,
""))))</f>
        <v>9</v>
      </c>
      <c r="AC29" s="187"/>
      <c r="AD29" s="188"/>
      <c r="AE29" s="166"/>
    </row>
    <row r="30" spans="1:31" s="161" customFormat="1" ht="9.9499999999999993" customHeight="1">
      <c r="A30" s="162"/>
      <c r="B30" s="210"/>
      <c r="C30" s="497"/>
      <c r="D30" s="487"/>
      <c r="E30" s="492"/>
      <c r="F30" s="494"/>
      <c r="G30" s="487"/>
      <c r="H30" s="487"/>
      <c r="I30" s="486"/>
      <c r="J30" s="190"/>
      <c r="K30" s="203" t="s">
        <v>17</v>
      </c>
      <c r="L30" s="192">
        <f>INT(J29*0.05)</f>
        <v>12500</v>
      </c>
      <c r="M30" s="205" t="s">
        <v>18</v>
      </c>
      <c r="N30" s="483"/>
      <c r="O30" s="206">
        <f>IFERROR(IF(E29="一括償却","1/3",
VLOOKUP(O29,償却率表!$A$5:$J$103,AB29)),0)</f>
        <v>0.2</v>
      </c>
      <c r="P30" s="195"/>
      <c r="Q30" s="196">
        <v>12</v>
      </c>
      <c r="R30" s="197"/>
      <c r="S30" s="472"/>
      <c r="T30" s="474"/>
      <c r="U30" s="472"/>
      <c r="V30" s="198"/>
      <c r="W30" s="160"/>
      <c r="X30" s="185"/>
      <c r="Y30" s="160"/>
      <c r="AB30" s="199">
        <f>IF(E29="一括償却",MIN(L29,INT(J29/3+$AF$9)),
INT(J29*0.9*O30*P29/Q30+$AF$9))</f>
        <v>45000</v>
      </c>
      <c r="AC30" s="200">
        <f>IF(E29="定額法",INT(J29*O30*P29/Q30+$AF$9),
IF(L29&lt;=L30,INT((L30-1)/5+$AF$9),
IF(L29-AB30&lt;L30,L29-L30,
AB30)))</f>
        <v>50000</v>
      </c>
      <c r="AD30" s="166"/>
      <c r="AE30" s="166"/>
    </row>
    <row r="31" spans="1:31" s="161" customFormat="1" ht="9.9499999999999993" customHeight="1" outlineLevel="1">
      <c r="A31" s="162"/>
      <c r="B31" s="210"/>
      <c r="C31" s="498" t="str">
        <f>C29</f>
        <v>アーケード負担金</v>
      </c>
      <c r="D31" s="488">
        <f>D29</f>
        <v>1</v>
      </c>
      <c r="E31" s="490" t="str">
        <f t="shared" ref="E31:J31" si="12">E29</f>
        <v>定額法</v>
      </c>
      <c r="F31" s="493" t="str">
        <f t="shared" si="12"/>
        <v>R</v>
      </c>
      <c r="G31" s="488">
        <f t="shared" si="12"/>
        <v>4</v>
      </c>
      <c r="H31" s="488" t="s">
        <v>102</v>
      </c>
      <c r="I31" s="484">
        <f t="shared" si="12"/>
        <v>1</v>
      </c>
      <c r="J31" s="99">
        <f t="shared" si="12"/>
        <v>250000</v>
      </c>
      <c r="K31" s="182"/>
      <c r="L31" s="100">
        <f>U29</f>
        <v>1</v>
      </c>
      <c r="M31" s="183"/>
      <c r="N31" s="482">
        <f>IF(E31="定額法",J31,
IF(E31="定率法",L31,
IF(E31="旧定額法",INT(J31*0.9),
IF(E31="旧定率法",L31,
IF(E31="一括償却",L31,
"")))))</f>
        <v>250000</v>
      </c>
      <c r="O31" s="106">
        <f>O29</f>
        <v>5</v>
      </c>
      <c r="P31" s="479">
        <v>12</v>
      </c>
      <c r="Q31" s="480"/>
      <c r="R31" s="481"/>
      <c r="S31" s="471">
        <f>IF(L31&lt;=0,0,
IF(E31="一括償却",AB32,
IF(L31-AC32&lt;1,L31-1,
AC32)))</f>
        <v>0</v>
      </c>
      <c r="T31" s="473">
        <f>J31-U31</f>
        <v>249999</v>
      </c>
      <c r="U31" s="471">
        <f>L31-S31</f>
        <v>1</v>
      </c>
      <c r="V31" s="184"/>
      <c r="W31" s="160" t="str">
        <f>IFERROR(IF(OR(W29="S63",W29="s63"),"H1",
IF(OR(W29="H30",W29="h30"),"R1",
LEFT(W29,1)&amp;TEXT(MID(W29,2,2)+1,"@"))),0)</f>
        <v>R17</v>
      </c>
      <c r="X31" s="248" t="s">
        <v>100</v>
      </c>
      <c r="Y31" s="160"/>
      <c r="AB31" s="186">
        <f>IF(E31="定額法",9,
IF(E31="定率法",5,
IF(E31="旧定額法",10,
IF(E31="旧定率法",8,
""))))</f>
        <v>9</v>
      </c>
      <c r="AC31" s="187"/>
      <c r="AD31" s="188"/>
      <c r="AE31" s="166"/>
    </row>
    <row r="32" spans="1:31" s="161" customFormat="1" ht="9.9499999999999993" customHeight="1" outlineLevel="1">
      <c r="A32" s="162"/>
      <c r="B32" s="210"/>
      <c r="C32" s="499"/>
      <c r="D32" s="489"/>
      <c r="E32" s="492"/>
      <c r="F32" s="494"/>
      <c r="G32" s="487"/>
      <c r="H32" s="487"/>
      <c r="I32" s="486"/>
      <c r="J32" s="190"/>
      <c r="K32" s="203" t="s">
        <v>17</v>
      </c>
      <c r="L32" s="192">
        <f>INT(J31*0.05)</f>
        <v>12500</v>
      </c>
      <c r="M32" s="205" t="s">
        <v>18</v>
      </c>
      <c r="N32" s="483"/>
      <c r="O32" s="206">
        <f>IFERROR(IF(E31="一括償却","1/3",
VLOOKUP(O31,償却率表!$A$5:$J$103,AB31)),0)</f>
        <v>0.2</v>
      </c>
      <c r="P32" s="207"/>
      <c r="Q32" s="208">
        <v>12</v>
      </c>
      <c r="R32" s="209"/>
      <c r="S32" s="472"/>
      <c r="T32" s="475"/>
      <c r="U32" s="476"/>
      <c r="V32" s="198"/>
      <c r="W32" s="160"/>
      <c r="X32" s="185"/>
      <c r="Y32" s="160"/>
      <c r="AB32" s="199">
        <f>IF(E31="一括償却",MIN(L31,INT(J31/3+$AF$9)),
INT(J31*0.9*O32*P31/Q32+$AF$9))</f>
        <v>45000</v>
      </c>
      <c r="AC32" s="200">
        <f>IF(E31="定額法",INT(J31*O32*P31/Q32+$AF$9),
IF(L31&lt;=L32,INT((L32-1)/5+$AF$9),
IF(L31-AB32&lt;L32,L31-L32,
AB32)))</f>
        <v>50000</v>
      </c>
      <c r="AD32" s="166"/>
      <c r="AE32" s="166"/>
    </row>
    <row r="33" spans="1:31" s="161" customFormat="1" ht="9.9499999999999993" customHeight="1" outlineLevel="1">
      <c r="A33" s="162"/>
      <c r="B33" s="210"/>
      <c r="C33" s="497" t="str">
        <f>C31</f>
        <v>アーケード負担金</v>
      </c>
      <c r="D33" s="487">
        <f>D31</f>
        <v>1</v>
      </c>
      <c r="E33" s="490" t="str">
        <f t="shared" ref="E33:J33" si="13">E31</f>
        <v>定額法</v>
      </c>
      <c r="F33" s="493" t="str">
        <f t="shared" si="13"/>
        <v>R</v>
      </c>
      <c r="G33" s="488">
        <f t="shared" si="13"/>
        <v>4</v>
      </c>
      <c r="H33" s="488" t="s">
        <v>102</v>
      </c>
      <c r="I33" s="484">
        <f t="shared" si="13"/>
        <v>1</v>
      </c>
      <c r="J33" s="99">
        <f t="shared" si="13"/>
        <v>250000</v>
      </c>
      <c r="K33" s="182"/>
      <c r="L33" s="100">
        <f>U31</f>
        <v>1</v>
      </c>
      <c r="M33" s="212"/>
      <c r="N33" s="477">
        <f>IF(E33="定額法",J33,
IF(E33="定率法",L33,
IF(E33="旧定額法",INT(J33*0.9),
IF(E33="旧定率法",L33,
IF(E33="一括償却",L33,
"")))))</f>
        <v>250000</v>
      </c>
      <c r="O33" s="106">
        <f>O31</f>
        <v>5</v>
      </c>
      <c r="P33" s="500">
        <v>12</v>
      </c>
      <c r="Q33" s="501"/>
      <c r="R33" s="502"/>
      <c r="S33" s="471">
        <f>IF(L33&lt;=0,0,
IF(E33="一括償却",AB34,
IF(L33-AC34&lt;1,L33-1,
AC34)))</f>
        <v>0</v>
      </c>
      <c r="T33" s="474">
        <f>J33-U33</f>
        <v>249999</v>
      </c>
      <c r="U33" s="472">
        <f>L33-S33</f>
        <v>1</v>
      </c>
      <c r="V33" s="184"/>
      <c r="W33" s="160" t="str">
        <f>IFERROR(IF(OR(W31="S63",W31="s63"),"H1",
IF(OR(W31="H30",W31="h30"),"R1",
LEFT(W31,1)&amp;TEXT(MID(W31,2,2)+1,"@"))),0)</f>
        <v>R18</v>
      </c>
      <c r="X33" s="248" t="s">
        <v>100</v>
      </c>
      <c r="Y33" s="160"/>
      <c r="AB33" s="186">
        <f>IF(E33="定額法",9,
IF(E33="定率法",5,
IF(E33="旧定額法",10,
IF(E33="旧定率法",8,
""))))</f>
        <v>9</v>
      </c>
      <c r="AC33" s="187"/>
      <c r="AD33" s="188"/>
      <c r="AE33" s="166"/>
    </row>
    <row r="34" spans="1:31" s="161" customFormat="1" ht="9.9499999999999993" customHeight="1" outlineLevel="1">
      <c r="A34" s="162"/>
      <c r="B34" s="210"/>
      <c r="C34" s="497"/>
      <c r="D34" s="487"/>
      <c r="E34" s="492"/>
      <c r="F34" s="494"/>
      <c r="G34" s="489"/>
      <c r="H34" s="489"/>
      <c r="I34" s="485"/>
      <c r="J34" s="190"/>
      <c r="K34" s="203" t="s">
        <v>17</v>
      </c>
      <c r="L34" s="192">
        <f>INT(J33*0.05)</f>
        <v>12500</v>
      </c>
      <c r="M34" s="193" t="s">
        <v>18</v>
      </c>
      <c r="N34" s="478"/>
      <c r="O34" s="206">
        <f>IFERROR(IF(E33="一括償却","1/3",
VLOOKUP(O33,償却率表!$A$5:$J$103,AB33)),0)</f>
        <v>0.2</v>
      </c>
      <c r="P34" s="195"/>
      <c r="Q34" s="196">
        <v>12</v>
      </c>
      <c r="R34" s="197"/>
      <c r="S34" s="472"/>
      <c r="T34" s="474"/>
      <c r="U34" s="472"/>
      <c r="V34" s="198"/>
      <c r="W34" s="160"/>
      <c r="X34" s="185"/>
      <c r="Y34" s="160"/>
      <c r="AB34" s="199">
        <f>IF(E33="一括償却",MIN(L33,INT(J33/3+$AF$9)),
INT(J33*0.9*O34*P33/Q34+$AF$9))</f>
        <v>45000</v>
      </c>
      <c r="AC34" s="200">
        <f>IF(E33="定額法",INT(J33*O34*P33/Q34+$AF$9),
IF(L33&lt;=L34,INT((L34-1)/5+$AF$9),
IF(L33-AB34&lt;L34,L33-L34,
AB34)))</f>
        <v>50000</v>
      </c>
      <c r="AD34" s="166"/>
      <c r="AE34" s="166"/>
    </row>
    <row r="35" spans="1:31" s="161" customFormat="1" ht="9.9499999999999993" customHeight="1" outlineLevel="1">
      <c r="A35" s="162"/>
      <c r="B35" s="210"/>
      <c r="C35" s="498" t="str">
        <f>C33</f>
        <v>アーケード負担金</v>
      </c>
      <c r="D35" s="488">
        <f>D33</f>
        <v>1</v>
      </c>
      <c r="E35" s="490" t="str">
        <f t="shared" ref="E35:J35" si="14">E33</f>
        <v>定額法</v>
      </c>
      <c r="F35" s="493" t="str">
        <f t="shared" si="14"/>
        <v>R</v>
      </c>
      <c r="G35" s="488">
        <f t="shared" si="14"/>
        <v>4</v>
      </c>
      <c r="H35" s="488" t="s">
        <v>102</v>
      </c>
      <c r="I35" s="484">
        <f t="shared" si="14"/>
        <v>1</v>
      </c>
      <c r="J35" s="99">
        <f t="shared" si="14"/>
        <v>250000</v>
      </c>
      <c r="K35" s="182"/>
      <c r="L35" s="100">
        <f>U33</f>
        <v>1</v>
      </c>
      <c r="M35" s="183"/>
      <c r="N35" s="482">
        <f>IF(E35="定額法",J35,
IF(E35="定率法",L35,
IF(E35="旧定額法",INT(J35*0.9),
IF(E35="旧定率法",L35,
IF(E35="一括償却",L35,
"")))))</f>
        <v>250000</v>
      </c>
      <c r="O35" s="106">
        <f>O33</f>
        <v>5</v>
      </c>
      <c r="P35" s="479">
        <v>12</v>
      </c>
      <c r="Q35" s="480"/>
      <c r="R35" s="481"/>
      <c r="S35" s="471">
        <f>IF(L35&lt;=0,0,
IF(E35="一括償却",AB36,
IF(L35-AC36&lt;1,L35-1,
AC36)))</f>
        <v>0</v>
      </c>
      <c r="T35" s="473">
        <f>J35-U35</f>
        <v>249999</v>
      </c>
      <c r="U35" s="471">
        <f>L35-S35</f>
        <v>1</v>
      </c>
      <c r="V35" s="184"/>
      <c r="W35" s="160" t="str">
        <f>IFERROR(IF(OR(W33="S63",W33="s63"),"H1",
IF(OR(W33="H30",W33="h30"),"R1",
LEFT(W33,1)&amp;TEXT(MID(W33,2,2)+1,"@"))),0)</f>
        <v>R19</v>
      </c>
      <c r="X35" s="248" t="s">
        <v>100</v>
      </c>
      <c r="Y35" s="160"/>
      <c r="AB35" s="186">
        <f>IF(E35="定額法",9,
IF(E35="定率法",5,
IF(E35="旧定額法",10,
IF(E35="旧定率法",8,
""))))</f>
        <v>9</v>
      </c>
      <c r="AC35" s="187"/>
      <c r="AD35" s="188"/>
      <c r="AE35" s="166"/>
    </row>
    <row r="36" spans="1:31" s="161" customFormat="1" ht="9.9499999999999993" customHeight="1" outlineLevel="1">
      <c r="A36" s="162"/>
      <c r="B36" s="210"/>
      <c r="C36" s="499"/>
      <c r="D36" s="489"/>
      <c r="E36" s="492"/>
      <c r="F36" s="494"/>
      <c r="G36" s="489"/>
      <c r="H36" s="489"/>
      <c r="I36" s="485"/>
      <c r="J36" s="190"/>
      <c r="K36" s="191" t="s">
        <v>17</v>
      </c>
      <c r="L36" s="192">
        <f>INT(J35*0.05)</f>
        <v>12500</v>
      </c>
      <c r="M36" s="193" t="s">
        <v>18</v>
      </c>
      <c r="N36" s="478"/>
      <c r="O36" s="213">
        <f>IFERROR(IF(E35="一括償却","1/3",
VLOOKUP(O35,償却率表!$A$5:$J$103,AB35)),0)</f>
        <v>0.2</v>
      </c>
      <c r="P36" s="207"/>
      <c r="Q36" s="208">
        <v>12</v>
      </c>
      <c r="R36" s="209"/>
      <c r="S36" s="472"/>
      <c r="T36" s="475"/>
      <c r="U36" s="476"/>
      <c r="V36" s="198"/>
      <c r="W36" s="160"/>
      <c r="X36" s="185"/>
      <c r="Y36" s="160"/>
      <c r="AB36" s="199">
        <f>IF(E35="一括償却",MIN(L35,INT(J35/3+$AF$9)),
INT(J35*0.9*O36*P35/Q36+$AF$9))</f>
        <v>45000</v>
      </c>
      <c r="AC36" s="200">
        <f>IF(E35="定額法",INT(J35*O36*P35/Q36+$AF$9),
IF(L35&lt;=L36,INT((L36-1)/5+$AF$9),
IF(L35-AB36&lt;L36,L35-L36,
AB36)))</f>
        <v>50000</v>
      </c>
      <c r="AD36" s="166"/>
      <c r="AE36" s="166"/>
    </row>
    <row r="37" spans="1:31" s="161" customFormat="1" ht="9.9499999999999993" customHeight="1" outlineLevel="1">
      <c r="A37" s="162"/>
      <c r="B37" s="210"/>
      <c r="C37" s="497" t="str">
        <f>C35</f>
        <v>アーケード負担金</v>
      </c>
      <c r="D37" s="487">
        <f>D35</f>
        <v>1</v>
      </c>
      <c r="E37" s="490" t="str">
        <f t="shared" ref="E37:J37" si="15">E35</f>
        <v>定額法</v>
      </c>
      <c r="F37" s="493" t="str">
        <f t="shared" si="15"/>
        <v>R</v>
      </c>
      <c r="G37" s="487">
        <f t="shared" si="15"/>
        <v>4</v>
      </c>
      <c r="H37" s="487" t="s">
        <v>102</v>
      </c>
      <c r="I37" s="486">
        <f t="shared" si="15"/>
        <v>1</v>
      </c>
      <c r="J37" s="99">
        <f t="shared" si="15"/>
        <v>250000</v>
      </c>
      <c r="K37" s="182"/>
      <c r="L37" s="100">
        <f>U35</f>
        <v>1</v>
      </c>
      <c r="M37" s="225"/>
      <c r="N37" s="482">
        <f>IF(E37="定額法",J37,
IF(E37="定率法",L37,
IF(E37="旧定額法",INT(J37*0.9),
IF(E37="旧定率法",L37,
IF(E37="一括償却",L37,
"")))))</f>
        <v>250000</v>
      </c>
      <c r="O37" s="106">
        <f>O35</f>
        <v>5</v>
      </c>
      <c r="P37" s="500">
        <v>12</v>
      </c>
      <c r="Q37" s="501"/>
      <c r="R37" s="502"/>
      <c r="S37" s="471">
        <f>IF(L37&lt;=0,0,
IF(E37="一括償却",AB38,
IF(L37-AC38&lt;1,L37-1,
AC38)))</f>
        <v>0</v>
      </c>
      <c r="T37" s="474">
        <f>J37-U37</f>
        <v>249999</v>
      </c>
      <c r="U37" s="472">
        <f>L37-S37</f>
        <v>1</v>
      </c>
      <c r="V37" s="184"/>
      <c r="W37" s="160" t="str">
        <f>IFERROR(IF(OR(W35="S63",W35="s63"),"H1",
IF(OR(W35="H30",W35="h30"),"R1",
LEFT(W35,1)&amp;TEXT(MID(W35,2,2)+1,"@"))),0)</f>
        <v>R20</v>
      </c>
      <c r="X37" s="248" t="s">
        <v>100</v>
      </c>
      <c r="Y37" s="160"/>
      <c r="Z37" s="226" t="str">
        <f>IF(AS37="","",INT(Z36*AS37))</f>
        <v/>
      </c>
      <c r="AB37" s="186">
        <f>IF(E37="定額法",9,
IF(E37="定率法",5,
IF(E37="旧定額法",10,
IF(E37="旧定率法",8,
""))))</f>
        <v>9</v>
      </c>
      <c r="AC37" s="187"/>
      <c r="AD37" s="188"/>
      <c r="AE37" s="166"/>
    </row>
    <row r="38" spans="1:31" s="161" customFormat="1" ht="9.9499999999999993" customHeight="1" outlineLevel="1">
      <c r="A38" s="162"/>
      <c r="B38" s="210"/>
      <c r="C38" s="497"/>
      <c r="D38" s="487"/>
      <c r="E38" s="492"/>
      <c r="F38" s="494"/>
      <c r="G38" s="487"/>
      <c r="H38" s="487"/>
      <c r="I38" s="486"/>
      <c r="J38" s="202"/>
      <c r="K38" s="203" t="s">
        <v>17</v>
      </c>
      <c r="L38" s="204">
        <f>INT(J37*0.05)</f>
        <v>12500</v>
      </c>
      <c r="M38" s="205" t="s">
        <v>18</v>
      </c>
      <c r="N38" s="483"/>
      <c r="O38" s="206">
        <f>IFERROR(IF(E37="一括償却","1/3",
VLOOKUP(O37,償却率表!$A$5:$J$103,AB37)),0)</f>
        <v>0.2</v>
      </c>
      <c r="P38" s="195"/>
      <c r="Q38" s="196">
        <v>12</v>
      </c>
      <c r="R38" s="197"/>
      <c r="S38" s="472"/>
      <c r="T38" s="474"/>
      <c r="U38" s="472"/>
      <c r="V38" s="224"/>
      <c r="W38" s="160"/>
      <c r="X38" s="185"/>
      <c r="Y38" s="160"/>
      <c r="AB38" s="199">
        <f>IF(E37="一括償却",MIN(L37,INT(J37/3+$AF$9)),
INT(J37*0.9*O38*P37/Q38+$AF$9))</f>
        <v>45000</v>
      </c>
      <c r="AC38" s="200">
        <f>IF(E37="定額法",INT(J37*O38*P37/Q38+$AF$9),
IF(L37&lt;=L38,INT((L38-1)/5+$AF$9),
IF(L37-AB38&lt;L38,L37-L38,
AB38)))</f>
        <v>50000</v>
      </c>
      <c r="AD38" s="166"/>
      <c r="AE38" s="166"/>
    </row>
    <row r="39" spans="1:31" s="161" customFormat="1" ht="9.9499999999999993" customHeight="1">
      <c r="A39" s="162"/>
      <c r="B39" s="210"/>
      <c r="C39" s="498" t="str">
        <f>C37</f>
        <v>アーケード負担金</v>
      </c>
      <c r="D39" s="488">
        <f>D37</f>
        <v>1</v>
      </c>
      <c r="E39" s="490" t="str">
        <f t="shared" ref="E39:J39" si="16">E37</f>
        <v>定額法</v>
      </c>
      <c r="F39" s="493" t="str">
        <f t="shared" si="16"/>
        <v>R</v>
      </c>
      <c r="G39" s="488">
        <f t="shared" si="16"/>
        <v>4</v>
      </c>
      <c r="H39" s="488" t="s">
        <v>102</v>
      </c>
      <c r="I39" s="484">
        <f t="shared" si="16"/>
        <v>1</v>
      </c>
      <c r="J39" s="99">
        <f t="shared" si="16"/>
        <v>250000</v>
      </c>
      <c r="K39" s="211"/>
      <c r="L39" s="101">
        <f>U37</f>
        <v>1</v>
      </c>
      <c r="M39" s="227"/>
      <c r="N39" s="477">
        <f>IF(E39="定額法",J39,
IF(E39="定率法",L39,
IF(E39="旧定額法",INT(J39*0.9),
IF(E39="旧定率法",L39,
IF(E39="一括償却",L39,
"")))))</f>
        <v>250000</v>
      </c>
      <c r="O39" s="107">
        <f>O37</f>
        <v>5</v>
      </c>
      <c r="P39" s="479">
        <v>12</v>
      </c>
      <c r="Q39" s="480"/>
      <c r="R39" s="481"/>
      <c r="S39" s="471">
        <f>IF(L39&lt;=0,0,
IF(E39="一括償却",AB40,
IF(L39-AC40&lt;1,L39-1,
AC40)))</f>
        <v>0</v>
      </c>
      <c r="T39" s="473">
        <f>J39-U39</f>
        <v>249999</v>
      </c>
      <c r="U39" s="471">
        <f>L39-S39</f>
        <v>1</v>
      </c>
      <c r="V39" s="184"/>
      <c r="W39" s="160" t="str">
        <f>IFERROR(IF(OR(W37="S63",W37="s63"),"H1",
IF(OR(W37="H30",W37="h30"),"R1",
LEFT(W37,1)&amp;TEXT(MID(W37,2,2)+1,"@"))),0)</f>
        <v>R21</v>
      </c>
      <c r="X39" s="248" t="s">
        <v>100</v>
      </c>
      <c r="Y39" s="160"/>
      <c r="Z39" s="226" t="str">
        <f>IF(AS39="","",INT(Z38*AS39))</f>
        <v/>
      </c>
      <c r="AB39" s="186">
        <f>IF(E39="定額法",9,
IF(E39="定率法",5,
IF(E39="旧定額法",10,
IF(E39="旧定率法",8,
""))))</f>
        <v>9</v>
      </c>
      <c r="AC39" s="187"/>
      <c r="AD39" s="188"/>
      <c r="AE39" s="166"/>
    </row>
    <row r="40" spans="1:31" s="161" customFormat="1" ht="9.9499999999999993" customHeight="1">
      <c r="A40" s="162"/>
      <c r="B40" s="210"/>
      <c r="C40" s="499"/>
      <c r="D40" s="489"/>
      <c r="E40" s="492"/>
      <c r="F40" s="494"/>
      <c r="G40" s="489"/>
      <c r="H40" s="489"/>
      <c r="I40" s="485"/>
      <c r="J40" s="190"/>
      <c r="K40" s="191" t="s">
        <v>17</v>
      </c>
      <c r="L40" s="192">
        <f>INT(J39*0.05)</f>
        <v>12500</v>
      </c>
      <c r="M40" s="193" t="s">
        <v>18</v>
      </c>
      <c r="N40" s="478"/>
      <c r="O40" s="206">
        <f>IFERROR(IF(E39="一括償却","1/3",
VLOOKUP(O39,償却率表!$A$5:$J$103,AB39)),0)</f>
        <v>0.2</v>
      </c>
      <c r="P40" s="207"/>
      <c r="Q40" s="208">
        <v>12</v>
      </c>
      <c r="R40" s="209"/>
      <c r="S40" s="472"/>
      <c r="T40" s="475"/>
      <c r="U40" s="476"/>
      <c r="V40" s="198"/>
      <c r="W40" s="160"/>
      <c r="X40" s="185"/>
      <c r="Y40" s="160"/>
      <c r="AB40" s="199">
        <f>IF(E39="一括償却",MIN(L39,INT(J39/3+$AF$9)),
INT(J39*0.9*O40*P39/Q40+$AF$9))</f>
        <v>45000</v>
      </c>
      <c r="AC40" s="200">
        <f>IF(E39="定額法",INT(J39*O40*P39/Q40+$AF$9),
IF(L39&lt;=L40,INT((L40-1)/5+$AF$9),
IF(L39-AB40&lt;L40,L39-L40,
AB40)))</f>
        <v>50000</v>
      </c>
      <c r="AD40" s="166"/>
      <c r="AE40" s="166"/>
    </row>
    <row r="41" spans="1:31" s="161" customFormat="1" ht="9.9499999999999993" customHeight="1">
      <c r="A41" s="162"/>
      <c r="B41" s="210"/>
      <c r="C41" s="498" t="str">
        <f>C39</f>
        <v>アーケード負担金</v>
      </c>
      <c r="D41" s="487">
        <f>D39</f>
        <v>1</v>
      </c>
      <c r="E41" s="490" t="str">
        <f t="shared" ref="E41:J41" si="17">E39</f>
        <v>定額法</v>
      </c>
      <c r="F41" s="493" t="str">
        <f t="shared" si="17"/>
        <v>R</v>
      </c>
      <c r="G41" s="487">
        <f t="shared" si="17"/>
        <v>4</v>
      </c>
      <c r="H41" s="487" t="s">
        <v>102</v>
      </c>
      <c r="I41" s="486">
        <f t="shared" si="17"/>
        <v>1</v>
      </c>
      <c r="J41" s="99">
        <f t="shared" si="17"/>
        <v>250000</v>
      </c>
      <c r="K41" s="182"/>
      <c r="L41" s="100">
        <f>U39</f>
        <v>1</v>
      </c>
      <c r="M41" s="225"/>
      <c r="N41" s="482">
        <f>IF(E41="定額法",J41,
IF(E41="定率法",L41,
IF(E41="旧定額法",INT(J41*0.9),
IF(E41="旧定率法",L41,
IF(E41="一括償却",L41,
"")))))</f>
        <v>250000</v>
      </c>
      <c r="O41" s="104">
        <f>O39</f>
        <v>5</v>
      </c>
      <c r="P41" s="500">
        <v>12</v>
      </c>
      <c r="Q41" s="501"/>
      <c r="R41" s="502"/>
      <c r="S41" s="471">
        <f>IF(L41&lt;=0,0,
IF(E41="一括償却",AB42,
IF(L41-AC42&lt;1,L41-1,
AC42)))</f>
        <v>0</v>
      </c>
      <c r="T41" s="474">
        <f>J41-U41</f>
        <v>249999</v>
      </c>
      <c r="U41" s="472">
        <f>L41-S41</f>
        <v>1</v>
      </c>
      <c r="V41" s="224"/>
      <c r="W41" s="160" t="str">
        <f>IFERROR(IF(OR(W39="S63",W39="s63"),"H1",
IF(OR(W39="H30",W39="h30"),"R1",
LEFT(W39,1)&amp;TEXT(MID(W39,2,2)+1,"@"))),0)</f>
        <v>R22</v>
      </c>
      <c r="X41" s="248" t="s">
        <v>100</v>
      </c>
      <c r="Y41" s="160"/>
      <c r="Z41" s="226" t="str">
        <f>IF(AS41="","",INT(Z40*AS41))</f>
        <v/>
      </c>
      <c r="AB41" s="186">
        <f>IF(E41="定額法",9,
IF(E41="定率法",5,
IF(E41="旧定額法",10,
IF(E41="旧定率法",8,
""))))</f>
        <v>9</v>
      </c>
      <c r="AC41" s="187"/>
      <c r="AD41" s="188"/>
      <c r="AE41" s="166"/>
    </row>
    <row r="42" spans="1:31" s="161" customFormat="1" ht="9.9499999999999993" customHeight="1">
      <c r="A42" s="162"/>
      <c r="B42" s="210"/>
      <c r="C42" s="499"/>
      <c r="D42" s="487"/>
      <c r="E42" s="492"/>
      <c r="F42" s="494"/>
      <c r="G42" s="487"/>
      <c r="H42" s="487"/>
      <c r="I42" s="486"/>
      <c r="J42" s="202"/>
      <c r="K42" s="203" t="s">
        <v>17</v>
      </c>
      <c r="L42" s="204">
        <f>INT(J41*0.05)</f>
        <v>12500</v>
      </c>
      <c r="M42" s="205" t="s">
        <v>18</v>
      </c>
      <c r="N42" s="483"/>
      <c r="O42" s="194">
        <f>IFERROR(IF(E41="一括償却","1/3",
VLOOKUP(O41,償却率表!$A$5:$J$103,AB41)),0)</f>
        <v>0.2</v>
      </c>
      <c r="P42" s="195"/>
      <c r="Q42" s="196">
        <v>12</v>
      </c>
      <c r="R42" s="197"/>
      <c r="S42" s="472"/>
      <c r="T42" s="474"/>
      <c r="U42" s="472"/>
      <c r="V42" s="224"/>
      <c r="W42" s="160"/>
      <c r="X42" s="185"/>
      <c r="Y42" s="160"/>
      <c r="AB42" s="199">
        <f>IF(E41="一括償却",MIN(L41,INT(J41/3+$AF$9)),
INT(J41*0.9*O42*P41/Q42+$AF$9))</f>
        <v>45000</v>
      </c>
      <c r="AC42" s="200">
        <f>IF(E41="定額法",INT(J41*O42*P41/Q42+$AF$9),
IF(L41&lt;=L42,INT((L42-1)/5+$AF$9),
IF(L41-AB42&lt;L42,L41-L42,
AB42)))</f>
        <v>50000</v>
      </c>
      <c r="AD42" s="166"/>
      <c r="AE42" s="166"/>
    </row>
    <row r="43" spans="1:31" s="161" customFormat="1" ht="9.9499999999999993" customHeight="1">
      <c r="A43" s="162"/>
      <c r="B43" s="210"/>
      <c r="C43" s="497" t="str">
        <f>C41</f>
        <v>アーケード負担金</v>
      </c>
      <c r="D43" s="488">
        <f>D41</f>
        <v>1</v>
      </c>
      <c r="E43" s="490" t="str">
        <f t="shared" ref="E43:J43" si="18">E41</f>
        <v>定額法</v>
      </c>
      <c r="F43" s="493" t="str">
        <f t="shared" si="18"/>
        <v>R</v>
      </c>
      <c r="G43" s="488">
        <f t="shared" si="18"/>
        <v>4</v>
      </c>
      <c r="H43" s="488" t="s">
        <v>102</v>
      </c>
      <c r="I43" s="484">
        <f t="shared" si="18"/>
        <v>1</v>
      </c>
      <c r="J43" s="99">
        <f t="shared" si="18"/>
        <v>250000</v>
      </c>
      <c r="K43" s="211"/>
      <c r="L43" s="101">
        <f>U41</f>
        <v>1</v>
      </c>
      <c r="M43" s="227"/>
      <c r="N43" s="477">
        <f>IF(E43="定額法",J43,
IF(E43="定率法",L43,
IF(E43="旧定額法",INT(J43*0.9),
IF(E43="旧定率法",L43,
IF(E43="一括償却",L43,
"")))))</f>
        <v>250000</v>
      </c>
      <c r="O43" s="106">
        <f>O41</f>
        <v>5</v>
      </c>
      <c r="P43" s="479">
        <v>12</v>
      </c>
      <c r="Q43" s="480"/>
      <c r="R43" s="481"/>
      <c r="S43" s="471">
        <f>IF(L43&lt;=0,0,
IF(E43="一括償却",AB44,
IF(L43-AC44&lt;1,L43-1,
AC44)))</f>
        <v>0</v>
      </c>
      <c r="T43" s="473">
        <f>J43-U43</f>
        <v>249999</v>
      </c>
      <c r="U43" s="471">
        <f>L43-S43</f>
        <v>1</v>
      </c>
      <c r="V43" s="184"/>
      <c r="W43" s="160" t="str">
        <f>IFERROR(IF(OR(W41="S63",W41="s63"),"H1",
IF(OR(W41="H30",W41="h30"),"R1",
LEFT(W41,1)&amp;TEXT(MID(W41,2,2)+1,"@"))),0)</f>
        <v>R23</v>
      </c>
      <c r="X43" s="248" t="s">
        <v>100</v>
      </c>
      <c r="Y43" s="160"/>
      <c r="Z43" s="226" t="str">
        <f>IF(AS43="","",INT(Z42*AS43))</f>
        <v/>
      </c>
      <c r="AB43" s="186">
        <f>IF(E43="定額法",9,
IF(E43="定率法",5,
IF(E43="旧定額法",10,
IF(E43="旧定率法",8,
""))))</f>
        <v>9</v>
      </c>
      <c r="AC43" s="187"/>
      <c r="AD43" s="188"/>
      <c r="AE43" s="166"/>
    </row>
    <row r="44" spans="1:31" s="161" customFormat="1" ht="9.9499999999999993" customHeight="1">
      <c r="A44" s="162"/>
      <c r="B44" s="210"/>
      <c r="C44" s="497"/>
      <c r="D44" s="489"/>
      <c r="E44" s="492"/>
      <c r="F44" s="494"/>
      <c r="G44" s="489"/>
      <c r="H44" s="489"/>
      <c r="I44" s="485"/>
      <c r="J44" s="190"/>
      <c r="K44" s="191" t="s">
        <v>17</v>
      </c>
      <c r="L44" s="192">
        <f>INT(J43*0.05)</f>
        <v>12500</v>
      </c>
      <c r="M44" s="193" t="s">
        <v>18</v>
      </c>
      <c r="N44" s="478"/>
      <c r="O44" s="206">
        <f>IFERROR(IF(E43="一括償却","1/3",
VLOOKUP(O43,償却率表!$A$5:$J$103,AB43)),0)</f>
        <v>0.2</v>
      </c>
      <c r="P44" s="207"/>
      <c r="Q44" s="208">
        <v>12</v>
      </c>
      <c r="R44" s="209"/>
      <c r="S44" s="472"/>
      <c r="T44" s="475"/>
      <c r="U44" s="476"/>
      <c r="V44" s="198"/>
      <c r="W44" s="160"/>
      <c r="X44" s="185"/>
      <c r="Y44" s="160"/>
      <c r="AB44" s="199">
        <f>IF(E43="一括償却",MIN(L43,INT(J43/3+$AF$9)),
INT(J43*0.9*O44*P43/Q44+$AF$9))</f>
        <v>45000</v>
      </c>
      <c r="AC44" s="200">
        <f>IF(E43="定額法",INT(J43*O44*P43/Q44+$AF$9),
IF(L43&lt;=L44,INT((L44-1)/5+$AF$9),
IF(L43-AB44&lt;L44,L43-L44,
AB44)))</f>
        <v>50000</v>
      </c>
      <c r="AD44" s="166"/>
      <c r="AE44" s="166"/>
    </row>
    <row r="45" spans="1:31" s="161" customFormat="1" ht="9.9499999999999993" customHeight="1">
      <c r="A45" s="162"/>
      <c r="B45" s="210"/>
      <c r="C45" s="498" t="str">
        <f>C43</f>
        <v>アーケード負担金</v>
      </c>
      <c r="D45" s="487">
        <f>D43</f>
        <v>1</v>
      </c>
      <c r="E45" s="490" t="str">
        <f t="shared" ref="E45:J45" si="19">E43</f>
        <v>定額法</v>
      </c>
      <c r="F45" s="493" t="str">
        <f t="shared" si="19"/>
        <v>R</v>
      </c>
      <c r="G45" s="487">
        <f t="shared" si="19"/>
        <v>4</v>
      </c>
      <c r="H45" s="487" t="s">
        <v>102</v>
      </c>
      <c r="I45" s="486">
        <f t="shared" si="19"/>
        <v>1</v>
      </c>
      <c r="J45" s="99">
        <f t="shared" si="19"/>
        <v>250000</v>
      </c>
      <c r="K45" s="182"/>
      <c r="L45" s="100">
        <f>U43</f>
        <v>1</v>
      </c>
      <c r="M45" s="225"/>
      <c r="N45" s="482">
        <f>IF(E45="定額法",J45,
IF(E45="定率法",L45,
IF(E45="旧定額法",INT(J45*0.9),
IF(E45="旧定率法",L45,
IF(E45="一括償却",L45,
"")))))</f>
        <v>250000</v>
      </c>
      <c r="O45" s="104">
        <f>O43</f>
        <v>5</v>
      </c>
      <c r="P45" s="500">
        <v>12</v>
      </c>
      <c r="Q45" s="501"/>
      <c r="R45" s="502"/>
      <c r="S45" s="471">
        <f>IF(L45&lt;=0,0,
IF(E45="一括償却",AB46,
IF(L45-AC46&lt;1,L45-1,
AC46)))</f>
        <v>0</v>
      </c>
      <c r="T45" s="474">
        <f>J45-U45</f>
        <v>249999</v>
      </c>
      <c r="U45" s="472">
        <f>L45-S45</f>
        <v>1</v>
      </c>
      <c r="V45" s="224"/>
      <c r="W45" s="160" t="str">
        <f>IFERROR(IF(OR(W43="S63",W43="s63"),"H1",
IF(OR(W43="H30",W43="h30"),"R1",
LEFT(W43,1)&amp;TEXT(MID(W43,2,2)+1,"@"))),0)</f>
        <v>R24</v>
      </c>
      <c r="X45" s="248" t="s">
        <v>100</v>
      </c>
      <c r="Y45" s="160"/>
      <c r="Z45" s="226" t="str">
        <f>IF(AS45="","",INT(Z44*AS45))</f>
        <v/>
      </c>
      <c r="AB45" s="186">
        <f>IF(E45="定額法",9,
IF(E45="定率法",5,
IF(E45="旧定額法",10,
IF(E45="旧定率法",8,
""))))</f>
        <v>9</v>
      </c>
      <c r="AC45" s="187"/>
      <c r="AD45" s="188"/>
      <c r="AE45" s="166"/>
    </row>
    <row r="46" spans="1:31" s="161" customFormat="1" ht="9.9499999999999993" customHeight="1">
      <c r="A46" s="162"/>
      <c r="B46" s="210"/>
      <c r="C46" s="499"/>
      <c r="D46" s="487"/>
      <c r="E46" s="492"/>
      <c r="F46" s="494"/>
      <c r="G46" s="487"/>
      <c r="H46" s="487"/>
      <c r="I46" s="486"/>
      <c r="J46" s="202"/>
      <c r="K46" s="203" t="s">
        <v>17</v>
      </c>
      <c r="L46" s="204">
        <f>INT(J45*0.05)</f>
        <v>12500</v>
      </c>
      <c r="M46" s="205" t="s">
        <v>18</v>
      </c>
      <c r="N46" s="483"/>
      <c r="O46" s="194">
        <f>IFERROR(IF(E45="一括償却","1/3",
VLOOKUP(O45,償却率表!$A$5:$J$103,AB45)),0)</f>
        <v>0.2</v>
      </c>
      <c r="P46" s="195"/>
      <c r="Q46" s="196">
        <v>12</v>
      </c>
      <c r="R46" s="197"/>
      <c r="S46" s="472"/>
      <c r="T46" s="474"/>
      <c r="U46" s="472"/>
      <c r="V46" s="224"/>
      <c r="W46" s="160"/>
      <c r="X46" s="185"/>
      <c r="Y46" s="160"/>
      <c r="AB46" s="199">
        <f>IF(E45="一括償却",MIN(L45,INT(J45/3+$AF$9)),
INT(J45*0.9*O46*P45/Q46+$AF$9))</f>
        <v>45000</v>
      </c>
      <c r="AC46" s="200">
        <f>IF(E45="定額法",INT(J45*O46*P45/Q46+$AF$9),
IF(L45&lt;=L46,INT((L46-1)/5+$AF$9),
IF(L45-AB46&lt;L46,L45-L46,
AB46)))</f>
        <v>50000</v>
      </c>
      <c r="AD46" s="166"/>
      <c r="AE46" s="166"/>
    </row>
    <row r="47" spans="1:31" s="161" customFormat="1" ht="9.9499999999999993" customHeight="1">
      <c r="A47" s="162"/>
      <c r="B47" s="210"/>
      <c r="C47" s="498" t="str">
        <f>C45</f>
        <v>アーケード負担金</v>
      </c>
      <c r="D47" s="488">
        <f>D45</f>
        <v>1</v>
      </c>
      <c r="E47" s="490" t="str">
        <f t="shared" ref="E47:J47" si="20">E45</f>
        <v>定額法</v>
      </c>
      <c r="F47" s="493" t="str">
        <f t="shared" si="20"/>
        <v>R</v>
      </c>
      <c r="G47" s="488">
        <f t="shared" si="20"/>
        <v>4</v>
      </c>
      <c r="H47" s="488" t="s">
        <v>102</v>
      </c>
      <c r="I47" s="484">
        <f t="shared" si="20"/>
        <v>1</v>
      </c>
      <c r="J47" s="99">
        <f t="shared" si="20"/>
        <v>250000</v>
      </c>
      <c r="K47" s="182"/>
      <c r="L47" s="100">
        <f>U45</f>
        <v>1</v>
      </c>
      <c r="M47" s="225"/>
      <c r="N47" s="482">
        <f>IF(E47="定額法",J47,
IF(E47="定率法",L47,
IF(E47="旧定額法",INT(J47*0.9),
IF(E47="旧定率法",L47,
IF(E47="一括償却",L47,
"")))))</f>
        <v>250000</v>
      </c>
      <c r="O47" s="106">
        <f>O45</f>
        <v>5</v>
      </c>
      <c r="P47" s="479">
        <v>12</v>
      </c>
      <c r="Q47" s="480"/>
      <c r="R47" s="481"/>
      <c r="S47" s="471">
        <f>IF(L47&lt;=0,0,
IF(E47="一括償却",AB48,
IF(L47-AC48&lt;1,L47-1,
AC48)))</f>
        <v>0</v>
      </c>
      <c r="T47" s="473">
        <f>J47-U47</f>
        <v>249999</v>
      </c>
      <c r="U47" s="471">
        <f>L47-S47</f>
        <v>1</v>
      </c>
      <c r="V47" s="184"/>
      <c r="W47" s="160" t="str">
        <f>IFERROR(IF(OR(W45="S63",W45="s63"),"H1",
IF(OR(W45="H30",W45="h30"),"R1",
LEFT(W45,1)&amp;TEXT(MID(W45,2,2)+1,"@"))),0)</f>
        <v>R25</v>
      </c>
      <c r="X47" s="248" t="s">
        <v>100</v>
      </c>
      <c r="Y47" s="160"/>
      <c r="Z47" s="226" t="str">
        <f>IF(AS47="","",INT(Z46*AS47))</f>
        <v/>
      </c>
      <c r="AB47" s="186">
        <f>IF(E47="定額法",9,
IF(E47="定率法",5,
IF(E47="旧定額法",10,
IF(E47="旧定率法",8,
""))))</f>
        <v>9</v>
      </c>
      <c r="AC47" s="187"/>
      <c r="AD47" s="188"/>
      <c r="AE47" s="166"/>
    </row>
    <row r="48" spans="1:31" s="161" customFormat="1" ht="9.9499999999999993" customHeight="1">
      <c r="A48" s="162"/>
      <c r="B48" s="210"/>
      <c r="C48" s="499"/>
      <c r="D48" s="489"/>
      <c r="E48" s="491"/>
      <c r="F48" s="494"/>
      <c r="G48" s="489"/>
      <c r="H48" s="489"/>
      <c r="I48" s="485"/>
      <c r="J48" s="202"/>
      <c r="K48" s="203" t="s">
        <v>17</v>
      </c>
      <c r="L48" s="204">
        <f>INT(J47*0.05)</f>
        <v>12500</v>
      </c>
      <c r="M48" s="205" t="s">
        <v>18</v>
      </c>
      <c r="N48" s="483"/>
      <c r="O48" s="206">
        <f>IFERROR(IF(E47="一括償却","1/3",
VLOOKUP(O47,償却率表!$A$5:$J$103,AB47)),0)</f>
        <v>0.2</v>
      </c>
      <c r="P48" s="207"/>
      <c r="Q48" s="208">
        <v>12</v>
      </c>
      <c r="R48" s="209"/>
      <c r="S48" s="476"/>
      <c r="T48" s="475"/>
      <c r="U48" s="476"/>
      <c r="V48" s="198"/>
      <c r="W48" s="160"/>
      <c r="X48" s="185"/>
      <c r="Y48" s="160"/>
      <c r="AB48" s="199">
        <f>IF(E47="一括償却",MIN(L47,INT(J47/3+$AF$9)),
INT(J47*0.9*O48*P47/Q48+$AF$9))</f>
        <v>45000</v>
      </c>
      <c r="AC48" s="200">
        <f>IF(E47="定額法",INT(J47*O48*P47/Q48+$AF$9),
IF(L47&lt;=L48,INT((L48-1)/5+$AF$9),
IF(L47-AB48&lt;L48,L47-L48,
AB48)))</f>
        <v>50000</v>
      </c>
      <c r="AD48" s="166"/>
      <c r="AE48" s="166"/>
    </row>
    <row r="49" spans="1:31" s="161" customFormat="1" ht="9.9499999999999993" customHeight="1">
      <c r="A49" s="162"/>
      <c r="B49" s="448"/>
      <c r="C49" s="498" t="str">
        <f>C47</f>
        <v>アーケード負担金</v>
      </c>
      <c r="D49" s="488">
        <f>D47</f>
        <v>1</v>
      </c>
      <c r="E49" s="490" t="str">
        <f t="shared" ref="E49:G49" si="21">E47</f>
        <v>定額法</v>
      </c>
      <c r="F49" s="493" t="str">
        <f t="shared" si="21"/>
        <v>R</v>
      </c>
      <c r="G49" s="488">
        <f t="shared" si="21"/>
        <v>4</v>
      </c>
      <c r="H49" s="488" t="s">
        <v>102</v>
      </c>
      <c r="I49" s="484">
        <f t="shared" ref="I49:J49" si="22">I47</f>
        <v>1</v>
      </c>
      <c r="J49" s="99">
        <f t="shared" si="22"/>
        <v>250000</v>
      </c>
      <c r="K49" s="182"/>
      <c r="L49" s="100">
        <f>U47</f>
        <v>1</v>
      </c>
      <c r="M49" s="225"/>
      <c r="N49" s="482">
        <f>IF(E49="定額法",J49,
IF(E49="定率法",L49,
IF(E49="旧定額法",INT(J49*0.9),
IF(E49="旧定率法",L49,
IF(E49="一括償却",L49,
"")))))</f>
        <v>250000</v>
      </c>
      <c r="O49" s="106">
        <f>O47</f>
        <v>5</v>
      </c>
      <c r="P49" s="479">
        <v>12</v>
      </c>
      <c r="Q49" s="480"/>
      <c r="R49" s="481"/>
      <c r="S49" s="471">
        <f>IF(L49&lt;=0,0,
IF(E49="一括償却",AB50,
IF(L49-AC50&lt;1,L49-1,
AC50)))</f>
        <v>0</v>
      </c>
      <c r="T49" s="473">
        <f>J49-U49</f>
        <v>249999</v>
      </c>
      <c r="U49" s="471">
        <f>L49-S49</f>
        <v>1</v>
      </c>
      <c r="V49" s="184"/>
      <c r="W49" s="160" t="str">
        <f>IFERROR(IF(OR(W47="S63",W47="s63"),"H1",
IF(OR(W47="H30",W47="h30"),"R1",
LEFT(W47,1)&amp;TEXT(MID(W47,2,2)+1,"@"))),0)</f>
        <v>R26</v>
      </c>
      <c r="X49" s="248" t="s">
        <v>100</v>
      </c>
      <c r="Y49" s="160"/>
      <c r="Z49" s="226" t="str">
        <f>IF(AS49="","",INT(Z48*AS49))</f>
        <v/>
      </c>
      <c r="AB49" s="186">
        <f>IF(E49="定額法",9,
IF(E49="定率法",5,
IF(E49="旧定額法",10,
IF(E49="旧定率法",8,
""))))</f>
        <v>9</v>
      </c>
      <c r="AC49" s="187"/>
      <c r="AD49" s="166"/>
      <c r="AE49" s="166"/>
    </row>
    <row r="50" spans="1:31" s="161" customFormat="1" ht="9.9499999999999993" customHeight="1">
      <c r="A50" s="162"/>
      <c r="B50" s="448"/>
      <c r="C50" s="499"/>
      <c r="D50" s="489"/>
      <c r="E50" s="491"/>
      <c r="F50" s="494"/>
      <c r="G50" s="489"/>
      <c r="H50" s="489"/>
      <c r="I50" s="485"/>
      <c r="J50" s="202"/>
      <c r="K50" s="203" t="s">
        <v>17</v>
      </c>
      <c r="L50" s="204">
        <f>INT(J49*0.05)</f>
        <v>12500</v>
      </c>
      <c r="M50" s="205" t="s">
        <v>18</v>
      </c>
      <c r="N50" s="483"/>
      <c r="O50" s="206">
        <f>IFERROR(IF(E49="一括償却","1/3",
VLOOKUP(O49,償却率表!$A$5:$J$103,AB49)),0)</f>
        <v>0.2</v>
      </c>
      <c r="P50" s="207"/>
      <c r="Q50" s="208">
        <v>12</v>
      </c>
      <c r="R50" s="209"/>
      <c r="S50" s="476"/>
      <c r="T50" s="475"/>
      <c r="U50" s="476"/>
      <c r="V50" s="198"/>
      <c r="W50" s="160"/>
      <c r="X50" s="185"/>
      <c r="Y50" s="160"/>
      <c r="AB50" s="199">
        <f>IF(E49="一括償却",MIN(L49,INT(J49/3+$AF$9)),
INT(J49*0.9*O50*P49/Q50+$AF$9))</f>
        <v>45000</v>
      </c>
      <c r="AC50" s="200">
        <f>IF(E49="定額法",INT(J49*O50*P49/Q50+$AF$9),
IF(L49&lt;=L50,INT((L50-1)/5+$AF$9),
IF(L49-AB50&lt;L50,L49-L50,
AB50)))</f>
        <v>50000</v>
      </c>
      <c r="AD50" s="166"/>
      <c r="AE50" s="166"/>
    </row>
    <row r="51" spans="1:31" s="161" customFormat="1" ht="9.9499999999999993" customHeight="1">
      <c r="A51" s="162"/>
      <c r="B51" s="448"/>
      <c r="C51" s="498" t="str">
        <f>C49</f>
        <v>アーケード負担金</v>
      </c>
      <c r="D51" s="488">
        <f>D49</f>
        <v>1</v>
      </c>
      <c r="E51" s="490" t="str">
        <f t="shared" ref="E51:G51" si="23">E49</f>
        <v>定額法</v>
      </c>
      <c r="F51" s="493" t="str">
        <f t="shared" si="23"/>
        <v>R</v>
      </c>
      <c r="G51" s="488">
        <f t="shared" si="23"/>
        <v>4</v>
      </c>
      <c r="H51" s="488" t="s">
        <v>102</v>
      </c>
      <c r="I51" s="484">
        <f t="shared" ref="I51:J51" si="24">I49</f>
        <v>1</v>
      </c>
      <c r="J51" s="99">
        <f t="shared" si="24"/>
        <v>250000</v>
      </c>
      <c r="K51" s="182"/>
      <c r="L51" s="100">
        <f>U49</f>
        <v>1</v>
      </c>
      <c r="M51" s="225"/>
      <c r="N51" s="482">
        <f>IF(E51="定額法",J51,
IF(E51="定率法",L51,
IF(E51="旧定額法",INT(J51*0.9),
IF(E51="旧定率法",L51,
IF(E51="一括償却",L51,
"")))))</f>
        <v>250000</v>
      </c>
      <c r="O51" s="106">
        <f>O49</f>
        <v>5</v>
      </c>
      <c r="P51" s="479">
        <v>12</v>
      </c>
      <c r="Q51" s="480"/>
      <c r="R51" s="481"/>
      <c r="S51" s="471">
        <f>IF(L51&lt;=0,0,
IF(E51="一括償却",AB52,
IF(L51-AC52&lt;1,L51-1,
AC52)))</f>
        <v>0</v>
      </c>
      <c r="T51" s="473">
        <f>J51-U51</f>
        <v>249999</v>
      </c>
      <c r="U51" s="471">
        <f>L51-S51</f>
        <v>1</v>
      </c>
      <c r="V51" s="184"/>
      <c r="W51" s="160" t="str">
        <f>IFERROR(IF(OR(W49="S63",W49="s63"),"H1",
IF(OR(W49="H30",W49="h30"),"R1",
LEFT(W49,1)&amp;TEXT(MID(W49,2,2)+1,"@"))),0)</f>
        <v>R27</v>
      </c>
      <c r="X51" s="248" t="s">
        <v>100</v>
      </c>
      <c r="Y51" s="160"/>
      <c r="Z51" s="226" t="str">
        <f>IF(AS51="","",INT(Z50*AS51))</f>
        <v/>
      </c>
      <c r="AB51" s="186">
        <f>IF(E51="定額法",9,
IF(E51="定率法",5,
IF(E51="旧定額法",10,
IF(E51="旧定率法",8,
""))))</f>
        <v>9</v>
      </c>
      <c r="AC51" s="187"/>
      <c r="AD51" s="166"/>
      <c r="AE51" s="166"/>
    </row>
    <row r="52" spans="1:31" s="161" customFormat="1" ht="9.9499999999999993" customHeight="1">
      <c r="A52" s="162"/>
      <c r="B52" s="448"/>
      <c r="C52" s="499"/>
      <c r="D52" s="489"/>
      <c r="E52" s="491"/>
      <c r="F52" s="494"/>
      <c r="G52" s="489"/>
      <c r="H52" s="489"/>
      <c r="I52" s="485"/>
      <c r="J52" s="202"/>
      <c r="K52" s="203" t="s">
        <v>17</v>
      </c>
      <c r="L52" s="204">
        <f>INT(J51*0.05)</f>
        <v>12500</v>
      </c>
      <c r="M52" s="205" t="s">
        <v>18</v>
      </c>
      <c r="N52" s="483"/>
      <c r="O52" s="206">
        <f>IFERROR(IF(E51="一括償却","1/3",
VLOOKUP(O51,償却率表!$A$5:$J$103,AB51)),0)</f>
        <v>0.2</v>
      </c>
      <c r="P52" s="207"/>
      <c r="Q52" s="208">
        <v>12</v>
      </c>
      <c r="R52" s="209"/>
      <c r="S52" s="476"/>
      <c r="T52" s="475"/>
      <c r="U52" s="476"/>
      <c r="V52" s="198"/>
      <c r="W52" s="160"/>
      <c r="X52" s="185"/>
      <c r="Y52" s="160"/>
      <c r="AB52" s="199">
        <f>IF(E51="一括償却",MIN(L51,INT(J51/3+$AF$9)),
INT(J51*0.9*O52*P51/Q52+$AF$9))</f>
        <v>45000</v>
      </c>
      <c r="AC52" s="200">
        <f>IF(E51="定額法",INT(J51*O52*P51/Q52+$AF$9),
IF(L51&lt;=L52,INT((L52-1)/5+$AF$9),
IF(L51-AB52&lt;L52,L51-L52,
AB52)))</f>
        <v>50000</v>
      </c>
      <c r="AD52" s="166"/>
      <c r="AE52" s="166"/>
    </row>
    <row r="53" spans="1:31" s="161" customFormat="1" ht="9.9499999999999993" customHeight="1">
      <c r="A53" s="162"/>
      <c r="B53" s="448"/>
      <c r="C53" s="498" t="str">
        <f>C51</f>
        <v>アーケード負担金</v>
      </c>
      <c r="D53" s="488">
        <f>D51</f>
        <v>1</v>
      </c>
      <c r="E53" s="490" t="str">
        <f t="shared" ref="E53:G53" si="25">E51</f>
        <v>定額法</v>
      </c>
      <c r="F53" s="493" t="str">
        <f t="shared" si="25"/>
        <v>R</v>
      </c>
      <c r="G53" s="488">
        <f t="shared" si="25"/>
        <v>4</v>
      </c>
      <c r="H53" s="488" t="s">
        <v>102</v>
      </c>
      <c r="I53" s="484">
        <f t="shared" ref="I53:J53" si="26">I51</f>
        <v>1</v>
      </c>
      <c r="J53" s="99">
        <f t="shared" si="26"/>
        <v>250000</v>
      </c>
      <c r="K53" s="182"/>
      <c r="L53" s="100">
        <f>U51</f>
        <v>1</v>
      </c>
      <c r="M53" s="225"/>
      <c r="N53" s="482">
        <f>IF(E53="定額法",J53,
IF(E53="定率法",L53,
IF(E53="旧定額法",INT(J53*0.9),
IF(E53="旧定率法",L53,
IF(E53="一括償却",L53,
"")))))</f>
        <v>250000</v>
      </c>
      <c r="O53" s="106">
        <f>O51</f>
        <v>5</v>
      </c>
      <c r="P53" s="479">
        <v>12</v>
      </c>
      <c r="Q53" s="480"/>
      <c r="R53" s="481"/>
      <c r="S53" s="471">
        <f>IF(L53&lt;=0,0,
IF(E53="一括償却",AB54,
IF(L53-AC54&lt;1,L53-1,
AC54)))</f>
        <v>0</v>
      </c>
      <c r="T53" s="473">
        <f>J53-U53</f>
        <v>249999</v>
      </c>
      <c r="U53" s="471">
        <f>L53-S53</f>
        <v>1</v>
      </c>
      <c r="V53" s="184"/>
      <c r="W53" s="160" t="str">
        <f>IFERROR(IF(OR(W51="S63",W51="s63"),"H1",
IF(OR(W51="H30",W51="h30"),"R1",
LEFT(W51,1)&amp;TEXT(MID(W51,2,2)+1,"@"))),0)</f>
        <v>R28</v>
      </c>
      <c r="X53" s="248" t="s">
        <v>100</v>
      </c>
      <c r="Y53" s="160"/>
      <c r="Z53" s="226" t="str">
        <f>IF(AS53="","",INT(Z52*AS53))</f>
        <v/>
      </c>
      <c r="AB53" s="186">
        <f>IF(E53="定額法",9,
IF(E53="定率法",5,
IF(E53="旧定額法",10,
IF(E53="旧定率法",8,
""))))</f>
        <v>9</v>
      </c>
      <c r="AC53" s="187"/>
      <c r="AD53" s="166"/>
      <c r="AE53" s="166"/>
    </row>
    <row r="54" spans="1:31" s="161" customFormat="1" ht="9.9499999999999993" customHeight="1">
      <c r="A54" s="162"/>
      <c r="B54" s="448"/>
      <c r="C54" s="499"/>
      <c r="D54" s="489"/>
      <c r="E54" s="491"/>
      <c r="F54" s="494"/>
      <c r="G54" s="489"/>
      <c r="H54" s="489"/>
      <c r="I54" s="485"/>
      <c r="J54" s="202"/>
      <c r="K54" s="203" t="s">
        <v>17</v>
      </c>
      <c r="L54" s="204">
        <f>INT(J53*0.05)</f>
        <v>12500</v>
      </c>
      <c r="M54" s="205" t="s">
        <v>18</v>
      </c>
      <c r="N54" s="483"/>
      <c r="O54" s="206">
        <f>IFERROR(IF(E53="一括償却","1/3",
VLOOKUP(O53,償却率表!$A$5:$J$103,AB53)),0)</f>
        <v>0.2</v>
      </c>
      <c r="P54" s="207"/>
      <c r="Q54" s="208">
        <v>12</v>
      </c>
      <c r="R54" s="209"/>
      <c r="S54" s="476"/>
      <c r="T54" s="475"/>
      <c r="U54" s="476"/>
      <c r="V54" s="198"/>
      <c r="W54" s="160"/>
      <c r="X54" s="185"/>
      <c r="Y54" s="160"/>
      <c r="AB54" s="199">
        <f>IF(E53="一括償却",MIN(L53,INT(J53/3+$AF$9)),
INT(J53*0.9*O54*P53/Q54+$AF$9))</f>
        <v>45000</v>
      </c>
      <c r="AC54" s="200">
        <f>IF(E53="定額法",INT(J53*O54*P53/Q54+$AF$9),
IF(L53&lt;=L54,INT((L54-1)/5+$AF$9),
IF(L53-AB54&lt;L54,L53-L54,
AB54)))</f>
        <v>50000</v>
      </c>
      <c r="AD54" s="166"/>
      <c r="AE54" s="166"/>
    </row>
    <row r="55" spans="1:31" s="161" customFormat="1" ht="9.9499999999999993" customHeight="1">
      <c r="A55" s="162"/>
      <c r="B55" s="448"/>
      <c r="C55" s="498" t="str">
        <f>C53</f>
        <v>アーケード負担金</v>
      </c>
      <c r="D55" s="488">
        <f>D53</f>
        <v>1</v>
      </c>
      <c r="E55" s="490" t="str">
        <f t="shared" ref="E55:G55" si="27">E53</f>
        <v>定額法</v>
      </c>
      <c r="F55" s="493" t="str">
        <f t="shared" si="27"/>
        <v>R</v>
      </c>
      <c r="G55" s="488">
        <f t="shared" si="27"/>
        <v>4</v>
      </c>
      <c r="H55" s="488" t="s">
        <v>102</v>
      </c>
      <c r="I55" s="484">
        <f t="shared" ref="I55:J55" si="28">I53</f>
        <v>1</v>
      </c>
      <c r="J55" s="99">
        <f t="shared" si="28"/>
        <v>250000</v>
      </c>
      <c r="K55" s="182"/>
      <c r="L55" s="100">
        <f>U53</f>
        <v>1</v>
      </c>
      <c r="M55" s="225"/>
      <c r="N55" s="482">
        <f>IF(E55="定額法",J55,
IF(E55="定率法",L55,
IF(E55="旧定額法",INT(J55*0.9),
IF(E55="旧定率法",L55,
IF(E55="一括償却",L55,
"")))))</f>
        <v>250000</v>
      </c>
      <c r="O55" s="106">
        <f>O53</f>
        <v>5</v>
      </c>
      <c r="P55" s="479">
        <v>12</v>
      </c>
      <c r="Q55" s="480"/>
      <c r="R55" s="481"/>
      <c r="S55" s="471">
        <f>IF(L55&lt;=0,0,
IF(E55="一括償却",AB56,
IF(L55-AC56&lt;1,L55-1,
AC56)))</f>
        <v>0</v>
      </c>
      <c r="T55" s="473">
        <f>J55-U55</f>
        <v>249999</v>
      </c>
      <c r="U55" s="471">
        <f>L55-S55</f>
        <v>1</v>
      </c>
      <c r="V55" s="184"/>
      <c r="W55" s="160" t="str">
        <f>IFERROR(IF(OR(W53="S63",W53="s63"),"H1",
IF(OR(W53="H30",W53="h30"),"R1",
LEFT(W53,1)&amp;TEXT(MID(W53,2,2)+1,"@"))),0)</f>
        <v>R29</v>
      </c>
      <c r="X55" s="248" t="s">
        <v>100</v>
      </c>
      <c r="Y55" s="160"/>
      <c r="Z55" s="226" t="str">
        <f>IF(AS55="","",INT(Z54*AS55))</f>
        <v/>
      </c>
      <c r="AB55" s="186">
        <f>IF(E55="定額法",9,
IF(E55="定率法",5,
IF(E55="旧定額法",10,
IF(E55="旧定率法",8,
""))))</f>
        <v>9</v>
      </c>
      <c r="AC55" s="187"/>
      <c r="AD55" s="166"/>
      <c r="AE55" s="166"/>
    </row>
    <row r="56" spans="1:31" s="161" customFormat="1" ht="9.9499999999999993" customHeight="1">
      <c r="A56" s="162"/>
      <c r="B56" s="448"/>
      <c r="C56" s="499"/>
      <c r="D56" s="489"/>
      <c r="E56" s="491"/>
      <c r="F56" s="494"/>
      <c r="G56" s="489"/>
      <c r="H56" s="489"/>
      <c r="I56" s="485"/>
      <c r="J56" s="202"/>
      <c r="K56" s="203" t="s">
        <v>17</v>
      </c>
      <c r="L56" s="204">
        <f>INT(J55*0.05)</f>
        <v>12500</v>
      </c>
      <c r="M56" s="205" t="s">
        <v>18</v>
      </c>
      <c r="N56" s="483"/>
      <c r="O56" s="206">
        <f>IFERROR(IF(E55="一括償却","1/3",
VLOOKUP(O55,償却率表!$A$5:$J$103,AB55)),0)</f>
        <v>0.2</v>
      </c>
      <c r="P56" s="207"/>
      <c r="Q56" s="208">
        <v>12</v>
      </c>
      <c r="R56" s="209"/>
      <c r="S56" s="476"/>
      <c r="T56" s="475"/>
      <c r="U56" s="476"/>
      <c r="V56" s="198"/>
      <c r="W56" s="160"/>
      <c r="X56" s="185"/>
      <c r="Y56" s="160"/>
      <c r="AB56" s="199">
        <f>IF(E55="一括償却",MIN(L55,INT(J55/3+$AF$9)),
INT(J55*0.9*O56*P55/Q56+$AF$9))</f>
        <v>45000</v>
      </c>
      <c r="AC56" s="200">
        <f>IF(E55="定額法",INT(J55*O56*P55/Q56+$AF$9),
IF(L55&lt;=L56,INT((L56-1)/5+$AF$9),
IF(L55-AB56&lt;L56,L55-L56,
AB56)))</f>
        <v>50000</v>
      </c>
      <c r="AD56" s="166"/>
      <c r="AE56" s="166"/>
    </row>
    <row r="57" spans="1:31" s="161" customFormat="1" ht="9.9499999999999993" customHeight="1">
      <c r="A57" s="162"/>
      <c r="B57" s="448"/>
      <c r="C57" s="498" t="str">
        <f>C55</f>
        <v>アーケード負担金</v>
      </c>
      <c r="D57" s="488">
        <f>D55</f>
        <v>1</v>
      </c>
      <c r="E57" s="490" t="str">
        <f t="shared" ref="E57:G57" si="29">E55</f>
        <v>定額法</v>
      </c>
      <c r="F57" s="493" t="str">
        <f t="shared" si="29"/>
        <v>R</v>
      </c>
      <c r="G57" s="488">
        <f t="shared" si="29"/>
        <v>4</v>
      </c>
      <c r="H57" s="488" t="s">
        <v>102</v>
      </c>
      <c r="I57" s="484">
        <f t="shared" ref="I57:J57" si="30">I55</f>
        <v>1</v>
      </c>
      <c r="J57" s="99">
        <f t="shared" si="30"/>
        <v>250000</v>
      </c>
      <c r="K57" s="182"/>
      <c r="L57" s="100">
        <f>U55</f>
        <v>1</v>
      </c>
      <c r="M57" s="225"/>
      <c r="N57" s="482">
        <f>IF(E57="定額法",J57,
IF(E57="定率法",L57,
IF(E57="旧定額法",INT(J57*0.9),
IF(E57="旧定率法",L57,
IF(E57="一括償却",L57,
"")))))</f>
        <v>250000</v>
      </c>
      <c r="O57" s="106">
        <f>O55</f>
        <v>5</v>
      </c>
      <c r="P57" s="479">
        <v>12</v>
      </c>
      <c r="Q57" s="480"/>
      <c r="R57" s="481"/>
      <c r="S57" s="471">
        <f>IF(L57&lt;=0,0,
IF(E57="一括償却",AB58,
IF(L57-AC58&lt;1,L57-1,
AC58)))</f>
        <v>0</v>
      </c>
      <c r="T57" s="473">
        <f>J57-U57</f>
        <v>249999</v>
      </c>
      <c r="U57" s="471">
        <f>L57-S57</f>
        <v>1</v>
      </c>
      <c r="V57" s="184"/>
      <c r="W57" s="160" t="str">
        <f>IFERROR(IF(OR(W55="S63",W55="s63"),"H1",
IF(OR(W55="H30",W55="h30"),"R1",
LEFT(W55,1)&amp;TEXT(MID(W55,2,2)+1,"@"))),0)</f>
        <v>R30</v>
      </c>
      <c r="X57" s="248" t="s">
        <v>100</v>
      </c>
      <c r="Y57" s="160"/>
      <c r="Z57" s="226" t="str">
        <f>IF(AS57="","",INT(Z56*AS57))</f>
        <v/>
      </c>
      <c r="AB57" s="186">
        <f>IF(E57="定額法",9,
IF(E57="定率法",5,
IF(E57="旧定額法",10,
IF(E57="旧定率法",8,
""))))</f>
        <v>9</v>
      </c>
      <c r="AC57" s="187"/>
      <c r="AD57" s="166"/>
      <c r="AE57" s="166"/>
    </row>
    <row r="58" spans="1:31" s="161" customFormat="1" ht="9.9499999999999993" customHeight="1">
      <c r="A58" s="162"/>
      <c r="B58" s="448"/>
      <c r="C58" s="499"/>
      <c r="D58" s="489"/>
      <c r="E58" s="491"/>
      <c r="F58" s="494"/>
      <c r="G58" s="489"/>
      <c r="H58" s="489"/>
      <c r="I58" s="485"/>
      <c r="J58" s="202"/>
      <c r="K58" s="203" t="s">
        <v>17</v>
      </c>
      <c r="L58" s="204">
        <f>INT(J57*0.05)</f>
        <v>12500</v>
      </c>
      <c r="M58" s="205" t="s">
        <v>18</v>
      </c>
      <c r="N58" s="483"/>
      <c r="O58" s="206">
        <f>IFERROR(IF(E57="一括償却","1/3",
VLOOKUP(O57,償却率表!$A$5:$J$103,AB57)),0)</f>
        <v>0.2</v>
      </c>
      <c r="P58" s="207"/>
      <c r="Q58" s="208">
        <v>12</v>
      </c>
      <c r="R58" s="209"/>
      <c r="S58" s="476"/>
      <c r="T58" s="475"/>
      <c r="U58" s="476"/>
      <c r="V58" s="198"/>
      <c r="W58" s="160"/>
      <c r="X58" s="185"/>
      <c r="Y58" s="160"/>
      <c r="AB58" s="199">
        <f>IF(E57="一括償却",MIN(L57,INT(J57/3+$AF$9)),
INT(J57*0.9*O58*P57/Q58+$AF$9))</f>
        <v>45000</v>
      </c>
      <c r="AC58" s="200">
        <f>IF(E57="定額法",INT(J57*O58*P57/Q58+$AF$9),
IF(L57&lt;=L58,INT((L58-1)/5+$AF$9),
IF(L57-AB58&lt;L58,L57-L58,
AB58)))</f>
        <v>50000</v>
      </c>
      <c r="AD58" s="166"/>
      <c r="AE58" s="166"/>
    </row>
    <row r="59" spans="1:31" s="161" customFormat="1" ht="9.9499999999999993" customHeight="1">
      <c r="A59" s="162"/>
      <c r="B59" s="448"/>
      <c r="C59" s="498" t="str">
        <f>C57</f>
        <v>アーケード負担金</v>
      </c>
      <c r="D59" s="488">
        <f>D57</f>
        <v>1</v>
      </c>
      <c r="E59" s="490" t="str">
        <f t="shared" ref="E59:G59" si="31">E57</f>
        <v>定額法</v>
      </c>
      <c r="F59" s="493" t="str">
        <f t="shared" si="31"/>
        <v>R</v>
      </c>
      <c r="G59" s="488">
        <f t="shared" si="31"/>
        <v>4</v>
      </c>
      <c r="H59" s="488" t="s">
        <v>102</v>
      </c>
      <c r="I59" s="484">
        <f t="shared" ref="I59:J59" si="32">I57</f>
        <v>1</v>
      </c>
      <c r="J59" s="99">
        <f t="shared" si="32"/>
        <v>250000</v>
      </c>
      <c r="K59" s="182"/>
      <c r="L59" s="100">
        <f>U57</f>
        <v>1</v>
      </c>
      <c r="M59" s="225"/>
      <c r="N59" s="482">
        <f>IF(E59="定額法",J59,
IF(E59="定率法",L59,
IF(E59="旧定額法",INT(J59*0.9),
IF(E59="旧定率法",L59,
IF(E59="一括償却",L59,
"")))))</f>
        <v>250000</v>
      </c>
      <c r="O59" s="106">
        <f>O57</f>
        <v>5</v>
      </c>
      <c r="P59" s="479">
        <v>12</v>
      </c>
      <c r="Q59" s="480"/>
      <c r="R59" s="481"/>
      <c r="S59" s="471">
        <f>IF(L59&lt;=0,0,
IF(E59="一括償却",AB60,
IF(L59-AC60&lt;1,L59-1,
AC60)))</f>
        <v>0</v>
      </c>
      <c r="T59" s="473">
        <f>J59-U59</f>
        <v>249999</v>
      </c>
      <c r="U59" s="471">
        <f>L59-S59</f>
        <v>1</v>
      </c>
      <c r="V59" s="184"/>
      <c r="W59" s="160" t="str">
        <f>IFERROR(IF(OR(W57="S63",W57="s63"),"H1",
IF(OR(W57="H30",W57="h30"),"R1",
LEFT(W57,1)&amp;TEXT(MID(W57,2,2)+1,"@"))),0)</f>
        <v>R31</v>
      </c>
      <c r="X59" s="248" t="s">
        <v>100</v>
      </c>
      <c r="Y59" s="160"/>
      <c r="Z59" s="226" t="str">
        <f>IF(AS59="","",INT(Z58*AS59))</f>
        <v/>
      </c>
      <c r="AB59" s="186">
        <f>IF(E59="定額法",9,
IF(E59="定率法",5,
IF(E59="旧定額法",10,
IF(E59="旧定率法",8,
""))))</f>
        <v>9</v>
      </c>
      <c r="AC59" s="187"/>
      <c r="AD59" s="166"/>
      <c r="AE59" s="166"/>
    </row>
    <row r="60" spans="1:31" s="161" customFormat="1" ht="9.9499999999999993" customHeight="1">
      <c r="A60" s="162"/>
      <c r="B60" s="448"/>
      <c r="C60" s="499"/>
      <c r="D60" s="489"/>
      <c r="E60" s="491"/>
      <c r="F60" s="494"/>
      <c r="G60" s="489"/>
      <c r="H60" s="489"/>
      <c r="I60" s="485"/>
      <c r="J60" s="202"/>
      <c r="K60" s="203" t="s">
        <v>17</v>
      </c>
      <c r="L60" s="204">
        <f>INT(J59*0.05)</f>
        <v>12500</v>
      </c>
      <c r="M60" s="205" t="s">
        <v>18</v>
      </c>
      <c r="N60" s="483"/>
      <c r="O60" s="206">
        <f>IFERROR(IF(E59="一括償却","1/3",
VLOOKUP(O59,償却率表!$A$5:$J$103,AB59)),0)</f>
        <v>0.2</v>
      </c>
      <c r="P60" s="207"/>
      <c r="Q60" s="208">
        <v>12</v>
      </c>
      <c r="R60" s="209"/>
      <c r="S60" s="476"/>
      <c r="T60" s="475"/>
      <c r="U60" s="476"/>
      <c r="V60" s="198"/>
      <c r="W60" s="160"/>
      <c r="X60" s="185"/>
      <c r="Y60" s="160"/>
      <c r="AB60" s="199">
        <f>IF(E59="一括償却",MIN(L59,INT(J59/3+$AF$9)),
INT(J59*0.9*O60*P59/Q60+$AF$9))</f>
        <v>45000</v>
      </c>
      <c r="AC60" s="200">
        <f>IF(E59="定額法",INT(J59*O60*P59/Q60+$AF$9),
IF(L59&lt;=L60,INT((L60-1)/5+$AF$9),
IF(L59-AB60&lt;L60,L59-L60,
AB60)))</f>
        <v>50000</v>
      </c>
      <c r="AD60" s="166"/>
      <c r="AE60" s="166"/>
    </row>
    <row r="61" spans="1:31" s="161" customFormat="1" ht="9.9499999999999993" customHeight="1">
      <c r="A61" s="162"/>
      <c r="B61" s="448"/>
      <c r="C61" s="498" t="str">
        <f>C59</f>
        <v>アーケード負担金</v>
      </c>
      <c r="D61" s="488">
        <f>D59</f>
        <v>1</v>
      </c>
      <c r="E61" s="490" t="str">
        <f t="shared" ref="E61:G61" si="33">E59</f>
        <v>定額法</v>
      </c>
      <c r="F61" s="493" t="str">
        <f t="shared" si="33"/>
        <v>R</v>
      </c>
      <c r="G61" s="488">
        <f t="shared" si="33"/>
        <v>4</v>
      </c>
      <c r="H61" s="488" t="s">
        <v>102</v>
      </c>
      <c r="I61" s="484">
        <f t="shared" ref="I61:J61" si="34">I59</f>
        <v>1</v>
      </c>
      <c r="J61" s="99">
        <f t="shared" si="34"/>
        <v>250000</v>
      </c>
      <c r="K61" s="182"/>
      <c r="L61" s="100">
        <f>U59</f>
        <v>1</v>
      </c>
      <c r="M61" s="225"/>
      <c r="N61" s="482">
        <f>IF(E61="定額法",J61,
IF(E61="定率法",L61,
IF(E61="旧定額法",INT(J61*0.9),
IF(E61="旧定率法",L61,
IF(E61="一括償却",L61,
"")))))</f>
        <v>250000</v>
      </c>
      <c r="O61" s="106">
        <f>O59</f>
        <v>5</v>
      </c>
      <c r="P61" s="479">
        <v>12</v>
      </c>
      <c r="Q61" s="480"/>
      <c r="R61" s="481"/>
      <c r="S61" s="471">
        <f>IF(L61&lt;=0,0,
IF(E61="一括償却",AB62,
IF(L61-AC62&lt;1,L61-1,
AC62)))</f>
        <v>0</v>
      </c>
      <c r="T61" s="473">
        <f>J61-U61</f>
        <v>249999</v>
      </c>
      <c r="U61" s="471">
        <f>L61-S61</f>
        <v>1</v>
      </c>
      <c r="V61" s="184"/>
      <c r="W61" s="160" t="str">
        <f>IFERROR(IF(OR(W59="S63",W59="s63"),"H1",
IF(OR(W59="H30",W59="h30"),"R1",
LEFT(W59,1)&amp;TEXT(MID(W59,2,2)+1,"@"))),0)</f>
        <v>R32</v>
      </c>
      <c r="X61" s="248" t="s">
        <v>100</v>
      </c>
      <c r="Y61" s="160"/>
      <c r="Z61" s="226" t="str">
        <f>IF(AS61="","",INT(Z60*AS61))</f>
        <v/>
      </c>
      <c r="AB61" s="186">
        <f>IF(E61="定額法",9,
IF(E61="定率法",5,
IF(E61="旧定額法",10,
IF(E61="旧定率法",8,
""))))</f>
        <v>9</v>
      </c>
      <c r="AC61" s="187"/>
      <c r="AD61" s="166"/>
      <c r="AE61" s="166"/>
    </row>
    <row r="62" spans="1:31" s="161" customFormat="1" ht="9.9499999999999993" customHeight="1">
      <c r="A62" s="162"/>
      <c r="B62" s="448"/>
      <c r="C62" s="499"/>
      <c r="D62" s="489"/>
      <c r="E62" s="491"/>
      <c r="F62" s="494"/>
      <c r="G62" s="489"/>
      <c r="H62" s="489"/>
      <c r="I62" s="485"/>
      <c r="J62" s="202"/>
      <c r="K62" s="203" t="s">
        <v>17</v>
      </c>
      <c r="L62" s="204">
        <f>INT(J61*0.05)</f>
        <v>12500</v>
      </c>
      <c r="M62" s="205" t="s">
        <v>18</v>
      </c>
      <c r="N62" s="483"/>
      <c r="O62" s="206">
        <f>IFERROR(IF(E61="一括償却","1/3",
VLOOKUP(O61,償却率表!$A$5:$J$103,AB61)),0)</f>
        <v>0.2</v>
      </c>
      <c r="P62" s="207"/>
      <c r="Q62" s="208">
        <v>12</v>
      </c>
      <c r="R62" s="209"/>
      <c r="S62" s="476"/>
      <c r="T62" s="475"/>
      <c r="U62" s="476"/>
      <c r="V62" s="198"/>
      <c r="W62" s="160"/>
      <c r="X62" s="185"/>
      <c r="Y62" s="160"/>
      <c r="AB62" s="199">
        <f>IF(E61="一括償却",MIN(L61,INT(J61/3+$AF$9)),
INT(J61*0.9*O62*P61/Q62+$AF$9))</f>
        <v>45000</v>
      </c>
      <c r="AC62" s="200">
        <f>IF(E61="定額法",INT(J61*O62*P61/Q62+$AF$9),
IF(L61&lt;=L62,INT((L62-1)/5+$AF$9),
IF(L61-AB62&lt;L62,L61-L62,
AB62)))</f>
        <v>50000</v>
      </c>
      <c r="AD62" s="166"/>
      <c r="AE62" s="166"/>
    </row>
    <row r="63" spans="1:31" s="161" customFormat="1" ht="9.9499999999999993" customHeight="1">
      <c r="A63" s="162"/>
      <c r="B63" s="448"/>
      <c r="C63" s="498" t="str">
        <f>C61</f>
        <v>アーケード負担金</v>
      </c>
      <c r="D63" s="488">
        <f>D61</f>
        <v>1</v>
      </c>
      <c r="E63" s="490" t="str">
        <f t="shared" ref="E63:G63" si="35">E61</f>
        <v>定額法</v>
      </c>
      <c r="F63" s="493" t="str">
        <f t="shared" si="35"/>
        <v>R</v>
      </c>
      <c r="G63" s="488">
        <f t="shared" si="35"/>
        <v>4</v>
      </c>
      <c r="H63" s="488" t="s">
        <v>102</v>
      </c>
      <c r="I63" s="484">
        <f t="shared" ref="I63:J63" si="36">I61</f>
        <v>1</v>
      </c>
      <c r="J63" s="99">
        <f t="shared" si="36"/>
        <v>250000</v>
      </c>
      <c r="K63" s="182"/>
      <c r="L63" s="100">
        <f>U61</f>
        <v>1</v>
      </c>
      <c r="M63" s="225"/>
      <c r="N63" s="482">
        <f>IF(E63="定額法",J63,
IF(E63="定率法",L63,
IF(E63="旧定額法",INT(J63*0.9),
IF(E63="旧定率法",L63,
IF(E63="一括償却",L63,
"")))))</f>
        <v>250000</v>
      </c>
      <c r="O63" s="106">
        <f>O61</f>
        <v>5</v>
      </c>
      <c r="P63" s="479">
        <v>12</v>
      </c>
      <c r="Q63" s="480"/>
      <c r="R63" s="481"/>
      <c r="S63" s="471">
        <f>IF(L63&lt;=0,0,
IF(E63="一括償却",AB64,
IF(L63-AC64&lt;1,L63-1,
AC64)))</f>
        <v>0</v>
      </c>
      <c r="T63" s="473">
        <f>J63-U63</f>
        <v>249999</v>
      </c>
      <c r="U63" s="471">
        <f>L63-S63</f>
        <v>1</v>
      </c>
      <c r="V63" s="184"/>
      <c r="W63" s="160" t="str">
        <f>IFERROR(IF(OR(W61="S63",W61="s63"),"H1",
IF(OR(W61="H30",W61="h30"),"R1",
LEFT(W61,1)&amp;TEXT(MID(W61,2,2)+1,"@"))),0)</f>
        <v>R33</v>
      </c>
      <c r="X63" s="248" t="s">
        <v>100</v>
      </c>
      <c r="Y63" s="160"/>
      <c r="Z63" s="226" t="str">
        <f>IF(AS63="","",INT(Z62*AS63))</f>
        <v/>
      </c>
      <c r="AB63" s="186">
        <f>IF(E63="定額法",9,
IF(E63="定率法",5,
IF(E63="旧定額法",10,
IF(E63="旧定率法",8,
""))))</f>
        <v>9</v>
      </c>
      <c r="AC63" s="187"/>
      <c r="AD63" s="166"/>
      <c r="AE63" s="166"/>
    </row>
    <row r="64" spans="1:31" s="161" customFormat="1" ht="9.9499999999999993" customHeight="1">
      <c r="A64" s="162"/>
      <c r="B64" s="448"/>
      <c r="C64" s="499"/>
      <c r="D64" s="489"/>
      <c r="E64" s="491"/>
      <c r="F64" s="494"/>
      <c r="G64" s="489"/>
      <c r="H64" s="489"/>
      <c r="I64" s="485"/>
      <c r="J64" s="202"/>
      <c r="K64" s="203" t="s">
        <v>17</v>
      </c>
      <c r="L64" s="204">
        <f>INT(J63*0.05)</f>
        <v>12500</v>
      </c>
      <c r="M64" s="205" t="s">
        <v>18</v>
      </c>
      <c r="N64" s="483"/>
      <c r="O64" s="206">
        <f>IFERROR(IF(E63="一括償却","1/3",
VLOOKUP(O63,償却率表!$A$5:$J$103,AB63)),0)</f>
        <v>0.2</v>
      </c>
      <c r="P64" s="207"/>
      <c r="Q64" s="208">
        <v>12</v>
      </c>
      <c r="R64" s="209"/>
      <c r="S64" s="476"/>
      <c r="T64" s="475"/>
      <c r="U64" s="476"/>
      <c r="V64" s="198"/>
      <c r="W64" s="160"/>
      <c r="X64" s="185"/>
      <c r="Y64" s="160"/>
      <c r="AB64" s="199">
        <f>IF(E63="一括償却",MIN(L63,INT(J63/3+$AF$9)),
INT(J63*0.9*O64*P63/Q64+$AF$9))</f>
        <v>45000</v>
      </c>
      <c r="AC64" s="200">
        <f>IF(E63="定額法",INT(J63*O64*P63/Q64+$AF$9),
IF(L63&lt;=L64,INT((L64-1)/5+$AF$9),
IF(L63-AB64&lt;L64,L63-L64,
AB64)))</f>
        <v>50000</v>
      </c>
      <c r="AD64" s="166"/>
      <c r="AE64" s="166"/>
    </row>
    <row r="65" spans="1:31" s="161" customFormat="1" ht="9.9499999999999993" customHeight="1">
      <c r="A65" s="162"/>
      <c r="B65" s="448"/>
      <c r="C65" s="498" t="str">
        <f>C63</f>
        <v>アーケード負担金</v>
      </c>
      <c r="D65" s="488">
        <f>D63</f>
        <v>1</v>
      </c>
      <c r="E65" s="490" t="str">
        <f t="shared" ref="E65:G65" si="37">E63</f>
        <v>定額法</v>
      </c>
      <c r="F65" s="493" t="str">
        <f t="shared" si="37"/>
        <v>R</v>
      </c>
      <c r="G65" s="488">
        <f t="shared" si="37"/>
        <v>4</v>
      </c>
      <c r="H65" s="488" t="s">
        <v>102</v>
      </c>
      <c r="I65" s="484">
        <f t="shared" ref="I65:J65" si="38">I63</f>
        <v>1</v>
      </c>
      <c r="J65" s="99">
        <f t="shared" si="38"/>
        <v>250000</v>
      </c>
      <c r="K65" s="182"/>
      <c r="L65" s="100">
        <f>U63</f>
        <v>1</v>
      </c>
      <c r="M65" s="225"/>
      <c r="N65" s="482">
        <f>IF(E65="定額法",J65,
IF(E65="定率法",L65,
IF(E65="旧定額法",INT(J65*0.9),
IF(E65="旧定率法",L65,
IF(E65="一括償却",L65,
"")))))</f>
        <v>250000</v>
      </c>
      <c r="O65" s="106">
        <f>O63</f>
        <v>5</v>
      </c>
      <c r="P65" s="479">
        <v>12</v>
      </c>
      <c r="Q65" s="480"/>
      <c r="R65" s="481"/>
      <c r="S65" s="471">
        <f>IF(L65&lt;=0,0,
IF(E65="一括償却",AB66,
IF(L65-AC66&lt;1,L65-1,
AC66)))</f>
        <v>0</v>
      </c>
      <c r="T65" s="473">
        <f>J65-U65</f>
        <v>249999</v>
      </c>
      <c r="U65" s="471">
        <f>L65-S65</f>
        <v>1</v>
      </c>
      <c r="V65" s="184"/>
      <c r="W65" s="160" t="str">
        <f>IFERROR(IF(OR(W63="S63",W63="s63"),"H1",
IF(OR(W63="H30",W63="h30"),"R1",
LEFT(W63,1)&amp;TEXT(MID(W63,2,2)+1,"@"))),0)</f>
        <v>R34</v>
      </c>
      <c r="X65" s="248" t="s">
        <v>100</v>
      </c>
      <c r="Y65" s="160"/>
      <c r="Z65" s="226" t="str">
        <f>IF(AS65="","",INT(Z64*AS65))</f>
        <v/>
      </c>
      <c r="AB65" s="186">
        <f>IF(E65="定額法",9,
IF(E65="定率法",5,
IF(E65="旧定額法",10,
IF(E65="旧定率法",8,
""))))</f>
        <v>9</v>
      </c>
      <c r="AC65" s="187"/>
      <c r="AD65" s="166"/>
      <c r="AE65" s="166"/>
    </row>
    <row r="66" spans="1:31" s="161" customFormat="1" ht="9.9499999999999993" customHeight="1">
      <c r="A66" s="162"/>
      <c r="B66" s="448"/>
      <c r="C66" s="499"/>
      <c r="D66" s="489"/>
      <c r="E66" s="491"/>
      <c r="F66" s="494"/>
      <c r="G66" s="489"/>
      <c r="H66" s="489"/>
      <c r="I66" s="485"/>
      <c r="J66" s="202"/>
      <c r="K66" s="203" t="s">
        <v>17</v>
      </c>
      <c r="L66" s="204">
        <f>INT(J65*0.05)</f>
        <v>12500</v>
      </c>
      <c r="M66" s="205" t="s">
        <v>18</v>
      </c>
      <c r="N66" s="483"/>
      <c r="O66" s="206">
        <f>IFERROR(IF(E65="一括償却","1/3",
VLOOKUP(O65,償却率表!$A$5:$J$103,AB65)),0)</f>
        <v>0.2</v>
      </c>
      <c r="P66" s="207"/>
      <c r="Q66" s="208">
        <v>12</v>
      </c>
      <c r="R66" s="209"/>
      <c r="S66" s="476"/>
      <c r="T66" s="475"/>
      <c r="U66" s="476"/>
      <c r="V66" s="198"/>
      <c r="W66" s="160"/>
      <c r="X66" s="185"/>
      <c r="Y66" s="160"/>
      <c r="AB66" s="199">
        <f>IF(E65="一括償却",MIN(L65,INT(J65/3+$AF$9)),
INT(J65*0.9*O66*P65/Q66+$AF$9))</f>
        <v>45000</v>
      </c>
      <c r="AC66" s="200">
        <f>IF(E65="定額法",INT(J65*O66*P65/Q66+$AF$9),
IF(L65&lt;=L66,INT((L66-1)/5+$AF$9),
IF(L65-AB66&lt;L66,L65-L66,
AB66)))</f>
        <v>50000</v>
      </c>
      <c r="AD66" s="166"/>
      <c r="AE66" s="166"/>
    </row>
    <row r="67" spans="1:31" s="161" customFormat="1" ht="9.9499999999999993" customHeight="1">
      <c r="A67" s="162"/>
      <c r="B67" s="448"/>
      <c r="C67" s="498" t="str">
        <f>C65</f>
        <v>アーケード負担金</v>
      </c>
      <c r="D67" s="488">
        <f>D65</f>
        <v>1</v>
      </c>
      <c r="E67" s="490" t="str">
        <f t="shared" ref="E67:G67" si="39">E65</f>
        <v>定額法</v>
      </c>
      <c r="F67" s="493" t="str">
        <f t="shared" si="39"/>
        <v>R</v>
      </c>
      <c r="G67" s="488">
        <f t="shared" si="39"/>
        <v>4</v>
      </c>
      <c r="H67" s="488" t="s">
        <v>102</v>
      </c>
      <c r="I67" s="484">
        <f t="shared" ref="I67:J67" si="40">I65</f>
        <v>1</v>
      </c>
      <c r="J67" s="99">
        <f t="shared" si="40"/>
        <v>250000</v>
      </c>
      <c r="K67" s="182"/>
      <c r="L67" s="100">
        <f>U65</f>
        <v>1</v>
      </c>
      <c r="M67" s="225"/>
      <c r="N67" s="482">
        <f>IF(E67="定額法",J67,
IF(E67="定率法",L67,
IF(E67="旧定額法",INT(J67*0.9),
IF(E67="旧定率法",L67,
IF(E67="一括償却",L67,
"")))))</f>
        <v>250000</v>
      </c>
      <c r="O67" s="106">
        <f>O65</f>
        <v>5</v>
      </c>
      <c r="P67" s="479">
        <v>12</v>
      </c>
      <c r="Q67" s="480"/>
      <c r="R67" s="481"/>
      <c r="S67" s="471">
        <f>IF(L67&lt;=0,0,
IF(E67="一括償却",AB68,
IF(L67-AC68&lt;1,L67-1,
AC68)))</f>
        <v>0</v>
      </c>
      <c r="T67" s="473">
        <f>J67-U67</f>
        <v>249999</v>
      </c>
      <c r="U67" s="471">
        <f>L67-S67</f>
        <v>1</v>
      </c>
      <c r="V67" s="184"/>
      <c r="W67" s="160" t="str">
        <f>IFERROR(IF(OR(W65="S63",W65="s63"),"H1",
IF(OR(W65="H30",W65="h30"),"R1",
LEFT(W65,1)&amp;TEXT(MID(W65,2,2)+1,"@"))),0)</f>
        <v>R35</v>
      </c>
      <c r="X67" s="248" t="s">
        <v>100</v>
      </c>
      <c r="Y67" s="160"/>
      <c r="Z67" s="226" t="str">
        <f>IF(AS67="","",INT(Z66*AS67))</f>
        <v/>
      </c>
      <c r="AB67" s="186">
        <f>IF(E67="定額法",9,
IF(E67="定率法",5,
IF(E67="旧定額法",10,
IF(E67="旧定率法",8,
""))))</f>
        <v>9</v>
      </c>
      <c r="AC67" s="187"/>
      <c r="AD67" s="166"/>
      <c r="AE67" s="166"/>
    </row>
    <row r="68" spans="1:31" s="161" customFormat="1" ht="9.9499999999999993" customHeight="1">
      <c r="A68" s="162"/>
      <c r="B68" s="448"/>
      <c r="C68" s="499"/>
      <c r="D68" s="489"/>
      <c r="E68" s="491"/>
      <c r="F68" s="494"/>
      <c r="G68" s="489"/>
      <c r="H68" s="489"/>
      <c r="I68" s="485"/>
      <c r="J68" s="202"/>
      <c r="K68" s="203" t="s">
        <v>17</v>
      </c>
      <c r="L68" s="204">
        <f>INT(J67*0.05)</f>
        <v>12500</v>
      </c>
      <c r="M68" s="205" t="s">
        <v>18</v>
      </c>
      <c r="N68" s="483"/>
      <c r="O68" s="206">
        <f>IFERROR(IF(E67="一括償却","1/3",
VLOOKUP(O67,償却率表!$A$5:$J$103,AB67)),0)</f>
        <v>0.2</v>
      </c>
      <c r="P68" s="207"/>
      <c r="Q68" s="208">
        <v>12</v>
      </c>
      <c r="R68" s="209"/>
      <c r="S68" s="476"/>
      <c r="T68" s="475"/>
      <c r="U68" s="476"/>
      <c r="V68" s="198"/>
      <c r="W68" s="160"/>
      <c r="X68" s="185"/>
      <c r="Y68" s="160"/>
      <c r="AB68" s="199">
        <f>IF(E67="一括償却",MIN(L67,INT(J67/3+$AF$9)),
INT(J67*0.9*O68*P67/Q68+$AF$9))</f>
        <v>45000</v>
      </c>
      <c r="AC68" s="200">
        <f>IF(E67="定額法",INT(J67*O68*P67/Q68+$AF$9),
IF(L67&lt;=L68,INT((L68-1)/5+$AF$9),
IF(L67-AB68&lt;L68,L67-L68,
AB68)))</f>
        <v>50000</v>
      </c>
      <c r="AD68" s="166"/>
      <c r="AE68" s="166"/>
    </row>
    <row r="69" spans="1:31" s="161" customFormat="1" ht="9.9499999999999993" customHeight="1">
      <c r="A69" s="162"/>
      <c r="B69" s="448"/>
      <c r="C69" s="498" t="str">
        <f>C67</f>
        <v>アーケード負担金</v>
      </c>
      <c r="D69" s="488">
        <f>D67</f>
        <v>1</v>
      </c>
      <c r="E69" s="490" t="str">
        <f t="shared" ref="E69:G69" si="41">E67</f>
        <v>定額法</v>
      </c>
      <c r="F69" s="493" t="str">
        <f t="shared" si="41"/>
        <v>R</v>
      </c>
      <c r="G69" s="488">
        <f t="shared" si="41"/>
        <v>4</v>
      </c>
      <c r="H69" s="488" t="s">
        <v>102</v>
      </c>
      <c r="I69" s="484">
        <f t="shared" ref="I69:J69" si="42">I67</f>
        <v>1</v>
      </c>
      <c r="J69" s="99">
        <f t="shared" si="42"/>
        <v>250000</v>
      </c>
      <c r="K69" s="182"/>
      <c r="L69" s="100">
        <f>U67</f>
        <v>1</v>
      </c>
      <c r="M69" s="225"/>
      <c r="N69" s="482">
        <f>IF(E69="定額法",J69,
IF(E69="定率法",L69,
IF(E69="旧定額法",INT(J69*0.9),
IF(E69="旧定率法",L69,
IF(E69="一括償却",L69,
"")))))</f>
        <v>250000</v>
      </c>
      <c r="O69" s="106">
        <f>O67</f>
        <v>5</v>
      </c>
      <c r="P69" s="479">
        <v>12</v>
      </c>
      <c r="Q69" s="480"/>
      <c r="R69" s="481"/>
      <c r="S69" s="471">
        <f>IF(L69&lt;=0,0,
IF(E69="一括償却",AB70,
IF(L69-AC70&lt;1,L69-1,
AC70)))</f>
        <v>0</v>
      </c>
      <c r="T69" s="473">
        <f>J69-U69</f>
        <v>249999</v>
      </c>
      <c r="U69" s="471">
        <f>L69-S69</f>
        <v>1</v>
      </c>
      <c r="V69" s="184"/>
      <c r="W69" s="160" t="str">
        <f>IFERROR(IF(OR(W67="S63",W67="s63"),"H1",
IF(OR(W67="H30",W67="h30"),"R1",
LEFT(W67,1)&amp;TEXT(MID(W67,2,2)+1,"@"))),0)</f>
        <v>R36</v>
      </c>
      <c r="X69" s="248" t="s">
        <v>100</v>
      </c>
      <c r="Y69" s="160"/>
      <c r="Z69" s="226" t="str">
        <f>IF(AS69="","",INT(Z68*AS69))</f>
        <v/>
      </c>
      <c r="AB69" s="186">
        <f>IF(E69="定額法",9,
IF(E69="定率法",5,
IF(E69="旧定額法",10,
IF(E69="旧定率法",8,
""))))</f>
        <v>9</v>
      </c>
      <c r="AC69" s="187"/>
      <c r="AD69" s="166"/>
      <c r="AE69" s="166"/>
    </row>
    <row r="70" spans="1:31" s="161" customFormat="1" ht="9.9499999999999993" customHeight="1">
      <c r="A70" s="162"/>
      <c r="B70" s="448"/>
      <c r="C70" s="499"/>
      <c r="D70" s="489"/>
      <c r="E70" s="491"/>
      <c r="F70" s="494"/>
      <c r="G70" s="489"/>
      <c r="H70" s="489"/>
      <c r="I70" s="485"/>
      <c r="J70" s="202"/>
      <c r="K70" s="203" t="s">
        <v>17</v>
      </c>
      <c r="L70" s="204">
        <f>INT(J69*0.05)</f>
        <v>12500</v>
      </c>
      <c r="M70" s="205" t="s">
        <v>18</v>
      </c>
      <c r="N70" s="483"/>
      <c r="O70" s="206">
        <f>IFERROR(IF(E69="一括償却","1/3",
VLOOKUP(O69,償却率表!$A$5:$J$103,AB69)),0)</f>
        <v>0.2</v>
      </c>
      <c r="P70" s="207"/>
      <c r="Q70" s="208">
        <v>12</v>
      </c>
      <c r="R70" s="209"/>
      <c r="S70" s="476"/>
      <c r="T70" s="475"/>
      <c r="U70" s="476"/>
      <c r="V70" s="198"/>
      <c r="W70" s="160"/>
      <c r="X70" s="185"/>
      <c r="Y70" s="160"/>
      <c r="AB70" s="199">
        <f>IF(E69="一括償却",MIN(L69,INT(J69/3+$AF$9)),
INT(J69*0.9*O70*P69/Q70+$AF$9))</f>
        <v>45000</v>
      </c>
      <c r="AC70" s="200">
        <f>IF(E69="定額法",INT(J69*O70*P69/Q70+$AF$9),
IF(L69&lt;=L70,INT((L70-1)/5+$AF$9),
IF(L69-AB70&lt;L70,L69-L70,
AB70)))</f>
        <v>50000</v>
      </c>
      <c r="AD70" s="166"/>
      <c r="AE70" s="166"/>
    </row>
    <row r="71" spans="1:31" s="161" customFormat="1" ht="9.9499999999999993" customHeight="1">
      <c r="A71" s="162"/>
      <c r="B71" s="448"/>
      <c r="C71" s="498" t="str">
        <f>C69</f>
        <v>アーケード負担金</v>
      </c>
      <c r="D71" s="488">
        <f>D69</f>
        <v>1</v>
      </c>
      <c r="E71" s="490" t="str">
        <f t="shared" ref="E71:G71" si="43">E69</f>
        <v>定額法</v>
      </c>
      <c r="F71" s="493" t="str">
        <f t="shared" si="43"/>
        <v>R</v>
      </c>
      <c r="G71" s="488">
        <f t="shared" si="43"/>
        <v>4</v>
      </c>
      <c r="H71" s="488" t="s">
        <v>102</v>
      </c>
      <c r="I71" s="484">
        <f t="shared" ref="I71:J71" si="44">I69</f>
        <v>1</v>
      </c>
      <c r="J71" s="99">
        <f t="shared" si="44"/>
        <v>250000</v>
      </c>
      <c r="K71" s="182"/>
      <c r="L71" s="100">
        <f>U69</f>
        <v>1</v>
      </c>
      <c r="M71" s="225"/>
      <c r="N71" s="482">
        <f>IF(E71="定額法",J71,
IF(E71="定率法",L71,
IF(E71="旧定額法",INT(J71*0.9),
IF(E71="旧定率法",L71,
IF(E71="一括償却",L71,
"")))))</f>
        <v>250000</v>
      </c>
      <c r="O71" s="106">
        <f>O69</f>
        <v>5</v>
      </c>
      <c r="P71" s="479">
        <v>12</v>
      </c>
      <c r="Q71" s="480"/>
      <c r="R71" s="481"/>
      <c r="S71" s="471">
        <f>IF(L71&lt;=0,0,
IF(E71="一括償却",AB72,
IF(L71-AC72&lt;1,L71-1,
AC72)))</f>
        <v>0</v>
      </c>
      <c r="T71" s="473">
        <f>J71-U71</f>
        <v>249999</v>
      </c>
      <c r="U71" s="471">
        <f>L71-S71</f>
        <v>1</v>
      </c>
      <c r="V71" s="184"/>
      <c r="W71" s="160" t="str">
        <f>IFERROR(IF(OR(W69="S63",W69="s63"),"H1",
IF(OR(W69="H30",W69="h30"),"R1",
LEFT(W69,1)&amp;TEXT(MID(W69,2,2)+1,"@"))),0)</f>
        <v>R37</v>
      </c>
      <c r="X71" s="248" t="s">
        <v>100</v>
      </c>
      <c r="Y71" s="160"/>
      <c r="Z71" s="226" t="str">
        <f>IF(AS71="","",INT(Z70*AS71))</f>
        <v/>
      </c>
      <c r="AB71" s="186">
        <f>IF(E71="定額法",9,
IF(E71="定率法",5,
IF(E71="旧定額法",10,
IF(E71="旧定率法",8,
""))))</f>
        <v>9</v>
      </c>
      <c r="AC71" s="187"/>
      <c r="AD71" s="166"/>
      <c r="AE71" s="166"/>
    </row>
    <row r="72" spans="1:31" s="161" customFormat="1" ht="9.9499999999999993" customHeight="1">
      <c r="A72" s="162"/>
      <c r="B72" s="448"/>
      <c r="C72" s="499"/>
      <c r="D72" s="489"/>
      <c r="E72" s="491"/>
      <c r="F72" s="494"/>
      <c r="G72" s="489"/>
      <c r="H72" s="489"/>
      <c r="I72" s="485"/>
      <c r="J72" s="202"/>
      <c r="K72" s="203" t="s">
        <v>17</v>
      </c>
      <c r="L72" s="204">
        <f>INT(J71*0.05)</f>
        <v>12500</v>
      </c>
      <c r="M72" s="205" t="s">
        <v>18</v>
      </c>
      <c r="N72" s="483"/>
      <c r="O72" s="206">
        <f>IFERROR(IF(E71="一括償却","1/3",
VLOOKUP(O71,償却率表!$A$5:$J$103,AB71)),0)</f>
        <v>0.2</v>
      </c>
      <c r="P72" s="207"/>
      <c r="Q72" s="208">
        <v>12</v>
      </c>
      <c r="R72" s="209"/>
      <c r="S72" s="476"/>
      <c r="T72" s="475"/>
      <c r="U72" s="476"/>
      <c r="V72" s="198"/>
      <c r="W72" s="160"/>
      <c r="X72" s="185"/>
      <c r="Y72" s="160"/>
      <c r="AB72" s="199">
        <f>IF(E71="一括償却",MIN(L71,INT(J71/3+$AF$9)),
INT(J71*0.9*O72*P71/Q72+$AF$9))</f>
        <v>45000</v>
      </c>
      <c r="AC72" s="200">
        <f>IF(E71="定額法",INT(J71*O72*P71/Q72+$AF$9),
IF(L71&lt;=L72,INT((L72-1)/5+$AF$9),
IF(L71-AB72&lt;L72,L71-L72,
AB72)))</f>
        <v>50000</v>
      </c>
      <c r="AD72" s="166"/>
      <c r="AE72" s="166"/>
    </row>
    <row r="73" spans="1:31" s="161" customFormat="1" ht="9.9499999999999993" customHeight="1">
      <c r="A73" s="162"/>
      <c r="B73" s="448"/>
      <c r="C73" s="498" t="str">
        <f>C71</f>
        <v>アーケード負担金</v>
      </c>
      <c r="D73" s="488">
        <f>D71</f>
        <v>1</v>
      </c>
      <c r="E73" s="490" t="str">
        <f t="shared" ref="E73:G73" si="45">E71</f>
        <v>定額法</v>
      </c>
      <c r="F73" s="493" t="str">
        <f t="shared" si="45"/>
        <v>R</v>
      </c>
      <c r="G73" s="488">
        <f t="shared" si="45"/>
        <v>4</v>
      </c>
      <c r="H73" s="488" t="s">
        <v>102</v>
      </c>
      <c r="I73" s="484">
        <f t="shared" ref="I73:J73" si="46">I71</f>
        <v>1</v>
      </c>
      <c r="J73" s="99">
        <f t="shared" si="46"/>
        <v>250000</v>
      </c>
      <c r="K73" s="182"/>
      <c r="L73" s="100">
        <f>U71</f>
        <v>1</v>
      </c>
      <c r="M73" s="225"/>
      <c r="N73" s="482">
        <f>IF(E73="定額法",J73,
IF(E73="定率法",L73,
IF(E73="旧定額法",INT(J73*0.9),
IF(E73="旧定率法",L73,
IF(E73="一括償却",L73,
"")))))</f>
        <v>250000</v>
      </c>
      <c r="O73" s="106">
        <f>O71</f>
        <v>5</v>
      </c>
      <c r="P73" s="479">
        <v>12</v>
      </c>
      <c r="Q73" s="480"/>
      <c r="R73" s="481"/>
      <c r="S73" s="471">
        <f>IF(L73&lt;=0,0,
IF(E73="一括償却",AB74,
IF(L73-AC74&lt;1,L73-1,
AC74)))</f>
        <v>0</v>
      </c>
      <c r="T73" s="473">
        <f>J73-U73</f>
        <v>249999</v>
      </c>
      <c r="U73" s="471">
        <f>L73-S73</f>
        <v>1</v>
      </c>
      <c r="V73" s="184"/>
      <c r="W73" s="160" t="str">
        <f>IFERROR(IF(OR(W71="S63",W71="s63"),"H1",
IF(OR(W71="H30",W71="h30"),"R1",
LEFT(W71,1)&amp;TEXT(MID(W71,2,2)+1,"@"))),0)</f>
        <v>R38</v>
      </c>
      <c r="X73" s="248" t="s">
        <v>100</v>
      </c>
      <c r="Y73" s="160"/>
      <c r="Z73" s="226" t="str">
        <f>IF(AS73="","",INT(Z72*AS73))</f>
        <v/>
      </c>
      <c r="AB73" s="186">
        <f>IF(E73="定額法",9,
IF(E73="定率法",5,
IF(E73="旧定額法",10,
IF(E73="旧定率法",8,
""))))</f>
        <v>9</v>
      </c>
      <c r="AC73" s="187"/>
      <c r="AD73" s="166"/>
      <c r="AE73" s="166"/>
    </row>
    <row r="74" spans="1:31" s="161" customFormat="1" ht="9.9499999999999993" customHeight="1">
      <c r="A74" s="162"/>
      <c r="B74" s="448"/>
      <c r="C74" s="499"/>
      <c r="D74" s="489"/>
      <c r="E74" s="491"/>
      <c r="F74" s="494"/>
      <c r="G74" s="489"/>
      <c r="H74" s="489"/>
      <c r="I74" s="485"/>
      <c r="J74" s="202"/>
      <c r="K74" s="203" t="s">
        <v>17</v>
      </c>
      <c r="L74" s="204">
        <f>INT(J73*0.05)</f>
        <v>12500</v>
      </c>
      <c r="M74" s="205" t="s">
        <v>18</v>
      </c>
      <c r="N74" s="483"/>
      <c r="O74" s="206">
        <f>IFERROR(IF(E73="一括償却","1/3",
VLOOKUP(O73,償却率表!$A$5:$J$103,AB73)),0)</f>
        <v>0.2</v>
      </c>
      <c r="P74" s="207"/>
      <c r="Q74" s="208">
        <v>12</v>
      </c>
      <c r="R74" s="209"/>
      <c r="S74" s="476"/>
      <c r="T74" s="475"/>
      <c r="U74" s="476"/>
      <c r="V74" s="198"/>
      <c r="W74" s="160"/>
      <c r="X74" s="185"/>
      <c r="Y74" s="160"/>
      <c r="AB74" s="199">
        <f>IF(E73="一括償却",MIN(L73,INT(J73/3+$AF$9)),
INT(J73*0.9*O74*P73/Q74+$AF$9))</f>
        <v>45000</v>
      </c>
      <c r="AC74" s="200">
        <f>IF(E73="定額法",INT(J73*O74*P73/Q74+$AF$9),
IF(L73&lt;=L74,INT((L74-1)/5+$AF$9),
IF(L73-AB74&lt;L74,L73-L74,
AB74)))</f>
        <v>50000</v>
      </c>
      <c r="AD74" s="166"/>
      <c r="AE74" s="166"/>
    </row>
    <row r="75" spans="1:31" s="161" customFormat="1" ht="9.9499999999999993" customHeight="1">
      <c r="A75" s="162"/>
      <c r="B75" s="448"/>
      <c r="C75" s="498" t="str">
        <f>C73</f>
        <v>アーケード負担金</v>
      </c>
      <c r="D75" s="488">
        <f>D73</f>
        <v>1</v>
      </c>
      <c r="E75" s="490" t="str">
        <f t="shared" ref="E75:G75" si="47">E73</f>
        <v>定額法</v>
      </c>
      <c r="F75" s="493" t="str">
        <f t="shared" si="47"/>
        <v>R</v>
      </c>
      <c r="G75" s="488">
        <f t="shared" si="47"/>
        <v>4</v>
      </c>
      <c r="H75" s="488" t="s">
        <v>102</v>
      </c>
      <c r="I75" s="484">
        <f t="shared" ref="I75:J75" si="48">I73</f>
        <v>1</v>
      </c>
      <c r="J75" s="99">
        <f t="shared" si="48"/>
        <v>250000</v>
      </c>
      <c r="K75" s="182"/>
      <c r="L75" s="100">
        <f>U73</f>
        <v>1</v>
      </c>
      <c r="M75" s="225"/>
      <c r="N75" s="482">
        <f>IF(E75="定額法",J75,
IF(E75="定率法",L75,
IF(E75="旧定額法",INT(J75*0.9),
IF(E75="旧定率法",L75,
IF(E75="一括償却",L75,
"")))))</f>
        <v>250000</v>
      </c>
      <c r="O75" s="106">
        <f>O73</f>
        <v>5</v>
      </c>
      <c r="P75" s="479">
        <v>12</v>
      </c>
      <c r="Q75" s="480"/>
      <c r="R75" s="481"/>
      <c r="S75" s="471">
        <f>IF(L75&lt;=0,0,
IF(E75="一括償却",AB76,
IF(L75-AC76&lt;1,L75-1,
AC76)))</f>
        <v>0</v>
      </c>
      <c r="T75" s="473">
        <f>J75-U75</f>
        <v>249999</v>
      </c>
      <c r="U75" s="471">
        <f>L75-S75</f>
        <v>1</v>
      </c>
      <c r="V75" s="184"/>
      <c r="W75" s="160" t="str">
        <f>IFERROR(IF(OR(W73="S63",W73="s63"),"H1",
IF(OR(W73="H30",W73="h30"),"R1",
LEFT(W73,1)&amp;TEXT(MID(W73,2,2)+1,"@"))),0)</f>
        <v>R39</v>
      </c>
      <c r="X75" s="248" t="s">
        <v>100</v>
      </c>
      <c r="Y75" s="160"/>
      <c r="Z75" s="226" t="str">
        <f>IF(AS75="","",INT(Z74*AS75))</f>
        <v/>
      </c>
      <c r="AB75" s="186">
        <f>IF(E75="定額法",9,
IF(E75="定率法",5,
IF(E75="旧定額法",10,
IF(E75="旧定率法",8,
""))))</f>
        <v>9</v>
      </c>
      <c r="AC75" s="187"/>
      <c r="AD75" s="166"/>
      <c r="AE75" s="166"/>
    </row>
    <row r="76" spans="1:31" s="161" customFormat="1" ht="9.9499999999999993" customHeight="1">
      <c r="A76" s="162"/>
      <c r="B76" s="448"/>
      <c r="C76" s="499"/>
      <c r="D76" s="489"/>
      <c r="E76" s="491"/>
      <c r="F76" s="494"/>
      <c r="G76" s="489"/>
      <c r="H76" s="489"/>
      <c r="I76" s="485"/>
      <c r="J76" s="202"/>
      <c r="K76" s="203" t="s">
        <v>17</v>
      </c>
      <c r="L76" s="204">
        <f>INT(J75*0.05)</f>
        <v>12500</v>
      </c>
      <c r="M76" s="205" t="s">
        <v>18</v>
      </c>
      <c r="N76" s="483"/>
      <c r="O76" s="206">
        <f>IFERROR(IF(E75="一括償却","1/3",
VLOOKUP(O75,償却率表!$A$5:$J$103,AB75)),0)</f>
        <v>0.2</v>
      </c>
      <c r="P76" s="207"/>
      <c r="Q76" s="208">
        <v>12</v>
      </c>
      <c r="R76" s="209"/>
      <c r="S76" s="476"/>
      <c r="T76" s="475"/>
      <c r="U76" s="476"/>
      <c r="V76" s="198"/>
      <c r="W76" s="160"/>
      <c r="X76" s="185"/>
      <c r="Y76" s="160"/>
      <c r="AB76" s="199">
        <f>IF(E75="一括償却",MIN(L75,INT(J75/3+$AF$9)),
INT(J75*0.9*O76*P75/Q76+$AF$9))</f>
        <v>45000</v>
      </c>
      <c r="AC76" s="200">
        <f>IF(E75="定額法",INT(J75*O76*P75/Q76+$AF$9),
IF(L75&lt;=L76,INT((L76-1)/5+$AF$9),
IF(L75-AB76&lt;L76,L75-L76,
AB76)))</f>
        <v>50000</v>
      </c>
      <c r="AD76" s="166"/>
      <c r="AE76" s="166"/>
    </row>
    <row r="77" spans="1:31" s="161" customFormat="1" ht="9.9499999999999993" customHeight="1">
      <c r="A77" s="162"/>
      <c r="B77" s="448"/>
      <c r="C77" s="498" t="str">
        <f>C75</f>
        <v>アーケード負担金</v>
      </c>
      <c r="D77" s="488">
        <f>D75</f>
        <v>1</v>
      </c>
      <c r="E77" s="490" t="str">
        <f t="shared" ref="E77:G77" si="49">E75</f>
        <v>定額法</v>
      </c>
      <c r="F77" s="493" t="str">
        <f t="shared" si="49"/>
        <v>R</v>
      </c>
      <c r="G77" s="488">
        <f t="shared" si="49"/>
        <v>4</v>
      </c>
      <c r="H77" s="488" t="s">
        <v>102</v>
      </c>
      <c r="I77" s="484">
        <f t="shared" ref="I77:J77" si="50">I75</f>
        <v>1</v>
      </c>
      <c r="J77" s="99">
        <f t="shared" si="50"/>
        <v>250000</v>
      </c>
      <c r="K77" s="182"/>
      <c r="L77" s="100">
        <f>U75</f>
        <v>1</v>
      </c>
      <c r="M77" s="225"/>
      <c r="N77" s="482">
        <f>IF(E77="定額法",J77,
IF(E77="定率法",L77,
IF(E77="旧定額法",INT(J77*0.9),
IF(E77="旧定率法",L77,
IF(E77="一括償却",L77,
"")))))</f>
        <v>250000</v>
      </c>
      <c r="O77" s="106">
        <f>O75</f>
        <v>5</v>
      </c>
      <c r="P77" s="479">
        <v>12</v>
      </c>
      <c r="Q77" s="480"/>
      <c r="R77" s="481"/>
      <c r="S77" s="471">
        <f>IF(L77&lt;=0,0,
IF(E77="一括償却",AB78,
IF(L77-AC78&lt;1,L77-1,
AC78)))</f>
        <v>0</v>
      </c>
      <c r="T77" s="473">
        <f>J77-U77</f>
        <v>249999</v>
      </c>
      <c r="U77" s="471">
        <f>L77-S77</f>
        <v>1</v>
      </c>
      <c r="V77" s="184"/>
      <c r="W77" s="160" t="str">
        <f>IFERROR(IF(OR(W75="S63",W75="s63"),"H1",
IF(OR(W75="H30",W75="h30"),"R1",
LEFT(W75,1)&amp;TEXT(MID(W75,2,2)+1,"@"))),0)</f>
        <v>R40</v>
      </c>
      <c r="X77" s="248" t="s">
        <v>100</v>
      </c>
      <c r="Y77" s="160"/>
      <c r="Z77" s="226" t="str">
        <f>IF(AS77="","",INT(Z76*AS77))</f>
        <v/>
      </c>
      <c r="AB77" s="186">
        <f>IF(E77="定額法",9,
IF(E77="定率法",5,
IF(E77="旧定額法",10,
IF(E77="旧定率法",8,
""))))</f>
        <v>9</v>
      </c>
      <c r="AC77" s="187"/>
      <c r="AD77" s="166"/>
      <c r="AE77" s="166"/>
    </row>
    <row r="78" spans="1:31" s="161" customFormat="1" ht="9.9499999999999993" customHeight="1">
      <c r="A78" s="162"/>
      <c r="B78" s="448"/>
      <c r="C78" s="499"/>
      <c r="D78" s="489"/>
      <c r="E78" s="491"/>
      <c r="F78" s="494"/>
      <c r="G78" s="489"/>
      <c r="H78" s="489"/>
      <c r="I78" s="485"/>
      <c r="J78" s="202"/>
      <c r="K78" s="203" t="s">
        <v>17</v>
      </c>
      <c r="L78" s="204">
        <f>INT(J77*0.05)</f>
        <v>12500</v>
      </c>
      <c r="M78" s="205" t="s">
        <v>18</v>
      </c>
      <c r="N78" s="483"/>
      <c r="O78" s="206">
        <f>IFERROR(IF(E77="一括償却","1/3",
VLOOKUP(O77,償却率表!$A$5:$J$103,AB77)),0)</f>
        <v>0.2</v>
      </c>
      <c r="P78" s="207"/>
      <c r="Q78" s="208">
        <v>12</v>
      </c>
      <c r="R78" s="209"/>
      <c r="S78" s="476"/>
      <c r="T78" s="475"/>
      <c r="U78" s="476"/>
      <c r="V78" s="198"/>
      <c r="W78" s="160"/>
      <c r="X78" s="185"/>
      <c r="Y78" s="160"/>
      <c r="AB78" s="199">
        <f>IF(E77="一括償却",MIN(L77,INT(J77/3+$AF$9)),
INT(J77*0.9*O78*P77/Q78+$AF$9))</f>
        <v>45000</v>
      </c>
      <c r="AC78" s="200">
        <f>IF(E77="定額法",INT(J77*O78*P77/Q78+$AF$9),
IF(L77&lt;=L78,INT((L78-1)/5+$AF$9),
IF(L77-AB78&lt;L78,L77-L78,
AB78)))</f>
        <v>50000</v>
      </c>
      <c r="AD78" s="166"/>
      <c r="AE78" s="166"/>
    </row>
    <row r="79" spans="1:31" s="161" customFormat="1" ht="9.9499999999999993" customHeight="1">
      <c r="A79" s="162"/>
      <c r="B79" s="448"/>
      <c r="C79" s="498" t="str">
        <f>C77</f>
        <v>アーケード負担金</v>
      </c>
      <c r="D79" s="488">
        <f>D77</f>
        <v>1</v>
      </c>
      <c r="E79" s="490" t="str">
        <f t="shared" ref="E79:G79" si="51">E77</f>
        <v>定額法</v>
      </c>
      <c r="F79" s="493" t="str">
        <f t="shared" si="51"/>
        <v>R</v>
      </c>
      <c r="G79" s="488">
        <f t="shared" si="51"/>
        <v>4</v>
      </c>
      <c r="H79" s="488" t="s">
        <v>102</v>
      </c>
      <c r="I79" s="484">
        <f t="shared" ref="I79:J79" si="52">I77</f>
        <v>1</v>
      </c>
      <c r="J79" s="99">
        <f t="shared" si="52"/>
        <v>250000</v>
      </c>
      <c r="K79" s="182"/>
      <c r="L79" s="100">
        <f>U77</f>
        <v>1</v>
      </c>
      <c r="M79" s="225"/>
      <c r="N79" s="482">
        <f>IF(E79="定額法",J79,
IF(E79="定率法",L79,
IF(E79="旧定額法",INT(J79*0.9),
IF(E79="旧定率法",L79,
IF(E79="一括償却",L79,
"")))))</f>
        <v>250000</v>
      </c>
      <c r="O79" s="106">
        <f>O77</f>
        <v>5</v>
      </c>
      <c r="P79" s="479">
        <v>12</v>
      </c>
      <c r="Q79" s="480"/>
      <c r="R79" s="481"/>
      <c r="S79" s="471">
        <f>IF(L79&lt;=0,0,
IF(E79="一括償却",AB80,
IF(L79-AC80&lt;1,L79-1,
AC80)))</f>
        <v>0</v>
      </c>
      <c r="T79" s="473">
        <f>J79-U79</f>
        <v>249999</v>
      </c>
      <c r="U79" s="471">
        <f>L79-S79</f>
        <v>1</v>
      </c>
      <c r="V79" s="184"/>
      <c r="W79" s="160" t="str">
        <f>IFERROR(IF(OR(W77="S63",W77="s63"),"H1",
IF(OR(W77="H30",W77="h30"),"R1",
LEFT(W77,1)&amp;TEXT(MID(W77,2,2)+1,"@"))),0)</f>
        <v>R41</v>
      </c>
      <c r="X79" s="248" t="s">
        <v>100</v>
      </c>
      <c r="Y79" s="160"/>
      <c r="Z79" s="226" t="str">
        <f>IF(AS79="","",INT(Z78*AS79))</f>
        <v/>
      </c>
      <c r="AB79" s="186">
        <f>IF(E79="定額法",9,
IF(E79="定率法",5,
IF(E79="旧定額法",10,
IF(E79="旧定率法",8,
""))))</f>
        <v>9</v>
      </c>
      <c r="AC79" s="187"/>
      <c r="AD79" s="166"/>
      <c r="AE79" s="166"/>
    </row>
    <row r="80" spans="1:31" s="161" customFormat="1" ht="9.9499999999999993" customHeight="1">
      <c r="A80" s="162"/>
      <c r="B80" s="448"/>
      <c r="C80" s="499"/>
      <c r="D80" s="489"/>
      <c r="E80" s="491"/>
      <c r="F80" s="494"/>
      <c r="G80" s="489"/>
      <c r="H80" s="489"/>
      <c r="I80" s="485"/>
      <c r="J80" s="202"/>
      <c r="K80" s="203" t="s">
        <v>17</v>
      </c>
      <c r="L80" s="204">
        <f>INT(J79*0.05)</f>
        <v>12500</v>
      </c>
      <c r="M80" s="205" t="s">
        <v>18</v>
      </c>
      <c r="N80" s="483"/>
      <c r="O80" s="206">
        <f>IFERROR(IF(E79="一括償却","1/3",
VLOOKUP(O79,償却率表!$A$5:$J$103,AB79)),0)</f>
        <v>0.2</v>
      </c>
      <c r="P80" s="207"/>
      <c r="Q80" s="208">
        <v>12</v>
      </c>
      <c r="R80" s="209"/>
      <c r="S80" s="476"/>
      <c r="T80" s="475"/>
      <c r="U80" s="476"/>
      <c r="V80" s="198"/>
      <c r="W80" s="160"/>
      <c r="X80" s="185"/>
      <c r="Y80" s="160"/>
      <c r="AB80" s="199">
        <f>IF(E79="一括償却",MIN(L79,INT(J79/3+$AF$9)),
INT(J79*0.9*O80*P79/Q80+$AF$9))</f>
        <v>45000</v>
      </c>
      <c r="AC80" s="200">
        <f>IF(E79="定額法",INT(J79*O80*P79/Q80+$AF$9),
IF(L79&lt;=L80,INT((L80-1)/5+$AF$9),
IF(L79-AB80&lt;L80,L79-L80,
AB80)))</f>
        <v>50000</v>
      </c>
      <c r="AD80" s="166"/>
      <c r="AE80" s="166"/>
    </row>
    <row r="81" spans="1:31" s="161" customFormat="1" ht="9.9499999999999993" customHeight="1">
      <c r="A81" s="162"/>
      <c r="B81" s="448"/>
      <c r="C81" s="498" t="str">
        <f>C79</f>
        <v>アーケード負担金</v>
      </c>
      <c r="D81" s="488">
        <f>D79</f>
        <v>1</v>
      </c>
      <c r="E81" s="490" t="str">
        <f t="shared" ref="E81:G81" si="53">E79</f>
        <v>定額法</v>
      </c>
      <c r="F81" s="493" t="str">
        <f t="shared" si="53"/>
        <v>R</v>
      </c>
      <c r="G81" s="488">
        <f t="shared" si="53"/>
        <v>4</v>
      </c>
      <c r="H81" s="488" t="s">
        <v>102</v>
      </c>
      <c r="I81" s="484">
        <f t="shared" ref="I81:J81" si="54">I79</f>
        <v>1</v>
      </c>
      <c r="J81" s="99">
        <f t="shared" si="54"/>
        <v>250000</v>
      </c>
      <c r="K81" s="182"/>
      <c r="L81" s="100">
        <f>U79</f>
        <v>1</v>
      </c>
      <c r="M81" s="225"/>
      <c r="N81" s="482">
        <f>IF(E81="定額法",J81,
IF(E81="定率法",L81,
IF(E81="旧定額法",INT(J81*0.9),
IF(E81="旧定率法",L81,
IF(E81="一括償却",L81,
"")))))</f>
        <v>250000</v>
      </c>
      <c r="O81" s="106">
        <f>O79</f>
        <v>5</v>
      </c>
      <c r="P81" s="479">
        <v>12</v>
      </c>
      <c r="Q81" s="480"/>
      <c r="R81" s="481"/>
      <c r="S81" s="471">
        <f>IF(L81&lt;=0,0,
IF(E81="一括償却",AB82,
IF(L81-AC82&lt;1,L81-1,
AC82)))</f>
        <v>0</v>
      </c>
      <c r="T81" s="473">
        <f>J81-U81</f>
        <v>249999</v>
      </c>
      <c r="U81" s="471">
        <f>L81-S81</f>
        <v>1</v>
      </c>
      <c r="V81" s="184"/>
      <c r="W81" s="160" t="str">
        <f>IFERROR(IF(OR(W79="S63",W79="s63"),"H1",
IF(OR(W79="H30",W79="h30"),"R1",
LEFT(W79,1)&amp;TEXT(MID(W79,2,2)+1,"@"))),0)</f>
        <v>R42</v>
      </c>
      <c r="X81" s="248" t="s">
        <v>100</v>
      </c>
      <c r="Y81" s="160"/>
      <c r="Z81" s="226" t="str">
        <f>IF(AS81="","",INT(Z80*AS81))</f>
        <v/>
      </c>
      <c r="AB81" s="186">
        <f>IF(E81="定額法",9,
IF(E81="定率法",5,
IF(E81="旧定額法",10,
IF(E81="旧定率法",8,
""))))</f>
        <v>9</v>
      </c>
      <c r="AC81" s="187"/>
      <c r="AD81" s="166"/>
      <c r="AE81" s="166"/>
    </row>
    <row r="82" spans="1:31" s="161" customFormat="1" ht="9.9499999999999993" customHeight="1">
      <c r="A82" s="162"/>
      <c r="B82" s="448"/>
      <c r="C82" s="499"/>
      <c r="D82" s="489"/>
      <c r="E82" s="491"/>
      <c r="F82" s="494"/>
      <c r="G82" s="489"/>
      <c r="H82" s="489"/>
      <c r="I82" s="485"/>
      <c r="J82" s="202"/>
      <c r="K82" s="203" t="s">
        <v>17</v>
      </c>
      <c r="L82" s="204">
        <f>INT(J81*0.05)</f>
        <v>12500</v>
      </c>
      <c r="M82" s="205" t="s">
        <v>18</v>
      </c>
      <c r="N82" s="483"/>
      <c r="O82" s="206">
        <f>IFERROR(IF(E81="一括償却","1/3",
VLOOKUP(O81,償却率表!$A$5:$J$103,AB81)),0)</f>
        <v>0.2</v>
      </c>
      <c r="P82" s="207"/>
      <c r="Q82" s="208">
        <v>12</v>
      </c>
      <c r="R82" s="209"/>
      <c r="S82" s="476"/>
      <c r="T82" s="475"/>
      <c r="U82" s="476"/>
      <c r="V82" s="198"/>
      <c r="W82" s="160"/>
      <c r="X82" s="185"/>
      <c r="Y82" s="160"/>
      <c r="AB82" s="199">
        <f>IF(E81="一括償却",MIN(L81,INT(J81/3+$AF$9)),
INT(J81*0.9*O82*P81/Q82+$AF$9))</f>
        <v>45000</v>
      </c>
      <c r="AC82" s="200">
        <f>IF(E81="定額法",INT(J81*O82*P81/Q82+$AF$9),
IF(L81&lt;=L82,INT((L82-1)/5+$AF$9),
IF(L81-AB82&lt;L82,L81-L82,
AB82)))</f>
        <v>50000</v>
      </c>
      <c r="AD82" s="166"/>
      <c r="AE82" s="166"/>
    </row>
    <row r="83" spans="1:31" s="161" customFormat="1" ht="9.9499999999999993" customHeight="1">
      <c r="A83" s="162"/>
      <c r="B83" s="448"/>
      <c r="C83" s="498" t="str">
        <f>C81</f>
        <v>アーケード負担金</v>
      </c>
      <c r="D83" s="488">
        <f>D81</f>
        <v>1</v>
      </c>
      <c r="E83" s="490" t="str">
        <f t="shared" ref="E83:G83" si="55">E81</f>
        <v>定額法</v>
      </c>
      <c r="F83" s="493" t="str">
        <f t="shared" si="55"/>
        <v>R</v>
      </c>
      <c r="G83" s="488">
        <f t="shared" si="55"/>
        <v>4</v>
      </c>
      <c r="H83" s="488" t="s">
        <v>102</v>
      </c>
      <c r="I83" s="484">
        <f t="shared" ref="I83:J83" si="56">I81</f>
        <v>1</v>
      </c>
      <c r="J83" s="99">
        <f t="shared" si="56"/>
        <v>250000</v>
      </c>
      <c r="K83" s="182"/>
      <c r="L83" s="100">
        <f>U81</f>
        <v>1</v>
      </c>
      <c r="M83" s="225"/>
      <c r="N83" s="482">
        <f>IF(E83="定額法",J83,
IF(E83="定率法",L83,
IF(E83="旧定額法",INT(J83*0.9),
IF(E83="旧定率法",L83,
IF(E83="一括償却",L83,
"")))))</f>
        <v>250000</v>
      </c>
      <c r="O83" s="106">
        <f>O81</f>
        <v>5</v>
      </c>
      <c r="P83" s="479">
        <v>12</v>
      </c>
      <c r="Q83" s="480"/>
      <c r="R83" s="481"/>
      <c r="S83" s="471">
        <f>IF(L83&lt;=0,0,
IF(E83="一括償却",AB84,
IF(L83-AC84&lt;1,L83-1,
AC84)))</f>
        <v>0</v>
      </c>
      <c r="T83" s="473">
        <f>J83-U83</f>
        <v>249999</v>
      </c>
      <c r="U83" s="471">
        <f>L83-S83</f>
        <v>1</v>
      </c>
      <c r="V83" s="184"/>
      <c r="W83" s="160" t="str">
        <f>IFERROR(IF(OR(W81="S63",W81="s63"),"H1",
IF(OR(W81="H30",W81="h30"),"R1",
LEFT(W81,1)&amp;TEXT(MID(W81,2,2)+1,"@"))),0)</f>
        <v>R43</v>
      </c>
      <c r="X83" s="248" t="s">
        <v>100</v>
      </c>
      <c r="Y83" s="160"/>
      <c r="Z83" s="226" t="str">
        <f>IF(AS83="","",INT(Z82*AS83))</f>
        <v/>
      </c>
      <c r="AB83" s="186">
        <f>IF(E83="定額法",9,
IF(E83="定率法",5,
IF(E83="旧定額法",10,
IF(E83="旧定率法",8,
""))))</f>
        <v>9</v>
      </c>
      <c r="AC83" s="187"/>
      <c r="AD83" s="166"/>
      <c r="AE83" s="166"/>
    </row>
    <row r="84" spans="1:31" s="161" customFormat="1" ht="9.9499999999999993" customHeight="1">
      <c r="A84" s="162"/>
      <c r="B84" s="448"/>
      <c r="C84" s="499"/>
      <c r="D84" s="489"/>
      <c r="E84" s="491"/>
      <c r="F84" s="494"/>
      <c r="G84" s="489"/>
      <c r="H84" s="489"/>
      <c r="I84" s="485"/>
      <c r="J84" s="202"/>
      <c r="K84" s="203" t="s">
        <v>17</v>
      </c>
      <c r="L84" s="204">
        <f>INT(J83*0.05)</f>
        <v>12500</v>
      </c>
      <c r="M84" s="205" t="s">
        <v>18</v>
      </c>
      <c r="N84" s="483"/>
      <c r="O84" s="206">
        <f>IFERROR(IF(E83="一括償却","1/3",
VLOOKUP(O83,償却率表!$A$5:$J$103,AB83)),0)</f>
        <v>0.2</v>
      </c>
      <c r="P84" s="207"/>
      <c r="Q84" s="208">
        <v>12</v>
      </c>
      <c r="R84" s="209"/>
      <c r="S84" s="476"/>
      <c r="T84" s="475"/>
      <c r="U84" s="476"/>
      <c r="V84" s="198"/>
      <c r="W84" s="160"/>
      <c r="X84" s="185"/>
      <c r="Y84" s="160"/>
      <c r="AB84" s="199">
        <f>IF(E83="一括償却",MIN(L83,INT(J83/3+$AF$9)),
INT(J83*0.9*O84*P83/Q84+$AF$9))</f>
        <v>45000</v>
      </c>
      <c r="AC84" s="200">
        <f>IF(E83="定額法",INT(J83*O84*P83/Q84+$AF$9),
IF(L83&lt;=L84,INT((L84-1)/5+$AF$9),
IF(L83-AB84&lt;L84,L83-L84,
AB84)))</f>
        <v>50000</v>
      </c>
      <c r="AD84" s="166"/>
      <c r="AE84" s="166"/>
    </row>
    <row r="85" spans="1:31" s="161" customFormat="1" ht="9.9499999999999993" customHeight="1">
      <c r="A85" s="162"/>
      <c r="B85" s="448"/>
      <c r="C85" s="498" t="str">
        <f>C83</f>
        <v>アーケード負担金</v>
      </c>
      <c r="D85" s="488">
        <f>D83</f>
        <v>1</v>
      </c>
      <c r="E85" s="490" t="str">
        <f t="shared" ref="E85:G85" si="57">E83</f>
        <v>定額法</v>
      </c>
      <c r="F85" s="493" t="str">
        <f t="shared" si="57"/>
        <v>R</v>
      </c>
      <c r="G85" s="488">
        <f t="shared" si="57"/>
        <v>4</v>
      </c>
      <c r="H85" s="488" t="s">
        <v>102</v>
      </c>
      <c r="I85" s="484">
        <f t="shared" ref="I85:J85" si="58">I83</f>
        <v>1</v>
      </c>
      <c r="J85" s="99">
        <f t="shared" si="58"/>
        <v>250000</v>
      </c>
      <c r="K85" s="182"/>
      <c r="L85" s="100">
        <f>U83</f>
        <v>1</v>
      </c>
      <c r="M85" s="225"/>
      <c r="N85" s="482">
        <f>IF(E85="定額法",J85,
IF(E85="定率法",L85,
IF(E85="旧定額法",INT(J85*0.9),
IF(E85="旧定率法",L85,
IF(E85="一括償却",L85,
"")))))</f>
        <v>250000</v>
      </c>
      <c r="O85" s="106">
        <f>O83</f>
        <v>5</v>
      </c>
      <c r="P85" s="479">
        <v>12</v>
      </c>
      <c r="Q85" s="480"/>
      <c r="R85" s="481"/>
      <c r="S85" s="471">
        <f>IF(L85&lt;=0,0,
IF(E85="一括償却",AB86,
IF(L85-AC86&lt;1,L85-1,
AC86)))</f>
        <v>0</v>
      </c>
      <c r="T85" s="473">
        <f>J85-U85</f>
        <v>249999</v>
      </c>
      <c r="U85" s="471">
        <f>L85-S85</f>
        <v>1</v>
      </c>
      <c r="V85" s="184"/>
      <c r="W85" s="160" t="str">
        <f>IFERROR(IF(OR(W83="S63",W83="s63"),"H1",
IF(OR(W83="H30",W83="h30"),"R1",
LEFT(W83,1)&amp;TEXT(MID(W83,2,2)+1,"@"))),0)</f>
        <v>R44</v>
      </c>
      <c r="X85" s="248" t="s">
        <v>100</v>
      </c>
      <c r="Y85" s="160"/>
      <c r="Z85" s="226" t="str">
        <f>IF(AS85="","",INT(Z84*AS85))</f>
        <v/>
      </c>
      <c r="AB85" s="186">
        <f>IF(E85="定額法",9,
IF(E85="定率法",5,
IF(E85="旧定額法",10,
IF(E85="旧定率法",8,
""))))</f>
        <v>9</v>
      </c>
      <c r="AC85" s="187"/>
      <c r="AD85" s="166"/>
      <c r="AE85" s="166"/>
    </row>
    <row r="86" spans="1:31" s="161" customFormat="1" ht="9.9499999999999993" customHeight="1">
      <c r="A86" s="162"/>
      <c r="B86" s="448"/>
      <c r="C86" s="499"/>
      <c r="D86" s="489"/>
      <c r="E86" s="491"/>
      <c r="F86" s="494"/>
      <c r="G86" s="489"/>
      <c r="H86" s="489"/>
      <c r="I86" s="485"/>
      <c r="J86" s="202"/>
      <c r="K86" s="203" t="s">
        <v>17</v>
      </c>
      <c r="L86" s="204">
        <f>INT(J85*0.05)</f>
        <v>12500</v>
      </c>
      <c r="M86" s="205" t="s">
        <v>18</v>
      </c>
      <c r="N86" s="483"/>
      <c r="O86" s="206">
        <f>IFERROR(IF(E85="一括償却","1/3",
VLOOKUP(O85,償却率表!$A$5:$J$103,AB85)),0)</f>
        <v>0.2</v>
      </c>
      <c r="P86" s="207"/>
      <c r="Q86" s="208">
        <v>12</v>
      </c>
      <c r="R86" s="209"/>
      <c r="S86" s="476"/>
      <c r="T86" s="475"/>
      <c r="U86" s="476"/>
      <c r="V86" s="198"/>
      <c r="W86" s="160"/>
      <c r="X86" s="185"/>
      <c r="Y86" s="160"/>
      <c r="AB86" s="199">
        <f>IF(E85="一括償却",MIN(L85,INT(J85/3+$AF$9)),
INT(J85*0.9*O86*P85/Q86+$AF$9))</f>
        <v>45000</v>
      </c>
      <c r="AC86" s="200">
        <f>IF(E85="定額法",INT(J85*O86*P85/Q86+$AF$9),
IF(L85&lt;=L86,INT((L86-1)/5+$AF$9),
IF(L85-AB86&lt;L86,L85-L86,
AB86)))</f>
        <v>50000</v>
      </c>
      <c r="AD86" s="166"/>
      <c r="AE86" s="166"/>
    </row>
    <row r="87" spans="1:31" s="161" customFormat="1" ht="9.9499999999999993" customHeight="1">
      <c r="A87" s="162"/>
      <c r="B87" s="448"/>
      <c r="C87" s="498" t="str">
        <f>C85</f>
        <v>アーケード負担金</v>
      </c>
      <c r="D87" s="488">
        <f>D85</f>
        <v>1</v>
      </c>
      <c r="E87" s="490" t="str">
        <f t="shared" ref="E87:G87" si="59">E85</f>
        <v>定額法</v>
      </c>
      <c r="F87" s="493" t="str">
        <f t="shared" si="59"/>
        <v>R</v>
      </c>
      <c r="G87" s="488">
        <f t="shared" si="59"/>
        <v>4</v>
      </c>
      <c r="H87" s="488" t="s">
        <v>102</v>
      </c>
      <c r="I87" s="484">
        <f t="shared" ref="I87:J87" si="60">I85</f>
        <v>1</v>
      </c>
      <c r="J87" s="99">
        <f t="shared" si="60"/>
        <v>250000</v>
      </c>
      <c r="K87" s="182"/>
      <c r="L87" s="100">
        <f>U85</f>
        <v>1</v>
      </c>
      <c r="M87" s="225"/>
      <c r="N87" s="482">
        <f>IF(E87="定額法",J87,
IF(E87="定率法",L87,
IF(E87="旧定額法",INT(J87*0.9),
IF(E87="旧定率法",L87,
IF(E87="一括償却",L87,
"")))))</f>
        <v>250000</v>
      </c>
      <c r="O87" s="106">
        <f>O85</f>
        <v>5</v>
      </c>
      <c r="P87" s="479">
        <v>12</v>
      </c>
      <c r="Q87" s="480"/>
      <c r="R87" s="481"/>
      <c r="S87" s="471">
        <f>IF(L87&lt;=0,0,
IF(E87="一括償却",AB88,
IF(L87-AC88&lt;1,L87-1,
AC88)))</f>
        <v>0</v>
      </c>
      <c r="T87" s="473">
        <f>J87-U87</f>
        <v>249999</v>
      </c>
      <c r="U87" s="471">
        <f>L87-S87</f>
        <v>1</v>
      </c>
      <c r="V87" s="184"/>
      <c r="W87" s="160" t="str">
        <f>IFERROR(IF(OR(W85="S63",W85="s63"),"H1",
IF(OR(W85="H30",W85="h30"),"R1",
LEFT(W85,1)&amp;TEXT(MID(W85,2,2)+1,"@"))),0)</f>
        <v>R45</v>
      </c>
      <c r="X87" s="248" t="s">
        <v>100</v>
      </c>
      <c r="Y87" s="160"/>
      <c r="Z87" s="226" t="str">
        <f>IF(AS87="","",INT(Z86*AS87))</f>
        <v/>
      </c>
      <c r="AB87" s="186">
        <f>IF(E87="定額法",9,
IF(E87="定率法",5,
IF(E87="旧定額法",10,
IF(E87="旧定率法",8,
""))))</f>
        <v>9</v>
      </c>
      <c r="AC87" s="187"/>
      <c r="AD87" s="166"/>
      <c r="AE87" s="166"/>
    </row>
    <row r="88" spans="1:31" s="161" customFormat="1" ht="9.9499999999999993" customHeight="1">
      <c r="A88" s="162"/>
      <c r="B88" s="448"/>
      <c r="C88" s="499"/>
      <c r="D88" s="489"/>
      <c r="E88" s="491"/>
      <c r="F88" s="494"/>
      <c r="G88" s="489"/>
      <c r="H88" s="489"/>
      <c r="I88" s="485"/>
      <c r="J88" s="202"/>
      <c r="K88" s="203" t="s">
        <v>17</v>
      </c>
      <c r="L88" s="204">
        <f>INT(J87*0.05)</f>
        <v>12500</v>
      </c>
      <c r="M88" s="205" t="s">
        <v>18</v>
      </c>
      <c r="N88" s="483"/>
      <c r="O88" s="206">
        <f>IFERROR(IF(E87="一括償却","1/3",
VLOOKUP(O87,償却率表!$A$5:$J$103,AB87)),0)</f>
        <v>0.2</v>
      </c>
      <c r="P88" s="207"/>
      <c r="Q88" s="208">
        <v>12</v>
      </c>
      <c r="R88" s="209"/>
      <c r="S88" s="476"/>
      <c r="T88" s="475"/>
      <c r="U88" s="476"/>
      <c r="V88" s="198"/>
      <c r="W88" s="160"/>
      <c r="X88" s="185"/>
      <c r="Y88" s="160"/>
      <c r="AB88" s="199">
        <f>IF(E87="一括償却",MIN(L87,INT(J87/3+$AF$9)),
INT(J87*0.9*O88*P87/Q88+$AF$9))</f>
        <v>45000</v>
      </c>
      <c r="AC88" s="200">
        <f>IF(E87="定額法",INT(J87*O88*P87/Q88+$AF$9),
IF(L87&lt;=L88,INT((L88-1)/5+$AF$9),
IF(L87-AB88&lt;L88,L87-L88,
AB88)))</f>
        <v>50000</v>
      </c>
      <c r="AD88" s="166"/>
      <c r="AE88" s="166"/>
    </row>
    <row r="89" spans="1:31" s="161" customFormat="1" ht="9.9499999999999993" customHeight="1">
      <c r="A89" s="162"/>
      <c r="B89" s="448"/>
      <c r="C89" s="498" t="str">
        <f>C87</f>
        <v>アーケード負担金</v>
      </c>
      <c r="D89" s="488">
        <f>D87</f>
        <v>1</v>
      </c>
      <c r="E89" s="490" t="str">
        <f t="shared" ref="E89:G89" si="61">E87</f>
        <v>定額法</v>
      </c>
      <c r="F89" s="493" t="str">
        <f t="shared" si="61"/>
        <v>R</v>
      </c>
      <c r="G89" s="488">
        <f t="shared" si="61"/>
        <v>4</v>
      </c>
      <c r="H89" s="488" t="s">
        <v>102</v>
      </c>
      <c r="I89" s="484">
        <f t="shared" ref="I89:J89" si="62">I87</f>
        <v>1</v>
      </c>
      <c r="J89" s="99">
        <f t="shared" si="62"/>
        <v>250000</v>
      </c>
      <c r="K89" s="182"/>
      <c r="L89" s="100">
        <f>U87</f>
        <v>1</v>
      </c>
      <c r="M89" s="225"/>
      <c r="N89" s="482">
        <f>IF(E89="定額法",J89,
IF(E89="定率法",L89,
IF(E89="旧定額法",INT(J89*0.9),
IF(E89="旧定率法",L89,
IF(E89="一括償却",L89,
"")))))</f>
        <v>250000</v>
      </c>
      <c r="O89" s="106">
        <f>O87</f>
        <v>5</v>
      </c>
      <c r="P89" s="479">
        <v>12</v>
      </c>
      <c r="Q89" s="480"/>
      <c r="R89" s="481"/>
      <c r="S89" s="471">
        <f>IF(L89&lt;=0,0,
IF(E89="一括償却",AB90,
IF(L89-AC90&lt;1,L89-1,
AC90)))</f>
        <v>0</v>
      </c>
      <c r="T89" s="473">
        <f>J89-U89</f>
        <v>249999</v>
      </c>
      <c r="U89" s="471">
        <f>L89-S89</f>
        <v>1</v>
      </c>
      <c r="V89" s="184"/>
      <c r="W89" s="160" t="str">
        <f>IFERROR(IF(OR(W87="S63",W87="s63"),"H1",
IF(OR(W87="H30",W87="h30"),"R1",
LEFT(W87,1)&amp;TEXT(MID(W87,2,2)+1,"@"))),0)</f>
        <v>R46</v>
      </c>
      <c r="X89" s="248" t="s">
        <v>100</v>
      </c>
      <c r="Y89" s="160"/>
      <c r="Z89" s="226" t="str">
        <f>IF(AS89="","",INT(Z88*AS89))</f>
        <v/>
      </c>
      <c r="AB89" s="186">
        <f>IF(E89="定額法",9,
IF(E89="定率法",5,
IF(E89="旧定額法",10,
IF(E89="旧定率法",8,
""))))</f>
        <v>9</v>
      </c>
      <c r="AC89" s="187"/>
      <c r="AD89" s="166"/>
      <c r="AE89" s="166"/>
    </row>
    <row r="90" spans="1:31" s="161" customFormat="1" ht="9.9499999999999993" customHeight="1">
      <c r="A90" s="162"/>
      <c r="B90" s="448"/>
      <c r="C90" s="499"/>
      <c r="D90" s="489"/>
      <c r="E90" s="491"/>
      <c r="F90" s="494"/>
      <c r="G90" s="489"/>
      <c r="H90" s="489"/>
      <c r="I90" s="485"/>
      <c r="J90" s="202"/>
      <c r="K90" s="203" t="s">
        <v>17</v>
      </c>
      <c r="L90" s="204">
        <f>INT(J89*0.05)</f>
        <v>12500</v>
      </c>
      <c r="M90" s="205" t="s">
        <v>18</v>
      </c>
      <c r="N90" s="483"/>
      <c r="O90" s="206">
        <f>IFERROR(IF(E89="一括償却","1/3",
VLOOKUP(O89,償却率表!$A$5:$J$103,AB89)),0)</f>
        <v>0.2</v>
      </c>
      <c r="P90" s="207"/>
      <c r="Q90" s="208">
        <v>12</v>
      </c>
      <c r="R90" s="209"/>
      <c r="S90" s="476"/>
      <c r="T90" s="475"/>
      <c r="U90" s="476"/>
      <c r="V90" s="198"/>
      <c r="W90" s="160"/>
      <c r="X90" s="185"/>
      <c r="Y90" s="160"/>
      <c r="AB90" s="199">
        <f>IF(E89="一括償却",MIN(L89,INT(J89/3+$AF$9)),
INT(J89*0.9*O90*P89/Q90+$AF$9))</f>
        <v>45000</v>
      </c>
      <c r="AC90" s="200">
        <f>IF(E89="定額法",INT(J89*O90*P89/Q90+$AF$9),
IF(L89&lt;=L90,INT((L90-1)/5+$AF$9),
IF(L89-AB90&lt;L90,L89-L90,
AB90)))</f>
        <v>50000</v>
      </c>
      <c r="AD90" s="166"/>
      <c r="AE90" s="166"/>
    </row>
    <row r="91" spans="1:31" s="161" customFormat="1" ht="9.9499999999999993" customHeight="1">
      <c r="A91" s="162"/>
      <c r="B91" s="448"/>
      <c r="C91" s="498" t="str">
        <f>C89</f>
        <v>アーケード負担金</v>
      </c>
      <c r="D91" s="488">
        <f>D89</f>
        <v>1</v>
      </c>
      <c r="E91" s="490" t="str">
        <f t="shared" ref="E91:G91" si="63">E89</f>
        <v>定額法</v>
      </c>
      <c r="F91" s="493" t="str">
        <f t="shared" si="63"/>
        <v>R</v>
      </c>
      <c r="G91" s="488">
        <f t="shared" si="63"/>
        <v>4</v>
      </c>
      <c r="H91" s="488" t="s">
        <v>102</v>
      </c>
      <c r="I91" s="484">
        <f t="shared" ref="I91:J91" si="64">I89</f>
        <v>1</v>
      </c>
      <c r="J91" s="99">
        <f t="shared" si="64"/>
        <v>250000</v>
      </c>
      <c r="K91" s="182"/>
      <c r="L91" s="100">
        <f>U89</f>
        <v>1</v>
      </c>
      <c r="M91" s="225"/>
      <c r="N91" s="482">
        <f>IF(E91="定額法",J91,
IF(E91="定率法",L91,
IF(E91="旧定額法",INT(J91*0.9),
IF(E91="旧定率法",L91,
IF(E91="一括償却",L91,
"")))))</f>
        <v>250000</v>
      </c>
      <c r="O91" s="106">
        <f>O89</f>
        <v>5</v>
      </c>
      <c r="P91" s="479">
        <v>12</v>
      </c>
      <c r="Q91" s="480"/>
      <c r="R91" s="481"/>
      <c r="S91" s="471">
        <f>IF(L91&lt;=0,0,
IF(E91="一括償却",AB92,
IF(L91-AC92&lt;1,L91-1,
AC92)))</f>
        <v>0</v>
      </c>
      <c r="T91" s="473">
        <f>J91-U91</f>
        <v>249999</v>
      </c>
      <c r="U91" s="471">
        <f>L91-S91</f>
        <v>1</v>
      </c>
      <c r="V91" s="184"/>
      <c r="W91" s="160" t="str">
        <f>IFERROR(IF(OR(W89="S63",W89="s63"),"H1",
IF(OR(W89="H30",W89="h30"),"R1",
LEFT(W89,1)&amp;TEXT(MID(W89,2,2)+1,"@"))),0)</f>
        <v>R47</v>
      </c>
      <c r="X91" s="248" t="s">
        <v>100</v>
      </c>
      <c r="Y91" s="160"/>
      <c r="Z91" s="226" t="str">
        <f>IF(AS91="","",INT(Z90*AS91))</f>
        <v/>
      </c>
      <c r="AB91" s="186">
        <f>IF(E91="定額法",9,
IF(E91="定率法",5,
IF(E91="旧定額法",10,
IF(E91="旧定率法",8,
""))))</f>
        <v>9</v>
      </c>
      <c r="AC91" s="187"/>
      <c r="AD91" s="166"/>
      <c r="AE91" s="166"/>
    </row>
    <row r="92" spans="1:31" s="161" customFormat="1" ht="9.9499999999999993" customHeight="1">
      <c r="A92" s="162"/>
      <c r="B92" s="448"/>
      <c r="C92" s="499"/>
      <c r="D92" s="489"/>
      <c r="E92" s="491"/>
      <c r="F92" s="494"/>
      <c r="G92" s="489"/>
      <c r="H92" s="489"/>
      <c r="I92" s="485"/>
      <c r="J92" s="202"/>
      <c r="K92" s="203" t="s">
        <v>17</v>
      </c>
      <c r="L92" s="204">
        <f>INT(J91*0.05)</f>
        <v>12500</v>
      </c>
      <c r="M92" s="205" t="s">
        <v>18</v>
      </c>
      <c r="N92" s="483"/>
      <c r="O92" s="206">
        <f>IFERROR(IF(E91="一括償却","1/3",
VLOOKUP(O91,償却率表!$A$5:$J$103,AB91)),0)</f>
        <v>0.2</v>
      </c>
      <c r="P92" s="207"/>
      <c r="Q92" s="208">
        <v>12</v>
      </c>
      <c r="R92" s="209"/>
      <c r="S92" s="476"/>
      <c r="T92" s="475"/>
      <c r="U92" s="476"/>
      <c r="V92" s="198"/>
      <c r="W92" s="160"/>
      <c r="X92" s="185"/>
      <c r="Y92" s="160"/>
      <c r="AB92" s="199">
        <f>IF(E91="一括償却",MIN(L91,INT(J91/3+$AF$9)),
INT(J91*0.9*O92*P91/Q92+$AF$9))</f>
        <v>45000</v>
      </c>
      <c r="AC92" s="200">
        <f>IF(E91="定額法",INT(J91*O92*P91/Q92+$AF$9),
IF(L91&lt;=L92,INT((L92-1)/5+$AF$9),
IF(L91-AB92&lt;L92,L91-L92,
AB92)))</f>
        <v>50000</v>
      </c>
      <c r="AD92" s="166"/>
      <c r="AE92" s="166"/>
    </row>
    <row r="93" spans="1:31" s="161" customFormat="1" ht="9.9499999999999993" customHeight="1">
      <c r="A93" s="162"/>
      <c r="B93" s="448"/>
      <c r="C93" s="498" t="str">
        <f>C91</f>
        <v>アーケード負担金</v>
      </c>
      <c r="D93" s="488">
        <f>D91</f>
        <v>1</v>
      </c>
      <c r="E93" s="490" t="str">
        <f t="shared" ref="E93:G93" si="65">E91</f>
        <v>定額法</v>
      </c>
      <c r="F93" s="493" t="str">
        <f t="shared" si="65"/>
        <v>R</v>
      </c>
      <c r="G93" s="488">
        <f t="shared" si="65"/>
        <v>4</v>
      </c>
      <c r="H93" s="488" t="s">
        <v>102</v>
      </c>
      <c r="I93" s="484">
        <f t="shared" ref="I93:J93" si="66">I91</f>
        <v>1</v>
      </c>
      <c r="J93" s="99">
        <f t="shared" si="66"/>
        <v>250000</v>
      </c>
      <c r="K93" s="182"/>
      <c r="L93" s="100">
        <f>U91</f>
        <v>1</v>
      </c>
      <c r="M93" s="225"/>
      <c r="N93" s="482">
        <f>IF(E93="定額法",J93,
IF(E93="定率法",L93,
IF(E93="旧定額法",INT(J93*0.9),
IF(E93="旧定率法",L93,
IF(E93="一括償却",L93,
"")))))</f>
        <v>250000</v>
      </c>
      <c r="O93" s="106">
        <f>O91</f>
        <v>5</v>
      </c>
      <c r="P93" s="479">
        <v>12</v>
      </c>
      <c r="Q93" s="480"/>
      <c r="R93" s="481"/>
      <c r="S93" s="471">
        <f>IF(L93&lt;=0,0,
IF(E93="一括償却",AB94,
IF(L93-AC94&lt;1,L93-1,
AC94)))</f>
        <v>0</v>
      </c>
      <c r="T93" s="473">
        <f>J93-U93</f>
        <v>249999</v>
      </c>
      <c r="U93" s="471">
        <f>L93-S93</f>
        <v>1</v>
      </c>
      <c r="V93" s="184"/>
      <c r="W93" s="160" t="str">
        <f>IFERROR(IF(OR(W91="S63",W91="s63"),"H1",
IF(OR(W91="H30",W91="h30"),"R1",
LEFT(W91,1)&amp;TEXT(MID(W91,2,2)+1,"@"))),0)</f>
        <v>R48</v>
      </c>
      <c r="X93" s="248" t="s">
        <v>100</v>
      </c>
      <c r="Y93" s="160"/>
      <c r="Z93" s="226" t="str">
        <f>IF(AS93="","",INT(Z92*AS93))</f>
        <v/>
      </c>
      <c r="AB93" s="186">
        <f>IF(E93="定額法",9,
IF(E93="定率法",5,
IF(E93="旧定額法",10,
IF(E93="旧定率法",8,
""))))</f>
        <v>9</v>
      </c>
      <c r="AC93" s="187"/>
      <c r="AD93" s="166"/>
      <c r="AE93" s="166"/>
    </row>
    <row r="94" spans="1:31" s="161" customFormat="1" ht="9.9499999999999993" customHeight="1">
      <c r="A94" s="162"/>
      <c r="B94" s="448"/>
      <c r="C94" s="499"/>
      <c r="D94" s="489"/>
      <c r="E94" s="491"/>
      <c r="F94" s="494"/>
      <c r="G94" s="489"/>
      <c r="H94" s="489"/>
      <c r="I94" s="485"/>
      <c r="J94" s="202"/>
      <c r="K94" s="203" t="s">
        <v>17</v>
      </c>
      <c r="L94" s="204">
        <f>INT(J93*0.05)</f>
        <v>12500</v>
      </c>
      <c r="M94" s="205" t="s">
        <v>18</v>
      </c>
      <c r="N94" s="483"/>
      <c r="O94" s="206">
        <f>IFERROR(IF(E93="一括償却","1/3",
VLOOKUP(O93,償却率表!$A$5:$J$103,AB93)),0)</f>
        <v>0.2</v>
      </c>
      <c r="P94" s="207"/>
      <c r="Q94" s="208">
        <v>12</v>
      </c>
      <c r="R94" s="209"/>
      <c r="S94" s="476"/>
      <c r="T94" s="475"/>
      <c r="U94" s="476"/>
      <c r="V94" s="198"/>
      <c r="W94" s="160"/>
      <c r="X94" s="185"/>
      <c r="Y94" s="160"/>
      <c r="AB94" s="199">
        <f>IF(E93="一括償却",MIN(L93,INT(J93/3+$AF$9)),
INT(J93*0.9*O94*P93/Q94+$AF$9))</f>
        <v>45000</v>
      </c>
      <c r="AC94" s="200">
        <f>IF(E93="定額法",INT(J93*O94*P93/Q94+$AF$9),
IF(L93&lt;=L94,INT((L94-1)/5+$AF$9),
IF(L93-AB94&lt;L94,L93-L94,
AB94)))</f>
        <v>50000</v>
      </c>
      <c r="AD94" s="166"/>
      <c r="AE94" s="166"/>
    </row>
    <row r="95" spans="1:31" s="161" customFormat="1" ht="9.9499999999999993" customHeight="1">
      <c r="A95" s="162"/>
      <c r="B95" s="448"/>
      <c r="C95" s="498" t="str">
        <f>C93</f>
        <v>アーケード負担金</v>
      </c>
      <c r="D95" s="488">
        <f>D93</f>
        <v>1</v>
      </c>
      <c r="E95" s="490" t="str">
        <f t="shared" ref="E95:G95" si="67">E93</f>
        <v>定額法</v>
      </c>
      <c r="F95" s="493" t="str">
        <f t="shared" si="67"/>
        <v>R</v>
      </c>
      <c r="G95" s="488">
        <f t="shared" si="67"/>
        <v>4</v>
      </c>
      <c r="H95" s="488" t="s">
        <v>102</v>
      </c>
      <c r="I95" s="484">
        <f t="shared" ref="I95:J95" si="68">I93</f>
        <v>1</v>
      </c>
      <c r="J95" s="99">
        <f t="shared" si="68"/>
        <v>250000</v>
      </c>
      <c r="K95" s="182"/>
      <c r="L95" s="100">
        <f>U93</f>
        <v>1</v>
      </c>
      <c r="M95" s="225"/>
      <c r="N95" s="482">
        <f>IF(E95="定額法",J95,
IF(E95="定率法",L95,
IF(E95="旧定額法",INT(J95*0.9),
IF(E95="旧定率法",L95,
IF(E95="一括償却",L95,
"")))))</f>
        <v>250000</v>
      </c>
      <c r="O95" s="106">
        <f>O93</f>
        <v>5</v>
      </c>
      <c r="P95" s="479">
        <v>12</v>
      </c>
      <c r="Q95" s="480"/>
      <c r="R95" s="481"/>
      <c r="S95" s="471">
        <f>IF(L95&lt;=0,0,
IF(E95="一括償却",AB96,
IF(L95-AC96&lt;1,L95-1,
AC96)))</f>
        <v>0</v>
      </c>
      <c r="T95" s="473">
        <f>J95-U95</f>
        <v>249999</v>
      </c>
      <c r="U95" s="471">
        <f>L95-S95</f>
        <v>1</v>
      </c>
      <c r="V95" s="184"/>
      <c r="W95" s="160" t="str">
        <f>IFERROR(IF(OR(W93="S63",W93="s63"),"H1",
IF(OR(W93="H30",W93="h30"),"R1",
LEFT(W93,1)&amp;TEXT(MID(W93,2,2)+1,"@"))),0)</f>
        <v>R49</v>
      </c>
      <c r="X95" s="248" t="s">
        <v>100</v>
      </c>
      <c r="Y95" s="160"/>
      <c r="Z95" s="226" t="str">
        <f>IF(AS95="","",INT(Z94*AS95))</f>
        <v/>
      </c>
      <c r="AB95" s="186">
        <f>IF(E95="定額法",9,
IF(E95="定率法",5,
IF(E95="旧定額法",10,
IF(E95="旧定率法",8,
""))))</f>
        <v>9</v>
      </c>
      <c r="AC95" s="187"/>
      <c r="AD95" s="166"/>
      <c r="AE95" s="166"/>
    </row>
    <row r="96" spans="1:31" s="161" customFormat="1" ht="9.9499999999999993" customHeight="1">
      <c r="A96" s="162"/>
      <c r="B96" s="448"/>
      <c r="C96" s="499"/>
      <c r="D96" s="489"/>
      <c r="E96" s="491"/>
      <c r="F96" s="494"/>
      <c r="G96" s="489"/>
      <c r="H96" s="489"/>
      <c r="I96" s="485"/>
      <c r="J96" s="202"/>
      <c r="K96" s="203" t="s">
        <v>17</v>
      </c>
      <c r="L96" s="204">
        <f>INT(J95*0.05)</f>
        <v>12500</v>
      </c>
      <c r="M96" s="205" t="s">
        <v>18</v>
      </c>
      <c r="N96" s="483"/>
      <c r="O96" s="206">
        <f>IFERROR(IF(E95="一括償却","1/3",
VLOOKUP(O95,償却率表!$A$5:$J$103,AB95)),0)</f>
        <v>0.2</v>
      </c>
      <c r="P96" s="207"/>
      <c r="Q96" s="208">
        <v>12</v>
      </c>
      <c r="R96" s="209"/>
      <c r="S96" s="476"/>
      <c r="T96" s="475"/>
      <c r="U96" s="476"/>
      <c r="V96" s="198"/>
      <c r="W96" s="160"/>
      <c r="X96" s="185"/>
      <c r="Y96" s="160"/>
      <c r="AB96" s="199">
        <f>IF(E95="一括償却",MIN(L95,INT(J95/3+$AF$9)),
INT(J95*0.9*O96*P95/Q96+$AF$9))</f>
        <v>45000</v>
      </c>
      <c r="AC96" s="200">
        <f>IF(E95="定額法",INT(J95*O96*P95/Q96+$AF$9),
IF(L95&lt;=L96,INT((L96-1)/5+$AF$9),
IF(L95-AB96&lt;L96,L95-L96,
AB96)))</f>
        <v>50000</v>
      </c>
      <c r="AD96" s="166"/>
      <c r="AE96" s="166"/>
    </row>
    <row r="97" spans="1:31" s="161" customFormat="1" ht="9.9499999999999993" customHeight="1">
      <c r="A97" s="162"/>
      <c r="B97" s="448"/>
      <c r="C97" s="498" t="str">
        <f>C95</f>
        <v>アーケード負担金</v>
      </c>
      <c r="D97" s="488">
        <f>D95</f>
        <v>1</v>
      </c>
      <c r="E97" s="490" t="str">
        <f t="shared" ref="E97:G97" si="69">E95</f>
        <v>定額法</v>
      </c>
      <c r="F97" s="493" t="str">
        <f t="shared" si="69"/>
        <v>R</v>
      </c>
      <c r="G97" s="488">
        <f t="shared" si="69"/>
        <v>4</v>
      </c>
      <c r="H97" s="488" t="s">
        <v>102</v>
      </c>
      <c r="I97" s="484">
        <f t="shared" ref="I97:J97" si="70">I95</f>
        <v>1</v>
      </c>
      <c r="J97" s="99">
        <f t="shared" si="70"/>
        <v>250000</v>
      </c>
      <c r="K97" s="182"/>
      <c r="L97" s="100">
        <f>U95</f>
        <v>1</v>
      </c>
      <c r="M97" s="225"/>
      <c r="N97" s="482">
        <f>IF(E97="定額法",J97,
IF(E97="定率法",L97,
IF(E97="旧定額法",INT(J97*0.9),
IF(E97="旧定率法",L97,
IF(E97="一括償却",L97,
"")))))</f>
        <v>250000</v>
      </c>
      <c r="O97" s="106">
        <f>O95</f>
        <v>5</v>
      </c>
      <c r="P97" s="479">
        <v>12</v>
      </c>
      <c r="Q97" s="480"/>
      <c r="R97" s="481"/>
      <c r="S97" s="471">
        <f>IF(L97&lt;=0,0,
IF(E97="一括償却",AB98,
IF(L97-AC98&lt;1,L97-1,
AC98)))</f>
        <v>0</v>
      </c>
      <c r="T97" s="473">
        <f>J97-U97</f>
        <v>249999</v>
      </c>
      <c r="U97" s="471">
        <f>L97-S97</f>
        <v>1</v>
      </c>
      <c r="V97" s="184"/>
      <c r="W97" s="160" t="str">
        <f>IFERROR(IF(OR(W95="S63",W95="s63"),"H1",
IF(OR(W95="H30",W95="h30"),"R1",
LEFT(W95,1)&amp;TEXT(MID(W95,2,2)+1,"@"))),0)</f>
        <v>R50</v>
      </c>
      <c r="X97" s="248" t="s">
        <v>100</v>
      </c>
      <c r="Y97" s="160"/>
      <c r="Z97" s="226" t="str">
        <f>IF(AS97="","",INT(Z96*AS97))</f>
        <v/>
      </c>
      <c r="AB97" s="186">
        <f>IF(E97="定額法",9,
IF(E97="定率法",5,
IF(E97="旧定額法",10,
IF(E97="旧定率法",8,
""))))</f>
        <v>9</v>
      </c>
      <c r="AC97" s="187"/>
      <c r="AD97" s="166"/>
      <c r="AE97" s="166"/>
    </row>
    <row r="98" spans="1:31" s="161" customFormat="1" ht="9.9499999999999993" customHeight="1">
      <c r="A98" s="162"/>
      <c r="B98" s="448"/>
      <c r="C98" s="499"/>
      <c r="D98" s="489"/>
      <c r="E98" s="491"/>
      <c r="F98" s="494"/>
      <c r="G98" s="489"/>
      <c r="H98" s="489"/>
      <c r="I98" s="485"/>
      <c r="J98" s="202"/>
      <c r="K98" s="203" t="s">
        <v>17</v>
      </c>
      <c r="L98" s="204">
        <f>INT(J97*0.05)</f>
        <v>12500</v>
      </c>
      <c r="M98" s="205" t="s">
        <v>18</v>
      </c>
      <c r="N98" s="483"/>
      <c r="O98" s="206">
        <f>IFERROR(IF(E97="一括償却","1/3",
VLOOKUP(O97,償却率表!$A$5:$J$103,AB97)),0)</f>
        <v>0.2</v>
      </c>
      <c r="P98" s="207"/>
      <c r="Q98" s="208">
        <v>12</v>
      </c>
      <c r="R98" s="209"/>
      <c r="S98" s="476"/>
      <c r="T98" s="475"/>
      <c r="U98" s="476"/>
      <c r="V98" s="198"/>
      <c r="W98" s="160"/>
      <c r="X98" s="185"/>
      <c r="Y98" s="160"/>
      <c r="AB98" s="199">
        <f>IF(E97="一括償却",MIN(L97,INT(J97/3+$AF$9)),
INT(J97*0.9*O98*P97/Q98+$AF$9))</f>
        <v>45000</v>
      </c>
      <c r="AC98" s="200">
        <f>IF(E97="定額法",INT(J97*O98*P97/Q98+$AF$9),
IF(L97&lt;=L98,INT((L98-1)/5+$AF$9),
IF(L97-AB98&lt;L98,L97-L98,
AB98)))</f>
        <v>50000</v>
      </c>
      <c r="AD98" s="166"/>
      <c r="AE98" s="166"/>
    </row>
    <row r="99" spans="1:31" s="161" customFormat="1" ht="9.9499999999999993" customHeight="1">
      <c r="A99" s="162"/>
      <c r="B99" s="448"/>
      <c r="C99" s="498" t="str">
        <f>C97</f>
        <v>アーケード負担金</v>
      </c>
      <c r="D99" s="488">
        <f>D97</f>
        <v>1</v>
      </c>
      <c r="E99" s="490" t="str">
        <f t="shared" ref="E99:G99" si="71">E97</f>
        <v>定額法</v>
      </c>
      <c r="F99" s="493" t="str">
        <f t="shared" si="71"/>
        <v>R</v>
      </c>
      <c r="G99" s="488">
        <f t="shared" si="71"/>
        <v>4</v>
      </c>
      <c r="H99" s="488" t="s">
        <v>102</v>
      </c>
      <c r="I99" s="484">
        <f t="shared" ref="I99:J99" si="72">I97</f>
        <v>1</v>
      </c>
      <c r="J99" s="99">
        <f t="shared" si="72"/>
        <v>250000</v>
      </c>
      <c r="K99" s="182"/>
      <c r="L99" s="100">
        <f>U97</f>
        <v>1</v>
      </c>
      <c r="M99" s="225"/>
      <c r="N99" s="482">
        <f>IF(E99="定額法",J99,
IF(E99="定率法",L99,
IF(E99="旧定額法",INT(J99*0.9),
IF(E99="旧定率法",L99,
IF(E99="一括償却",L99,
"")))))</f>
        <v>250000</v>
      </c>
      <c r="O99" s="106">
        <f>O97</f>
        <v>5</v>
      </c>
      <c r="P99" s="479">
        <v>12</v>
      </c>
      <c r="Q99" s="480"/>
      <c r="R99" s="481"/>
      <c r="S99" s="471">
        <f>IF(L99&lt;=0,0,
IF(E99="一括償却",AB100,
IF(L99-AC100&lt;1,L99-1,
AC100)))</f>
        <v>0</v>
      </c>
      <c r="T99" s="473">
        <f>J99-U99</f>
        <v>249999</v>
      </c>
      <c r="U99" s="471">
        <f>L99-S99</f>
        <v>1</v>
      </c>
      <c r="V99" s="184"/>
      <c r="W99" s="160" t="str">
        <f>IFERROR(IF(OR(W97="S63",W97="s63"),"H1",
IF(OR(W97="H30",W97="h30"),"R1",
LEFT(W97,1)&amp;TEXT(MID(W97,2,2)+1,"@"))),0)</f>
        <v>R51</v>
      </c>
      <c r="X99" s="248" t="s">
        <v>100</v>
      </c>
      <c r="Y99" s="160"/>
      <c r="Z99" s="226" t="str">
        <f>IF(AS99="","",INT(Z98*AS99))</f>
        <v/>
      </c>
      <c r="AB99" s="186">
        <f>IF(E99="定額法",9,
IF(E99="定率法",5,
IF(E99="旧定額法",10,
IF(E99="旧定率法",8,
""))))</f>
        <v>9</v>
      </c>
      <c r="AC99" s="187"/>
      <c r="AD99" s="166"/>
      <c r="AE99" s="166"/>
    </row>
    <row r="100" spans="1:31" s="161" customFormat="1" ht="9.9499999999999993" customHeight="1">
      <c r="A100" s="162"/>
      <c r="B100" s="448"/>
      <c r="C100" s="499"/>
      <c r="D100" s="489"/>
      <c r="E100" s="491"/>
      <c r="F100" s="494"/>
      <c r="G100" s="489"/>
      <c r="H100" s="489"/>
      <c r="I100" s="485"/>
      <c r="J100" s="202"/>
      <c r="K100" s="203" t="s">
        <v>17</v>
      </c>
      <c r="L100" s="204">
        <f>INT(J99*0.05)</f>
        <v>12500</v>
      </c>
      <c r="M100" s="205" t="s">
        <v>18</v>
      </c>
      <c r="N100" s="483"/>
      <c r="O100" s="206">
        <f>IFERROR(IF(E99="一括償却","1/3",
VLOOKUP(O99,償却率表!$A$5:$J$103,AB99)),0)</f>
        <v>0.2</v>
      </c>
      <c r="P100" s="207"/>
      <c r="Q100" s="208">
        <v>12</v>
      </c>
      <c r="R100" s="209"/>
      <c r="S100" s="476"/>
      <c r="T100" s="475"/>
      <c r="U100" s="476"/>
      <c r="V100" s="198"/>
      <c r="W100" s="160"/>
      <c r="X100" s="185"/>
      <c r="Y100" s="160"/>
      <c r="AB100" s="199">
        <f>IF(E99="一括償却",MIN(L99,INT(J99/3+$AF$9)),
INT(J99*0.9*O100*P99/Q100+$AF$9))</f>
        <v>45000</v>
      </c>
      <c r="AC100" s="200">
        <f>IF(E99="定額法",INT(J99*O100*P99/Q100+$AF$9),
IF(L99&lt;=L100,INT((L100-1)/5+$AF$9),
IF(L99-AB100&lt;L100,L99-L100,
AB100)))</f>
        <v>50000</v>
      </c>
      <c r="AD100" s="166"/>
      <c r="AE100" s="166"/>
    </row>
    <row r="101" spans="1:31" s="161" customFormat="1" ht="9.9499999999999993" customHeight="1">
      <c r="A101" s="162"/>
      <c r="B101" s="448"/>
      <c r="C101" s="498" t="str">
        <f>C99</f>
        <v>アーケード負担金</v>
      </c>
      <c r="D101" s="488">
        <f>D99</f>
        <v>1</v>
      </c>
      <c r="E101" s="490" t="str">
        <f t="shared" ref="E101:G101" si="73">E99</f>
        <v>定額法</v>
      </c>
      <c r="F101" s="493" t="str">
        <f t="shared" si="73"/>
        <v>R</v>
      </c>
      <c r="G101" s="488">
        <f t="shared" si="73"/>
        <v>4</v>
      </c>
      <c r="H101" s="488" t="s">
        <v>102</v>
      </c>
      <c r="I101" s="484">
        <f t="shared" ref="I101:J101" si="74">I99</f>
        <v>1</v>
      </c>
      <c r="J101" s="99">
        <f t="shared" si="74"/>
        <v>250000</v>
      </c>
      <c r="K101" s="182"/>
      <c r="L101" s="100">
        <f>U99</f>
        <v>1</v>
      </c>
      <c r="M101" s="225"/>
      <c r="N101" s="482">
        <f>IF(E101="定額法",J101,
IF(E101="定率法",L101,
IF(E101="旧定額法",INT(J101*0.9),
IF(E101="旧定率法",L101,
IF(E101="一括償却",L101,
"")))))</f>
        <v>250000</v>
      </c>
      <c r="O101" s="106">
        <f>O99</f>
        <v>5</v>
      </c>
      <c r="P101" s="479">
        <v>12</v>
      </c>
      <c r="Q101" s="480"/>
      <c r="R101" s="481"/>
      <c r="S101" s="471">
        <f>IF(L101&lt;=0,0,
IF(E101="一括償却",AB102,
IF(L101-AC102&lt;1,L101-1,
AC102)))</f>
        <v>0</v>
      </c>
      <c r="T101" s="473">
        <f>J101-U101</f>
        <v>249999</v>
      </c>
      <c r="U101" s="471">
        <f>L101-S101</f>
        <v>1</v>
      </c>
      <c r="V101" s="184"/>
      <c r="W101" s="160" t="str">
        <f>IFERROR(IF(OR(W99="S63",W99="s63"),"H1",
IF(OR(W99="H30",W99="h30"),"R1",
LEFT(W99,1)&amp;TEXT(MID(W99,2,2)+1,"@"))),0)</f>
        <v>R52</v>
      </c>
      <c r="X101" s="248" t="s">
        <v>100</v>
      </c>
      <c r="Y101" s="160"/>
      <c r="Z101" s="226" t="str">
        <f>IF(AS101="","",INT(Z100*AS101))</f>
        <v/>
      </c>
      <c r="AB101" s="186">
        <f>IF(E101="定額法",9,
IF(E101="定率法",5,
IF(E101="旧定額法",10,
IF(E101="旧定率法",8,
""))))</f>
        <v>9</v>
      </c>
      <c r="AC101" s="187"/>
      <c r="AD101" s="166"/>
      <c r="AE101" s="166"/>
    </row>
    <row r="102" spans="1:31" s="161" customFormat="1" ht="9.9499999999999993" customHeight="1">
      <c r="A102" s="162"/>
      <c r="B102" s="448"/>
      <c r="C102" s="499"/>
      <c r="D102" s="489"/>
      <c r="E102" s="491"/>
      <c r="F102" s="494"/>
      <c r="G102" s="489"/>
      <c r="H102" s="489"/>
      <c r="I102" s="485"/>
      <c r="J102" s="202"/>
      <c r="K102" s="203" t="s">
        <v>17</v>
      </c>
      <c r="L102" s="204">
        <f>INT(J101*0.05)</f>
        <v>12500</v>
      </c>
      <c r="M102" s="205" t="s">
        <v>18</v>
      </c>
      <c r="N102" s="483"/>
      <c r="O102" s="206">
        <f>IFERROR(IF(E101="一括償却","1/3",
VLOOKUP(O101,償却率表!$A$5:$J$103,AB101)),0)</f>
        <v>0.2</v>
      </c>
      <c r="P102" s="207"/>
      <c r="Q102" s="208">
        <v>12</v>
      </c>
      <c r="R102" s="209"/>
      <c r="S102" s="476"/>
      <c r="T102" s="475"/>
      <c r="U102" s="476"/>
      <c r="V102" s="198"/>
      <c r="W102" s="160"/>
      <c r="X102" s="185"/>
      <c r="Y102" s="160"/>
      <c r="AB102" s="199">
        <f>IF(E101="一括償却",MIN(L101,INT(J101/3+$AF$9)),
INT(J101*0.9*O102*P101/Q102+$AF$9))</f>
        <v>45000</v>
      </c>
      <c r="AC102" s="200">
        <f>IF(E101="定額法",INT(J101*O102*P101/Q102+$AF$9),
IF(L101&lt;=L102,INT((L102-1)/5+$AF$9),
IF(L101-AB102&lt;L102,L101-L102,
AB102)))</f>
        <v>50000</v>
      </c>
      <c r="AD102" s="166"/>
      <c r="AE102" s="166"/>
    </row>
    <row r="103" spans="1:31" s="161" customFormat="1" ht="9.9499999999999993" customHeight="1">
      <c r="A103" s="162"/>
      <c r="B103" s="448"/>
      <c r="C103" s="498" t="str">
        <f>C101</f>
        <v>アーケード負担金</v>
      </c>
      <c r="D103" s="488">
        <f>D101</f>
        <v>1</v>
      </c>
      <c r="E103" s="490" t="str">
        <f t="shared" ref="E103:G103" si="75">E101</f>
        <v>定額法</v>
      </c>
      <c r="F103" s="493" t="str">
        <f t="shared" si="75"/>
        <v>R</v>
      </c>
      <c r="G103" s="488">
        <f t="shared" si="75"/>
        <v>4</v>
      </c>
      <c r="H103" s="488" t="s">
        <v>102</v>
      </c>
      <c r="I103" s="484">
        <f t="shared" ref="I103:J103" si="76">I101</f>
        <v>1</v>
      </c>
      <c r="J103" s="99">
        <f t="shared" si="76"/>
        <v>250000</v>
      </c>
      <c r="K103" s="182"/>
      <c r="L103" s="100">
        <f>U101</f>
        <v>1</v>
      </c>
      <c r="M103" s="225"/>
      <c r="N103" s="482">
        <f>IF(E103="定額法",J103,
IF(E103="定率法",L103,
IF(E103="旧定額法",INT(J103*0.9),
IF(E103="旧定率法",L103,
IF(E103="一括償却",L103,
"")))))</f>
        <v>250000</v>
      </c>
      <c r="O103" s="106">
        <f>O101</f>
        <v>5</v>
      </c>
      <c r="P103" s="479">
        <v>12</v>
      </c>
      <c r="Q103" s="480"/>
      <c r="R103" s="481"/>
      <c r="S103" s="471">
        <f>IF(L103&lt;=0,0,
IF(E103="一括償却",AB104,
IF(L103-AC104&lt;1,L103-1,
AC104)))</f>
        <v>0</v>
      </c>
      <c r="T103" s="473">
        <f>J103-U103</f>
        <v>249999</v>
      </c>
      <c r="U103" s="471">
        <f>L103-S103</f>
        <v>1</v>
      </c>
      <c r="V103" s="184"/>
      <c r="W103" s="160" t="str">
        <f>IFERROR(IF(OR(W101="S63",W101="s63"),"H1",
IF(OR(W101="H30",W101="h30"),"R1",
LEFT(W101,1)&amp;TEXT(MID(W101,2,2)+1,"@"))),0)</f>
        <v>R53</v>
      </c>
      <c r="X103" s="248" t="s">
        <v>100</v>
      </c>
      <c r="Y103" s="160"/>
      <c r="Z103" s="226" t="str">
        <f>IF(AS103="","",INT(Z102*AS103))</f>
        <v/>
      </c>
      <c r="AB103" s="186">
        <f>IF(E103="定額法",9,
IF(E103="定率法",5,
IF(E103="旧定額法",10,
IF(E103="旧定率法",8,
""))))</f>
        <v>9</v>
      </c>
      <c r="AC103" s="187"/>
      <c r="AD103" s="166"/>
      <c r="AE103" s="166"/>
    </row>
    <row r="104" spans="1:31" s="161" customFormat="1" ht="9.9499999999999993" customHeight="1">
      <c r="A104" s="162"/>
      <c r="B104" s="448"/>
      <c r="C104" s="499"/>
      <c r="D104" s="489"/>
      <c r="E104" s="491"/>
      <c r="F104" s="494"/>
      <c r="G104" s="489"/>
      <c r="H104" s="489"/>
      <c r="I104" s="485"/>
      <c r="J104" s="202"/>
      <c r="K104" s="203" t="s">
        <v>17</v>
      </c>
      <c r="L104" s="204">
        <f>INT(J103*0.05)</f>
        <v>12500</v>
      </c>
      <c r="M104" s="205" t="s">
        <v>18</v>
      </c>
      <c r="N104" s="483"/>
      <c r="O104" s="206">
        <f>IFERROR(IF(E103="一括償却","1/3",
VLOOKUP(O103,償却率表!$A$5:$J$103,AB103)),0)</f>
        <v>0.2</v>
      </c>
      <c r="P104" s="207"/>
      <c r="Q104" s="208">
        <v>12</v>
      </c>
      <c r="R104" s="209"/>
      <c r="S104" s="476"/>
      <c r="T104" s="475"/>
      <c r="U104" s="476"/>
      <c r="V104" s="198"/>
      <c r="W104" s="160"/>
      <c r="X104" s="185"/>
      <c r="Y104" s="160"/>
      <c r="AB104" s="199">
        <f>IF(E103="一括償却",MIN(L103,INT(J103/3+$AF$9)),
INT(J103*0.9*O104*P103/Q104+$AF$9))</f>
        <v>45000</v>
      </c>
      <c r="AC104" s="200">
        <f>IF(E103="定額法",INT(J103*O104*P103/Q104+$AF$9),
IF(L103&lt;=L104,INT((L104-1)/5+$AF$9),
IF(L103-AB104&lt;L104,L103-L104,
AB104)))</f>
        <v>50000</v>
      </c>
      <c r="AD104" s="166"/>
      <c r="AE104" s="166"/>
    </row>
    <row r="105" spans="1:31" s="161" customFormat="1" ht="9.9499999999999993" customHeight="1">
      <c r="A105" s="162"/>
      <c r="B105" s="448"/>
      <c r="C105" s="498" t="str">
        <f>C103</f>
        <v>アーケード負担金</v>
      </c>
      <c r="D105" s="488">
        <f>D103</f>
        <v>1</v>
      </c>
      <c r="E105" s="490" t="str">
        <f t="shared" ref="E105:G105" si="77">E103</f>
        <v>定額法</v>
      </c>
      <c r="F105" s="493" t="str">
        <f t="shared" si="77"/>
        <v>R</v>
      </c>
      <c r="G105" s="488">
        <f t="shared" si="77"/>
        <v>4</v>
      </c>
      <c r="H105" s="488" t="s">
        <v>102</v>
      </c>
      <c r="I105" s="484">
        <f t="shared" ref="I105:J105" si="78">I103</f>
        <v>1</v>
      </c>
      <c r="J105" s="99">
        <f t="shared" si="78"/>
        <v>250000</v>
      </c>
      <c r="K105" s="182"/>
      <c r="L105" s="100">
        <f>U103</f>
        <v>1</v>
      </c>
      <c r="M105" s="225"/>
      <c r="N105" s="482">
        <f>IF(E105="定額法",J105,
IF(E105="定率法",L105,
IF(E105="旧定額法",INT(J105*0.9),
IF(E105="旧定率法",L105,
IF(E105="一括償却",L105,
"")))))</f>
        <v>250000</v>
      </c>
      <c r="O105" s="106">
        <f>O103</f>
        <v>5</v>
      </c>
      <c r="P105" s="479">
        <v>12</v>
      </c>
      <c r="Q105" s="480"/>
      <c r="R105" s="481"/>
      <c r="S105" s="471">
        <f>IF(L105&lt;=0,0,
IF(E105="一括償却",AB106,
IF(L105-AC106&lt;1,L105-1,
AC106)))</f>
        <v>0</v>
      </c>
      <c r="T105" s="473">
        <f>J105-U105</f>
        <v>249999</v>
      </c>
      <c r="U105" s="471">
        <f>L105-S105</f>
        <v>1</v>
      </c>
      <c r="V105" s="184"/>
      <c r="W105" s="160" t="str">
        <f>IFERROR(IF(OR(W103="S63",W103="s63"),"H1",
IF(OR(W103="H30",W103="h30"),"R1",
LEFT(W103,1)&amp;TEXT(MID(W103,2,2)+1,"@"))),0)</f>
        <v>R54</v>
      </c>
      <c r="X105" s="248" t="s">
        <v>100</v>
      </c>
      <c r="Y105" s="160"/>
      <c r="Z105" s="226" t="str">
        <f>IF(AS105="","",INT(Z104*AS105))</f>
        <v/>
      </c>
      <c r="AB105" s="186">
        <f>IF(E105="定額法",9,
IF(E105="定率法",5,
IF(E105="旧定額法",10,
IF(E105="旧定率法",8,
""))))</f>
        <v>9</v>
      </c>
      <c r="AC105" s="187"/>
      <c r="AD105" s="166"/>
      <c r="AE105" s="166"/>
    </row>
    <row r="106" spans="1:31" s="161" customFormat="1" ht="9.9499999999999993" customHeight="1">
      <c r="A106" s="162"/>
      <c r="B106" s="448"/>
      <c r="C106" s="499"/>
      <c r="D106" s="489"/>
      <c r="E106" s="491"/>
      <c r="F106" s="494"/>
      <c r="G106" s="489"/>
      <c r="H106" s="489"/>
      <c r="I106" s="485"/>
      <c r="J106" s="202"/>
      <c r="K106" s="203" t="s">
        <v>17</v>
      </c>
      <c r="L106" s="204">
        <f>INT(J105*0.05)</f>
        <v>12500</v>
      </c>
      <c r="M106" s="205" t="s">
        <v>18</v>
      </c>
      <c r="N106" s="483"/>
      <c r="O106" s="206">
        <f>IFERROR(IF(E105="一括償却","1/3",
VLOOKUP(O105,償却率表!$A$5:$J$103,AB105)),0)</f>
        <v>0.2</v>
      </c>
      <c r="P106" s="207"/>
      <c r="Q106" s="208">
        <v>12</v>
      </c>
      <c r="R106" s="209"/>
      <c r="S106" s="476"/>
      <c r="T106" s="475"/>
      <c r="U106" s="476"/>
      <c r="V106" s="198"/>
      <c r="W106" s="160"/>
      <c r="X106" s="185"/>
      <c r="Y106" s="160"/>
      <c r="AB106" s="199">
        <f>IF(E105="一括償却",MIN(L105,INT(J105/3+$AF$9)),
INT(J105*0.9*O106*P105/Q106+$AF$9))</f>
        <v>45000</v>
      </c>
      <c r="AC106" s="200">
        <f>IF(E105="定額法",INT(J105*O106*P105/Q106+$AF$9),
IF(L105&lt;=L106,INT((L106-1)/5+$AF$9),
IF(L105-AB106&lt;L106,L105-L106,
AB106)))</f>
        <v>50000</v>
      </c>
      <c r="AD106" s="166"/>
      <c r="AE106" s="166"/>
    </row>
    <row r="107" spans="1:31" s="161" customFormat="1" ht="9.9499999999999993" customHeight="1">
      <c r="A107" s="162"/>
      <c r="B107" s="448"/>
      <c r="C107" s="498" t="str">
        <f>C105</f>
        <v>アーケード負担金</v>
      </c>
      <c r="D107" s="488">
        <f>D105</f>
        <v>1</v>
      </c>
      <c r="E107" s="490" t="str">
        <f t="shared" ref="E107:G107" si="79">E105</f>
        <v>定額法</v>
      </c>
      <c r="F107" s="493" t="str">
        <f t="shared" si="79"/>
        <v>R</v>
      </c>
      <c r="G107" s="488">
        <f t="shared" si="79"/>
        <v>4</v>
      </c>
      <c r="H107" s="488" t="s">
        <v>102</v>
      </c>
      <c r="I107" s="484">
        <f t="shared" ref="I107:J107" si="80">I105</f>
        <v>1</v>
      </c>
      <c r="J107" s="99">
        <f t="shared" si="80"/>
        <v>250000</v>
      </c>
      <c r="K107" s="182"/>
      <c r="L107" s="100">
        <f>U105</f>
        <v>1</v>
      </c>
      <c r="M107" s="225"/>
      <c r="N107" s="482">
        <f>IF(E107="定額法",J107,
IF(E107="定率法",L107,
IF(E107="旧定額法",INT(J107*0.9),
IF(E107="旧定率法",L107,
IF(E107="一括償却",L107,
"")))))</f>
        <v>250000</v>
      </c>
      <c r="O107" s="106">
        <f>O105</f>
        <v>5</v>
      </c>
      <c r="P107" s="479">
        <v>12</v>
      </c>
      <c r="Q107" s="480"/>
      <c r="R107" s="481"/>
      <c r="S107" s="471">
        <f>IF(L107&lt;=0,0,
IF(E107="一括償却",AB108,
IF(L107-AC108&lt;1,L107-1,
AC108)))</f>
        <v>0</v>
      </c>
      <c r="T107" s="473">
        <f>J107-U107</f>
        <v>249999</v>
      </c>
      <c r="U107" s="471">
        <f>L107-S107</f>
        <v>1</v>
      </c>
      <c r="V107" s="184"/>
      <c r="W107" s="160" t="str">
        <f>IFERROR(IF(OR(W105="S63",W105="s63"),"H1",
IF(OR(W105="H30",W105="h30"),"R1",
LEFT(W105,1)&amp;TEXT(MID(W105,2,2)+1,"@"))),0)</f>
        <v>R55</v>
      </c>
      <c r="X107" s="248" t="s">
        <v>100</v>
      </c>
      <c r="Y107" s="160"/>
      <c r="Z107" s="226" t="str">
        <f>IF(AS107="","",INT(Z106*AS107))</f>
        <v/>
      </c>
      <c r="AB107" s="186">
        <f>IF(E107="定額法",9,
IF(E107="定率法",5,
IF(E107="旧定額法",10,
IF(E107="旧定率法",8,
""))))</f>
        <v>9</v>
      </c>
      <c r="AC107" s="187"/>
      <c r="AD107" s="166"/>
      <c r="AE107" s="166"/>
    </row>
    <row r="108" spans="1:31" s="161" customFormat="1" ht="9.9499999999999993" customHeight="1">
      <c r="A108" s="162"/>
      <c r="B108" s="448"/>
      <c r="C108" s="499"/>
      <c r="D108" s="489"/>
      <c r="E108" s="491"/>
      <c r="F108" s="494"/>
      <c r="G108" s="489"/>
      <c r="H108" s="489"/>
      <c r="I108" s="485"/>
      <c r="J108" s="202"/>
      <c r="K108" s="203" t="s">
        <v>17</v>
      </c>
      <c r="L108" s="204">
        <f>INT(J107*0.05)</f>
        <v>12500</v>
      </c>
      <c r="M108" s="205" t="s">
        <v>18</v>
      </c>
      <c r="N108" s="483"/>
      <c r="O108" s="206">
        <f>IFERROR(IF(E107="一括償却","1/3",
VLOOKUP(O107,償却率表!$A$5:$J$103,AB107)),0)</f>
        <v>0.2</v>
      </c>
      <c r="P108" s="207"/>
      <c r="Q108" s="208">
        <v>12</v>
      </c>
      <c r="R108" s="209"/>
      <c r="S108" s="476"/>
      <c r="T108" s="475"/>
      <c r="U108" s="476"/>
      <c r="V108" s="198"/>
      <c r="W108" s="160"/>
      <c r="X108" s="185"/>
      <c r="Y108" s="160"/>
      <c r="AB108" s="199">
        <f>IF(E107="一括償却",MIN(L107,INT(J107/3+$AF$9)),
INT(J107*0.9*O108*P107/Q108+$AF$9))</f>
        <v>45000</v>
      </c>
      <c r="AC108" s="200">
        <f>IF(E107="定額法",INT(J107*O108*P107/Q108+$AF$9),
IF(L107&lt;=L108,INT((L108-1)/5+$AF$9),
IF(L107-AB108&lt;L108,L107-L108,
AB108)))</f>
        <v>50000</v>
      </c>
      <c r="AD108" s="166"/>
      <c r="AE108" s="166"/>
    </row>
    <row r="109" spans="1:31" s="161" customFormat="1" ht="9.9499999999999993" customHeight="1">
      <c r="A109" s="162"/>
      <c r="B109" s="448"/>
      <c r="C109" s="498" t="str">
        <f>C107</f>
        <v>アーケード負担金</v>
      </c>
      <c r="D109" s="488">
        <f>D107</f>
        <v>1</v>
      </c>
      <c r="E109" s="490" t="str">
        <f t="shared" ref="E109:G109" si="81">E107</f>
        <v>定額法</v>
      </c>
      <c r="F109" s="493" t="str">
        <f t="shared" si="81"/>
        <v>R</v>
      </c>
      <c r="G109" s="488">
        <f t="shared" si="81"/>
        <v>4</v>
      </c>
      <c r="H109" s="488" t="s">
        <v>102</v>
      </c>
      <c r="I109" s="484">
        <f t="shared" ref="I109:J109" si="82">I107</f>
        <v>1</v>
      </c>
      <c r="J109" s="99">
        <f t="shared" si="82"/>
        <v>250000</v>
      </c>
      <c r="K109" s="182"/>
      <c r="L109" s="100">
        <f>U107</f>
        <v>1</v>
      </c>
      <c r="M109" s="225"/>
      <c r="N109" s="482">
        <f>IF(E109="定額法",J109,
IF(E109="定率法",L109,
IF(E109="旧定額法",INT(J109*0.9),
IF(E109="旧定率法",L109,
IF(E109="一括償却",L109,
"")))))</f>
        <v>250000</v>
      </c>
      <c r="O109" s="106">
        <f>O107</f>
        <v>5</v>
      </c>
      <c r="P109" s="479">
        <v>12</v>
      </c>
      <c r="Q109" s="480"/>
      <c r="R109" s="481"/>
      <c r="S109" s="471">
        <f>IF(L109&lt;=0,0,
IF(E109="一括償却",AB110,
IF(L109-AC110&lt;1,L109-1,
AC110)))</f>
        <v>0</v>
      </c>
      <c r="T109" s="473">
        <f>J109-U109</f>
        <v>249999</v>
      </c>
      <c r="U109" s="471">
        <f>L109-S109</f>
        <v>1</v>
      </c>
      <c r="V109" s="184"/>
      <c r="W109" s="160" t="str">
        <f>IFERROR(IF(OR(W107="S63",W107="s63"),"H1",
IF(OR(W107="H30",W107="h30"),"R1",
LEFT(W107,1)&amp;TEXT(MID(W107,2,2)+1,"@"))),0)</f>
        <v>R56</v>
      </c>
      <c r="X109" s="248" t="s">
        <v>100</v>
      </c>
      <c r="Y109" s="160"/>
      <c r="Z109" s="226" t="str">
        <f>IF(AS109="","",INT(Z108*AS109))</f>
        <v/>
      </c>
      <c r="AB109" s="186">
        <f>IF(E109="定額法",9,
IF(E109="定率法",5,
IF(E109="旧定額法",10,
IF(E109="旧定率法",8,
""))))</f>
        <v>9</v>
      </c>
      <c r="AC109" s="187"/>
      <c r="AD109" s="166"/>
      <c r="AE109" s="166"/>
    </row>
    <row r="110" spans="1:31" s="161" customFormat="1" ht="9.9499999999999993" customHeight="1">
      <c r="A110" s="162"/>
      <c r="B110" s="448"/>
      <c r="C110" s="499"/>
      <c r="D110" s="489"/>
      <c r="E110" s="491"/>
      <c r="F110" s="494"/>
      <c r="G110" s="489"/>
      <c r="H110" s="489"/>
      <c r="I110" s="485"/>
      <c r="J110" s="202"/>
      <c r="K110" s="203" t="s">
        <v>17</v>
      </c>
      <c r="L110" s="204">
        <f>INT(J109*0.05)</f>
        <v>12500</v>
      </c>
      <c r="M110" s="205" t="s">
        <v>18</v>
      </c>
      <c r="N110" s="483"/>
      <c r="O110" s="206">
        <f>IFERROR(IF(E109="一括償却","1/3",
VLOOKUP(O109,償却率表!$A$5:$J$103,AB109)),0)</f>
        <v>0.2</v>
      </c>
      <c r="P110" s="207"/>
      <c r="Q110" s="208">
        <v>12</v>
      </c>
      <c r="R110" s="209"/>
      <c r="S110" s="476"/>
      <c r="T110" s="475"/>
      <c r="U110" s="476"/>
      <c r="V110" s="198"/>
      <c r="W110" s="160"/>
      <c r="X110" s="185"/>
      <c r="Y110" s="160"/>
      <c r="AB110" s="199">
        <f>IF(E109="一括償却",MIN(L109,INT(J109/3+$AF$9)),
INT(J109*0.9*O110*P109/Q110+$AF$9))</f>
        <v>45000</v>
      </c>
      <c r="AC110" s="200">
        <f>IF(E109="定額法",INT(J109*O110*P109/Q110+$AF$9),
IF(L109&lt;=L110,INT((L110-1)/5+$AF$9),
IF(L109-AB110&lt;L110,L109-L110,
AB110)))</f>
        <v>50000</v>
      </c>
      <c r="AD110" s="166"/>
      <c r="AE110" s="166"/>
    </row>
    <row r="111" spans="1:31" s="161" customFormat="1" ht="9.9499999999999993" customHeight="1">
      <c r="A111" s="162"/>
      <c r="B111" s="448"/>
      <c r="C111" s="498" t="str">
        <f>C109</f>
        <v>アーケード負担金</v>
      </c>
      <c r="D111" s="488">
        <f>D109</f>
        <v>1</v>
      </c>
      <c r="E111" s="490" t="str">
        <f t="shared" ref="E111:G111" si="83">E109</f>
        <v>定額法</v>
      </c>
      <c r="F111" s="493" t="str">
        <f t="shared" si="83"/>
        <v>R</v>
      </c>
      <c r="G111" s="488">
        <f t="shared" si="83"/>
        <v>4</v>
      </c>
      <c r="H111" s="488" t="s">
        <v>102</v>
      </c>
      <c r="I111" s="484">
        <f t="shared" ref="I111:J111" si="84">I109</f>
        <v>1</v>
      </c>
      <c r="J111" s="99">
        <f t="shared" si="84"/>
        <v>250000</v>
      </c>
      <c r="K111" s="182"/>
      <c r="L111" s="100">
        <f>U109</f>
        <v>1</v>
      </c>
      <c r="M111" s="225"/>
      <c r="N111" s="482">
        <f>IF(E111="定額法",J111,
IF(E111="定率法",L111,
IF(E111="旧定額法",INT(J111*0.9),
IF(E111="旧定率法",L111,
IF(E111="一括償却",L111,
"")))))</f>
        <v>250000</v>
      </c>
      <c r="O111" s="106">
        <f>O109</f>
        <v>5</v>
      </c>
      <c r="P111" s="479">
        <v>12</v>
      </c>
      <c r="Q111" s="480"/>
      <c r="R111" s="481"/>
      <c r="S111" s="471">
        <f>IF(L111&lt;=0,0,
IF(E111="一括償却",AB112,
IF(L111-AC112&lt;1,L111-1,
AC112)))</f>
        <v>0</v>
      </c>
      <c r="T111" s="473">
        <f>J111-U111</f>
        <v>249999</v>
      </c>
      <c r="U111" s="471">
        <f>L111-S111</f>
        <v>1</v>
      </c>
      <c r="V111" s="184"/>
      <c r="W111" s="160" t="str">
        <f>IFERROR(IF(OR(W109="S63",W109="s63"),"H1",
IF(OR(W109="H30",W109="h30"),"R1",
LEFT(W109,1)&amp;TEXT(MID(W109,2,2)+1,"@"))),0)</f>
        <v>R57</v>
      </c>
      <c r="X111" s="248" t="s">
        <v>100</v>
      </c>
      <c r="Y111" s="160"/>
      <c r="Z111" s="226" t="str">
        <f>IF(AS111="","",INT(Z110*AS111))</f>
        <v/>
      </c>
      <c r="AB111" s="186">
        <f>IF(E111="定額法",9,
IF(E111="定率法",5,
IF(E111="旧定額法",10,
IF(E111="旧定率法",8,
""))))</f>
        <v>9</v>
      </c>
      <c r="AC111" s="187"/>
      <c r="AD111" s="166"/>
      <c r="AE111" s="166"/>
    </row>
    <row r="112" spans="1:31" s="161" customFormat="1" ht="9.9499999999999993" customHeight="1">
      <c r="A112" s="162"/>
      <c r="B112" s="448"/>
      <c r="C112" s="499"/>
      <c r="D112" s="489"/>
      <c r="E112" s="491"/>
      <c r="F112" s="494"/>
      <c r="G112" s="489"/>
      <c r="H112" s="489"/>
      <c r="I112" s="485"/>
      <c r="J112" s="202"/>
      <c r="K112" s="203" t="s">
        <v>17</v>
      </c>
      <c r="L112" s="204">
        <f>INT(J111*0.05)</f>
        <v>12500</v>
      </c>
      <c r="M112" s="205" t="s">
        <v>18</v>
      </c>
      <c r="N112" s="483"/>
      <c r="O112" s="206">
        <f>IFERROR(IF(E111="一括償却","1/3",
VLOOKUP(O111,償却率表!$A$5:$J$103,AB111)),0)</f>
        <v>0.2</v>
      </c>
      <c r="P112" s="207"/>
      <c r="Q112" s="208">
        <v>12</v>
      </c>
      <c r="R112" s="209"/>
      <c r="S112" s="476"/>
      <c r="T112" s="475"/>
      <c r="U112" s="476"/>
      <c r="V112" s="198"/>
      <c r="W112" s="160"/>
      <c r="X112" s="185"/>
      <c r="Y112" s="160"/>
      <c r="AB112" s="199">
        <f>IF(E111="一括償却",MIN(L111,INT(J111/3+$AF$9)),
INT(J111*0.9*O112*P111/Q112+$AF$9))</f>
        <v>45000</v>
      </c>
      <c r="AC112" s="200">
        <f>IF(E111="定額法",INT(J111*O112*P111/Q112+$AF$9),
IF(L111&lt;=L112,INT((L112-1)/5+$AF$9),
IF(L111-AB112&lt;L112,L111-L112,
AB112)))</f>
        <v>50000</v>
      </c>
      <c r="AD112" s="166"/>
      <c r="AE112" s="166"/>
    </row>
    <row r="113" spans="1:31" s="161" customFormat="1" ht="9.9499999999999993" customHeight="1">
      <c r="A113" s="162"/>
      <c r="B113" s="448"/>
      <c r="C113" s="498" t="str">
        <f>C111</f>
        <v>アーケード負担金</v>
      </c>
      <c r="D113" s="488">
        <f>D111</f>
        <v>1</v>
      </c>
      <c r="E113" s="490" t="str">
        <f t="shared" ref="E113:G113" si="85">E111</f>
        <v>定額法</v>
      </c>
      <c r="F113" s="493" t="str">
        <f t="shared" si="85"/>
        <v>R</v>
      </c>
      <c r="G113" s="488">
        <f t="shared" si="85"/>
        <v>4</v>
      </c>
      <c r="H113" s="488" t="s">
        <v>102</v>
      </c>
      <c r="I113" s="484">
        <f t="shared" ref="I113:J113" si="86">I111</f>
        <v>1</v>
      </c>
      <c r="J113" s="99">
        <f t="shared" si="86"/>
        <v>250000</v>
      </c>
      <c r="K113" s="182"/>
      <c r="L113" s="100">
        <f>U111</f>
        <v>1</v>
      </c>
      <c r="M113" s="225"/>
      <c r="N113" s="482">
        <f>IF(E113="定額法",J113,
IF(E113="定率法",L113,
IF(E113="旧定額法",INT(J113*0.9),
IF(E113="旧定率法",L113,
IF(E113="一括償却",L113,
"")))))</f>
        <v>250000</v>
      </c>
      <c r="O113" s="106">
        <f>O111</f>
        <v>5</v>
      </c>
      <c r="P113" s="479">
        <v>12</v>
      </c>
      <c r="Q113" s="480"/>
      <c r="R113" s="481"/>
      <c r="S113" s="471">
        <f>IF(L113&lt;=0,0,
IF(E113="一括償却",AB114,
IF(L113-AC114&lt;1,L113-1,
AC114)))</f>
        <v>0</v>
      </c>
      <c r="T113" s="473">
        <f>J113-U113</f>
        <v>249999</v>
      </c>
      <c r="U113" s="471">
        <f>L113-S113</f>
        <v>1</v>
      </c>
      <c r="V113" s="184"/>
      <c r="W113" s="160" t="str">
        <f>IFERROR(IF(OR(W111="S63",W111="s63"),"H1",
IF(OR(W111="H30",W111="h30"),"R1",
LEFT(W111,1)&amp;TEXT(MID(W111,2,2)+1,"@"))),0)</f>
        <v>R58</v>
      </c>
      <c r="X113" s="248" t="s">
        <v>100</v>
      </c>
      <c r="Y113" s="160"/>
      <c r="Z113" s="226" t="str">
        <f>IF(AS113="","",INT(Z112*AS113))</f>
        <v/>
      </c>
      <c r="AB113" s="186">
        <f>IF(E113="定額法",9,
IF(E113="定率法",5,
IF(E113="旧定額法",10,
IF(E113="旧定率法",8,
""))))</f>
        <v>9</v>
      </c>
      <c r="AC113" s="187"/>
      <c r="AD113" s="166"/>
      <c r="AE113" s="166"/>
    </row>
    <row r="114" spans="1:31" s="161" customFormat="1" ht="9.9499999999999993" customHeight="1">
      <c r="A114" s="162"/>
      <c r="B114" s="448"/>
      <c r="C114" s="499"/>
      <c r="D114" s="489"/>
      <c r="E114" s="491"/>
      <c r="F114" s="494"/>
      <c r="G114" s="489"/>
      <c r="H114" s="489"/>
      <c r="I114" s="485"/>
      <c r="J114" s="202"/>
      <c r="K114" s="203" t="s">
        <v>17</v>
      </c>
      <c r="L114" s="204">
        <f>INT(J113*0.05)</f>
        <v>12500</v>
      </c>
      <c r="M114" s="205" t="s">
        <v>18</v>
      </c>
      <c r="N114" s="483"/>
      <c r="O114" s="206">
        <f>IFERROR(IF(E113="一括償却","1/3",
VLOOKUP(O113,償却率表!$A$5:$J$103,AB113)),0)</f>
        <v>0.2</v>
      </c>
      <c r="P114" s="207"/>
      <c r="Q114" s="208">
        <v>12</v>
      </c>
      <c r="R114" s="209"/>
      <c r="S114" s="476"/>
      <c r="T114" s="475"/>
      <c r="U114" s="476"/>
      <c r="V114" s="198"/>
      <c r="W114" s="160"/>
      <c r="X114" s="185"/>
      <c r="Y114" s="160"/>
      <c r="AB114" s="199">
        <f>IF(E113="一括償却",MIN(L113,INT(J113/3+$AF$9)),
INT(J113*0.9*O114*P113/Q114+$AF$9))</f>
        <v>45000</v>
      </c>
      <c r="AC114" s="200">
        <f>IF(E113="定額法",INT(J113*O114*P113/Q114+$AF$9),
IF(L113&lt;=L114,INT((L114-1)/5+$AF$9),
IF(L113-AB114&lt;L114,L113-L114,
AB114)))</f>
        <v>50000</v>
      </c>
      <c r="AD114" s="166"/>
      <c r="AE114" s="166"/>
    </row>
    <row r="115" spans="1:31" s="161" customFormat="1" ht="9.9499999999999993" customHeight="1">
      <c r="A115" s="162"/>
      <c r="B115" s="448"/>
      <c r="C115" s="498" t="str">
        <f>C113</f>
        <v>アーケード負担金</v>
      </c>
      <c r="D115" s="488">
        <f>D113</f>
        <v>1</v>
      </c>
      <c r="E115" s="490" t="str">
        <f t="shared" ref="E115:G115" si="87">E113</f>
        <v>定額法</v>
      </c>
      <c r="F115" s="493" t="str">
        <f t="shared" si="87"/>
        <v>R</v>
      </c>
      <c r="G115" s="488">
        <f t="shared" si="87"/>
        <v>4</v>
      </c>
      <c r="H115" s="488" t="s">
        <v>102</v>
      </c>
      <c r="I115" s="484">
        <f t="shared" ref="I115:J115" si="88">I113</f>
        <v>1</v>
      </c>
      <c r="J115" s="99">
        <f t="shared" si="88"/>
        <v>250000</v>
      </c>
      <c r="K115" s="182"/>
      <c r="L115" s="100">
        <f>U113</f>
        <v>1</v>
      </c>
      <c r="M115" s="225"/>
      <c r="N115" s="482">
        <f>IF(E115="定額法",J115,
IF(E115="定率法",L115,
IF(E115="旧定額法",INT(J115*0.9),
IF(E115="旧定率法",L115,
IF(E115="一括償却",L115,
"")))))</f>
        <v>250000</v>
      </c>
      <c r="O115" s="106">
        <f>O113</f>
        <v>5</v>
      </c>
      <c r="P115" s="479">
        <v>12</v>
      </c>
      <c r="Q115" s="480"/>
      <c r="R115" s="481"/>
      <c r="S115" s="471">
        <f>IF(L115&lt;=0,0,
IF(E115="一括償却",AB116,
IF(L115-AC116&lt;1,L115-1,
AC116)))</f>
        <v>0</v>
      </c>
      <c r="T115" s="473">
        <f>J115-U115</f>
        <v>249999</v>
      </c>
      <c r="U115" s="471">
        <f>L115-S115</f>
        <v>1</v>
      </c>
      <c r="V115" s="184"/>
      <c r="W115" s="160" t="str">
        <f>IFERROR(IF(OR(W113="S63",W113="s63"),"H1",
IF(OR(W113="H30",W113="h30"),"R1",
LEFT(W113,1)&amp;TEXT(MID(W113,2,2)+1,"@"))),0)</f>
        <v>R59</v>
      </c>
      <c r="X115" s="248" t="s">
        <v>100</v>
      </c>
      <c r="Y115" s="160"/>
      <c r="Z115" s="226" t="str">
        <f>IF(AS115="","",INT(Z114*AS115))</f>
        <v/>
      </c>
      <c r="AB115" s="186">
        <f>IF(E115="定額法",9,
IF(E115="定率法",5,
IF(E115="旧定額法",10,
IF(E115="旧定率法",8,
""))))</f>
        <v>9</v>
      </c>
      <c r="AC115" s="187"/>
      <c r="AD115" s="166"/>
      <c r="AE115" s="166"/>
    </row>
    <row r="116" spans="1:31" s="161" customFormat="1" ht="9.9499999999999993" customHeight="1">
      <c r="A116" s="162"/>
      <c r="B116" s="448"/>
      <c r="C116" s="499"/>
      <c r="D116" s="489"/>
      <c r="E116" s="491"/>
      <c r="F116" s="494"/>
      <c r="G116" s="489"/>
      <c r="H116" s="489"/>
      <c r="I116" s="485"/>
      <c r="J116" s="202"/>
      <c r="K116" s="203" t="s">
        <v>17</v>
      </c>
      <c r="L116" s="204">
        <f>INT(J115*0.05)</f>
        <v>12500</v>
      </c>
      <c r="M116" s="205" t="s">
        <v>18</v>
      </c>
      <c r="N116" s="483"/>
      <c r="O116" s="206">
        <f>IFERROR(IF(E115="一括償却","1/3",
VLOOKUP(O115,償却率表!$A$5:$J$103,AB115)),0)</f>
        <v>0.2</v>
      </c>
      <c r="P116" s="207"/>
      <c r="Q116" s="208">
        <v>12</v>
      </c>
      <c r="R116" s="209"/>
      <c r="S116" s="476"/>
      <c r="T116" s="475"/>
      <c r="U116" s="476"/>
      <c r="V116" s="198"/>
      <c r="W116" s="160"/>
      <c r="X116" s="185"/>
      <c r="Y116" s="160"/>
      <c r="AB116" s="199">
        <f>IF(E115="一括償却",MIN(L115,INT(J115/3+$AF$9)),
INT(J115*0.9*O116*P115/Q116+$AF$9))</f>
        <v>45000</v>
      </c>
      <c r="AC116" s="200">
        <f>IF(E115="定額法",INT(J115*O116*P115/Q116+$AF$9),
IF(L115&lt;=L116,INT((L116-1)/5+$AF$9),
IF(L115-AB116&lt;L116,L115-L116,
AB116)))</f>
        <v>50000</v>
      </c>
      <c r="AD116" s="166"/>
      <c r="AE116" s="166"/>
    </row>
    <row r="117" spans="1:31" s="161" customFormat="1" ht="9.9499999999999993" customHeight="1">
      <c r="A117" s="162"/>
      <c r="B117" s="448"/>
      <c r="C117" s="498" t="str">
        <f>C115</f>
        <v>アーケード負担金</v>
      </c>
      <c r="D117" s="488">
        <f>D115</f>
        <v>1</v>
      </c>
      <c r="E117" s="490" t="str">
        <f t="shared" ref="E117:G117" si="89">E115</f>
        <v>定額法</v>
      </c>
      <c r="F117" s="493" t="str">
        <f t="shared" si="89"/>
        <v>R</v>
      </c>
      <c r="G117" s="488">
        <f t="shared" si="89"/>
        <v>4</v>
      </c>
      <c r="H117" s="488" t="s">
        <v>102</v>
      </c>
      <c r="I117" s="484">
        <f t="shared" ref="I117:J117" si="90">I115</f>
        <v>1</v>
      </c>
      <c r="J117" s="99">
        <f t="shared" si="90"/>
        <v>250000</v>
      </c>
      <c r="K117" s="182"/>
      <c r="L117" s="100">
        <f>U115</f>
        <v>1</v>
      </c>
      <c r="M117" s="225"/>
      <c r="N117" s="482">
        <f>IF(E117="定額法",J117,
IF(E117="定率法",L117,
IF(E117="旧定額法",INT(J117*0.9),
IF(E117="旧定率法",L117,
IF(E117="一括償却",L117,
"")))))</f>
        <v>250000</v>
      </c>
      <c r="O117" s="106">
        <f>O115</f>
        <v>5</v>
      </c>
      <c r="P117" s="479">
        <v>12</v>
      </c>
      <c r="Q117" s="480"/>
      <c r="R117" s="481"/>
      <c r="S117" s="471">
        <f>IF(L117&lt;=0,0,
IF(E117="一括償却",AB118,
IF(L117-AC118&lt;1,L117-1,
AC118)))</f>
        <v>0</v>
      </c>
      <c r="T117" s="473">
        <f>J117-U117</f>
        <v>249999</v>
      </c>
      <c r="U117" s="471">
        <f>L117-S117</f>
        <v>1</v>
      </c>
      <c r="V117" s="184"/>
      <c r="W117" s="160" t="str">
        <f>IFERROR(IF(OR(W115="S63",W115="s63"),"H1",
IF(OR(W115="H30",W115="h30"),"R1",
LEFT(W115,1)&amp;TEXT(MID(W115,2,2)+1,"@"))),0)</f>
        <v>R60</v>
      </c>
      <c r="X117" s="248" t="s">
        <v>100</v>
      </c>
      <c r="Y117" s="160"/>
      <c r="Z117" s="226" t="str">
        <f>IF(AS117="","",INT(Z116*AS117))</f>
        <v/>
      </c>
      <c r="AB117" s="186">
        <f>IF(E117="定額法",9,
IF(E117="定率法",5,
IF(E117="旧定額法",10,
IF(E117="旧定率法",8,
""))))</f>
        <v>9</v>
      </c>
      <c r="AC117" s="187"/>
      <c r="AD117" s="166"/>
      <c r="AE117" s="166"/>
    </row>
    <row r="118" spans="1:31" s="161" customFormat="1" ht="9.9499999999999993" customHeight="1">
      <c r="A118" s="162"/>
      <c r="B118" s="448"/>
      <c r="C118" s="499"/>
      <c r="D118" s="489"/>
      <c r="E118" s="491"/>
      <c r="F118" s="494"/>
      <c r="G118" s="489"/>
      <c r="H118" s="489"/>
      <c r="I118" s="485"/>
      <c r="J118" s="202"/>
      <c r="K118" s="203" t="s">
        <v>17</v>
      </c>
      <c r="L118" s="204">
        <f>INT(J117*0.05)</f>
        <v>12500</v>
      </c>
      <c r="M118" s="205" t="s">
        <v>18</v>
      </c>
      <c r="N118" s="483"/>
      <c r="O118" s="206">
        <f>IFERROR(IF(E117="一括償却","1/3",
VLOOKUP(O117,償却率表!$A$5:$J$103,AB117)),0)</f>
        <v>0.2</v>
      </c>
      <c r="P118" s="207"/>
      <c r="Q118" s="208">
        <v>12</v>
      </c>
      <c r="R118" s="209"/>
      <c r="S118" s="476"/>
      <c r="T118" s="475"/>
      <c r="U118" s="476"/>
      <c r="V118" s="198"/>
      <c r="W118" s="160"/>
      <c r="X118" s="185"/>
      <c r="Y118" s="160"/>
      <c r="AB118" s="199">
        <f>IF(E117="一括償却",MIN(L117,INT(J117/3+$AF$9)),
INT(J117*0.9*O118*P117/Q118+$AF$9))</f>
        <v>45000</v>
      </c>
      <c r="AC118" s="200">
        <f>IF(E117="定額法",INT(J117*O118*P117/Q118+$AF$9),
IF(L117&lt;=L118,INT((L118-1)/5+$AF$9),
IF(L117-AB118&lt;L118,L117-L118,
AB118)))</f>
        <v>50000</v>
      </c>
      <c r="AD118" s="166"/>
      <c r="AE118" s="166"/>
    </row>
    <row r="119" spans="1:31" s="161" customFormat="1" ht="9.9499999999999993" customHeight="1">
      <c r="A119" s="162"/>
      <c r="B119" s="448"/>
      <c r="C119" s="498" t="str">
        <f>C117</f>
        <v>アーケード負担金</v>
      </c>
      <c r="D119" s="488">
        <f>D117</f>
        <v>1</v>
      </c>
      <c r="E119" s="490" t="str">
        <f t="shared" ref="E119:G119" si="91">E117</f>
        <v>定額法</v>
      </c>
      <c r="F119" s="493" t="str">
        <f t="shared" si="91"/>
        <v>R</v>
      </c>
      <c r="G119" s="488">
        <f t="shared" si="91"/>
        <v>4</v>
      </c>
      <c r="H119" s="488" t="s">
        <v>102</v>
      </c>
      <c r="I119" s="484">
        <f t="shared" ref="I119:J119" si="92">I117</f>
        <v>1</v>
      </c>
      <c r="J119" s="99">
        <f t="shared" si="92"/>
        <v>250000</v>
      </c>
      <c r="K119" s="182"/>
      <c r="L119" s="100">
        <f>U117</f>
        <v>1</v>
      </c>
      <c r="M119" s="225"/>
      <c r="N119" s="482">
        <f>IF(E119="定額法",J119,
IF(E119="定率法",L119,
IF(E119="旧定額法",INT(J119*0.9),
IF(E119="旧定率法",L119,
IF(E119="一括償却",L119,
"")))))</f>
        <v>250000</v>
      </c>
      <c r="O119" s="106">
        <f>O117</f>
        <v>5</v>
      </c>
      <c r="P119" s="479">
        <v>12</v>
      </c>
      <c r="Q119" s="480"/>
      <c r="R119" s="481"/>
      <c r="S119" s="471">
        <f>IF(L119&lt;=0,0,
IF(E119="一括償却",AB120,
IF(L119-AC120&lt;1,L119-1,
AC120)))</f>
        <v>0</v>
      </c>
      <c r="T119" s="473">
        <f>J119-U119</f>
        <v>249999</v>
      </c>
      <c r="U119" s="471">
        <f>L119-S119</f>
        <v>1</v>
      </c>
      <c r="V119" s="184"/>
      <c r="W119" s="160" t="str">
        <f>IFERROR(IF(OR(W117="S63",W117="s63"),"H1",
IF(OR(W117="H30",W117="h30"),"R1",
LEFT(W117,1)&amp;TEXT(MID(W117,2,2)+1,"@"))),0)</f>
        <v>R61</v>
      </c>
      <c r="X119" s="248" t="s">
        <v>100</v>
      </c>
      <c r="Y119" s="160"/>
      <c r="Z119" s="226" t="str">
        <f>IF(AS119="","",INT(Z118*AS119))</f>
        <v/>
      </c>
      <c r="AB119" s="186">
        <f>IF(E119="定額法",9,
IF(E119="定率法",5,
IF(E119="旧定額法",10,
IF(E119="旧定率法",8,
""))))</f>
        <v>9</v>
      </c>
      <c r="AC119" s="187"/>
      <c r="AD119" s="166"/>
      <c r="AE119" s="166"/>
    </row>
    <row r="120" spans="1:31" s="161" customFormat="1" ht="9.9499999999999993" customHeight="1">
      <c r="A120" s="162"/>
      <c r="B120" s="448"/>
      <c r="C120" s="499"/>
      <c r="D120" s="489"/>
      <c r="E120" s="491"/>
      <c r="F120" s="494"/>
      <c r="G120" s="489"/>
      <c r="H120" s="489"/>
      <c r="I120" s="485"/>
      <c r="J120" s="202"/>
      <c r="K120" s="203" t="s">
        <v>17</v>
      </c>
      <c r="L120" s="204">
        <f>INT(J119*0.05)</f>
        <v>12500</v>
      </c>
      <c r="M120" s="205" t="s">
        <v>18</v>
      </c>
      <c r="N120" s="483"/>
      <c r="O120" s="206">
        <f>IFERROR(IF(E119="一括償却","1/3",
VLOOKUP(O119,償却率表!$A$5:$J$103,AB119)),0)</f>
        <v>0.2</v>
      </c>
      <c r="P120" s="207"/>
      <c r="Q120" s="208">
        <v>12</v>
      </c>
      <c r="R120" s="209"/>
      <c r="S120" s="476"/>
      <c r="T120" s="475"/>
      <c r="U120" s="476"/>
      <c r="V120" s="198"/>
      <c r="W120" s="160"/>
      <c r="X120" s="185"/>
      <c r="Y120" s="160"/>
      <c r="AB120" s="199">
        <f>IF(E119="一括償却",MIN(L119,INT(J119/3+$AF$9)),
INT(J119*0.9*O120*P119/Q120+$AF$9))</f>
        <v>45000</v>
      </c>
      <c r="AC120" s="200">
        <f>IF(E119="定額法",INT(J119*O120*P119/Q120+$AF$9),
IF(L119&lt;=L120,INT((L120-1)/5+$AF$9),
IF(L119-AB120&lt;L120,L119-L120,
AB120)))</f>
        <v>50000</v>
      </c>
      <c r="AD120" s="166"/>
      <c r="AE120" s="166"/>
    </row>
    <row r="121" spans="1:31" s="161" customFormat="1" ht="9.9499999999999993" customHeight="1">
      <c r="A121" s="162"/>
      <c r="B121" s="448"/>
      <c r="C121" s="498" t="str">
        <f>C119</f>
        <v>アーケード負担金</v>
      </c>
      <c r="D121" s="488">
        <f>D119</f>
        <v>1</v>
      </c>
      <c r="E121" s="490" t="str">
        <f t="shared" ref="E121:G121" si="93">E119</f>
        <v>定額法</v>
      </c>
      <c r="F121" s="493" t="str">
        <f t="shared" si="93"/>
        <v>R</v>
      </c>
      <c r="G121" s="488">
        <f t="shared" si="93"/>
        <v>4</v>
      </c>
      <c r="H121" s="488" t="s">
        <v>102</v>
      </c>
      <c r="I121" s="484">
        <f t="shared" ref="I121:J121" si="94">I119</f>
        <v>1</v>
      </c>
      <c r="J121" s="99">
        <f t="shared" si="94"/>
        <v>250000</v>
      </c>
      <c r="K121" s="182"/>
      <c r="L121" s="100">
        <f>U119</f>
        <v>1</v>
      </c>
      <c r="M121" s="225"/>
      <c r="N121" s="482">
        <f>IF(E121="定額法",J121,
IF(E121="定率法",L121,
IF(E121="旧定額法",INT(J121*0.9),
IF(E121="旧定率法",L121,
IF(E121="一括償却",L121,
"")))))</f>
        <v>250000</v>
      </c>
      <c r="O121" s="106">
        <f>O119</f>
        <v>5</v>
      </c>
      <c r="P121" s="479">
        <v>12</v>
      </c>
      <c r="Q121" s="480"/>
      <c r="R121" s="481"/>
      <c r="S121" s="471">
        <f>IF(L121&lt;=0,0,
IF(E121="一括償却",AB122,
IF(L121-AC122&lt;1,L121-1,
AC122)))</f>
        <v>0</v>
      </c>
      <c r="T121" s="473">
        <f>J121-U121</f>
        <v>249999</v>
      </c>
      <c r="U121" s="471">
        <f>L121-S121</f>
        <v>1</v>
      </c>
      <c r="V121" s="184"/>
      <c r="W121" s="160" t="str">
        <f>IFERROR(IF(OR(W119="S63",W119="s63"),"H1",
IF(OR(W119="H30",W119="h30"),"R1",
LEFT(W119,1)&amp;TEXT(MID(W119,2,2)+1,"@"))),0)</f>
        <v>R62</v>
      </c>
      <c r="X121" s="248" t="s">
        <v>100</v>
      </c>
      <c r="Y121" s="160"/>
      <c r="Z121" s="226" t="str">
        <f>IF(AS121="","",INT(Z120*AS121))</f>
        <v/>
      </c>
      <c r="AB121" s="186">
        <f>IF(E121="定額法",9,
IF(E121="定率法",5,
IF(E121="旧定額法",10,
IF(E121="旧定率法",8,
""))))</f>
        <v>9</v>
      </c>
      <c r="AC121" s="187"/>
      <c r="AD121" s="166"/>
      <c r="AE121" s="166"/>
    </row>
    <row r="122" spans="1:31" s="161" customFormat="1" ht="9.9499999999999993" customHeight="1">
      <c r="A122" s="162"/>
      <c r="B122" s="448"/>
      <c r="C122" s="499"/>
      <c r="D122" s="489"/>
      <c r="E122" s="491"/>
      <c r="F122" s="494"/>
      <c r="G122" s="489"/>
      <c r="H122" s="489"/>
      <c r="I122" s="485"/>
      <c r="J122" s="202"/>
      <c r="K122" s="203" t="s">
        <v>17</v>
      </c>
      <c r="L122" s="204">
        <f>INT(J121*0.05)</f>
        <v>12500</v>
      </c>
      <c r="M122" s="205" t="s">
        <v>18</v>
      </c>
      <c r="N122" s="483"/>
      <c r="O122" s="206">
        <f>IFERROR(IF(E121="一括償却","1/3",
VLOOKUP(O121,償却率表!$A$5:$J$103,AB121)),0)</f>
        <v>0.2</v>
      </c>
      <c r="P122" s="207"/>
      <c r="Q122" s="208">
        <v>12</v>
      </c>
      <c r="R122" s="209"/>
      <c r="S122" s="476"/>
      <c r="T122" s="475"/>
      <c r="U122" s="476"/>
      <c r="V122" s="198"/>
      <c r="W122" s="160"/>
      <c r="X122" s="185"/>
      <c r="Y122" s="160"/>
      <c r="AB122" s="199">
        <f>IF(E121="一括償却",MIN(L121,INT(J121/3+$AF$9)),
INT(J121*0.9*O122*P121/Q122+$AF$9))</f>
        <v>45000</v>
      </c>
      <c r="AC122" s="200">
        <f>IF(E121="定額法",INT(J121*O122*P121/Q122+$AF$9),
IF(L121&lt;=L122,INT((L122-1)/5+$AF$9),
IF(L121-AB122&lt;L122,L121-L122,
AB122)))</f>
        <v>50000</v>
      </c>
      <c r="AD122" s="166"/>
      <c r="AE122" s="166"/>
    </row>
    <row r="123" spans="1:31" s="161" customFormat="1" ht="9.9499999999999993" customHeight="1">
      <c r="A123" s="162"/>
      <c r="B123" s="448"/>
      <c r="C123" s="498" t="str">
        <f>C121</f>
        <v>アーケード負担金</v>
      </c>
      <c r="D123" s="488">
        <f>D121</f>
        <v>1</v>
      </c>
      <c r="E123" s="490" t="str">
        <f t="shared" ref="E123:G123" si="95">E121</f>
        <v>定額法</v>
      </c>
      <c r="F123" s="493" t="str">
        <f t="shared" si="95"/>
        <v>R</v>
      </c>
      <c r="G123" s="488">
        <f t="shared" si="95"/>
        <v>4</v>
      </c>
      <c r="H123" s="488" t="s">
        <v>102</v>
      </c>
      <c r="I123" s="484">
        <f t="shared" ref="I123:J123" si="96">I121</f>
        <v>1</v>
      </c>
      <c r="J123" s="99">
        <f t="shared" si="96"/>
        <v>250000</v>
      </c>
      <c r="K123" s="182"/>
      <c r="L123" s="100">
        <f>U121</f>
        <v>1</v>
      </c>
      <c r="M123" s="225"/>
      <c r="N123" s="482">
        <f>IF(E123="定額法",J123,
IF(E123="定率法",L123,
IF(E123="旧定額法",INT(J123*0.9),
IF(E123="旧定率法",L123,
IF(E123="一括償却",L123,
"")))))</f>
        <v>250000</v>
      </c>
      <c r="O123" s="106">
        <f>O121</f>
        <v>5</v>
      </c>
      <c r="P123" s="479">
        <v>12</v>
      </c>
      <c r="Q123" s="480"/>
      <c r="R123" s="481"/>
      <c r="S123" s="471">
        <f>IF(L123&lt;=0,0,
IF(E123="一括償却",AB124,
IF(L123-AC124&lt;1,L123-1,
AC124)))</f>
        <v>0</v>
      </c>
      <c r="T123" s="473">
        <f>J123-U123</f>
        <v>249999</v>
      </c>
      <c r="U123" s="471">
        <f>L123-S123</f>
        <v>1</v>
      </c>
      <c r="V123" s="184"/>
      <c r="W123" s="160" t="str">
        <f>IFERROR(IF(OR(W121="S63",W121="s63"),"H1",
IF(OR(W121="H30",W121="h30"),"R1",
LEFT(W121,1)&amp;TEXT(MID(W121,2,2)+1,"@"))),0)</f>
        <v>R63</v>
      </c>
      <c r="X123" s="248" t="s">
        <v>100</v>
      </c>
      <c r="Y123" s="160"/>
      <c r="Z123" s="226" t="str">
        <f>IF(AS123="","",INT(Z122*AS123))</f>
        <v/>
      </c>
      <c r="AB123" s="186">
        <f>IF(E123="定額法",9,
IF(E123="定率法",5,
IF(E123="旧定額法",10,
IF(E123="旧定率法",8,
""))))</f>
        <v>9</v>
      </c>
      <c r="AC123" s="187"/>
      <c r="AD123" s="166"/>
      <c r="AE123" s="166"/>
    </row>
    <row r="124" spans="1:31" s="161" customFormat="1" ht="9.9499999999999993" customHeight="1">
      <c r="A124" s="162"/>
      <c r="B124" s="448"/>
      <c r="C124" s="499"/>
      <c r="D124" s="489"/>
      <c r="E124" s="491"/>
      <c r="F124" s="494"/>
      <c r="G124" s="489"/>
      <c r="H124" s="489"/>
      <c r="I124" s="485"/>
      <c r="J124" s="202"/>
      <c r="K124" s="203" t="s">
        <v>17</v>
      </c>
      <c r="L124" s="204">
        <f>INT(J123*0.05)</f>
        <v>12500</v>
      </c>
      <c r="M124" s="205" t="s">
        <v>18</v>
      </c>
      <c r="N124" s="483"/>
      <c r="O124" s="206">
        <f>IFERROR(IF(E123="一括償却","1/3",
VLOOKUP(O123,償却率表!$A$5:$J$103,AB123)),0)</f>
        <v>0.2</v>
      </c>
      <c r="P124" s="207"/>
      <c r="Q124" s="208">
        <v>12</v>
      </c>
      <c r="R124" s="209"/>
      <c r="S124" s="476"/>
      <c r="T124" s="475"/>
      <c r="U124" s="476"/>
      <c r="V124" s="198"/>
      <c r="W124" s="160"/>
      <c r="X124" s="185"/>
      <c r="Y124" s="160"/>
      <c r="AB124" s="199">
        <f>IF(E123="一括償却",MIN(L123,INT(J123/3+$AF$9)),
INT(J123*0.9*O124*P123/Q124+$AF$9))</f>
        <v>45000</v>
      </c>
      <c r="AC124" s="200">
        <f>IF(E123="定額法",INT(J123*O124*P123/Q124+$AF$9),
IF(L123&lt;=L124,INT((L124-1)/5+$AF$9),
IF(L123-AB124&lt;L124,L123-L124,
AB124)))</f>
        <v>50000</v>
      </c>
      <c r="AD124" s="166"/>
      <c r="AE124" s="166"/>
    </row>
    <row r="125" spans="1:31" s="161" customFormat="1" ht="9.9499999999999993" customHeight="1">
      <c r="A125" s="162"/>
      <c r="B125" s="228"/>
      <c r="C125" s="568" t="s">
        <v>5</v>
      </c>
      <c r="D125" s="565" t="s">
        <v>50</v>
      </c>
      <c r="E125" s="569" t="s">
        <v>50</v>
      </c>
      <c r="F125" s="566" t="s">
        <v>50</v>
      </c>
      <c r="G125" s="565"/>
      <c r="H125" s="565"/>
      <c r="I125" s="567"/>
      <c r="J125" s="471">
        <f>J5+J7+J9+J11+J13+J15+J17+J19+J21+J23+J25+J27+J29+J31+J33+J35+J37+J39+J41+J43+J45+J47</f>
        <v>5500000</v>
      </c>
      <c r="K125" s="229"/>
      <c r="L125" s="473">
        <f>L5+L7+L9+L11+L13+L15+L17+L19+L21+L23+L25+L27+L29+L31+L33+L35+L37+L39+L41+L43+L45+L47</f>
        <v>750017</v>
      </c>
      <c r="M125" s="230"/>
      <c r="N125" s="471">
        <f>SUM(N5:N48)</f>
        <v>5500000</v>
      </c>
      <c r="O125" s="565" t="s">
        <v>50</v>
      </c>
      <c r="P125" s="566" t="s">
        <v>50</v>
      </c>
      <c r="Q125" s="565"/>
      <c r="R125" s="567"/>
      <c r="S125" s="471">
        <f>SUM(S5:S48)</f>
        <v>249999</v>
      </c>
      <c r="T125" s="472">
        <f>SUM(T5:T48)</f>
        <v>4999982</v>
      </c>
      <c r="U125" s="472">
        <f>SUM(U5:U48)</f>
        <v>500018</v>
      </c>
      <c r="V125" s="224"/>
      <c r="W125" s="160"/>
      <c r="X125" s="185"/>
      <c r="Y125" s="160"/>
    </row>
    <row r="126" spans="1:31" s="161" customFormat="1" ht="9.9499999999999993" customHeight="1">
      <c r="A126" s="162"/>
      <c r="B126" s="207"/>
      <c r="C126" s="559"/>
      <c r="D126" s="514"/>
      <c r="E126" s="557"/>
      <c r="F126" s="554"/>
      <c r="G126" s="514"/>
      <c r="H126" s="514"/>
      <c r="I126" s="555"/>
      <c r="J126" s="506"/>
      <c r="K126" s="231"/>
      <c r="L126" s="515"/>
      <c r="M126" s="205"/>
      <c r="N126" s="506"/>
      <c r="O126" s="514"/>
      <c r="P126" s="550"/>
      <c r="Q126" s="551"/>
      <c r="R126" s="552"/>
      <c r="S126" s="506"/>
      <c r="T126" s="506"/>
      <c r="U126" s="506"/>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500018</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I47:I48"/>
    <mergeCell ref="N125:N126"/>
    <mergeCell ref="O125:O126"/>
    <mergeCell ref="P125:R126"/>
    <mergeCell ref="C125:C126"/>
    <mergeCell ref="D125:D126"/>
    <mergeCell ref="E125:E126"/>
    <mergeCell ref="J125:J126"/>
    <mergeCell ref="L125:L126"/>
    <mergeCell ref="F125:I126"/>
    <mergeCell ref="C49:C5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I43:I44"/>
    <mergeCell ref="I45:I46"/>
    <mergeCell ref="T45:T46"/>
    <mergeCell ref="U45:U46"/>
    <mergeCell ref="U39:U40"/>
    <mergeCell ref="C41:C42"/>
    <mergeCell ref="D41:D42"/>
    <mergeCell ref="E41:E42"/>
    <mergeCell ref="F41:F42"/>
    <mergeCell ref="N41:N42"/>
    <mergeCell ref="P41:R41"/>
    <mergeCell ref="S41:S42"/>
    <mergeCell ref="T41:T42"/>
    <mergeCell ref="U41:U42"/>
    <mergeCell ref="G41:G42"/>
    <mergeCell ref="I41:I42"/>
    <mergeCell ref="C39:C40"/>
    <mergeCell ref="D39:D40"/>
    <mergeCell ref="E39:E40"/>
    <mergeCell ref="F39:F40"/>
    <mergeCell ref="N39:N40"/>
    <mergeCell ref="P39:R39"/>
    <mergeCell ref="S39:S40"/>
    <mergeCell ref="T39:T40"/>
    <mergeCell ref="G39:G40"/>
    <mergeCell ref="I39:I40"/>
    <mergeCell ref="H39:H40"/>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H35:H36"/>
    <mergeCell ref="G35:G36"/>
    <mergeCell ref="G37:G38"/>
    <mergeCell ref="I35:I36"/>
    <mergeCell ref="I37:I38"/>
    <mergeCell ref="H37:H38"/>
    <mergeCell ref="T37:T38"/>
    <mergeCell ref="U37:U38"/>
    <mergeCell ref="U31:U32"/>
    <mergeCell ref="C33:C34"/>
    <mergeCell ref="D33:D34"/>
    <mergeCell ref="E33:E34"/>
    <mergeCell ref="F33:F34"/>
    <mergeCell ref="N33:N34"/>
    <mergeCell ref="P33:R33"/>
    <mergeCell ref="S33:S34"/>
    <mergeCell ref="T33:T34"/>
    <mergeCell ref="U33:U34"/>
    <mergeCell ref="G33:G34"/>
    <mergeCell ref="I33:I34"/>
    <mergeCell ref="C31:C32"/>
    <mergeCell ref="D31:D32"/>
    <mergeCell ref="E31:E32"/>
    <mergeCell ref="F31:F32"/>
    <mergeCell ref="N31:N32"/>
    <mergeCell ref="P31:R31"/>
    <mergeCell ref="S31:S32"/>
    <mergeCell ref="T31:T32"/>
    <mergeCell ref="G31:G32"/>
    <mergeCell ref="I31:I32"/>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I27:I28"/>
    <mergeCell ref="I29:I30"/>
    <mergeCell ref="H27:H28"/>
    <mergeCell ref="T29:T30"/>
    <mergeCell ref="U29:U30"/>
    <mergeCell ref="U23:U24"/>
    <mergeCell ref="C25:C26"/>
    <mergeCell ref="D25:D26"/>
    <mergeCell ref="E25:E26"/>
    <mergeCell ref="F25:F26"/>
    <mergeCell ref="N25:N26"/>
    <mergeCell ref="P25:R25"/>
    <mergeCell ref="S25:S26"/>
    <mergeCell ref="T25:T26"/>
    <mergeCell ref="U25:U26"/>
    <mergeCell ref="G25:G26"/>
    <mergeCell ref="I25:I26"/>
    <mergeCell ref="H25:H26"/>
    <mergeCell ref="C23:C24"/>
    <mergeCell ref="D23:D24"/>
    <mergeCell ref="E23:E24"/>
    <mergeCell ref="F23:F24"/>
    <mergeCell ref="N23:N24"/>
    <mergeCell ref="P23:R23"/>
    <mergeCell ref="S23:S24"/>
    <mergeCell ref="T23:T24"/>
    <mergeCell ref="G23:G24"/>
    <mergeCell ref="I23:I24"/>
    <mergeCell ref="H23:H24"/>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I19:I20"/>
    <mergeCell ref="I21:I22"/>
    <mergeCell ref="H19:H20"/>
    <mergeCell ref="H21:H22"/>
    <mergeCell ref="T21:T22"/>
    <mergeCell ref="U21:U22"/>
    <mergeCell ref="U15:U16"/>
    <mergeCell ref="C17:C18"/>
    <mergeCell ref="D17:D18"/>
    <mergeCell ref="E17:E18"/>
    <mergeCell ref="F17:F18"/>
    <mergeCell ref="N17:N18"/>
    <mergeCell ref="P17:R17"/>
    <mergeCell ref="S17:S18"/>
    <mergeCell ref="T17:T18"/>
    <mergeCell ref="U17:U18"/>
    <mergeCell ref="G17:G18"/>
    <mergeCell ref="I17:I18"/>
    <mergeCell ref="H17:H18"/>
    <mergeCell ref="C15:C16"/>
    <mergeCell ref="D15:D16"/>
    <mergeCell ref="E15:E16"/>
    <mergeCell ref="F15:F16"/>
    <mergeCell ref="N15:N16"/>
    <mergeCell ref="P15:R15"/>
    <mergeCell ref="S15:S16"/>
    <mergeCell ref="T15:T16"/>
    <mergeCell ref="G15:G16"/>
    <mergeCell ref="I15:I16"/>
    <mergeCell ref="H15:H16"/>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I11:I12"/>
    <mergeCell ref="I13:I14"/>
    <mergeCell ref="H11:H12"/>
    <mergeCell ref="H13:H14"/>
    <mergeCell ref="T13:T14"/>
    <mergeCell ref="U13:U14"/>
    <mergeCell ref="U7:U8"/>
    <mergeCell ref="C9:C10"/>
    <mergeCell ref="D9:D10"/>
    <mergeCell ref="E9:E10"/>
    <mergeCell ref="F9:F10"/>
    <mergeCell ref="N9:N10"/>
    <mergeCell ref="P9:R9"/>
    <mergeCell ref="S9:S10"/>
    <mergeCell ref="T9:T10"/>
    <mergeCell ref="U9:U10"/>
    <mergeCell ref="G9:G10"/>
    <mergeCell ref="I9:I10"/>
    <mergeCell ref="H9:H10"/>
    <mergeCell ref="C7:C8"/>
    <mergeCell ref="D7:D8"/>
    <mergeCell ref="E7:E8"/>
    <mergeCell ref="F7:F8"/>
    <mergeCell ref="N7:N8"/>
    <mergeCell ref="P7:R7"/>
    <mergeCell ref="S7:S8"/>
    <mergeCell ref="T7:T8"/>
    <mergeCell ref="G7:G8"/>
    <mergeCell ref="I7:I8"/>
    <mergeCell ref="H7:H8"/>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I5:I6"/>
    <mergeCell ref="H5:H6"/>
    <mergeCell ref="T5:T6"/>
    <mergeCell ref="U5:U6"/>
    <mergeCell ref="G2:H2"/>
    <mergeCell ref="H41:H42"/>
    <mergeCell ref="H43:H44"/>
    <mergeCell ref="H45:H46"/>
    <mergeCell ref="H47:H48"/>
    <mergeCell ref="F4:I4"/>
    <mergeCell ref="F3:I3"/>
    <mergeCell ref="H29:H30"/>
    <mergeCell ref="H31:H32"/>
    <mergeCell ref="H33:H34"/>
  </mergeCells>
  <phoneticPr fontId="11"/>
  <dataValidations count="2">
    <dataValidation type="list" allowBlank="1" showInputMessage="1" showErrorMessage="1" sqref="E5:E6" xr:uid="{00000000-0002-0000-0400-000000000000}">
      <formula1>$AE$5:$AE$7</formula1>
    </dataValidation>
    <dataValidation type="list" allowBlank="1" showInputMessage="1" showErrorMessage="1" sqref="S2" xr:uid="{00000000-0002-0000-04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32EDD045-67D9-4DCE-B3A3-A726FB75B419}">
            <xm:f>$W7=明細合計!$AA$58</xm:f>
            <x14:dxf>
              <fill>
                <patternFill>
                  <bgColor rgb="FFFFC000"/>
                </patternFill>
              </fill>
            </x14:dxf>
          </x14:cfRule>
          <xm:sqref>C7:W124</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0"/>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70">
        <f>定額1!G2</f>
        <v>12</v>
      </c>
      <c r="H2" s="570"/>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16" t="s">
        <v>7</v>
      </c>
      <c r="C3" s="518" t="s">
        <v>55</v>
      </c>
      <c r="D3" s="167" t="s">
        <v>0</v>
      </c>
      <c r="E3" s="168" t="s">
        <v>56</v>
      </c>
      <c r="F3" s="539" t="s">
        <v>9</v>
      </c>
      <c r="G3" s="540"/>
      <c r="H3" s="540"/>
      <c r="I3" s="541"/>
      <c r="J3" s="169" t="s">
        <v>1</v>
      </c>
      <c r="K3" s="170"/>
      <c r="L3" s="167" t="s">
        <v>117</v>
      </c>
      <c r="M3" s="167"/>
      <c r="N3" s="168" t="s">
        <v>10</v>
      </c>
      <c r="O3" s="167" t="s">
        <v>11</v>
      </c>
      <c r="P3" s="545" t="s">
        <v>77</v>
      </c>
      <c r="Q3" s="546"/>
      <c r="R3" s="547"/>
      <c r="S3" s="518" t="s">
        <v>2</v>
      </c>
      <c r="T3" s="535" t="s">
        <v>12</v>
      </c>
      <c r="U3" s="518" t="s">
        <v>118</v>
      </c>
      <c r="V3" s="530" t="s">
        <v>120</v>
      </c>
      <c r="W3" s="250"/>
      <c r="X3" s="160"/>
      <c r="Y3" s="160"/>
      <c r="AB3" s="171" t="s">
        <v>57</v>
      </c>
      <c r="AC3" s="172" t="s">
        <v>68</v>
      </c>
      <c r="AE3" s="173"/>
    </row>
    <row r="4" spans="1:32" s="161" customFormat="1" ht="9.9499999999999993" customHeight="1">
      <c r="A4" s="162"/>
      <c r="B4" s="517"/>
      <c r="C4" s="519"/>
      <c r="D4" s="174" t="s">
        <v>51</v>
      </c>
      <c r="E4" s="175" t="s">
        <v>15</v>
      </c>
      <c r="F4" s="542" t="s">
        <v>3</v>
      </c>
      <c r="G4" s="543"/>
      <c r="H4" s="543"/>
      <c r="I4" s="544"/>
      <c r="J4" s="177" t="s">
        <v>52</v>
      </c>
      <c r="K4" s="178" t="s">
        <v>17</v>
      </c>
      <c r="L4" s="178" t="s">
        <v>65</v>
      </c>
      <c r="M4" s="176" t="s">
        <v>18</v>
      </c>
      <c r="N4" s="179" t="s">
        <v>58</v>
      </c>
      <c r="O4" s="174" t="s">
        <v>59</v>
      </c>
      <c r="P4" s="532" t="s">
        <v>19</v>
      </c>
      <c r="Q4" s="533"/>
      <c r="R4" s="534"/>
      <c r="S4" s="519"/>
      <c r="T4" s="536"/>
      <c r="U4" s="519"/>
      <c r="V4" s="531"/>
      <c r="W4" s="337" t="s">
        <v>127</v>
      </c>
      <c r="X4" s="180"/>
      <c r="Y4" s="160"/>
      <c r="AB4" s="171" t="s">
        <v>67</v>
      </c>
      <c r="AC4" s="171"/>
      <c r="AE4" s="181"/>
    </row>
    <row r="5" spans="1:32" s="161" customFormat="1" ht="9.9499999999999993" customHeight="1">
      <c r="A5" s="162"/>
      <c r="B5" s="520"/>
      <c r="C5" s="497"/>
      <c r="D5" s="487"/>
      <c r="E5" s="490"/>
      <c r="F5" s="493"/>
      <c r="G5" s="488"/>
      <c r="H5" s="488" t="s">
        <v>190</v>
      </c>
      <c r="I5" s="484"/>
      <c r="J5" s="56"/>
      <c r="K5" s="182"/>
      <c r="L5" s="58">
        <f>J5</f>
        <v>0</v>
      </c>
      <c r="M5" s="183"/>
      <c r="N5" s="477" t="str">
        <f>IF(E5="定額法",J5,
IF(E5="定率法",L5,
IF(E5="旧定額法",INT(J5*0.9),
IF(E5="旧定率法",L5,
IF(E5="一括償却",L5,
"")))))</f>
        <v/>
      </c>
      <c r="O5" s="104"/>
      <c r="P5" s="500">
        <v>12</v>
      </c>
      <c r="Q5" s="501"/>
      <c r="R5" s="502"/>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IF(J5&gt;0,5,
"")</f>
        <v/>
      </c>
      <c r="AB5" s="186" t="str">
        <f>IF(E5="定額法",9,
IF(E5="定率法",5,
IF(E5="旧定額法",10,
IF(E5="旧定率法",8,
""))))</f>
        <v/>
      </c>
      <c r="AC5" s="187"/>
      <c r="AD5" s="188"/>
      <c r="AE5" s="189" t="s">
        <v>82</v>
      </c>
    </row>
    <row r="6" spans="1:32" s="161" customFormat="1" ht="9.9499999999999993" customHeight="1">
      <c r="A6" s="162"/>
      <c r="B6" s="520"/>
      <c r="C6" s="497"/>
      <c r="D6" s="487"/>
      <c r="E6" s="492"/>
      <c r="F6" s="496"/>
      <c r="G6" s="561"/>
      <c r="H6" s="561"/>
      <c r="I6" s="562"/>
      <c r="J6" s="190"/>
      <c r="K6" s="191" t="s">
        <v>17</v>
      </c>
      <c r="L6" s="192">
        <f>INT(J5*0.05)</f>
        <v>0</v>
      </c>
      <c r="M6" s="193" t="s">
        <v>18</v>
      </c>
      <c r="N6" s="478"/>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98">
        <f>C5</f>
        <v>0</v>
      </c>
      <c r="D7" s="488">
        <f>D5</f>
        <v>0</v>
      </c>
      <c r="E7" s="490">
        <f t="shared" ref="E7:J7" si="0">E5</f>
        <v>0</v>
      </c>
      <c r="F7" s="493">
        <f>F5</f>
        <v>0</v>
      </c>
      <c r="G7" s="488">
        <f t="shared" si="0"/>
        <v>0</v>
      </c>
      <c r="H7" s="488" t="s">
        <v>102</v>
      </c>
      <c r="I7" s="484">
        <f t="shared" si="0"/>
        <v>0</v>
      </c>
      <c r="J7" s="99">
        <f t="shared" si="0"/>
        <v>0</v>
      </c>
      <c r="K7" s="182"/>
      <c r="L7" s="100">
        <f>U5</f>
        <v>0</v>
      </c>
      <c r="M7" s="183"/>
      <c r="N7" s="482" t="str">
        <f>IF(E7="定額法",J7,
IF(E7="定率法",L7,
IF(E7="旧定額法",INT(J7*0.9),
IF(E7="旧定率法",L7,
IF(E7="一括償却",L7,
"")))))</f>
        <v/>
      </c>
      <c r="O7" s="106">
        <f>O5</f>
        <v>0</v>
      </c>
      <c r="P7" s="479">
        <v>12</v>
      </c>
      <c r="Q7" s="480"/>
      <c r="R7" s="481"/>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99"/>
      <c r="D8" s="489"/>
      <c r="E8" s="492"/>
      <c r="F8" s="494"/>
      <c r="G8" s="563"/>
      <c r="H8" s="563"/>
      <c r="I8" s="564"/>
      <c r="J8" s="202"/>
      <c r="K8" s="203" t="s">
        <v>17</v>
      </c>
      <c r="L8" s="204">
        <f>INT(J7*0.05)</f>
        <v>0</v>
      </c>
      <c r="M8" s="205" t="s">
        <v>18</v>
      </c>
      <c r="N8" s="483"/>
      <c r="O8" s="206">
        <f>IFERROR(IF(E7="一括償却","1/3",
VLOOKUP(O7,償却率表!$A$5:$J$103,AB7)),0)</f>
        <v>0</v>
      </c>
      <c r="P8" s="207"/>
      <c r="Q8" s="208">
        <v>12</v>
      </c>
      <c r="R8" s="209"/>
      <c r="S8" s="472"/>
      <c r="T8" s="475"/>
      <c r="U8" s="476"/>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7">
        <f>C7</f>
        <v>0</v>
      </c>
      <c r="D9" s="487">
        <f>D7</f>
        <v>0</v>
      </c>
      <c r="E9" s="490">
        <f t="shared" ref="E9:J9" si="1">E7</f>
        <v>0</v>
      </c>
      <c r="F9" s="493">
        <f t="shared" si="1"/>
        <v>0</v>
      </c>
      <c r="G9" s="487">
        <f t="shared" si="1"/>
        <v>0</v>
      </c>
      <c r="H9" s="487" t="s">
        <v>102</v>
      </c>
      <c r="I9" s="486">
        <f t="shared" si="1"/>
        <v>0</v>
      </c>
      <c r="J9" s="99">
        <f t="shared" si="1"/>
        <v>0</v>
      </c>
      <c r="K9" s="211"/>
      <c r="L9" s="101">
        <f>U7</f>
        <v>0</v>
      </c>
      <c r="M9" s="212"/>
      <c r="N9" s="477" t="str">
        <f>IF(E9="定額法",J9,
IF(E9="定率法",L9,
IF(E9="旧定額法",INT(J9*0.9),
IF(E9="旧定率法",L9,
IF(E9="一括償却",L9,
"")))))</f>
        <v/>
      </c>
      <c r="O9" s="107">
        <f>O7</f>
        <v>0</v>
      </c>
      <c r="P9" s="500">
        <v>12</v>
      </c>
      <c r="Q9" s="501"/>
      <c r="R9" s="502"/>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7"/>
      <c r="D10" s="487"/>
      <c r="E10" s="492"/>
      <c r="F10" s="494"/>
      <c r="G10" s="563"/>
      <c r="H10" s="563"/>
      <c r="I10" s="564"/>
      <c r="J10" s="190"/>
      <c r="K10" s="191" t="s">
        <v>17</v>
      </c>
      <c r="L10" s="192">
        <f>INT(J9*0.05)</f>
        <v>0</v>
      </c>
      <c r="M10" s="193" t="s">
        <v>18</v>
      </c>
      <c r="N10" s="478"/>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98">
        <f>C9</f>
        <v>0</v>
      </c>
      <c r="D11" s="488">
        <f>D9</f>
        <v>0</v>
      </c>
      <c r="E11" s="490">
        <f t="shared" ref="E11:J11" si="2">E9</f>
        <v>0</v>
      </c>
      <c r="F11" s="493">
        <f t="shared" si="2"/>
        <v>0</v>
      </c>
      <c r="G11" s="488">
        <f>G9</f>
        <v>0</v>
      </c>
      <c r="H11" s="488" t="s">
        <v>102</v>
      </c>
      <c r="I11" s="484">
        <f t="shared" si="2"/>
        <v>0</v>
      </c>
      <c r="J11" s="99">
        <f t="shared" si="2"/>
        <v>0</v>
      </c>
      <c r="K11" s="182"/>
      <c r="L11" s="100">
        <f>U9</f>
        <v>0</v>
      </c>
      <c r="M11" s="183"/>
      <c r="N11" s="482" t="str">
        <f>IF(E11="定額法",J11,
IF(E11="定率法",L11,
IF(E11="旧定額法",INT(J11*0.9),
IF(E11="旧定率法",L11,
IF(E11="一括償却",L11,
"")))))</f>
        <v/>
      </c>
      <c r="O11" s="106">
        <f>O9</f>
        <v>0</v>
      </c>
      <c r="P11" s="479">
        <v>12</v>
      </c>
      <c r="Q11" s="480"/>
      <c r="R11" s="481"/>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99"/>
      <c r="D12" s="489"/>
      <c r="E12" s="492"/>
      <c r="F12" s="494"/>
      <c r="G12" s="489"/>
      <c r="H12" s="489"/>
      <c r="I12" s="485"/>
      <c r="J12" s="202"/>
      <c r="K12" s="203" t="s">
        <v>17</v>
      </c>
      <c r="L12" s="204">
        <f>INT(J11*0.05)</f>
        <v>0</v>
      </c>
      <c r="M12" s="205" t="s">
        <v>18</v>
      </c>
      <c r="N12" s="483"/>
      <c r="O12" s="206">
        <f>IFERROR(IF(E11="一括償却","1/3",
VLOOKUP(O11,償却率表!$A$5:$J$103,AB11)),0)</f>
        <v>0</v>
      </c>
      <c r="P12" s="207"/>
      <c r="Q12" s="208">
        <v>12</v>
      </c>
      <c r="R12" s="209"/>
      <c r="S12" s="472"/>
      <c r="T12" s="475"/>
      <c r="U12" s="476"/>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 t="shared" ref="E13:J13" si="3">E11</f>
        <v>0</v>
      </c>
      <c r="F13" s="493">
        <f t="shared" si="3"/>
        <v>0</v>
      </c>
      <c r="G13" s="585">
        <f>G11</f>
        <v>0</v>
      </c>
      <c r="H13" s="585" t="s">
        <v>102</v>
      </c>
      <c r="I13" s="591">
        <f t="shared" si="3"/>
        <v>0</v>
      </c>
      <c r="J13" s="56">
        <f t="shared" si="3"/>
        <v>0</v>
      </c>
      <c r="K13" s="211"/>
      <c r="L13" s="77">
        <f>U11</f>
        <v>0</v>
      </c>
      <c r="M13" s="212"/>
      <c r="N13" s="477" t="str">
        <f>IF(E13="定額法",J13,
IF(E13="定率法",L13,
IF(E13="旧定額法",INT(J13*0.9),
IF(E13="旧定率法",L13,
IF(E13="一括償却",L13,
"")))))</f>
        <v/>
      </c>
      <c r="O13" s="98">
        <f>O11</f>
        <v>0</v>
      </c>
      <c r="P13" s="588">
        <v>12</v>
      </c>
      <c r="Q13" s="589"/>
      <c r="R13" s="590"/>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94"/>
      <c r="G14" s="585"/>
      <c r="H14" s="585"/>
      <c r="I14" s="591"/>
      <c r="J14" s="190"/>
      <c r="K14" s="191" t="s">
        <v>17</v>
      </c>
      <c r="L14" s="192">
        <f>INT(J13*0.05)</f>
        <v>0</v>
      </c>
      <c r="M14" s="193" t="s">
        <v>18</v>
      </c>
      <c r="N14" s="478"/>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 t="shared" ref="E15:J15" si="4">E13</f>
        <v>0</v>
      </c>
      <c r="F15" s="493">
        <f t="shared" si="4"/>
        <v>0</v>
      </c>
      <c r="G15" s="593">
        <f>G13</f>
        <v>0</v>
      </c>
      <c r="H15" s="593" t="s">
        <v>102</v>
      </c>
      <c r="I15" s="598">
        <f t="shared" si="4"/>
        <v>0</v>
      </c>
      <c r="J15" s="56">
        <f t="shared" si="4"/>
        <v>0</v>
      </c>
      <c r="K15" s="182"/>
      <c r="L15" s="58">
        <f>U13</f>
        <v>0</v>
      </c>
      <c r="M15" s="183"/>
      <c r="N15" s="482" t="str">
        <f>IF(E15="定額法",J15,
IF(E15="定率法",L15,
IF(E15="旧定額法",INT(J15*0.9),
IF(E15="旧定率法",L15,
IF(E15="一括償却",L15,
"")))))</f>
        <v/>
      </c>
      <c r="O15" s="97">
        <f>O13</f>
        <v>0</v>
      </c>
      <c r="P15" s="595">
        <v>12</v>
      </c>
      <c r="Q15" s="596"/>
      <c r="R15" s="597"/>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94"/>
      <c r="G16" s="594"/>
      <c r="H16" s="594"/>
      <c r="I16" s="599"/>
      <c r="J16" s="202"/>
      <c r="K16" s="203" t="s">
        <v>17</v>
      </c>
      <c r="L16" s="204">
        <f>INT(J15*0.05)</f>
        <v>0</v>
      </c>
      <c r="M16" s="205" t="s">
        <v>18</v>
      </c>
      <c r="N16" s="483"/>
      <c r="O16" s="206">
        <f>IFERROR(IF(E15="一括償却","1/3",
VLOOKUP(O15,償却率表!$A$5:$J$103,AB15)),0)</f>
        <v>0</v>
      </c>
      <c r="P16" s="207"/>
      <c r="Q16" s="208">
        <v>12</v>
      </c>
      <c r="R16" s="209"/>
      <c r="S16" s="472"/>
      <c r="T16" s="475"/>
      <c r="U16" s="476"/>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 t="shared" ref="E17:J17" si="5">E15</f>
        <v>0</v>
      </c>
      <c r="F17" s="493">
        <f t="shared" si="5"/>
        <v>0</v>
      </c>
      <c r="G17" s="585">
        <f>G15</f>
        <v>0</v>
      </c>
      <c r="H17" s="585" t="s">
        <v>102</v>
      </c>
      <c r="I17" s="591">
        <f t="shared" si="5"/>
        <v>0</v>
      </c>
      <c r="J17" s="56">
        <f t="shared" si="5"/>
        <v>0</v>
      </c>
      <c r="K17" s="211"/>
      <c r="L17" s="77">
        <f>U15</f>
        <v>0</v>
      </c>
      <c r="M17" s="212"/>
      <c r="N17" s="477" t="str">
        <f>IF(E17="定額法",J17,
IF(E17="定率法",L17,
IF(E17="旧定額法",INT(J17*0.9),
IF(E17="旧定率法",L17,
IF(E17="一括償却",L17,
"")))))</f>
        <v/>
      </c>
      <c r="O17" s="98">
        <f>O15</f>
        <v>0</v>
      </c>
      <c r="P17" s="588">
        <v>12</v>
      </c>
      <c r="Q17" s="589"/>
      <c r="R17" s="590"/>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94"/>
      <c r="G18" s="585"/>
      <c r="H18" s="585"/>
      <c r="I18" s="591"/>
      <c r="J18" s="190"/>
      <c r="K18" s="203" t="s">
        <v>17</v>
      </c>
      <c r="L18" s="192">
        <f>INT(J17*0.05)</f>
        <v>0</v>
      </c>
      <c r="M18" s="193" t="s">
        <v>18</v>
      </c>
      <c r="N18" s="478"/>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 t="shared" ref="E19:J19" si="6">E17</f>
        <v>0</v>
      </c>
      <c r="F19" s="493">
        <f t="shared" si="6"/>
        <v>0</v>
      </c>
      <c r="G19" s="593">
        <f>G17</f>
        <v>0</v>
      </c>
      <c r="H19" s="593" t="s">
        <v>102</v>
      </c>
      <c r="I19" s="598">
        <f t="shared" si="6"/>
        <v>0</v>
      </c>
      <c r="J19" s="56">
        <f t="shared" si="6"/>
        <v>0</v>
      </c>
      <c r="K19" s="182"/>
      <c r="L19" s="58">
        <f>U17</f>
        <v>0</v>
      </c>
      <c r="M19" s="183"/>
      <c r="N19" s="482" t="str">
        <f>IF(E19="定額法",J19,
IF(E19="定率法",L19,
IF(E19="旧定額法",INT(J19*0.9),
IF(E19="旧定率法",L19,
IF(E19="一括償却",L19,
"")))))</f>
        <v/>
      </c>
      <c r="O19" s="97">
        <f>O17</f>
        <v>0</v>
      </c>
      <c r="P19" s="595">
        <v>12</v>
      </c>
      <c r="Q19" s="596"/>
      <c r="R19" s="597"/>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94"/>
      <c r="G20" s="594"/>
      <c r="H20" s="594"/>
      <c r="I20" s="599"/>
      <c r="J20" s="190"/>
      <c r="K20" s="191" t="s">
        <v>17</v>
      </c>
      <c r="L20" s="192">
        <f>INT(J19*0.05)</f>
        <v>0</v>
      </c>
      <c r="M20" s="193" t="s">
        <v>18</v>
      </c>
      <c r="N20" s="478"/>
      <c r="O20" s="213">
        <f>IFERROR(IF(E19="一括償却","1/3",
VLOOKUP(O19,償却率表!$A$5:$J$103,AB19)),0)</f>
        <v>0</v>
      </c>
      <c r="P20" s="195"/>
      <c r="Q20" s="196">
        <v>12</v>
      </c>
      <c r="R20" s="197"/>
      <c r="S20" s="472"/>
      <c r="T20" s="475"/>
      <c r="U20" s="476"/>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 t="shared" ref="E21:J21" si="7">E19</f>
        <v>0</v>
      </c>
      <c r="F21" s="493">
        <f t="shared" si="7"/>
        <v>0</v>
      </c>
      <c r="G21" s="585">
        <f>G19</f>
        <v>0</v>
      </c>
      <c r="H21" s="585" t="s">
        <v>102</v>
      </c>
      <c r="I21" s="591">
        <f t="shared" si="7"/>
        <v>0</v>
      </c>
      <c r="J21" s="56">
        <f t="shared" si="7"/>
        <v>0</v>
      </c>
      <c r="K21" s="182"/>
      <c r="L21" s="79">
        <f>U19</f>
        <v>0</v>
      </c>
      <c r="M21" s="215"/>
      <c r="N21" s="482"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94"/>
      <c r="G22" s="585"/>
      <c r="H22" s="585"/>
      <c r="I22" s="591"/>
      <c r="J22" s="202"/>
      <c r="K22" s="203" t="s">
        <v>17</v>
      </c>
      <c r="L22" s="204">
        <f>INT(J21*0.05)</f>
        <v>0</v>
      </c>
      <c r="M22" s="216" t="s">
        <v>18</v>
      </c>
      <c r="N22" s="483"/>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 t="shared" ref="E23:J23" si="8">E21</f>
        <v>0</v>
      </c>
      <c r="F23" s="493">
        <f t="shared" si="8"/>
        <v>0</v>
      </c>
      <c r="G23" s="593">
        <f>G21</f>
        <v>0</v>
      </c>
      <c r="H23" s="593" t="s">
        <v>102</v>
      </c>
      <c r="I23" s="598">
        <f t="shared" si="8"/>
        <v>0</v>
      </c>
      <c r="J23" s="56">
        <f t="shared" si="8"/>
        <v>0</v>
      </c>
      <c r="K23" s="211"/>
      <c r="L23" s="84">
        <f>U21</f>
        <v>0</v>
      </c>
      <c r="M23" s="220"/>
      <c r="N23" s="477" t="str">
        <f>IF(E23="定額法",J23,
IF(E23="定率法",L23,
IF(E23="旧定額法",INT(J23*0.9),
IF(E23="旧定率法",L23,
IF(E23="一括償却",L23,
"")))))</f>
        <v/>
      </c>
      <c r="O23" s="98">
        <f>O21</f>
        <v>0</v>
      </c>
      <c r="P23" s="606">
        <v>12</v>
      </c>
      <c r="Q23" s="607"/>
      <c r="R23" s="608"/>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94"/>
      <c r="G24" s="594"/>
      <c r="H24" s="594"/>
      <c r="I24" s="599"/>
      <c r="J24" s="190"/>
      <c r="K24" s="191" t="s">
        <v>17</v>
      </c>
      <c r="L24" s="192">
        <f>INT(J23*0.05)</f>
        <v>0</v>
      </c>
      <c r="M24" s="193" t="s">
        <v>18</v>
      </c>
      <c r="N24" s="478"/>
      <c r="O24" s="213">
        <f>IFERROR(IF(E23="一括償却","1/3",
VLOOKUP(O23,償却率表!$A$5:$J$103,AB23)),0)</f>
        <v>0</v>
      </c>
      <c r="P24" s="221"/>
      <c r="Q24" s="222">
        <v>12</v>
      </c>
      <c r="R24" s="223"/>
      <c r="S24" s="472"/>
      <c r="T24" s="475"/>
      <c r="U24" s="476"/>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 t="shared" ref="E25:J25" si="9">E23</f>
        <v>0</v>
      </c>
      <c r="F25" s="493">
        <f t="shared" si="9"/>
        <v>0</v>
      </c>
      <c r="G25" s="585">
        <f>G23</f>
        <v>0</v>
      </c>
      <c r="H25" s="585" t="s">
        <v>102</v>
      </c>
      <c r="I25" s="591">
        <f t="shared" si="9"/>
        <v>0</v>
      </c>
      <c r="J25" s="56">
        <f t="shared" si="9"/>
        <v>0</v>
      </c>
      <c r="K25" s="182"/>
      <c r="L25" s="79">
        <f>U23</f>
        <v>0</v>
      </c>
      <c r="M25" s="215"/>
      <c r="N25" s="482" t="str">
        <f>IF(E25="定額法",J25,
IF(E25="定率法",L25,
IF(E25="旧定額法",INT(J25*0.9),
IF(E25="旧定率法",L25,
IF(E25="一括償却",L25,
"")))))</f>
        <v/>
      </c>
      <c r="O25" s="97">
        <f>O23</f>
        <v>0</v>
      </c>
      <c r="P25" s="603">
        <v>12</v>
      </c>
      <c r="Q25" s="604"/>
      <c r="R25" s="605"/>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94"/>
      <c r="G26" s="585"/>
      <c r="H26" s="585"/>
      <c r="I26" s="591"/>
      <c r="J26" s="202"/>
      <c r="K26" s="203" t="s">
        <v>17</v>
      </c>
      <c r="L26" s="204">
        <f>INT(J25*0.05)</f>
        <v>0</v>
      </c>
      <c r="M26" s="205" t="s">
        <v>18</v>
      </c>
      <c r="N26" s="483"/>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98">
        <f>C25</f>
        <v>0</v>
      </c>
      <c r="D27" s="488">
        <f>D25</f>
        <v>0</v>
      </c>
      <c r="E27" s="490">
        <f t="shared" ref="E27:J27" si="10">E25</f>
        <v>0</v>
      </c>
      <c r="F27" s="493">
        <f t="shared" si="10"/>
        <v>0</v>
      </c>
      <c r="G27" s="488">
        <f>G25</f>
        <v>0</v>
      </c>
      <c r="H27" s="488" t="s">
        <v>102</v>
      </c>
      <c r="I27" s="484">
        <f t="shared" si="10"/>
        <v>0</v>
      </c>
      <c r="J27" s="99">
        <f t="shared" si="10"/>
        <v>0</v>
      </c>
      <c r="K27" s="211"/>
      <c r="L27" s="103">
        <f>U25</f>
        <v>0</v>
      </c>
      <c r="M27" s="220"/>
      <c r="N27" s="477" t="str">
        <f>IF(E27="定額法",J27,
IF(E27="定率法",L27,
IF(E27="旧定額法",INT(J27*0.9),
IF(E27="旧定率法",L27,
IF(E27="一括償却",L27,
"")))))</f>
        <v/>
      </c>
      <c r="O27" s="107">
        <f>O25</f>
        <v>0</v>
      </c>
      <c r="P27" s="503">
        <v>12</v>
      </c>
      <c r="Q27" s="504"/>
      <c r="R27" s="505"/>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99"/>
      <c r="D28" s="489"/>
      <c r="E28" s="492"/>
      <c r="F28" s="494"/>
      <c r="G28" s="489"/>
      <c r="H28" s="489"/>
      <c r="I28" s="485"/>
      <c r="J28" s="190"/>
      <c r="K28" s="191" t="s">
        <v>17</v>
      </c>
      <c r="L28" s="192">
        <f>INT(J27*0.05)</f>
        <v>0</v>
      </c>
      <c r="M28" s="193" t="s">
        <v>18</v>
      </c>
      <c r="N28" s="478"/>
      <c r="O28" s="206">
        <f>IFERROR(IF(E27="一括償却","1/3",
VLOOKUP(O27,償却率表!$A$5:$J$103,AB27)),0)</f>
        <v>0</v>
      </c>
      <c r="P28" s="207"/>
      <c r="Q28" s="208">
        <v>12</v>
      </c>
      <c r="R28" s="209"/>
      <c r="S28" s="472"/>
      <c r="T28" s="475"/>
      <c r="U28" s="476"/>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7">
        <f>C27</f>
        <v>0</v>
      </c>
      <c r="D29" s="487">
        <f>D27</f>
        <v>0</v>
      </c>
      <c r="E29" s="490">
        <f t="shared" ref="E29:J29" si="11">E27</f>
        <v>0</v>
      </c>
      <c r="F29" s="493">
        <f t="shared" si="11"/>
        <v>0</v>
      </c>
      <c r="G29" s="487">
        <f>G27</f>
        <v>0</v>
      </c>
      <c r="H29" s="487" t="s">
        <v>102</v>
      </c>
      <c r="I29" s="486">
        <f t="shared" si="11"/>
        <v>0</v>
      </c>
      <c r="J29" s="99">
        <f t="shared" si="11"/>
        <v>0</v>
      </c>
      <c r="K29" s="182"/>
      <c r="L29" s="102">
        <f>U27</f>
        <v>0</v>
      </c>
      <c r="M29" s="215"/>
      <c r="N29" s="482" t="str">
        <f>IF(E29="定額法",J29,
IF(E29="定率法",L29,
IF(E29="旧定額法",INT(J29*0.9),
IF(E29="旧定率法",L29,
IF(E29="一括償却",L29,
"")))))</f>
        <v/>
      </c>
      <c r="O29" s="106">
        <f>O27</f>
        <v>0</v>
      </c>
      <c r="P29" s="503">
        <v>12</v>
      </c>
      <c r="Q29" s="504"/>
      <c r="R29" s="505"/>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7"/>
      <c r="D30" s="487"/>
      <c r="E30" s="492"/>
      <c r="F30" s="494"/>
      <c r="G30" s="487"/>
      <c r="H30" s="487"/>
      <c r="I30" s="486"/>
      <c r="J30" s="190"/>
      <c r="K30" s="203" t="s">
        <v>17</v>
      </c>
      <c r="L30" s="192">
        <f>INT(J29*0.05)</f>
        <v>0</v>
      </c>
      <c r="M30" s="205" t="s">
        <v>18</v>
      </c>
      <c r="N30" s="483"/>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98">
        <f>C29</f>
        <v>0</v>
      </c>
      <c r="D31" s="488">
        <f>D29</f>
        <v>0</v>
      </c>
      <c r="E31" s="490">
        <f t="shared" ref="E31:J31" si="12">E29</f>
        <v>0</v>
      </c>
      <c r="F31" s="493">
        <f t="shared" si="12"/>
        <v>0</v>
      </c>
      <c r="G31" s="488">
        <f t="shared" si="12"/>
        <v>0</v>
      </c>
      <c r="H31" s="488" t="s">
        <v>102</v>
      </c>
      <c r="I31" s="484">
        <f t="shared" si="12"/>
        <v>0</v>
      </c>
      <c r="J31" s="99">
        <f t="shared" si="12"/>
        <v>0</v>
      </c>
      <c r="K31" s="182"/>
      <c r="L31" s="100">
        <f>U29</f>
        <v>0</v>
      </c>
      <c r="M31" s="183"/>
      <c r="N31" s="482" t="str">
        <f>IF(E31="定額法",J31,
IF(E31="定率法",L31,
IF(E31="旧定額法",INT(J31*0.9),
IF(E31="旧定率法",L31,
IF(E31="一括償却",L31,
"")))))</f>
        <v/>
      </c>
      <c r="O31" s="106">
        <f>O29</f>
        <v>0</v>
      </c>
      <c r="P31" s="479">
        <v>12</v>
      </c>
      <c r="Q31" s="480"/>
      <c r="R31" s="481"/>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99"/>
      <c r="D32" s="489"/>
      <c r="E32" s="492"/>
      <c r="F32" s="494"/>
      <c r="G32" s="487"/>
      <c r="H32" s="487"/>
      <c r="I32" s="486"/>
      <c r="J32" s="190"/>
      <c r="K32" s="203" t="s">
        <v>17</v>
      </c>
      <c r="L32" s="192">
        <f>INT(J31*0.05)</f>
        <v>0</v>
      </c>
      <c r="M32" s="205" t="s">
        <v>18</v>
      </c>
      <c r="N32" s="483"/>
      <c r="O32" s="206">
        <f>IFERROR(IF(E31="一括償却","1/3",
VLOOKUP(O31,償却率表!$A$5:$J$103,AB31)),0)</f>
        <v>0</v>
      </c>
      <c r="P32" s="207"/>
      <c r="Q32" s="208">
        <v>12</v>
      </c>
      <c r="R32" s="209"/>
      <c r="S32" s="472"/>
      <c r="T32" s="475"/>
      <c r="U32" s="476"/>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7">
        <f>C31</f>
        <v>0</v>
      </c>
      <c r="D33" s="487">
        <f>D31</f>
        <v>0</v>
      </c>
      <c r="E33" s="490">
        <f t="shared" ref="E33:J33" si="13">E31</f>
        <v>0</v>
      </c>
      <c r="F33" s="493">
        <f t="shared" si="13"/>
        <v>0</v>
      </c>
      <c r="G33" s="488">
        <f t="shared" si="13"/>
        <v>0</v>
      </c>
      <c r="H33" s="488" t="s">
        <v>102</v>
      </c>
      <c r="I33" s="484">
        <f t="shared" si="13"/>
        <v>0</v>
      </c>
      <c r="J33" s="99">
        <f t="shared" si="13"/>
        <v>0</v>
      </c>
      <c r="K33" s="182"/>
      <c r="L33" s="100">
        <f>U31</f>
        <v>0</v>
      </c>
      <c r="M33" s="212"/>
      <c r="N33" s="477" t="str">
        <f>IF(E33="定額法",J33,
IF(E33="定率法",L33,
IF(E33="旧定額法",INT(J33*0.9),
IF(E33="旧定率法",L33,
IF(E33="一括償却",L33,
"")))))</f>
        <v/>
      </c>
      <c r="O33" s="106">
        <f>O31</f>
        <v>0</v>
      </c>
      <c r="P33" s="500">
        <v>12</v>
      </c>
      <c r="Q33" s="501"/>
      <c r="R33" s="502"/>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7"/>
      <c r="D34" s="487"/>
      <c r="E34" s="492"/>
      <c r="F34" s="494"/>
      <c r="G34" s="489"/>
      <c r="H34" s="489"/>
      <c r="I34" s="485"/>
      <c r="J34" s="190"/>
      <c r="K34" s="203" t="s">
        <v>17</v>
      </c>
      <c r="L34" s="192">
        <f>INT(J33*0.05)</f>
        <v>0</v>
      </c>
      <c r="M34" s="193" t="s">
        <v>18</v>
      </c>
      <c r="N34" s="478"/>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98">
        <f>C33</f>
        <v>0</v>
      </c>
      <c r="D35" s="488">
        <f>D33</f>
        <v>0</v>
      </c>
      <c r="E35" s="490">
        <f t="shared" ref="E35:J35" si="14">E33</f>
        <v>0</v>
      </c>
      <c r="F35" s="493">
        <f t="shared" si="14"/>
        <v>0</v>
      </c>
      <c r="G35" s="488">
        <f t="shared" si="14"/>
        <v>0</v>
      </c>
      <c r="H35" s="488" t="s">
        <v>102</v>
      </c>
      <c r="I35" s="484">
        <f t="shared" si="14"/>
        <v>0</v>
      </c>
      <c r="J35" s="99">
        <f t="shared" si="14"/>
        <v>0</v>
      </c>
      <c r="K35" s="182"/>
      <c r="L35" s="100">
        <f>U33</f>
        <v>0</v>
      </c>
      <c r="M35" s="183"/>
      <c r="N35" s="482" t="str">
        <f>IF(E35="定額法",J35,
IF(E35="定率法",L35,
IF(E35="旧定額法",INT(J35*0.9),
IF(E35="旧定率法",L35,
IF(E35="一括償却",L35,
"")))))</f>
        <v/>
      </c>
      <c r="O35" s="106">
        <f>O33</f>
        <v>0</v>
      </c>
      <c r="P35" s="479">
        <v>12</v>
      </c>
      <c r="Q35" s="480"/>
      <c r="R35" s="481"/>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99"/>
      <c r="D36" s="489"/>
      <c r="E36" s="492"/>
      <c r="F36" s="494"/>
      <c r="G36" s="489"/>
      <c r="H36" s="489"/>
      <c r="I36" s="485"/>
      <c r="J36" s="190"/>
      <c r="K36" s="191" t="s">
        <v>17</v>
      </c>
      <c r="L36" s="192">
        <f>INT(J35*0.05)</f>
        <v>0</v>
      </c>
      <c r="M36" s="193" t="s">
        <v>18</v>
      </c>
      <c r="N36" s="478"/>
      <c r="O36" s="213">
        <f>IFERROR(IF(E35="一括償却","1/3",
VLOOKUP(O35,償却率表!$A$5:$J$103,AB35)),0)</f>
        <v>0</v>
      </c>
      <c r="P36" s="207"/>
      <c r="Q36" s="208">
        <v>12</v>
      </c>
      <c r="R36" s="209"/>
      <c r="S36" s="472"/>
      <c r="T36" s="475"/>
      <c r="U36" s="476"/>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7">
        <f>C35</f>
        <v>0</v>
      </c>
      <c r="D37" s="487">
        <f>D35</f>
        <v>0</v>
      </c>
      <c r="E37" s="490">
        <f t="shared" ref="E37:J37" si="15">E35</f>
        <v>0</v>
      </c>
      <c r="F37" s="493">
        <f t="shared" si="15"/>
        <v>0</v>
      </c>
      <c r="G37" s="487">
        <f t="shared" si="15"/>
        <v>0</v>
      </c>
      <c r="H37" s="487" t="s">
        <v>102</v>
      </c>
      <c r="I37" s="486">
        <f t="shared" si="15"/>
        <v>0</v>
      </c>
      <c r="J37" s="99">
        <f t="shared" si="15"/>
        <v>0</v>
      </c>
      <c r="K37" s="182"/>
      <c r="L37" s="100">
        <f>U35</f>
        <v>0</v>
      </c>
      <c r="M37" s="225"/>
      <c r="N37" s="482" t="str">
        <f>IF(E37="定額法",J37,
IF(E37="定率法",L37,
IF(E37="旧定額法",INT(J37*0.9),
IF(E37="旧定率法",L37,
IF(E37="一括償却",L37,
"")))))</f>
        <v/>
      </c>
      <c r="O37" s="106">
        <f>O35</f>
        <v>0</v>
      </c>
      <c r="P37" s="500">
        <v>12</v>
      </c>
      <c r="Q37" s="501"/>
      <c r="R37" s="502"/>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7"/>
      <c r="D38" s="487"/>
      <c r="E38" s="492"/>
      <c r="F38" s="494"/>
      <c r="G38" s="487"/>
      <c r="H38" s="487"/>
      <c r="I38" s="486"/>
      <c r="J38" s="202"/>
      <c r="K38" s="203" t="s">
        <v>17</v>
      </c>
      <c r="L38" s="204">
        <f>INT(J37*0.05)</f>
        <v>0</v>
      </c>
      <c r="M38" s="205" t="s">
        <v>18</v>
      </c>
      <c r="N38" s="483"/>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98">
        <f>C37</f>
        <v>0</v>
      </c>
      <c r="D39" s="488">
        <f>D37</f>
        <v>0</v>
      </c>
      <c r="E39" s="490">
        <f t="shared" ref="E39:J39" si="16">E37</f>
        <v>0</v>
      </c>
      <c r="F39" s="493">
        <f t="shared" si="16"/>
        <v>0</v>
      </c>
      <c r="G39" s="488">
        <f t="shared" si="16"/>
        <v>0</v>
      </c>
      <c r="H39" s="488" t="s">
        <v>102</v>
      </c>
      <c r="I39" s="484">
        <f t="shared" si="16"/>
        <v>0</v>
      </c>
      <c r="J39" s="99">
        <f t="shared" si="16"/>
        <v>0</v>
      </c>
      <c r="K39" s="211"/>
      <c r="L39" s="101">
        <f>U37</f>
        <v>0</v>
      </c>
      <c r="M39" s="227"/>
      <c r="N39" s="477" t="str">
        <f>IF(E39="定額法",J39,
IF(E39="定率法",L39,
IF(E39="旧定額法",INT(J39*0.9),
IF(E39="旧定率法",L39,
IF(E39="一括償却",L39,
"")))))</f>
        <v/>
      </c>
      <c r="O39" s="107">
        <f>O37</f>
        <v>0</v>
      </c>
      <c r="P39" s="479">
        <v>12</v>
      </c>
      <c r="Q39" s="480"/>
      <c r="R39" s="481"/>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99"/>
      <c r="D40" s="489"/>
      <c r="E40" s="492"/>
      <c r="F40" s="494"/>
      <c r="G40" s="489"/>
      <c r="H40" s="489"/>
      <c r="I40" s="485"/>
      <c r="J40" s="190"/>
      <c r="K40" s="191" t="s">
        <v>17</v>
      </c>
      <c r="L40" s="192">
        <f>INT(J39*0.05)</f>
        <v>0</v>
      </c>
      <c r="M40" s="193" t="s">
        <v>18</v>
      </c>
      <c r="N40" s="478"/>
      <c r="O40" s="206">
        <f>IFERROR(IF(E39="一括償却","1/3",
VLOOKUP(O39,償却率表!$A$5:$J$103,AB39)),0)</f>
        <v>0</v>
      </c>
      <c r="P40" s="207"/>
      <c r="Q40" s="208">
        <v>12</v>
      </c>
      <c r="R40" s="209"/>
      <c r="S40" s="472"/>
      <c r="T40" s="475"/>
      <c r="U40" s="476"/>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98">
        <f>C39</f>
        <v>0</v>
      </c>
      <c r="D41" s="487">
        <f>D39</f>
        <v>0</v>
      </c>
      <c r="E41" s="490">
        <f t="shared" ref="E41:J41" si="17">E39</f>
        <v>0</v>
      </c>
      <c r="F41" s="493">
        <f t="shared" si="17"/>
        <v>0</v>
      </c>
      <c r="G41" s="487">
        <f t="shared" si="17"/>
        <v>0</v>
      </c>
      <c r="H41" s="487" t="s">
        <v>102</v>
      </c>
      <c r="I41" s="486">
        <f t="shared" si="17"/>
        <v>0</v>
      </c>
      <c r="J41" s="99">
        <f t="shared" si="17"/>
        <v>0</v>
      </c>
      <c r="K41" s="182"/>
      <c r="L41" s="100">
        <f>U39</f>
        <v>0</v>
      </c>
      <c r="M41" s="225"/>
      <c r="N41" s="482" t="str">
        <f>IF(E41="定額法",J41,
IF(E41="定率法",L41,
IF(E41="旧定額法",INT(J41*0.9),
IF(E41="旧定率法",L41,
IF(E41="一括償却",L41,
"")))))</f>
        <v/>
      </c>
      <c r="O41" s="104">
        <f>O39</f>
        <v>0</v>
      </c>
      <c r="P41" s="500">
        <v>12</v>
      </c>
      <c r="Q41" s="501"/>
      <c r="R41" s="502"/>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99"/>
      <c r="D42" s="487"/>
      <c r="E42" s="492"/>
      <c r="F42" s="494"/>
      <c r="G42" s="487"/>
      <c r="H42" s="487"/>
      <c r="I42" s="486"/>
      <c r="J42" s="202"/>
      <c r="K42" s="203" t="s">
        <v>17</v>
      </c>
      <c r="L42" s="204">
        <f>INT(J41*0.05)</f>
        <v>0</v>
      </c>
      <c r="M42" s="205" t="s">
        <v>18</v>
      </c>
      <c r="N42" s="483"/>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7">
        <f>C41</f>
        <v>0</v>
      </c>
      <c r="D43" s="488">
        <f>D41</f>
        <v>0</v>
      </c>
      <c r="E43" s="490">
        <f t="shared" ref="E43:J43" si="18">E41</f>
        <v>0</v>
      </c>
      <c r="F43" s="493">
        <f t="shared" si="18"/>
        <v>0</v>
      </c>
      <c r="G43" s="488">
        <f t="shared" si="18"/>
        <v>0</v>
      </c>
      <c r="H43" s="488" t="s">
        <v>102</v>
      </c>
      <c r="I43" s="484">
        <f t="shared" si="18"/>
        <v>0</v>
      </c>
      <c r="J43" s="99">
        <f t="shared" si="18"/>
        <v>0</v>
      </c>
      <c r="K43" s="211"/>
      <c r="L43" s="101">
        <f>U41</f>
        <v>0</v>
      </c>
      <c r="M43" s="227"/>
      <c r="N43" s="477" t="str">
        <f>IF(E43="定額法",J43,
IF(E43="定率法",L43,
IF(E43="旧定額法",INT(J43*0.9),
IF(E43="旧定率法",L43,
IF(E43="一括償却",L43,
"")))))</f>
        <v/>
      </c>
      <c r="O43" s="106">
        <f>O41</f>
        <v>0</v>
      </c>
      <c r="P43" s="479">
        <v>12</v>
      </c>
      <c r="Q43" s="480"/>
      <c r="R43" s="481"/>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7"/>
      <c r="D44" s="489"/>
      <c r="E44" s="492"/>
      <c r="F44" s="494"/>
      <c r="G44" s="489"/>
      <c r="H44" s="489"/>
      <c r="I44" s="485"/>
      <c r="J44" s="190"/>
      <c r="K44" s="191" t="s">
        <v>17</v>
      </c>
      <c r="L44" s="192">
        <f>INT(J43*0.05)</f>
        <v>0</v>
      </c>
      <c r="M44" s="193" t="s">
        <v>18</v>
      </c>
      <c r="N44" s="478"/>
      <c r="O44" s="206">
        <f>IFERROR(IF(E43="一括償却","1/3",
VLOOKUP(O43,償却率表!$A$5:$J$103,AB43)),0)</f>
        <v>0</v>
      </c>
      <c r="P44" s="207"/>
      <c r="Q44" s="208">
        <v>12</v>
      </c>
      <c r="R44" s="209"/>
      <c r="S44" s="472"/>
      <c r="T44" s="475"/>
      <c r="U44" s="476"/>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98">
        <f>C43</f>
        <v>0</v>
      </c>
      <c r="D45" s="487">
        <f>D43</f>
        <v>0</v>
      </c>
      <c r="E45" s="490">
        <f t="shared" ref="E45:J45" si="19">E43</f>
        <v>0</v>
      </c>
      <c r="F45" s="493">
        <f t="shared" si="19"/>
        <v>0</v>
      </c>
      <c r="G45" s="487">
        <f t="shared" si="19"/>
        <v>0</v>
      </c>
      <c r="H45" s="487" t="s">
        <v>102</v>
      </c>
      <c r="I45" s="486">
        <f t="shared" si="19"/>
        <v>0</v>
      </c>
      <c r="J45" s="99">
        <f t="shared" si="19"/>
        <v>0</v>
      </c>
      <c r="K45" s="182"/>
      <c r="L45" s="100">
        <f>U43</f>
        <v>0</v>
      </c>
      <c r="M45" s="225"/>
      <c r="N45" s="482" t="str">
        <f>IF(E45="定額法",J45,
IF(E45="定率法",L45,
IF(E45="旧定額法",INT(J45*0.9),
IF(E45="旧定率法",L45,
IF(E45="一括償却",L45,
"")))))</f>
        <v/>
      </c>
      <c r="O45" s="104">
        <f>O43</f>
        <v>0</v>
      </c>
      <c r="P45" s="500">
        <v>12</v>
      </c>
      <c r="Q45" s="501"/>
      <c r="R45" s="502"/>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99"/>
      <c r="D46" s="487"/>
      <c r="E46" s="492"/>
      <c r="F46" s="494"/>
      <c r="G46" s="487"/>
      <c r="H46" s="487"/>
      <c r="I46" s="486"/>
      <c r="J46" s="202"/>
      <c r="K46" s="203" t="s">
        <v>17</v>
      </c>
      <c r="L46" s="204">
        <f>INT(J45*0.05)</f>
        <v>0</v>
      </c>
      <c r="M46" s="205" t="s">
        <v>18</v>
      </c>
      <c r="N46" s="483"/>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98">
        <f>C45</f>
        <v>0</v>
      </c>
      <c r="D47" s="488">
        <f>D45</f>
        <v>0</v>
      </c>
      <c r="E47" s="490">
        <f t="shared" ref="E47:J47" si="20">E45</f>
        <v>0</v>
      </c>
      <c r="F47" s="493">
        <f t="shared" si="20"/>
        <v>0</v>
      </c>
      <c r="G47" s="488">
        <f t="shared" si="20"/>
        <v>0</v>
      </c>
      <c r="H47" s="488" t="s">
        <v>102</v>
      </c>
      <c r="I47" s="484">
        <f t="shared" si="20"/>
        <v>0</v>
      </c>
      <c r="J47" s="99">
        <f t="shared" si="20"/>
        <v>0</v>
      </c>
      <c r="K47" s="182"/>
      <c r="L47" s="100">
        <f>U45</f>
        <v>0</v>
      </c>
      <c r="M47" s="225"/>
      <c r="N47" s="482" t="str">
        <f>IF(E47="定額法",J47,
IF(E47="定率法",L47,
IF(E47="旧定額法",INT(J47*0.9),
IF(E47="旧定率法",L47,
IF(E47="一括償却",L47,
"")))))</f>
        <v/>
      </c>
      <c r="O47" s="106">
        <f>O45</f>
        <v>0</v>
      </c>
      <c r="P47" s="479">
        <v>12</v>
      </c>
      <c r="Q47" s="480"/>
      <c r="R47" s="481"/>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99"/>
      <c r="D48" s="489"/>
      <c r="E48" s="491"/>
      <c r="F48" s="494"/>
      <c r="G48" s="489"/>
      <c r="H48" s="489"/>
      <c r="I48" s="485"/>
      <c r="J48" s="202"/>
      <c r="K48" s="203" t="s">
        <v>17</v>
      </c>
      <c r="L48" s="204">
        <f>INT(J47*0.05)</f>
        <v>0</v>
      </c>
      <c r="M48" s="205" t="s">
        <v>18</v>
      </c>
      <c r="N48" s="483"/>
      <c r="O48" s="206">
        <f>IFERROR(IF(E47="一括償却","1/3",
VLOOKUP(O47,償却率表!$A$5:$J$103,AB47)),0)</f>
        <v>0</v>
      </c>
      <c r="P48" s="207"/>
      <c r="Q48" s="208">
        <v>12</v>
      </c>
      <c r="R48" s="209"/>
      <c r="S48" s="476"/>
      <c r="T48" s="475"/>
      <c r="U48" s="476"/>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98">
        <f>C47</f>
        <v>0</v>
      </c>
      <c r="D49" s="488">
        <f>D47</f>
        <v>0</v>
      </c>
      <c r="E49" s="490">
        <f t="shared" ref="E49:G49" si="21">E47</f>
        <v>0</v>
      </c>
      <c r="F49" s="493">
        <f t="shared" si="21"/>
        <v>0</v>
      </c>
      <c r="G49" s="488">
        <f t="shared" si="21"/>
        <v>0</v>
      </c>
      <c r="H49" s="488" t="s">
        <v>102</v>
      </c>
      <c r="I49" s="484">
        <f t="shared" ref="I49:J49" si="22">I47</f>
        <v>0</v>
      </c>
      <c r="J49" s="99">
        <f t="shared" si="22"/>
        <v>0</v>
      </c>
      <c r="K49" s="182"/>
      <c r="L49" s="100">
        <f>U47</f>
        <v>0</v>
      </c>
      <c r="M49" s="225"/>
      <c r="N49" s="482" t="str">
        <f>IF(E49="定額法",J49,
IF(E49="定率法",L49,
IF(E49="旧定額法",INT(J49*0.9),
IF(E49="旧定率法",L49,
IF(E49="一括償却",L49,
"")))))</f>
        <v/>
      </c>
      <c r="O49" s="106">
        <f>O47</f>
        <v>0</v>
      </c>
      <c r="P49" s="479">
        <v>12</v>
      </c>
      <c r="Q49" s="480"/>
      <c r="R49" s="481"/>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99"/>
      <c r="D50" s="489"/>
      <c r="E50" s="491"/>
      <c r="F50" s="494"/>
      <c r="G50" s="489"/>
      <c r="H50" s="489"/>
      <c r="I50" s="485"/>
      <c r="J50" s="202"/>
      <c r="K50" s="203" t="s">
        <v>17</v>
      </c>
      <c r="L50" s="204">
        <f>INT(J49*0.05)</f>
        <v>0</v>
      </c>
      <c r="M50" s="205" t="s">
        <v>18</v>
      </c>
      <c r="N50" s="483"/>
      <c r="O50" s="206">
        <f>IFERROR(IF(E49="一括償却","1/3",
VLOOKUP(O49,償却率表!$A$5:$J$103,AB49)),0)</f>
        <v>0</v>
      </c>
      <c r="P50" s="207"/>
      <c r="Q50" s="208">
        <v>12</v>
      </c>
      <c r="R50" s="209"/>
      <c r="S50" s="476"/>
      <c r="T50" s="475"/>
      <c r="U50" s="476"/>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98">
        <f>C49</f>
        <v>0</v>
      </c>
      <c r="D51" s="488">
        <f>D49</f>
        <v>0</v>
      </c>
      <c r="E51" s="490">
        <f t="shared" ref="E51:G51" si="23">E49</f>
        <v>0</v>
      </c>
      <c r="F51" s="493">
        <f t="shared" si="23"/>
        <v>0</v>
      </c>
      <c r="G51" s="488">
        <f t="shared" si="23"/>
        <v>0</v>
      </c>
      <c r="H51" s="488" t="s">
        <v>102</v>
      </c>
      <c r="I51" s="484">
        <f t="shared" ref="I51:J51" si="24">I49</f>
        <v>0</v>
      </c>
      <c r="J51" s="99">
        <f t="shared" si="24"/>
        <v>0</v>
      </c>
      <c r="K51" s="182"/>
      <c r="L51" s="100">
        <f>U49</f>
        <v>0</v>
      </c>
      <c r="M51" s="225"/>
      <c r="N51" s="482" t="str">
        <f>IF(E51="定額法",J51,
IF(E51="定率法",L51,
IF(E51="旧定額法",INT(J51*0.9),
IF(E51="旧定率法",L51,
IF(E51="一括償却",L51,
"")))))</f>
        <v/>
      </c>
      <c r="O51" s="106">
        <f>O49</f>
        <v>0</v>
      </c>
      <c r="P51" s="479">
        <v>12</v>
      </c>
      <c r="Q51" s="480"/>
      <c r="R51" s="481"/>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99"/>
      <c r="D52" s="489"/>
      <c r="E52" s="491"/>
      <c r="F52" s="494"/>
      <c r="G52" s="489"/>
      <c r="H52" s="489"/>
      <c r="I52" s="485"/>
      <c r="J52" s="202"/>
      <c r="K52" s="203" t="s">
        <v>17</v>
      </c>
      <c r="L52" s="204">
        <f>INT(J51*0.05)</f>
        <v>0</v>
      </c>
      <c r="M52" s="205" t="s">
        <v>18</v>
      </c>
      <c r="N52" s="483"/>
      <c r="O52" s="206">
        <f>IFERROR(IF(E51="一括償却","1/3",
VLOOKUP(O51,償却率表!$A$5:$J$103,AB51)),0)</f>
        <v>0</v>
      </c>
      <c r="P52" s="207"/>
      <c r="Q52" s="208">
        <v>12</v>
      </c>
      <c r="R52" s="209"/>
      <c r="S52" s="476"/>
      <c r="T52" s="475"/>
      <c r="U52" s="476"/>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98">
        <f>C51</f>
        <v>0</v>
      </c>
      <c r="D53" s="488">
        <f>D51</f>
        <v>0</v>
      </c>
      <c r="E53" s="490">
        <f t="shared" ref="E53:G53" si="25">E51</f>
        <v>0</v>
      </c>
      <c r="F53" s="493">
        <f t="shared" si="25"/>
        <v>0</v>
      </c>
      <c r="G53" s="488">
        <f t="shared" si="25"/>
        <v>0</v>
      </c>
      <c r="H53" s="488" t="s">
        <v>102</v>
      </c>
      <c r="I53" s="484">
        <f t="shared" ref="I53:J53" si="26">I51</f>
        <v>0</v>
      </c>
      <c r="J53" s="99">
        <f t="shared" si="26"/>
        <v>0</v>
      </c>
      <c r="K53" s="182"/>
      <c r="L53" s="100">
        <f>U51</f>
        <v>0</v>
      </c>
      <c r="M53" s="225"/>
      <c r="N53" s="482" t="str">
        <f>IF(E53="定額法",J53,
IF(E53="定率法",L53,
IF(E53="旧定額法",INT(J53*0.9),
IF(E53="旧定率法",L53,
IF(E53="一括償却",L53,
"")))))</f>
        <v/>
      </c>
      <c r="O53" s="106">
        <f>O51</f>
        <v>0</v>
      </c>
      <c r="P53" s="479">
        <v>12</v>
      </c>
      <c r="Q53" s="480"/>
      <c r="R53" s="481"/>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99"/>
      <c r="D54" s="489"/>
      <c r="E54" s="491"/>
      <c r="F54" s="494"/>
      <c r="G54" s="489"/>
      <c r="H54" s="489"/>
      <c r="I54" s="485"/>
      <c r="J54" s="202"/>
      <c r="K54" s="203" t="s">
        <v>17</v>
      </c>
      <c r="L54" s="204">
        <f>INT(J53*0.05)</f>
        <v>0</v>
      </c>
      <c r="M54" s="205" t="s">
        <v>18</v>
      </c>
      <c r="N54" s="483"/>
      <c r="O54" s="206">
        <f>IFERROR(IF(E53="一括償却","1/3",
VLOOKUP(O53,償却率表!$A$5:$J$103,AB53)),0)</f>
        <v>0</v>
      </c>
      <c r="P54" s="207"/>
      <c r="Q54" s="208">
        <v>12</v>
      </c>
      <c r="R54" s="209"/>
      <c r="S54" s="476"/>
      <c r="T54" s="475"/>
      <c r="U54" s="476"/>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98">
        <f>C53</f>
        <v>0</v>
      </c>
      <c r="D55" s="488">
        <f>D53</f>
        <v>0</v>
      </c>
      <c r="E55" s="490">
        <f t="shared" ref="E55:G55" si="27">E53</f>
        <v>0</v>
      </c>
      <c r="F55" s="493">
        <f t="shared" si="27"/>
        <v>0</v>
      </c>
      <c r="G55" s="488">
        <f t="shared" si="27"/>
        <v>0</v>
      </c>
      <c r="H55" s="488" t="s">
        <v>102</v>
      </c>
      <c r="I55" s="484">
        <f t="shared" ref="I55:J55" si="28">I53</f>
        <v>0</v>
      </c>
      <c r="J55" s="99">
        <f t="shared" si="28"/>
        <v>0</v>
      </c>
      <c r="K55" s="182"/>
      <c r="L55" s="100">
        <f>U53</f>
        <v>0</v>
      </c>
      <c r="M55" s="225"/>
      <c r="N55" s="482" t="str">
        <f>IF(E55="定額法",J55,
IF(E55="定率法",L55,
IF(E55="旧定額法",INT(J55*0.9),
IF(E55="旧定率法",L55,
IF(E55="一括償却",L55,
"")))))</f>
        <v/>
      </c>
      <c r="O55" s="106">
        <f>O53</f>
        <v>0</v>
      </c>
      <c r="P55" s="479">
        <v>12</v>
      </c>
      <c r="Q55" s="480"/>
      <c r="R55" s="481"/>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99"/>
      <c r="D56" s="489"/>
      <c r="E56" s="491"/>
      <c r="F56" s="494"/>
      <c r="G56" s="489"/>
      <c r="H56" s="489"/>
      <c r="I56" s="485"/>
      <c r="J56" s="202"/>
      <c r="K56" s="203" t="s">
        <v>17</v>
      </c>
      <c r="L56" s="204">
        <f>INT(J55*0.05)</f>
        <v>0</v>
      </c>
      <c r="M56" s="205" t="s">
        <v>18</v>
      </c>
      <c r="N56" s="483"/>
      <c r="O56" s="206">
        <f>IFERROR(IF(E55="一括償却","1/3",
VLOOKUP(O55,償却率表!$A$5:$J$103,AB55)),0)</f>
        <v>0</v>
      </c>
      <c r="P56" s="207"/>
      <c r="Q56" s="208">
        <v>12</v>
      </c>
      <c r="R56" s="209"/>
      <c r="S56" s="476"/>
      <c r="T56" s="475"/>
      <c r="U56" s="476"/>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98">
        <f>C55</f>
        <v>0</v>
      </c>
      <c r="D57" s="488">
        <f>D55</f>
        <v>0</v>
      </c>
      <c r="E57" s="490">
        <f t="shared" ref="E57:G57" si="29">E55</f>
        <v>0</v>
      </c>
      <c r="F57" s="493">
        <f t="shared" si="29"/>
        <v>0</v>
      </c>
      <c r="G57" s="488">
        <f t="shared" si="29"/>
        <v>0</v>
      </c>
      <c r="H57" s="488" t="s">
        <v>102</v>
      </c>
      <c r="I57" s="484">
        <f t="shared" ref="I57:J57" si="30">I55</f>
        <v>0</v>
      </c>
      <c r="J57" s="99">
        <f t="shared" si="30"/>
        <v>0</v>
      </c>
      <c r="K57" s="182"/>
      <c r="L57" s="100">
        <f>U55</f>
        <v>0</v>
      </c>
      <c r="M57" s="225"/>
      <c r="N57" s="482" t="str">
        <f>IF(E57="定額法",J57,
IF(E57="定率法",L57,
IF(E57="旧定額法",INT(J57*0.9),
IF(E57="旧定率法",L57,
IF(E57="一括償却",L57,
"")))))</f>
        <v/>
      </c>
      <c r="O57" s="106">
        <f>O55</f>
        <v>0</v>
      </c>
      <c r="P57" s="479">
        <v>12</v>
      </c>
      <c r="Q57" s="480"/>
      <c r="R57" s="481"/>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99"/>
      <c r="D58" s="489"/>
      <c r="E58" s="491"/>
      <c r="F58" s="494"/>
      <c r="G58" s="489"/>
      <c r="H58" s="489"/>
      <c r="I58" s="485"/>
      <c r="J58" s="202"/>
      <c r="K58" s="203" t="s">
        <v>17</v>
      </c>
      <c r="L58" s="204">
        <f>INT(J57*0.05)</f>
        <v>0</v>
      </c>
      <c r="M58" s="205" t="s">
        <v>18</v>
      </c>
      <c r="N58" s="483"/>
      <c r="O58" s="206">
        <f>IFERROR(IF(E57="一括償却","1/3",
VLOOKUP(O57,償却率表!$A$5:$J$103,AB57)),0)</f>
        <v>0</v>
      </c>
      <c r="P58" s="207"/>
      <c r="Q58" s="208">
        <v>12</v>
      </c>
      <c r="R58" s="209"/>
      <c r="S58" s="476"/>
      <c r="T58" s="475"/>
      <c r="U58" s="476"/>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98">
        <f>C57</f>
        <v>0</v>
      </c>
      <c r="D59" s="488">
        <f>D57</f>
        <v>0</v>
      </c>
      <c r="E59" s="490">
        <f t="shared" ref="E59:G59" si="31">E57</f>
        <v>0</v>
      </c>
      <c r="F59" s="493">
        <f t="shared" si="31"/>
        <v>0</v>
      </c>
      <c r="G59" s="488">
        <f t="shared" si="31"/>
        <v>0</v>
      </c>
      <c r="H59" s="488" t="s">
        <v>102</v>
      </c>
      <c r="I59" s="484">
        <f t="shared" ref="I59:J59" si="32">I57</f>
        <v>0</v>
      </c>
      <c r="J59" s="99">
        <f t="shared" si="32"/>
        <v>0</v>
      </c>
      <c r="K59" s="182"/>
      <c r="L59" s="100">
        <f>U57</f>
        <v>0</v>
      </c>
      <c r="M59" s="225"/>
      <c r="N59" s="482" t="str">
        <f>IF(E59="定額法",J59,
IF(E59="定率法",L59,
IF(E59="旧定額法",INT(J59*0.9),
IF(E59="旧定率法",L59,
IF(E59="一括償却",L59,
"")))))</f>
        <v/>
      </c>
      <c r="O59" s="106">
        <f>O57</f>
        <v>0</v>
      </c>
      <c r="P59" s="479">
        <v>12</v>
      </c>
      <c r="Q59" s="480"/>
      <c r="R59" s="481"/>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99"/>
      <c r="D60" s="489"/>
      <c r="E60" s="491"/>
      <c r="F60" s="494"/>
      <c r="G60" s="489"/>
      <c r="H60" s="489"/>
      <c r="I60" s="485"/>
      <c r="J60" s="202"/>
      <c r="K60" s="203" t="s">
        <v>17</v>
      </c>
      <c r="L60" s="204">
        <f>INT(J59*0.05)</f>
        <v>0</v>
      </c>
      <c r="M60" s="205" t="s">
        <v>18</v>
      </c>
      <c r="N60" s="483"/>
      <c r="O60" s="206">
        <f>IFERROR(IF(E59="一括償却","1/3",
VLOOKUP(O59,償却率表!$A$5:$J$103,AB59)),0)</f>
        <v>0</v>
      </c>
      <c r="P60" s="207"/>
      <c r="Q60" s="208">
        <v>12</v>
      </c>
      <c r="R60" s="209"/>
      <c r="S60" s="476"/>
      <c r="T60" s="475"/>
      <c r="U60" s="476"/>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98">
        <f>C59</f>
        <v>0</v>
      </c>
      <c r="D61" s="488">
        <f>D59</f>
        <v>0</v>
      </c>
      <c r="E61" s="490">
        <f t="shared" ref="E61:G61" si="33">E59</f>
        <v>0</v>
      </c>
      <c r="F61" s="493">
        <f t="shared" si="33"/>
        <v>0</v>
      </c>
      <c r="G61" s="488">
        <f t="shared" si="33"/>
        <v>0</v>
      </c>
      <c r="H61" s="488" t="s">
        <v>102</v>
      </c>
      <c r="I61" s="484">
        <f t="shared" ref="I61:J61" si="34">I59</f>
        <v>0</v>
      </c>
      <c r="J61" s="99">
        <f t="shared" si="34"/>
        <v>0</v>
      </c>
      <c r="K61" s="182"/>
      <c r="L61" s="100">
        <f>U59</f>
        <v>0</v>
      </c>
      <c r="M61" s="225"/>
      <c r="N61" s="482" t="str">
        <f>IF(E61="定額法",J61,
IF(E61="定率法",L61,
IF(E61="旧定額法",INT(J61*0.9),
IF(E61="旧定率法",L61,
IF(E61="一括償却",L61,
"")))))</f>
        <v/>
      </c>
      <c r="O61" s="106">
        <f>O59</f>
        <v>0</v>
      </c>
      <c r="P61" s="479">
        <v>12</v>
      </c>
      <c r="Q61" s="480"/>
      <c r="R61" s="481"/>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99"/>
      <c r="D62" s="489"/>
      <c r="E62" s="491"/>
      <c r="F62" s="494"/>
      <c r="G62" s="489"/>
      <c r="H62" s="489"/>
      <c r="I62" s="485"/>
      <c r="J62" s="202"/>
      <c r="K62" s="203" t="s">
        <v>17</v>
      </c>
      <c r="L62" s="204">
        <f>INT(J61*0.05)</f>
        <v>0</v>
      </c>
      <c r="M62" s="205" t="s">
        <v>18</v>
      </c>
      <c r="N62" s="483"/>
      <c r="O62" s="206">
        <f>IFERROR(IF(E61="一括償却","1/3",
VLOOKUP(O61,償却率表!$A$5:$J$103,AB61)),0)</f>
        <v>0</v>
      </c>
      <c r="P62" s="207"/>
      <c r="Q62" s="208">
        <v>12</v>
      </c>
      <c r="R62" s="209"/>
      <c r="S62" s="476"/>
      <c r="T62" s="475"/>
      <c r="U62" s="476"/>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98">
        <f>C61</f>
        <v>0</v>
      </c>
      <c r="D63" s="488">
        <f>D61</f>
        <v>0</v>
      </c>
      <c r="E63" s="490">
        <f t="shared" ref="E63:G63" si="35">E61</f>
        <v>0</v>
      </c>
      <c r="F63" s="493">
        <f t="shared" si="35"/>
        <v>0</v>
      </c>
      <c r="G63" s="488">
        <f t="shared" si="35"/>
        <v>0</v>
      </c>
      <c r="H63" s="488" t="s">
        <v>102</v>
      </c>
      <c r="I63" s="484">
        <f t="shared" ref="I63:J63" si="36">I61</f>
        <v>0</v>
      </c>
      <c r="J63" s="99">
        <f t="shared" si="36"/>
        <v>0</v>
      </c>
      <c r="K63" s="182"/>
      <c r="L63" s="100">
        <f>U61</f>
        <v>0</v>
      </c>
      <c r="M63" s="225"/>
      <c r="N63" s="482" t="str">
        <f>IF(E63="定額法",J63,
IF(E63="定率法",L63,
IF(E63="旧定額法",INT(J63*0.9),
IF(E63="旧定率法",L63,
IF(E63="一括償却",L63,
"")))))</f>
        <v/>
      </c>
      <c r="O63" s="106">
        <f>O61</f>
        <v>0</v>
      </c>
      <c r="P63" s="479">
        <v>12</v>
      </c>
      <c r="Q63" s="480"/>
      <c r="R63" s="481"/>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99"/>
      <c r="D64" s="489"/>
      <c r="E64" s="491"/>
      <c r="F64" s="494"/>
      <c r="G64" s="489"/>
      <c r="H64" s="489"/>
      <c r="I64" s="485"/>
      <c r="J64" s="202"/>
      <c r="K64" s="203" t="s">
        <v>17</v>
      </c>
      <c r="L64" s="204">
        <f>INT(J63*0.05)</f>
        <v>0</v>
      </c>
      <c r="M64" s="205" t="s">
        <v>18</v>
      </c>
      <c r="N64" s="483"/>
      <c r="O64" s="206">
        <f>IFERROR(IF(E63="一括償却","1/3",
VLOOKUP(O63,償却率表!$A$5:$J$103,AB63)),0)</f>
        <v>0</v>
      </c>
      <c r="P64" s="207"/>
      <c r="Q64" s="208">
        <v>12</v>
      </c>
      <c r="R64" s="209"/>
      <c r="S64" s="476"/>
      <c r="T64" s="475"/>
      <c r="U64" s="476"/>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98">
        <f>C63</f>
        <v>0</v>
      </c>
      <c r="D65" s="488">
        <f>D63</f>
        <v>0</v>
      </c>
      <c r="E65" s="490">
        <f t="shared" ref="E65:G65" si="37">E63</f>
        <v>0</v>
      </c>
      <c r="F65" s="493">
        <f t="shared" si="37"/>
        <v>0</v>
      </c>
      <c r="G65" s="488">
        <f t="shared" si="37"/>
        <v>0</v>
      </c>
      <c r="H65" s="488" t="s">
        <v>102</v>
      </c>
      <c r="I65" s="484">
        <f t="shared" ref="I65:J65" si="38">I63</f>
        <v>0</v>
      </c>
      <c r="J65" s="99">
        <f t="shared" si="38"/>
        <v>0</v>
      </c>
      <c r="K65" s="182"/>
      <c r="L65" s="100">
        <f>U63</f>
        <v>0</v>
      </c>
      <c r="M65" s="225"/>
      <c r="N65" s="482" t="str">
        <f>IF(E65="定額法",J65,
IF(E65="定率法",L65,
IF(E65="旧定額法",INT(J65*0.9),
IF(E65="旧定率法",L65,
IF(E65="一括償却",L65,
"")))))</f>
        <v/>
      </c>
      <c r="O65" s="106">
        <f>O63</f>
        <v>0</v>
      </c>
      <c r="P65" s="479">
        <v>12</v>
      </c>
      <c r="Q65" s="480"/>
      <c r="R65" s="481"/>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99"/>
      <c r="D66" s="489"/>
      <c r="E66" s="491"/>
      <c r="F66" s="494"/>
      <c r="G66" s="489"/>
      <c r="H66" s="489"/>
      <c r="I66" s="485"/>
      <c r="J66" s="202"/>
      <c r="K66" s="203" t="s">
        <v>17</v>
      </c>
      <c r="L66" s="204">
        <f>INT(J65*0.05)</f>
        <v>0</v>
      </c>
      <c r="M66" s="205" t="s">
        <v>18</v>
      </c>
      <c r="N66" s="483"/>
      <c r="O66" s="206">
        <f>IFERROR(IF(E65="一括償却","1/3",
VLOOKUP(O65,償却率表!$A$5:$J$103,AB65)),0)</f>
        <v>0</v>
      </c>
      <c r="P66" s="207"/>
      <c r="Q66" s="208">
        <v>12</v>
      </c>
      <c r="R66" s="209"/>
      <c r="S66" s="476"/>
      <c r="T66" s="475"/>
      <c r="U66" s="476"/>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98">
        <f>C65</f>
        <v>0</v>
      </c>
      <c r="D67" s="488">
        <f>D65</f>
        <v>0</v>
      </c>
      <c r="E67" s="490">
        <f t="shared" ref="E67:G67" si="39">E65</f>
        <v>0</v>
      </c>
      <c r="F67" s="493">
        <f t="shared" si="39"/>
        <v>0</v>
      </c>
      <c r="G67" s="488">
        <f t="shared" si="39"/>
        <v>0</v>
      </c>
      <c r="H67" s="488" t="s">
        <v>102</v>
      </c>
      <c r="I67" s="484">
        <f t="shared" ref="I67:J67" si="40">I65</f>
        <v>0</v>
      </c>
      <c r="J67" s="99">
        <f t="shared" si="40"/>
        <v>0</v>
      </c>
      <c r="K67" s="182"/>
      <c r="L67" s="100">
        <f>U65</f>
        <v>0</v>
      </c>
      <c r="M67" s="225"/>
      <c r="N67" s="482" t="str">
        <f>IF(E67="定額法",J67,
IF(E67="定率法",L67,
IF(E67="旧定額法",INT(J67*0.9),
IF(E67="旧定率法",L67,
IF(E67="一括償却",L67,
"")))))</f>
        <v/>
      </c>
      <c r="O67" s="106">
        <f>O65</f>
        <v>0</v>
      </c>
      <c r="P67" s="479">
        <v>12</v>
      </c>
      <c r="Q67" s="480"/>
      <c r="R67" s="481"/>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99"/>
      <c r="D68" s="489"/>
      <c r="E68" s="491"/>
      <c r="F68" s="494"/>
      <c r="G68" s="489"/>
      <c r="H68" s="489"/>
      <c r="I68" s="485"/>
      <c r="J68" s="202"/>
      <c r="K68" s="203" t="s">
        <v>17</v>
      </c>
      <c r="L68" s="204">
        <f>INT(J67*0.05)</f>
        <v>0</v>
      </c>
      <c r="M68" s="205" t="s">
        <v>18</v>
      </c>
      <c r="N68" s="483"/>
      <c r="O68" s="206">
        <f>IFERROR(IF(E67="一括償却","1/3",
VLOOKUP(O67,償却率表!$A$5:$J$103,AB67)),0)</f>
        <v>0</v>
      </c>
      <c r="P68" s="207"/>
      <c r="Q68" s="208">
        <v>12</v>
      </c>
      <c r="R68" s="209"/>
      <c r="S68" s="476"/>
      <c r="T68" s="475"/>
      <c r="U68" s="476"/>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98">
        <f>C67</f>
        <v>0</v>
      </c>
      <c r="D69" s="488">
        <f>D67</f>
        <v>0</v>
      </c>
      <c r="E69" s="490">
        <f t="shared" ref="E69:G69" si="41">E67</f>
        <v>0</v>
      </c>
      <c r="F69" s="493">
        <f t="shared" si="41"/>
        <v>0</v>
      </c>
      <c r="G69" s="488">
        <f t="shared" si="41"/>
        <v>0</v>
      </c>
      <c r="H69" s="488" t="s">
        <v>102</v>
      </c>
      <c r="I69" s="484">
        <f t="shared" ref="I69:J69" si="42">I67</f>
        <v>0</v>
      </c>
      <c r="J69" s="99">
        <f t="shared" si="42"/>
        <v>0</v>
      </c>
      <c r="K69" s="182"/>
      <c r="L69" s="100">
        <f>U67</f>
        <v>0</v>
      </c>
      <c r="M69" s="225"/>
      <c r="N69" s="482" t="str">
        <f>IF(E69="定額法",J69,
IF(E69="定率法",L69,
IF(E69="旧定額法",INT(J69*0.9),
IF(E69="旧定率法",L69,
IF(E69="一括償却",L69,
"")))))</f>
        <v/>
      </c>
      <c r="O69" s="106">
        <f>O67</f>
        <v>0</v>
      </c>
      <c r="P69" s="479">
        <v>12</v>
      </c>
      <c r="Q69" s="480"/>
      <c r="R69" s="481"/>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99"/>
      <c r="D70" s="489"/>
      <c r="E70" s="491"/>
      <c r="F70" s="494"/>
      <c r="G70" s="489"/>
      <c r="H70" s="489"/>
      <c r="I70" s="485"/>
      <c r="J70" s="202"/>
      <c r="K70" s="203" t="s">
        <v>17</v>
      </c>
      <c r="L70" s="204">
        <f>INT(J69*0.05)</f>
        <v>0</v>
      </c>
      <c r="M70" s="205" t="s">
        <v>18</v>
      </c>
      <c r="N70" s="483"/>
      <c r="O70" s="206">
        <f>IFERROR(IF(E69="一括償却","1/3",
VLOOKUP(O69,償却率表!$A$5:$J$103,AB69)),0)</f>
        <v>0</v>
      </c>
      <c r="P70" s="207"/>
      <c r="Q70" s="208">
        <v>12</v>
      </c>
      <c r="R70" s="209"/>
      <c r="S70" s="476"/>
      <c r="T70" s="475"/>
      <c r="U70" s="476"/>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98">
        <f>C69</f>
        <v>0</v>
      </c>
      <c r="D71" s="488">
        <f>D69</f>
        <v>0</v>
      </c>
      <c r="E71" s="490">
        <f t="shared" ref="E71:G71" si="43">E69</f>
        <v>0</v>
      </c>
      <c r="F71" s="493">
        <f t="shared" si="43"/>
        <v>0</v>
      </c>
      <c r="G71" s="488">
        <f t="shared" si="43"/>
        <v>0</v>
      </c>
      <c r="H71" s="488" t="s">
        <v>102</v>
      </c>
      <c r="I71" s="484">
        <f t="shared" ref="I71:J71" si="44">I69</f>
        <v>0</v>
      </c>
      <c r="J71" s="99">
        <f t="shared" si="44"/>
        <v>0</v>
      </c>
      <c r="K71" s="182"/>
      <c r="L71" s="100">
        <f>U69</f>
        <v>0</v>
      </c>
      <c r="M71" s="225"/>
      <c r="N71" s="482" t="str">
        <f>IF(E71="定額法",J71,
IF(E71="定率法",L71,
IF(E71="旧定額法",INT(J71*0.9),
IF(E71="旧定率法",L71,
IF(E71="一括償却",L71,
"")))))</f>
        <v/>
      </c>
      <c r="O71" s="106">
        <f>O69</f>
        <v>0</v>
      </c>
      <c r="P71" s="479">
        <v>12</v>
      </c>
      <c r="Q71" s="480"/>
      <c r="R71" s="481"/>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99"/>
      <c r="D72" s="489"/>
      <c r="E72" s="491"/>
      <c r="F72" s="494"/>
      <c r="G72" s="489"/>
      <c r="H72" s="489"/>
      <c r="I72" s="485"/>
      <c r="J72" s="202"/>
      <c r="K72" s="203" t="s">
        <v>17</v>
      </c>
      <c r="L72" s="204">
        <f>INT(J71*0.05)</f>
        <v>0</v>
      </c>
      <c r="M72" s="205" t="s">
        <v>18</v>
      </c>
      <c r="N72" s="483"/>
      <c r="O72" s="206">
        <f>IFERROR(IF(E71="一括償却","1/3",
VLOOKUP(O71,償却率表!$A$5:$J$103,AB71)),0)</f>
        <v>0</v>
      </c>
      <c r="P72" s="207"/>
      <c r="Q72" s="208">
        <v>12</v>
      </c>
      <c r="R72" s="209"/>
      <c r="S72" s="476"/>
      <c r="T72" s="475"/>
      <c r="U72" s="476"/>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98">
        <f>C71</f>
        <v>0</v>
      </c>
      <c r="D73" s="488">
        <f>D71</f>
        <v>0</v>
      </c>
      <c r="E73" s="490">
        <f t="shared" ref="E73:G73" si="45">E71</f>
        <v>0</v>
      </c>
      <c r="F73" s="493">
        <f t="shared" si="45"/>
        <v>0</v>
      </c>
      <c r="G73" s="488">
        <f t="shared" si="45"/>
        <v>0</v>
      </c>
      <c r="H73" s="488" t="s">
        <v>102</v>
      </c>
      <c r="I73" s="484">
        <f t="shared" ref="I73:J73" si="46">I71</f>
        <v>0</v>
      </c>
      <c r="J73" s="99">
        <f t="shared" si="46"/>
        <v>0</v>
      </c>
      <c r="K73" s="182"/>
      <c r="L73" s="100">
        <f>U71</f>
        <v>0</v>
      </c>
      <c r="M73" s="225"/>
      <c r="N73" s="482" t="str">
        <f>IF(E73="定額法",J73,
IF(E73="定率法",L73,
IF(E73="旧定額法",INT(J73*0.9),
IF(E73="旧定率法",L73,
IF(E73="一括償却",L73,
"")))))</f>
        <v/>
      </c>
      <c r="O73" s="106">
        <f>O71</f>
        <v>0</v>
      </c>
      <c r="P73" s="479">
        <v>12</v>
      </c>
      <c r="Q73" s="480"/>
      <c r="R73" s="481"/>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99"/>
      <c r="D74" s="489"/>
      <c r="E74" s="491"/>
      <c r="F74" s="494"/>
      <c r="G74" s="489"/>
      <c r="H74" s="489"/>
      <c r="I74" s="485"/>
      <c r="J74" s="202"/>
      <c r="K74" s="203" t="s">
        <v>17</v>
      </c>
      <c r="L74" s="204">
        <f>INT(J73*0.05)</f>
        <v>0</v>
      </c>
      <c r="M74" s="205" t="s">
        <v>18</v>
      </c>
      <c r="N74" s="483"/>
      <c r="O74" s="206">
        <f>IFERROR(IF(E73="一括償却","1/3",
VLOOKUP(O73,償却率表!$A$5:$J$103,AB73)),0)</f>
        <v>0</v>
      </c>
      <c r="P74" s="207"/>
      <c r="Q74" s="208">
        <v>12</v>
      </c>
      <c r="R74" s="209"/>
      <c r="S74" s="476"/>
      <c r="T74" s="475"/>
      <c r="U74" s="476"/>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98">
        <f>C73</f>
        <v>0</v>
      </c>
      <c r="D75" s="488">
        <f>D73</f>
        <v>0</v>
      </c>
      <c r="E75" s="490">
        <f t="shared" ref="E75:G75" si="47">E73</f>
        <v>0</v>
      </c>
      <c r="F75" s="493">
        <f t="shared" si="47"/>
        <v>0</v>
      </c>
      <c r="G75" s="488">
        <f t="shared" si="47"/>
        <v>0</v>
      </c>
      <c r="H75" s="488" t="s">
        <v>102</v>
      </c>
      <c r="I75" s="484">
        <f t="shared" ref="I75:J75" si="48">I73</f>
        <v>0</v>
      </c>
      <c r="J75" s="99">
        <f t="shared" si="48"/>
        <v>0</v>
      </c>
      <c r="K75" s="182"/>
      <c r="L75" s="100">
        <f>U73</f>
        <v>0</v>
      </c>
      <c r="M75" s="225"/>
      <c r="N75" s="482" t="str">
        <f>IF(E75="定額法",J75,
IF(E75="定率法",L75,
IF(E75="旧定額法",INT(J75*0.9),
IF(E75="旧定率法",L75,
IF(E75="一括償却",L75,
"")))))</f>
        <v/>
      </c>
      <c r="O75" s="106">
        <f>O73</f>
        <v>0</v>
      </c>
      <c r="P75" s="479">
        <v>12</v>
      </c>
      <c r="Q75" s="480"/>
      <c r="R75" s="481"/>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99"/>
      <c r="D76" s="489"/>
      <c r="E76" s="491"/>
      <c r="F76" s="494"/>
      <c r="G76" s="489"/>
      <c r="H76" s="489"/>
      <c r="I76" s="485"/>
      <c r="J76" s="202"/>
      <c r="K76" s="203" t="s">
        <v>17</v>
      </c>
      <c r="L76" s="204">
        <f>INT(J75*0.05)</f>
        <v>0</v>
      </c>
      <c r="M76" s="205" t="s">
        <v>18</v>
      </c>
      <c r="N76" s="483"/>
      <c r="O76" s="206">
        <f>IFERROR(IF(E75="一括償却","1/3",
VLOOKUP(O75,償却率表!$A$5:$J$103,AB75)),0)</f>
        <v>0</v>
      </c>
      <c r="P76" s="207"/>
      <c r="Q76" s="208">
        <v>12</v>
      </c>
      <c r="R76" s="209"/>
      <c r="S76" s="476"/>
      <c r="T76" s="475"/>
      <c r="U76" s="476"/>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98">
        <f>C75</f>
        <v>0</v>
      </c>
      <c r="D77" s="488">
        <f>D75</f>
        <v>0</v>
      </c>
      <c r="E77" s="490">
        <f t="shared" ref="E77:G77" si="49">E75</f>
        <v>0</v>
      </c>
      <c r="F77" s="493">
        <f t="shared" si="49"/>
        <v>0</v>
      </c>
      <c r="G77" s="488">
        <f t="shared" si="49"/>
        <v>0</v>
      </c>
      <c r="H77" s="488" t="s">
        <v>102</v>
      </c>
      <c r="I77" s="484">
        <f t="shared" ref="I77:J77" si="50">I75</f>
        <v>0</v>
      </c>
      <c r="J77" s="99">
        <f t="shared" si="50"/>
        <v>0</v>
      </c>
      <c r="K77" s="182"/>
      <c r="L77" s="100">
        <f>U75</f>
        <v>0</v>
      </c>
      <c r="M77" s="225"/>
      <c r="N77" s="482" t="str">
        <f>IF(E77="定額法",J77,
IF(E77="定率法",L77,
IF(E77="旧定額法",INT(J77*0.9),
IF(E77="旧定率法",L77,
IF(E77="一括償却",L77,
"")))))</f>
        <v/>
      </c>
      <c r="O77" s="106">
        <f>O75</f>
        <v>0</v>
      </c>
      <c r="P77" s="479">
        <v>12</v>
      </c>
      <c r="Q77" s="480"/>
      <c r="R77" s="481"/>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99"/>
      <c r="D78" s="489"/>
      <c r="E78" s="491"/>
      <c r="F78" s="494"/>
      <c r="G78" s="489"/>
      <c r="H78" s="489"/>
      <c r="I78" s="485"/>
      <c r="J78" s="202"/>
      <c r="K78" s="203" t="s">
        <v>17</v>
      </c>
      <c r="L78" s="204">
        <f>INT(J77*0.05)</f>
        <v>0</v>
      </c>
      <c r="M78" s="205" t="s">
        <v>18</v>
      </c>
      <c r="N78" s="483"/>
      <c r="O78" s="206">
        <f>IFERROR(IF(E77="一括償却","1/3",
VLOOKUP(O77,償却率表!$A$5:$J$103,AB77)),0)</f>
        <v>0</v>
      </c>
      <c r="P78" s="207"/>
      <c r="Q78" s="208">
        <v>12</v>
      </c>
      <c r="R78" s="209"/>
      <c r="S78" s="476"/>
      <c r="T78" s="475"/>
      <c r="U78" s="476"/>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98">
        <f>C77</f>
        <v>0</v>
      </c>
      <c r="D79" s="488">
        <f>D77</f>
        <v>0</v>
      </c>
      <c r="E79" s="490">
        <f t="shared" ref="E79:G79" si="51">E77</f>
        <v>0</v>
      </c>
      <c r="F79" s="493">
        <f t="shared" si="51"/>
        <v>0</v>
      </c>
      <c r="G79" s="488">
        <f t="shared" si="51"/>
        <v>0</v>
      </c>
      <c r="H79" s="488" t="s">
        <v>102</v>
      </c>
      <c r="I79" s="484">
        <f t="shared" ref="I79:J79" si="52">I77</f>
        <v>0</v>
      </c>
      <c r="J79" s="99">
        <f t="shared" si="52"/>
        <v>0</v>
      </c>
      <c r="K79" s="182"/>
      <c r="L79" s="100">
        <f>U77</f>
        <v>0</v>
      </c>
      <c r="M79" s="225"/>
      <c r="N79" s="482" t="str">
        <f>IF(E79="定額法",J79,
IF(E79="定率法",L79,
IF(E79="旧定額法",INT(J79*0.9),
IF(E79="旧定率法",L79,
IF(E79="一括償却",L79,
"")))))</f>
        <v/>
      </c>
      <c r="O79" s="106">
        <f>O77</f>
        <v>0</v>
      </c>
      <c r="P79" s="479">
        <v>12</v>
      </c>
      <c r="Q79" s="480"/>
      <c r="R79" s="481"/>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99"/>
      <c r="D80" s="489"/>
      <c r="E80" s="491"/>
      <c r="F80" s="494"/>
      <c r="G80" s="489"/>
      <c r="H80" s="489"/>
      <c r="I80" s="485"/>
      <c r="J80" s="202"/>
      <c r="K80" s="203" t="s">
        <v>17</v>
      </c>
      <c r="L80" s="204">
        <f>INT(J79*0.05)</f>
        <v>0</v>
      </c>
      <c r="M80" s="205" t="s">
        <v>18</v>
      </c>
      <c r="N80" s="483"/>
      <c r="O80" s="206">
        <f>IFERROR(IF(E79="一括償却","1/3",
VLOOKUP(O79,償却率表!$A$5:$J$103,AB79)),0)</f>
        <v>0</v>
      </c>
      <c r="P80" s="207"/>
      <c r="Q80" s="208">
        <v>12</v>
      </c>
      <c r="R80" s="209"/>
      <c r="S80" s="476"/>
      <c r="T80" s="475"/>
      <c r="U80" s="476"/>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98">
        <f>C79</f>
        <v>0</v>
      </c>
      <c r="D81" s="488">
        <f>D79</f>
        <v>0</v>
      </c>
      <c r="E81" s="490">
        <f t="shared" ref="E81:G81" si="53">E79</f>
        <v>0</v>
      </c>
      <c r="F81" s="493">
        <f t="shared" si="53"/>
        <v>0</v>
      </c>
      <c r="G81" s="488">
        <f t="shared" si="53"/>
        <v>0</v>
      </c>
      <c r="H81" s="488" t="s">
        <v>102</v>
      </c>
      <c r="I81" s="484">
        <f t="shared" ref="I81:J81" si="54">I79</f>
        <v>0</v>
      </c>
      <c r="J81" s="99">
        <f t="shared" si="54"/>
        <v>0</v>
      </c>
      <c r="K81" s="182"/>
      <c r="L81" s="100">
        <f>U79</f>
        <v>0</v>
      </c>
      <c r="M81" s="225"/>
      <c r="N81" s="482" t="str">
        <f>IF(E81="定額法",J81,
IF(E81="定率法",L81,
IF(E81="旧定額法",INT(J81*0.9),
IF(E81="旧定率法",L81,
IF(E81="一括償却",L81,
"")))))</f>
        <v/>
      </c>
      <c r="O81" s="106">
        <f>O79</f>
        <v>0</v>
      </c>
      <c r="P81" s="479">
        <v>12</v>
      </c>
      <c r="Q81" s="480"/>
      <c r="R81" s="481"/>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99"/>
      <c r="D82" s="489"/>
      <c r="E82" s="491"/>
      <c r="F82" s="494"/>
      <c r="G82" s="489"/>
      <c r="H82" s="489"/>
      <c r="I82" s="485"/>
      <c r="J82" s="202"/>
      <c r="K82" s="203" t="s">
        <v>17</v>
      </c>
      <c r="L82" s="204">
        <f>INT(J81*0.05)</f>
        <v>0</v>
      </c>
      <c r="M82" s="205" t="s">
        <v>18</v>
      </c>
      <c r="N82" s="483"/>
      <c r="O82" s="206">
        <f>IFERROR(IF(E81="一括償却","1/3",
VLOOKUP(O81,償却率表!$A$5:$J$103,AB81)),0)</f>
        <v>0</v>
      </c>
      <c r="P82" s="207"/>
      <c r="Q82" s="208">
        <v>12</v>
      </c>
      <c r="R82" s="209"/>
      <c r="S82" s="476"/>
      <c r="T82" s="475"/>
      <c r="U82" s="476"/>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98">
        <f>C81</f>
        <v>0</v>
      </c>
      <c r="D83" s="488">
        <f>D81</f>
        <v>0</v>
      </c>
      <c r="E83" s="490">
        <f t="shared" ref="E83:G83" si="55">E81</f>
        <v>0</v>
      </c>
      <c r="F83" s="493">
        <f t="shared" si="55"/>
        <v>0</v>
      </c>
      <c r="G83" s="488">
        <f t="shared" si="55"/>
        <v>0</v>
      </c>
      <c r="H83" s="488" t="s">
        <v>102</v>
      </c>
      <c r="I83" s="484">
        <f t="shared" ref="I83:J83" si="56">I81</f>
        <v>0</v>
      </c>
      <c r="J83" s="99">
        <f t="shared" si="56"/>
        <v>0</v>
      </c>
      <c r="K83" s="182"/>
      <c r="L83" s="100">
        <f>U81</f>
        <v>0</v>
      </c>
      <c r="M83" s="225"/>
      <c r="N83" s="482" t="str">
        <f>IF(E83="定額法",J83,
IF(E83="定率法",L83,
IF(E83="旧定額法",INT(J83*0.9),
IF(E83="旧定率法",L83,
IF(E83="一括償却",L83,
"")))))</f>
        <v/>
      </c>
      <c r="O83" s="106">
        <f>O81</f>
        <v>0</v>
      </c>
      <c r="P83" s="479">
        <v>12</v>
      </c>
      <c r="Q83" s="480"/>
      <c r="R83" s="481"/>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99"/>
      <c r="D84" s="489"/>
      <c r="E84" s="491"/>
      <c r="F84" s="494"/>
      <c r="G84" s="489"/>
      <c r="H84" s="489"/>
      <c r="I84" s="485"/>
      <c r="J84" s="202"/>
      <c r="K84" s="203" t="s">
        <v>17</v>
      </c>
      <c r="L84" s="204">
        <f>INT(J83*0.05)</f>
        <v>0</v>
      </c>
      <c r="M84" s="205" t="s">
        <v>18</v>
      </c>
      <c r="N84" s="483"/>
      <c r="O84" s="206">
        <f>IFERROR(IF(E83="一括償却","1/3",
VLOOKUP(O83,償却率表!$A$5:$J$103,AB83)),0)</f>
        <v>0</v>
      </c>
      <c r="P84" s="207"/>
      <c r="Q84" s="208">
        <v>12</v>
      </c>
      <c r="R84" s="209"/>
      <c r="S84" s="476"/>
      <c r="T84" s="475"/>
      <c r="U84" s="476"/>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98">
        <f>C83</f>
        <v>0</v>
      </c>
      <c r="D85" s="488">
        <f>D83</f>
        <v>0</v>
      </c>
      <c r="E85" s="490">
        <f t="shared" ref="E85:G85" si="57">E83</f>
        <v>0</v>
      </c>
      <c r="F85" s="493">
        <f t="shared" si="57"/>
        <v>0</v>
      </c>
      <c r="G85" s="488">
        <f t="shared" si="57"/>
        <v>0</v>
      </c>
      <c r="H85" s="488" t="s">
        <v>102</v>
      </c>
      <c r="I85" s="484">
        <f t="shared" ref="I85:J85" si="58">I83</f>
        <v>0</v>
      </c>
      <c r="J85" s="99">
        <f t="shared" si="58"/>
        <v>0</v>
      </c>
      <c r="K85" s="182"/>
      <c r="L85" s="100">
        <f>U83</f>
        <v>0</v>
      </c>
      <c r="M85" s="225"/>
      <c r="N85" s="482" t="str">
        <f>IF(E85="定額法",J85,
IF(E85="定率法",L85,
IF(E85="旧定額法",INT(J85*0.9),
IF(E85="旧定率法",L85,
IF(E85="一括償却",L85,
"")))))</f>
        <v/>
      </c>
      <c r="O85" s="106">
        <f>O83</f>
        <v>0</v>
      </c>
      <c r="P85" s="479">
        <v>12</v>
      </c>
      <c r="Q85" s="480"/>
      <c r="R85" s="481"/>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99"/>
      <c r="D86" s="489"/>
      <c r="E86" s="491"/>
      <c r="F86" s="494"/>
      <c r="G86" s="489"/>
      <c r="H86" s="489"/>
      <c r="I86" s="485"/>
      <c r="J86" s="202"/>
      <c r="K86" s="203" t="s">
        <v>17</v>
      </c>
      <c r="L86" s="204">
        <f>INT(J85*0.05)</f>
        <v>0</v>
      </c>
      <c r="M86" s="205" t="s">
        <v>18</v>
      </c>
      <c r="N86" s="483"/>
      <c r="O86" s="206">
        <f>IFERROR(IF(E85="一括償却","1/3",
VLOOKUP(O85,償却率表!$A$5:$J$103,AB85)),0)</f>
        <v>0</v>
      </c>
      <c r="P86" s="207"/>
      <c r="Q86" s="208">
        <v>12</v>
      </c>
      <c r="R86" s="209"/>
      <c r="S86" s="476"/>
      <c r="T86" s="475"/>
      <c r="U86" s="476"/>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98">
        <f>C85</f>
        <v>0</v>
      </c>
      <c r="D87" s="488">
        <f>D85</f>
        <v>0</v>
      </c>
      <c r="E87" s="490">
        <f t="shared" ref="E87:G87" si="59">E85</f>
        <v>0</v>
      </c>
      <c r="F87" s="493">
        <f t="shared" si="59"/>
        <v>0</v>
      </c>
      <c r="G87" s="488">
        <f t="shared" si="59"/>
        <v>0</v>
      </c>
      <c r="H87" s="488" t="s">
        <v>102</v>
      </c>
      <c r="I87" s="484">
        <f t="shared" ref="I87:J87" si="60">I85</f>
        <v>0</v>
      </c>
      <c r="J87" s="99">
        <f t="shared" si="60"/>
        <v>0</v>
      </c>
      <c r="K87" s="182"/>
      <c r="L87" s="100">
        <f>U85</f>
        <v>0</v>
      </c>
      <c r="M87" s="225"/>
      <c r="N87" s="482" t="str">
        <f>IF(E87="定額法",J87,
IF(E87="定率法",L87,
IF(E87="旧定額法",INT(J87*0.9),
IF(E87="旧定率法",L87,
IF(E87="一括償却",L87,
"")))))</f>
        <v/>
      </c>
      <c r="O87" s="106">
        <f>O85</f>
        <v>0</v>
      </c>
      <c r="P87" s="479">
        <v>12</v>
      </c>
      <c r="Q87" s="480"/>
      <c r="R87" s="481"/>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99"/>
      <c r="D88" s="489"/>
      <c r="E88" s="491"/>
      <c r="F88" s="494"/>
      <c r="G88" s="489"/>
      <c r="H88" s="489"/>
      <c r="I88" s="485"/>
      <c r="J88" s="202"/>
      <c r="K88" s="203" t="s">
        <v>17</v>
      </c>
      <c r="L88" s="204">
        <f>INT(J87*0.05)</f>
        <v>0</v>
      </c>
      <c r="M88" s="205" t="s">
        <v>18</v>
      </c>
      <c r="N88" s="483"/>
      <c r="O88" s="206">
        <f>IFERROR(IF(E87="一括償却","1/3",
VLOOKUP(O87,償却率表!$A$5:$J$103,AB87)),0)</f>
        <v>0</v>
      </c>
      <c r="P88" s="207"/>
      <c r="Q88" s="208">
        <v>12</v>
      </c>
      <c r="R88" s="209"/>
      <c r="S88" s="476"/>
      <c r="T88" s="475"/>
      <c r="U88" s="476"/>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98">
        <f>C87</f>
        <v>0</v>
      </c>
      <c r="D89" s="488">
        <f>D87</f>
        <v>0</v>
      </c>
      <c r="E89" s="490">
        <f t="shared" ref="E89:G89" si="61">E87</f>
        <v>0</v>
      </c>
      <c r="F89" s="493">
        <f t="shared" si="61"/>
        <v>0</v>
      </c>
      <c r="G89" s="488">
        <f t="shared" si="61"/>
        <v>0</v>
      </c>
      <c r="H89" s="488" t="s">
        <v>102</v>
      </c>
      <c r="I89" s="484">
        <f t="shared" ref="I89:J89" si="62">I87</f>
        <v>0</v>
      </c>
      <c r="J89" s="99">
        <f t="shared" si="62"/>
        <v>0</v>
      </c>
      <c r="K89" s="182"/>
      <c r="L89" s="100">
        <f>U87</f>
        <v>0</v>
      </c>
      <c r="M89" s="225"/>
      <c r="N89" s="482" t="str">
        <f>IF(E89="定額法",J89,
IF(E89="定率法",L89,
IF(E89="旧定額法",INT(J89*0.9),
IF(E89="旧定率法",L89,
IF(E89="一括償却",L89,
"")))))</f>
        <v/>
      </c>
      <c r="O89" s="106">
        <f>O87</f>
        <v>0</v>
      </c>
      <c r="P89" s="479">
        <v>12</v>
      </c>
      <c r="Q89" s="480"/>
      <c r="R89" s="481"/>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99"/>
      <c r="D90" s="489"/>
      <c r="E90" s="491"/>
      <c r="F90" s="494"/>
      <c r="G90" s="489"/>
      <c r="H90" s="489"/>
      <c r="I90" s="485"/>
      <c r="J90" s="202"/>
      <c r="K90" s="203" t="s">
        <v>17</v>
      </c>
      <c r="L90" s="204">
        <f>INT(J89*0.05)</f>
        <v>0</v>
      </c>
      <c r="M90" s="205" t="s">
        <v>18</v>
      </c>
      <c r="N90" s="483"/>
      <c r="O90" s="206">
        <f>IFERROR(IF(E89="一括償却","1/3",
VLOOKUP(O89,償却率表!$A$5:$J$103,AB89)),0)</f>
        <v>0</v>
      </c>
      <c r="P90" s="207"/>
      <c r="Q90" s="208">
        <v>12</v>
      </c>
      <c r="R90" s="209"/>
      <c r="S90" s="476"/>
      <c r="T90" s="475"/>
      <c r="U90" s="476"/>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98">
        <f>C89</f>
        <v>0</v>
      </c>
      <c r="D91" s="488">
        <f>D89</f>
        <v>0</v>
      </c>
      <c r="E91" s="490">
        <f t="shared" ref="E91:G91" si="63">E89</f>
        <v>0</v>
      </c>
      <c r="F91" s="493">
        <f t="shared" si="63"/>
        <v>0</v>
      </c>
      <c r="G91" s="488">
        <f t="shared" si="63"/>
        <v>0</v>
      </c>
      <c r="H91" s="488" t="s">
        <v>102</v>
      </c>
      <c r="I91" s="484">
        <f t="shared" ref="I91:J91" si="64">I89</f>
        <v>0</v>
      </c>
      <c r="J91" s="99">
        <f t="shared" si="64"/>
        <v>0</v>
      </c>
      <c r="K91" s="182"/>
      <c r="L91" s="100">
        <f>U89</f>
        <v>0</v>
      </c>
      <c r="M91" s="225"/>
      <c r="N91" s="482" t="str">
        <f>IF(E91="定額法",J91,
IF(E91="定率法",L91,
IF(E91="旧定額法",INT(J91*0.9),
IF(E91="旧定率法",L91,
IF(E91="一括償却",L91,
"")))))</f>
        <v/>
      </c>
      <c r="O91" s="106">
        <f>O89</f>
        <v>0</v>
      </c>
      <c r="P91" s="479">
        <v>12</v>
      </c>
      <c r="Q91" s="480"/>
      <c r="R91" s="481"/>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99"/>
      <c r="D92" s="489"/>
      <c r="E92" s="491"/>
      <c r="F92" s="494"/>
      <c r="G92" s="489"/>
      <c r="H92" s="489"/>
      <c r="I92" s="485"/>
      <c r="J92" s="202"/>
      <c r="K92" s="203" t="s">
        <v>17</v>
      </c>
      <c r="L92" s="204">
        <f>INT(J91*0.05)</f>
        <v>0</v>
      </c>
      <c r="M92" s="205" t="s">
        <v>18</v>
      </c>
      <c r="N92" s="483"/>
      <c r="O92" s="206">
        <f>IFERROR(IF(E91="一括償却","1/3",
VLOOKUP(O91,償却率表!$A$5:$J$103,AB91)),0)</f>
        <v>0</v>
      </c>
      <c r="P92" s="207"/>
      <c r="Q92" s="208">
        <v>12</v>
      </c>
      <c r="R92" s="209"/>
      <c r="S92" s="476"/>
      <c r="T92" s="475"/>
      <c r="U92" s="476"/>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98">
        <f>C91</f>
        <v>0</v>
      </c>
      <c r="D93" s="488">
        <f>D91</f>
        <v>0</v>
      </c>
      <c r="E93" s="490">
        <f t="shared" ref="E93:G93" si="65">E91</f>
        <v>0</v>
      </c>
      <c r="F93" s="493">
        <f t="shared" si="65"/>
        <v>0</v>
      </c>
      <c r="G93" s="488">
        <f t="shared" si="65"/>
        <v>0</v>
      </c>
      <c r="H93" s="488" t="s">
        <v>102</v>
      </c>
      <c r="I93" s="484">
        <f t="shared" ref="I93:J93" si="66">I91</f>
        <v>0</v>
      </c>
      <c r="J93" s="99">
        <f t="shared" si="66"/>
        <v>0</v>
      </c>
      <c r="K93" s="182"/>
      <c r="L93" s="100">
        <f>U91</f>
        <v>0</v>
      </c>
      <c r="M93" s="225"/>
      <c r="N93" s="482" t="str">
        <f>IF(E93="定額法",J93,
IF(E93="定率法",L93,
IF(E93="旧定額法",INT(J93*0.9),
IF(E93="旧定率法",L93,
IF(E93="一括償却",L93,
"")))))</f>
        <v/>
      </c>
      <c r="O93" s="106">
        <f>O91</f>
        <v>0</v>
      </c>
      <c r="P93" s="479">
        <v>12</v>
      </c>
      <c r="Q93" s="480"/>
      <c r="R93" s="481"/>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99"/>
      <c r="D94" s="489"/>
      <c r="E94" s="491"/>
      <c r="F94" s="494"/>
      <c r="G94" s="489"/>
      <c r="H94" s="489"/>
      <c r="I94" s="485"/>
      <c r="J94" s="202"/>
      <c r="K94" s="203" t="s">
        <v>17</v>
      </c>
      <c r="L94" s="204">
        <f>INT(J93*0.05)</f>
        <v>0</v>
      </c>
      <c r="M94" s="205" t="s">
        <v>18</v>
      </c>
      <c r="N94" s="483"/>
      <c r="O94" s="206">
        <f>IFERROR(IF(E93="一括償却","1/3",
VLOOKUP(O93,償却率表!$A$5:$J$103,AB93)),0)</f>
        <v>0</v>
      </c>
      <c r="P94" s="207"/>
      <c r="Q94" s="208">
        <v>12</v>
      </c>
      <c r="R94" s="209"/>
      <c r="S94" s="476"/>
      <c r="T94" s="475"/>
      <c r="U94" s="476"/>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98">
        <f>C93</f>
        <v>0</v>
      </c>
      <c r="D95" s="488">
        <f>D93</f>
        <v>0</v>
      </c>
      <c r="E95" s="490">
        <f t="shared" ref="E95:G95" si="67">E93</f>
        <v>0</v>
      </c>
      <c r="F95" s="493">
        <f t="shared" si="67"/>
        <v>0</v>
      </c>
      <c r="G95" s="488">
        <f t="shared" si="67"/>
        <v>0</v>
      </c>
      <c r="H95" s="488" t="s">
        <v>102</v>
      </c>
      <c r="I95" s="484">
        <f t="shared" ref="I95:J95" si="68">I93</f>
        <v>0</v>
      </c>
      <c r="J95" s="99">
        <f t="shared" si="68"/>
        <v>0</v>
      </c>
      <c r="K95" s="182"/>
      <c r="L95" s="100">
        <f>U93</f>
        <v>0</v>
      </c>
      <c r="M95" s="225"/>
      <c r="N95" s="482" t="str">
        <f>IF(E95="定額法",J95,
IF(E95="定率法",L95,
IF(E95="旧定額法",INT(J95*0.9),
IF(E95="旧定率法",L95,
IF(E95="一括償却",L95,
"")))))</f>
        <v/>
      </c>
      <c r="O95" s="106">
        <f>O93</f>
        <v>0</v>
      </c>
      <c r="P95" s="479">
        <v>12</v>
      </c>
      <c r="Q95" s="480"/>
      <c r="R95" s="481"/>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99"/>
      <c r="D96" s="489"/>
      <c r="E96" s="491"/>
      <c r="F96" s="494"/>
      <c r="G96" s="489"/>
      <c r="H96" s="489"/>
      <c r="I96" s="485"/>
      <c r="J96" s="202"/>
      <c r="K96" s="203" t="s">
        <v>17</v>
      </c>
      <c r="L96" s="204">
        <f>INT(J95*0.05)</f>
        <v>0</v>
      </c>
      <c r="M96" s="205" t="s">
        <v>18</v>
      </c>
      <c r="N96" s="483"/>
      <c r="O96" s="206">
        <f>IFERROR(IF(E95="一括償却","1/3",
VLOOKUP(O95,償却率表!$A$5:$J$103,AB95)),0)</f>
        <v>0</v>
      </c>
      <c r="P96" s="207"/>
      <c r="Q96" s="208">
        <v>12</v>
      </c>
      <c r="R96" s="209"/>
      <c r="S96" s="476"/>
      <c r="T96" s="475"/>
      <c r="U96" s="476"/>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98">
        <f>C95</f>
        <v>0</v>
      </c>
      <c r="D97" s="488">
        <f>D95</f>
        <v>0</v>
      </c>
      <c r="E97" s="490">
        <f t="shared" ref="E97:G97" si="69">E95</f>
        <v>0</v>
      </c>
      <c r="F97" s="493">
        <f t="shared" si="69"/>
        <v>0</v>
      </c>
      <c r="G97" s="488">
        <f t="shared" si="69"/>
        <v>0</v>
      </c>
      <c r="H97" s="488" t="s">
        <v>102</v>
      </c>
      <c r="I97" s="484">
        <f t="shared" ref="I97:J97" si="70">I95</f>
        <v>0</v>
      </c>
      <c r="J97" s="99">
        <f t="shared" si="70"/>
        <v>0</v>
      </c>
      <c r="K97" s="182"/>
      <c r="L97" s="100">
        <f>U95</f>
        <v>0</v>
      </c>
      <c r="M97" s="225"/>
      <c r="N97" s="482" t="str">
        <f>IF(E97="定額法",J97,
IF(E97="定率法",L97,
IF(E97="旧定額法",INT(J97*0.9),
IF(E97="旧定率法",L97,
IF(E97="一括償却",L97,
"")))))</f>
        <v/>
      </c>
      <c r="O97" s="106">
        <f>O95</f>
        <v>0</v>
      </c>
      <c r="P97" s="479">
        <v>12</v>
      </c>
      <c r="Q97" s="480"/>
      <c r="R97" s="481"/>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99"/>
      <c r="D98" s="489"/>
      <c r="E98" s="491"/>
      <c r="F98" s="494"/>
      <c r="G98" s="489"/>
      <c r="H98" s="489"/>
      <c r="I98" s="485"/>
      <c r="J98" s="202"/>
      <c r="K98" s="203" t="s">
        <v>17</v>
      </c>
      <c r="L98" s="204">
        <f>INT(J97*0.05)</f>
        <v>0</v>
      </c>
      <c r="M98" s="205" t="s">
        <v>18</v>
      </c>
      <c r="N98" s="483"/>
      <c r="O98" s="206">
        <f>IFERROR(IF(E97="一括償却","1/3",
VLOOKUP(O97,償却率表!$A$5:$J$103,AB97)),0)</f>
        <v>0</v>
      </c>
      <c r="P98" s="207"/>
      <c r="Q98" s="208">
        <v>12</v>
      </c>
      <c r="R98" s="209"/>
      <c r="S98" s="476"/>
      <c r="T98" s="475"/>
      <c r="U98" s="476"/>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98">
        <f>C97</f>
        <v>0</v>
      </c>
      <c r="D99" s="488">
        <f>D97</f>
        <v>0</v>
      </c>
      <c r="E99" s="490">
        <f t="shared" ref="E99:G99" si="71">E97</f>
        <v>0</v>
      </c>
      <c r="F99" s="493">
        <f t="shared" si="71"/>
        <v>0</v>
      </c>
      <c r="G99" s="488">
        <f t="shared" si="71"/>
        <v>0</v>
      </c>
      <c r="H99" s="488" t="s">
        <v>102</v>
      </c>
      <c r="I99" s="484">
        <f t="shared" ref="I99:J99" si="72">I97</f>
        <v>0</v>
      </c>
      <c r="J99" s="99">
        <f t="shared" si="72"/>
        <v>0</v>
      </c>
      <c r="K99" s="182"/>
      <c r="L99" s="100">
        <f>U97</f>
        <v>0</v>
      </c>
      <c r="M99" s="225"/>
      <c r="N99" s="482" t="str">
        <f>IF(E99="定額法",J99,
IF(E99="定率法",L99,
IF(E99="旧定額法",INT(J99*0.9),
IF(E99="旧定率法",L99,
IF(E99="一括償却",L99,
"")))))</f>
        <v/>
      </c>
      <c r="O99" s="106">
        <f>O97</f>
        <v>0</v>
      </c>
      <c r="P99" s="479">
        <v>12</v>
      </c>
      <c r="Q99" s="480"/>
      <c r="R99" s="481"/>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99"/>
      <c r="D100" s="489"/>
      <c r="E100" s="491"/>
      <c r="F100" s="494"/>
      <c r="G100" s="489"/>
      <c r="H100" s="489"/>
      <c r="I100" s="485"/>
      <c r="J100" s="202"/>
      <c r="K100" s="203" t="s">
        <v>17</v>
      </c>
      <c r="L100" s="204">
        <f>INT(J99*0.05)</f>
        <v>0</v>
      </c>
      <c r="M100" s="205" t="s">
        <v>18</v>
      </c>
      <c r="N100" s="483"/>
      <c r="O100" s="206">
        <f>IFERROR(IF(E99="一括償却","1/3",
VLOOKUP(O99,償却率表!$A$5:$J$103,AB99)),0)</f>
        <v>0</v>
      </c>
      <c r="P100" s="207"/>
      <c r="Q100" s="208">
        <v>12</v>
      </c>
      <c r="R100" s="209"/>
      <c r="S100" s="476"/>
      <c r="T100" s="475"/>
      <c r="U100" s="476"/>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98">
        <f>C99</f>
        <v>0</v>
      </c>
      <c r="D101" s="488">
        <f>D99</f>
        <v>0</v>
      </c>
      <c r="E101" s="490">
        <f t="shared" ref="E101:G101" si="73">E99</f>
        <v>0</v>
      </c>
      <c r="F101" s="493">
        <f t="shared" si="73"/>
        <v>0</v>
      </c>
      <c r="G101" s="488">
        <f t="shared" si="73"/>
        <v>0</v>
      </c>
      <c r="H101" s="488" t="s">
        <v>102</v>
      </c>
      <c r="I101" s="484">
        <f t="shared" ref="I101:J101" si="74">I99</f>
        <v>0</v>
      </c>
      <c r="J101" s="99">
        <f t="shared" si="74"/>
        <v>0</v>
      </c>
      <c r="K101" s="182"/>
      <c r="L101" s="100">
        <f>U99</f>
        <v>0</v>
      </c>
      <c r="M101" s="225"/>
      <c r="N101" s="482" t="str">
        <f>IF(E101="定額法",J101,
IF(E101="定率法",L101,
IF(E101="旧定額法",INT(J101*0.9),
IF(E101="旧定率法",L101,
IF(E101="一括償却",L101,
"")))))</f>
        <v/>
      </c>
      <c r="O101" s="106">
        <f>O99</f>
        <v>0</v>
      </c>
      <c r="P101" s="479">
        <v>12</v>
      </c>
      <c r="Q101" s="480"/>
      <c r="R101" s="481"/>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99"/>
      <c r="D102" s="489"/>
      <c r="E102" s="491"/>
      <c r="F102" s="494"/>
      <c r="G102" s="489"/>
      <c r="H102" s="489"/>
      <c r="I102" s="485"/>
      <c r="J102" s="202"/>
      <c r="K102" s="203" t="s">
        <v>17</v>
      </c>
      <c r="L102" s="204">
        <f>INT(J101*0.05)</f>
        <v>0</v>
      </c>
      <c r="M102" s="205" t="s">
        <v>18</v>
      </c>
      <c r="N102" s="483"/>
      <c r="O102" s="206">
        <f>IFERROR(IF(E101="一括償却","1/3",
VLOOKUP(O101,償却率表!$A$5:$J$103,AB101)),0)</f>
        <v>0</v>
      </c>
      <c r="P102" s="207"/>
      <c r="Q102" s="208">
        <v>12</v>
      </c>
      <c r="R102" s="209"/>
      <c r="S102" s="476"/>
      <c r="T102" s="475"/>
      <c r="U102" s="476"/>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98">
        <f>C101</f>
        <v>0</v>
      </c>
      <c r="D103" s="488">
        <f>D101</f>
        <v>0</v>
      </c>
      <c r="E103" s="490">
        <f t="shared" ref="E103:G103" si="75">E101</f>
        <v>0</v>
      </c>
      <c r="F103" s="493">
        <f t="shared" si="75"/>
        <v>0</v>
      </c>
      <c r="G103" s="488">
        <f t="shared" si="75"/>
        <v>0</v>
      </c>
      <c r="H103" s="488" t="s">
        <v>102</v>
      </c>
      <c r="I103" s="484">
        <f t="shared" ref="I103:J103" si="76">I101</f>
        <v>0</v>
      </c>
      <c r="J103" s="99">
        <f t="shared" si="76"/>
        <v>0</v>
      </c>
      <c r="K103" s="182"/>
      <c r="L103" s="100">
        <f>U101</f>
        <v>0</v>
      </c>
      <c r="M103" s="225"/>
      <c r="N103" s="482" t="str">
        <f>IF(E103="定額法",J103,
IF(E103="定率法",L103,
IF(E103="旧定額法",INT(J103*0.9),
IF(E103="旧定率法",L103,
IF(E103="一括償却",L103,
"")))))</f>
        <v/>
      </c>
      <c r="O103" s="106">
        <f>O101</f>
        <v>0</v>
      </c>
      <c r="P103" s="479">
        <v>12</v>
      </c>
      <c r="Q103" s="480"/>
      <c r="R103" s="481"/>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99"/>
      <c r="D104" s="489"/>
      <c r="E104" s="491"/>
      <c r="F104" s="494"/>
      <c r="G104" s="489"/>
      <c r="H104" s="489"/>
      <c r="I104" s="485"/>
      <c r="J104" s="202"/>
      <c r="K104" s="203" t="s">
        <v>17</v>
      </c>
      <c r="L104" s="204">
        <f>INT(J103*0.05)</f>
        <v>0</v>
      </c>
      <c r="M104" s="205" t="s">
        <v>18</v>
      </c>
      <c r="N104" s="483"/>
      <c r="O104" s="206">
        <f>IFERROR(IF(E103="一括償却","1/3",
VLOOKUP(O103,償却率表!$A$5:$J$103,AB103)),0)</f>
        <v>0</v>
      </c>
      <c r="P104" s="207"/>
      <c r="Q104" s="208">
        <v>12</v>
      </c>
      <c r="R104" s="209"/>
      <c r="S104" s="476"/>
      <c r="T104" s="475"/>
      <c r="U104" s="476"/>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98">
        <f>C103</f>
        <v>0</v>
      </c>
      <c r="D105" s="488">
        <f>D103</f>
        <v>0</v>
      </c>
      <c r="E105" s="490">
        <f t="shared" ref="E105:G105" si="77">E103</f>
        <v>0</v>
      </c>
      <c r="F105" s="493">
        <f t="shared" si="77"/>
        <v>0</v>
      </c>
      <c r="G105" s="488">
        <f t="shared" si="77"/>
        <v>0</v>
      </c>
      <c r="H105" s="488" t="s">
        <v>102</v>
      </c>
      <c r="I105" s="484">
        <f t="shared" ref="I105:J105" si="78">I103</f>
        <v>0</v>
      </c>
      <c r="J105" s="99">
        <f t="shared" si="78"/>
        <v>0</v>
      </c>
      <c r="K105" s="182"/>
      <c r="L105" s="100">
        <f>U103</f>
        <v>0</v>
      </c>
      <c r="M105" s="225"/>
      <c r="N105" s="482" t="str">
        <f>IF(E105="定額法",J105,
IF(E105="定率法",L105,
IF(E105="旧定額法",INT(J105*0.9),
IF(E105="旧定率法",L105,
IF(E105="一括償却",L105,
"")))))</f>
        <v/>
      </c>
      <c r="O105" s="106">
        <f>O103</f>
        <v>0</v>
      </c>
      <c r="P105" s="479">
        <v>12</v>
      </c>
      <c r="Q105" s="480"/>
      <c r="R105" s="481"/>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99"/>
      <c r="D106" s="489"/>
      <c r="E106" s="491"/>
      <c r="F106" s="494"/>
      <c r="G106" s="489"/>
      <c r="H106" s="489"/>
      <c r="I106" s="485"/>
      <c r="J106" s="202"/>
      <c r="K106" s="203" t="s">
        <v>17</v>
      </c>
      <c r="L106" s="204">
        <f>INT(J105*0.05)</f>
        <v>0</v>
      </c>
      <c r="M106" s="205" t="s">
        <v>18</v>
      </c>
      <c r="N106" s="483"/>
      <c r="O106" s="206">
        <f>IFERROR(IF(E105="一括償却","1/3",
VLOOKUP(O105,償却率表!$A$5:$J$103,AB105)),0)</f>
        <v>0</v>
      </c>
      <c r="P106" s="207"/>
      <c r="Q106" s="208">
        <v>12</v>
      </c>
      <c r="R106" s="209"/>
      <c r="S106" s="476"/>
      <c r="T106" s="475"/>
      <c r="U106" s="476"/>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98">
        <f>C105</f>
        <v>0</v>
      </c>
      <c r="D107" s="488">
        <f>D105</f>
        <v>0</v>
      </c>
      <c r="E107" s="490">
        <f t="shared" ref="E107:G107" si="79">E105</f>
        <v>0</v>
      </c>
      <c r="F107" s="493">
        <f t="shared" si="79"/>
        <v>0</v>
      </c>
      <c r="G107" s="488">
        <f t="shared" si="79"/>
        <v>0</v>
      </c>
      <c r="H107" s="488" t="s">
        <v>102</v>
      </c>
      <c r="I107" s="484">
        <f t="shared" ref="I107:J107" si="80">I105</f>
        <v>0</v>
      </c>
      <c r="J107" s="99">
        <f t="shared" si="80"/>
        <v>0</v>
      </c>
      <c r="K107" s="182"/>
      <c r="L107" s="100">
        <f>U105</f>
        <v>0</v>
      </c>
      <c r="M107" s="225"/>
      <c r="N107" s="482" t="str">
        <f>IF(E107="定額法",J107,
IF(E107="定率法",L107,
IF(E107="旧定額法",INT(J107*0.9),
IF(E107="旧定率法",L107,
IF(E107="一括償却",L107,
"")))))</f>
        <v/>
      </c>
      <c r="O107" s="106">
        <f>O105</f>
        <v>0</v>
      </c>
      <c r="P107" s="479">
        <v>12</v>
      </c>
      <c r="Q107" s="480"/>
      <c r="R107" s="481"/>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99"/>
      <c r="D108" s="489"/>
      <c r="E108" s="491"/>
      <c r="F108" s="494"/>
      <c r="G108" s="489"/>
      <c r="H108" s="489"/>
      <c r="I108" s="485"/>
      <c r="J108" s="202"/>
      <c r="K108" s="203" t="s">
        <v>17</v>
      </c>
      <c r="L108" s="204">
        <f>INT(J107*0.05)</f>
        <v>0</v>
      </c>
      <c r="M108" s="205" t="s">
        <v>18</v>
      </c>
      <c r="N108" s="483"/>
      <c r="O108" s="206">
        <f>IFERROR(IF(E107="一括償却","1/3",
VLOOKUP(O107,償却率表!$A$5:$J$103,AB107)),0)</f>
        <v>0</v>
      </c>
      <c r="P108" s="207"/>
      <c r="Q108" s="208">
        <v>12</v>
      </c>
      <c r="R108" s="209"/>
      <c r="S108" s="476"/>
      <c r="T108" s="475"/>
      <c r="U108" s="476"/>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98">
        <f>C107</f>
        <v>0</v>
      </c>
      <c r="D109" s="488">
        <f>D107</f>
        <v>0</v>
      </c>
      <c r="E109" s="490">
        <f t="shared" ref="E109:G109" si="81">E107</f>
        <v>0</v>
      </c>
      <c r="F109" s="493">
        <f t="shared" si="81"/>
        <v>0</v>
      </c>
      <c r="G109" s="488">
        <f t="shared" si="81"/>
        <v>0</v>
      </c>
      <c r="H109" s="488" t="s">
        <v>102</v>
      </c>
      <c r="I109" s="484">
        <f t="shared" ref="I109:J109" si="82">I107</f>
        <v>0</v>
      </c>
      <c r="J109" s="99">
        <f t="shared" si="82"/>
        <v>0</v>
      </c>
      <c r="K109" s="182"/>
      <c r="L109" s="100">
        <f>U107</f>
        <v>0</v>
      </c>
      <c r="M109" s="225"/>
      <c r="N109" s="482" t="str">
        <f>IF(E109="定額法",J109,
IF(E109="定率法",L109,
IF(E109="旧定額法",INT(J109*0.9),
IF(E109="旧定率法",L109,
IF(E109="一括償却",L109,
"")))))</f>
        <v/>
      </c>
      <c r="O109" s="106">
        <f>O107</f>
        <v>0</v>
      </c>
      <c r="P109" s="479">
        <v>12</v>
      </c>
      <c r="Q109" s="480"/>
      <c r="R109" s="481"/>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99"/>
      <c r="D110" s="489"/>
      <c r="E110" s="491"/>
      <c r="F110" s="494"/>
      <c r="G110" s="489"/>
      <c r="H110" s="489"/>
      <c r="I110" s="485"/>
      <c r="J110" s="202"/>
      <c r="K110" s="203" t="s">
        <v>17</v>
      </c>
      <c r="L110" s="204">
        <f>INT(J109*0.05)</f>
        <v>0</v>
      </c>
      <c r="M110" s="205" t="s">
        <v>18</v>
      </c>
      <c r="N110" s="483"/>
      <c r="O110" s="206">
        <f>IFERROR(IF(E109="一括償却","1/3",
VLOOKUP(O109,償却率表!$A$5:$J$103,AB109)),0)</f>
        <v>0</v>
      </c>
      <c r="P110" s="207"/>
      <c r="Q110" s="208">
        <v>12</v>
      </c>
      <c r="R110" s="209"/>
      <c r="S110" s="476"/>
      <c r="T110" s="475"/>
      <c r="U110" s="476"/>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98">
        <f>C109</f>
        <v>0</v>
      </c>
      <c r="D111" s="488">
        <f>D109</f>
        <v>0</v>
      </c>
      <c r="E111" s="490">
        <f t="shared" ref="E111:G111" si="83">E109</f>
        <v>0</v>
      </c>
      <c r="F111" s="493">
        <f t="shared" si="83"/>
        <v>0</v>
      </c>
      <c r="G111" s="488">
        <f t="shared" si="83"/>
        <v>0</v>
      </c>
      <c r="H111" s="488" t="s">
        <v>102</v>
      </c>
      <c r="I111" s="484">
        <f t="shared" ref="I111:J111" si="84">I109</f>
        <v>0</v>
      </c>
      <c r="J111" s="99">
        <f t="shared" si="84"/>
        <v>0</v>
      </c>
      <c r="K111" s="182"/>
      <c r="L111" s="100">
        <f>U109</f>
        <v>0</v>
      </c>
      <c r="M111" s="225"/>
      <c r="N111" s="482" t="str">
        <f>IF(E111="定額法",J111,
IF(E111="定率法",L111,
IF(E111="旧定額法",INT(J111*0.9),
IF(E111="旧定率法",L111,
IF(E111="一括償却",L111,
"")))))</f>
        <v/>
      </c>
      <c r="O111" s="106">
        <f>O109</f>
        <v>0</v>
      </c>
      <c r="P111" s="479">
        <v>12</v>
      </c>
      <c r="Q111" s="480"/>
      <c r="R111" s="481"/>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99"/>
      <c r="D112" s="489"/>
      <c r="E112" s="491"/>
      <c r="F112" s="494"/>
      <c r="G112" s="489"/>
      <c r="H112" s="489"/>
      <c r="I112" s="485"/>
      <c r="J112" s="202"/>
      <c r="K112" s="203" t="s">
        <v>17</v>
      </c>
      <c r="L112" s="204">
        <f>INT(J111*0.05)</f>
        <v>0</v>
      </c>
      <c r="M112" s="205" t="s">
        <v>18</v>
      </c>
      <c r="N112" s="483"/>
      <c r="O112" s="206">
        <f>IFERROR(IF(E111="一括償却","1/3",
VLOOKUP(O111,償却率表!$A$5:$J$103,AB111)),0)</f>
        <v>0</v>
      </c>
      <c r="P112" s="207"/>
      <c r="Q112" s="208">
        <v>12</v>
      </c>
      <c r="R112" s="209"/>
      <c r="S112" s="476"/>
      <c r="T112" s="475"/>
      <c r="U112" s="476"/>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98">
        <f>C111</f>
        <v>0</v>
      </c>
      <c r="D113" s="488">
        <f>D111</f>
        <v>0</v>
      </c>
      <c r="E113" s="490">
        <f t="shared" ref="E113:G113" si="85">E111</f>
        <v>0</v>
      </c>
      <c r="F113" s="493">
        <f t="shared" si="85"/>
        <v>0</v>
      </c>
      <c r="G113" s="488">
        <f t="shared" si="85"/>
        <v>0</v>
      </c>
      <c r="H113" s="488" t="s">
        <v>102</v>
      </c>
      <c r="I113" s="484">
        <f t="shared" ref="I113:J113" si="86">I111</f>
        <v>0</v>
      </c>
      <c r="J113" s="99">
        <f t="shared" si="86"/>
        <v>0</v>
      </c>
      <c r="K113" s="182"/>
      <c r="L113" s="100">
        <f>U111</f>
        <v>0</v>
      </c>
      <c r="M113" s="225"/>
      <c r="N113" s="482" t="str">
        <f>IF(E113="定額法",J113,
IF(E113="定率法",L113,
IF(E113="旧定額法",INT(J113*0.9),
IF(E113="旧定率法",L113,
IF(E113="一括償却",L113,
"")))))</f>
        <v/>
      </c>
      <c r="O113" s="106">
        <f>O111</f>
        <v>0</v>
      </c>
      <c r="P113" s="479">
        <v>12</v>
      </c>
      <c r="Q113" s="480"/>
      <c r="R113" s="481"/>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99"/>
      <c r="D114" s="489"/>
      <c r="E114" s="491"/>
      <c r="F114" s="494"/>
      <c r="G114" s="489"/>
      <c r="H114" s="489"/>
      <c r="I114" s="485"/>
      <c r="J114" s="202"/>
      <c r="K114" s="203" t="s">
        <v>17</v>
      </c>
      <c r="L114" s="204">
        <f>INT(J113*0.05)</f>
        <v>0</v>
      </c>
      <c r="M114" s="205" t="s">
        <v>18</v>
      </c>
      <c r="N114" s="483"/>
      <c r="O114" s="206">
        <f>IFERROR(IF(E113="一括償却","1/3",
VLOOKUP(O113,償却率表!$A$5:$J$103,AB113)),0)</f>
        <v>0</v>
      </c>
      <c r="P114" s="207"/>
      <c r="Q114" s="208">
        <v>12</v>
      </c>
      <c r="R114" s="209"/>
      <c r="S114" s="476"/>
      <c r="T114" s="475"/>
      <c r="U114" s="476"/>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98">
        <f>C113</f>
        <v>0</v>
      </c>
      <c r="D115" s="488">
        <f>D113</f>
        <v>0</v>
      </c>
      <c r="E115" s="490">
        <f t="shared" ref="E115:G115" si="87">E113</f>
        <v>0</v>
      </c>
      <c r="F115" s="493">
        <f t="shared" si="87"/>
        <v>0</v>
      </c>
      <c r="G115" s="488">
        <f t="shared" si="87"/>
        <v>0</v>
      </c>
      <c r="H115" s="488" t="s">
        <v>102</v>
      </c>
      <c r="I115" s="484">
        <f t="shared" ref="I115:J115" si="88">I113</f>
        <v>0</v>
      </c>
      <c r="J115" s="99">
        <f t="shared" si="88"/>
        <v>0</v>
      </c>
      <c r="K115" s="182"/>
      <c r="L115" s="100">
        <f>U113</f>
        <v>0</v>
      </c>
      <c r="M115" s="225"/>
      <c r="N115" s="482" t="str">
        <f>IF(E115="定額法",J115,
IF(E115="定率法",L115,
IF(E115="旧定額法",INT(J115*0.9),
IF(E115="旧定率法",L115,
IF(E115="一括償却",L115,
"")))))</f>
        <v/>
      </c>
      <c r="O115" s="106">
        <f>O113</f>
        <v>0</v>
      </c>
      <c r="P115" s="479">
        <v>12</v>
      </c>
      <c r="Q115" s="480"/>
      <c r="R115" s="481"/>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99"/>
      <c r="D116" s="489"/>
      <c r="E116" s="491"/>
      <c r="F116" s="494"/>
      <c r="G116" s="489"/>
      <c r="H116" s="489"/>
      <c r="I116" s="485"/>
      <c r="J116" s="202"/>
      <c r="K116" s="203" t="s">
        <v>17</v>
      </c>
      <c r="L116" s="204">
        <f>INT(J115*0.05)</f>
        <v>0</v>
      </c>
      <c r="M116" s="205" t="s">
        <v>18</v>
      </c>
      <c r="N116" s="483"/>
      <c r="O116" s="206">
        <f>IFERROR(IF(E115="一括償却","1/3",
VLOOKUP(O115,償却率表!$A$5:$J$103,AB115)),0)</f>
        <v>0</v>
      </c>
      <c r="P116" s="207"/>
      <c r="Q116" s="208">
        <v>12</v>
      </c>
      <c r="R116" s="209"/>
      <c r="S116" s="476"/>
      <c r="T116" s="475"/>
      <c r="U116" s="476"/>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98">
        <f>C115</f>
        <v>0</v>
      </c>
      <c r="D117" s="488">
        <f>D115</f>
        <v>0</v>
      </c>
      <c r="E117" s="490">
        <f t="shared" ref="E117:G117" si="89">E115</f>
        <v>0</v>
      </c>
      <c r="F117" s="493">
        <f t="shared" si="89"/>
        <v>0</v>
      </c>
      <c r="G117" s="488">
        <f t="shared" si="89"/>
        <v>0</v>
      </c>
      <c r="H117" s="488" t="s">
        <v>102</v>
      </c>
      <c r="I117" s="484">
        <f t="shared" ref="I117:J117" si="90">I115</f>
        <v>0</v>
      </c>
      <c r="J117" s="99">
        <f t="shared" si="90"/>
        <v>0</v>
      </c>
      <c r="K117" s="182"/>
      <c r="L117" s="100">
        <f>U115</f>
        <v>0</v>
      </c>
      <c r="M117" s="225"/>
      <c r="N117" s="482" t="str">
        <f>IF(E117="定額法",J117,
IF(E117="定率法",L117,
IF(E117="旧定額法",INT(J117*0.9),
IF(E117="旧定率法",L117,
IF(E117="一括償却",L117,
"")))))</f>
        <v/>
      </c>
      <c r="O117" s="106">
        <f>O115</f>
        <v>0</v>
      </c>
      <c r="P117" s="479">
        <v>12</v>
      </c>
      <c r="Q117" s="480"/>
      <c r="R117" s="481"/>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99"/>
      <c r="D118" s="489"/>
      <c r="E118" s="491"/>
      <c r="F118" s="494"/>
      <c r="G118" s="489"/>
      <c r="H118" s="489"/>
      <c r="I118" s="485"/>
      <c r="J118" s="202"/>
      <c r="K118" s="203" t="s">
        <v>17</v>
      </c>
      <c r="L118" s="204">
        <f>INT(J117*0.05)</f>
        <v>0</v>
      </c>
      <c r="M118" s="205" t="s">
        <v>18</v>
      </c>
      <c r="N118" s="483"/>
      <c r="O118" s="206">
        <f>IFERROR(IF(E117="一括償却","1/3",
VLOOKUP(O117,償却率表!$A$5:$J$103,AB117)),0)</f>
        <v>0</v>
      </c>
      <c r="P118" s="207"/>
      <c r="Q118" s="208">
        <v>12</v>
      </c>
      <c r="R118" s="209"/>
      <c r="S118" s="476"/>
      <c r="T118" s="475"/>
      <c r="U118" s="476"/>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98">
        <f>C117</f>
        <v>0</v>
      </c>
      <c r="D119" s="488">
        <f>D117</f>
        <v>0</v>
      </c>
      <c r="E119" s="490">
        <f t="shared" ref="E119:G119" si="91">E117</f>
        <v>0</v>
      </c>
      <c r="F119" s="493">
        <f t="shared" si="91"/>
        <v>0</v>
      </c>
      <c r="G119" s="488">
        <f t="shared" si="91"/>
        <v>0</v>
      </c>
      <c r="H119" s="488" t="s">
        <v>102</v>
      </c>
      <c r="I119" s="484">
        <f t="shared" ref="I119:J119" si="92">I117</f>
        <v>0</v>
      </c>
      <c r="J119" s="99">
        <f t="shared" si="92"/>
        <v>0</v>
      </c>
      <c r="K119" s="182"/>
      <c r="L119" s="100">
        <f>U117</f>
        <v>0</v>
      </c>
      <c r="M119" s="225"/>
      <c r="N119" s="482" t="str">
        <f>IF(E119="定額法",J119,
IF(E119="定率法",L119,
IF(E119="旧定額法",INT(J119*0.9),
IF(E119="旧定率法",L119,
IF(E119="一括償却",L119,
"")))))</f>
        <v/>
      </c>
      <c r="O119" s="106">
        <f>O117</f>
        <v>0</v>
      </c>
      <c r="P119" s="479">
        <v>12</v>
      </c>
      <c r="Q119" s="480"/>
      <c r="R119" s="481"/>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99"/>
      <c r="D120" s="489"/>
      <c r="E120" s="491"/>
      <c r="F120" s="494"/>
      <c r="G120" s="489"/>
      <c r="H120" s="489"/>
      <c r="I120" s="485"/>
      <c r="J120" s="202"/>
      <c r="K120" s="203" t="s">
        <v>17</v>
      </c>
      <c r="L120" s="204">
        <f>INT(J119*0.05)</f>
        <v>0</v>
      </c>
      <c r="M120" s="205" t="s">
        <v>18</v>
      </c>
      <c r="N120" s="483"/>
      <c r="O120" s="206">
        <f>IFERROR(IF(E119="一括償却","1/3",
VLOOKUP(O119,償却率表!$A$5:$J$103,AB119)),0)</f>
        <v>0</v>
      </c>
      <c r="P120" s="207"/>
      <c r="Q120" s="208">
        <v>12</v>
      </c>
      <c r="R120" s="209"/>
      <c r="S120" s="476"/>
      <c r="T120" s="475"/>
      <c r="U120" s="476"/>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98">
        <f>C119</f>
        <v>0</v>
      </c>
      <c r="D121" s="488">
        <f>D119</f>
        <v>0</v>
      </c>
      <c r="E121" s="490">
        <f t="shared" ref="E121:G121" si="93">E119</f>
        <v>0</v>
      </c>
      <c r="F121" s="493">
        <f t="shared" si="93"/>
        <v>0</v>
      </c>
      <c r="G121" s="488">
        <f t="shared" si="93"/>
        <v>0</v>
      </c>
      <c r="H121" s="488" t="s">
        <v>102</v>
      </c>
      <c r="I121" s="484">
        <f t="shared" ref="I121:J121" si="94">I119</f>
        <v>0</v>
      </c>
      <c r="J121" s="99">
        <f t="shared" si="94"/>
        <v>0</v>
      </c>
      <c r="K121" s="182"/>
      <c r="L121" s="100">
        <f>U119</f>
        <v>0</v>
      </c>
      <c r="M121" s="225"/>
      <c r="N121" s="482" t="str">
        <f>IF(E121="定額法",J121,
IF(E121="定率法",L121,
IF(E121="旧定額法",INT(J121*0.9),
IF(E121="旧定率法",L121,
IF(E121="一括償却",L121,
"")))))</f>
        <v/>
      </c>
      <c r="O121" s="106">
        <f>O119</f>
        <v>0</v>
      </c>
      <c r="P121" s="479">
        <v>12</v>
      </c>
      <c r="Q121" s="480"/>
      <c r="R121" s="481"/>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99"/>
      <c r="D122" s="489"/>
      <c r="E122" s="491"/>
      <c r="F122" s="494"/>
      <c r="G122" s="489"/>
      <c r="H122" s="489"/>
      <c r="I122" s="485"/>
      <c r="J122" s="202"/>
      <c r="K122" s="203" t="s">
        <v>17</v>
      </c>
      <c r="L122" s="204">
        <f>INT(J121*0.05)</f>
        <v>0</v>
      </c>
      <c r="M122" s="205" t="s">
        <v>18</v>
      </c>
      <c r="N122" s="483"/>
      <c r="O122" s="206">
        <f>IFERROR(IF(E121="一括償却","1/3",
VLOOKUP(O121,償却率表!$A$5:$J$103,AB121)),0)</f>
        <v>0</v>
      </c>
      <c r="P122" s="207"/>
      <c r="Q122" s="208">
        <v>12</v>
      </c>
      <c r="R122" s="209"/>
      <c r="S122" s="476"/>
      <c r="T122" s="475"/>
      <c r="U122" s="476"/>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98">
        <f>C121</f>
        <v>0</v>
      </c>
      <c r="D123" s="488">
        <f>D121</f>
        <v>0</v>
      </c>
      <c r="E123" s="490">
        <f t="shared" ref="E123:G123" si="95">E121</f>
        <v>0</v>
      </c>
      <c r="F123" s="493">
        <f t="shared" si="95"/>
        <v>0</v>
      </c>
      <c r="G123" s="488">
        <f t="shared" si="95"/>
        <v>0</v>
      </c>
      <c r="H123" s="488" t="s">
        <v>102</v>
      </c>
      <c r="I123" s="484">
        <f t="shared" ref="I123:J123" si="96">I121</f>
        <v>0</v>
      </c>
      <c r="J123" s="99">
        <f t="shared" si="96"/>
        <v>0</v>
      </c>
      <c r="K123" s="182"/>
      <c r="L123" s="100">
        <f>U121</f>
        <v>0</v>
      </c>
      <c r="M123" s="225"/>
      <c r="N123" s="482" t="str">
        <f>IF(E123="定額法",J123,
IF(E123="定率法",L123,
IF(E123="旧定額法",INT(J123*0.9),
IF(E123="旧定率法",L123,
IF(E123="一括償却",L123,
"")))))</f>
        <v/>
      </c>
      <c r="O123" s="106">
        <f>O121</f>
        <v>0</v>
      </c>
      <c r="P123" s="479">
        <v>12</v>
      </c>
      <c r="Q123" s="480"/>
      <c r="R123" s="481"/>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99"/>
      <c r="D124" s="489"/>
      <c r="E124" s="491"/>
      <c r="F124" s="494"/>
      <c r="G124" s="489"/>
      <c r="H124" s="489"/>
      <c r="I124" s="485"/>
      <c r="J124" s="202"/>
      <c r="K124" s="203" t="s">
        <v>17</v>
      </c>
      <c r="L124" s="204">
        <f>INT(J123*0.05)</f>
        <v>0</v>
      </c>
      <c r="M124" s="205" t="s">
        <v>18</v>
      </c>
      <c r="N124" s="483"/>
      <c r="O124" s="206">
        <f>IFERROR(IF(E123="一括償却","1/3",
VLOOKUP(O123,償却率表!$A$5:$J$103,AB123)),0)</f>
        <v>0</v>
      </c>
      <c r="P124" s="207"/>
      <c r="Q124" s="208">
        <v>12</v>
      </c>
      <c r="R124" s="209"/>
      <c r="S124" s="476"/>
      <c r="T124" s="475"/>
      <c r="U124" s="476"/>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8" t="s">
        <v>5</v>
      </c>
      <c r="D125" s="565" t="s">
        <v>50</v>
      </c>
      <c r="E125" s="569" t="s">
        <v>50</v>
      </c>
      <c r="F125" s="566" t="s">
        <v>50</v>
      </c>
      <c r="G125" s="565"/>
      <c r="H125" s="565"/>
      <c r="I125" s="567"/>
      <c r="J125" s="471">
        <f>J5+J7+J9+J11+J13+J15+J17+J19+J21+J23+J25+J27+J29+J31+J33+J35+J37+J39+J41+J43+J45+J47</f>
        <v>0</v>
      </c>
      <c r="K125" s="229"/>
      <c r="L125" s="473">
        <f>L5+L7+L9+L11+L13+L15+L17+L19+L21+L23+L25+L27+L29+L31+L33+L35+L37+L39+L41+L43+L45+L47</f>
        <v>0</v>
      </c>
      <c r="M125" s="230"/>
      <c r="N125" s="471">
        <f>SUM(N5:N48)</f>
        <v>0</v>
      </c>
      <c r="O125" s="565" t="s">
        <v>50</v>
      </c>
      <c r="P125" s="566" t="s">
        <v>50</v>
      </c>
      <c r="Q125" s="565"/>
      <c r="R125" s="567"/>
      <c r="S125" s="471">
        <f>SUM(S5:S48)</f>
        <v>0</v>
      </c>
      <c r="T125" s="472">
        <f>SUM(T5:T48)</f>
        <v>0</v>
      </c>
      <c r="U125" s="472">
        <f>SUM(U5:U48)</f>
        <v>0</v>
      </c>
      <c r="V125" s="224"/>
      <c r="W125" s="160"/>
      <c r="X125" s="185"/>
      <c r="Y125" s="160"/>
    </row>
    <row r="126" spans="1:31" s="161" customFormat="1" ht="9.9499999999999993" customHeight="1">
      <c r="A126" s="162"/>
      <c r="B126" s="207"/>
      <c r="C126" s="559"/>
      <c r="D126" s="514"/>
      <c r="E126" s="557"/>
      <c r="F126" s="554"/>
      <c r="G126" s="514"/>
      <c r="H126" s="514"/>
      <c r="I126" s="555"/>
      <c r="J126" s="506"/>
      <c r="K126" s="231"/>
      <c r="L126" s="515"/>
      <c r="M126" s="205"/>
      <c r="N126" s="506"/>
      <c r="O126" s="514"/>
      <c r="P126" s="550"/>
      <c r="Q126" s="551"/>
      <c r="R126" s="552"/>
      <c r="S126" s="506"/>
      <c r="T126" s="506"/>
      <c r="U126" s="506"/>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I47:I48"/>
    <mergeCell ref="N125:N126"/>
    <mergeCell ref="O125:O126"/>
    <mergeCell ref="P125:R126"/>
    <mergeCell ref="C125:C126"/>
    <mergeCell ref="D125:D126"/>
    <mergeCell ref="E125:E126"/>
    <mergeCell ref="J125:J126"/>
    <mergeCell ref="L125:L126"/>
    <mergeCell ref="F125:I126"/>
    <mergeCell ref="C49:C5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I43:I44"/>
    <mergeCell ref="I45:I46"/>
    <mergeCell ref="T45:T46"/>
    <mergeCell ref="U45:U46"/>
    <mergeCell ref="U39:U40"/>
    <mergeCell ref="C41:C42"/>
    <mergeCell ref="D41:D42"/>
    <mergeCell ref="E41:E42"/>
    <mergeCell ref="F41:F42"/>
    <mergeCell ref="N41:N42"/>
    <mergeCell ref="P41:R41"/>
    <mergeCell ref="S41:S42"/>
    <mergeCell ref="T41:T42"/>
    <mergeCell ref="U41:U42"/>
    <mergeCell ref="G41:G42"/>
    <mergeCell ref="I41:I42"/>
    <mergeCell ref="C39:C40"/>
    <mergeCell ref="D39:D40"/>
    <mergeCell ref="E39:E40"/>
    <mergeCell ref="F39:F40"/>
    <mergeCell ref="N39:N40"/>
    <mergeCell ref="P39:R39"/>
    <mergeCell ref="S39:S40"/>
    <mergeCell ref="T39:T40"/>
    <mergeCell ref="G39:G40"/>
    <mergeCell ref="I39:I40"/>
    <mergeCell ref="H39:H40"/>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H35:H36"/>
    <mergeCell ref="G35:G36"/>
    <mergeCell ref="G37:G38"/>
    <mergeCell ref="I35:I36"/>
    <mergeCell ref="I37:I38"/>
    <mergeCell ref="H37:H38"/>
    <mergeCell ref="T37:T38"/>
    <mergeCell ref="U37:U38"/>
    <mergeCell ref="U31:U32"/>
    <mergeCell ref="C33:C34"/>
    <mergeCell ref="D33:D34"/>
    <mergeCell ref="E33:E34"/>
    <mergeCell ref="F33:F34"/>
    <mergeCell ref="N33:N34"/>
    <mergeCell ref="P33:R33"/>
    <mergeCell ref="S33:S34"/>
    <mergeCell ref="T33:T34"/>
    <mergeCell ref="U33:U34"/>
    <mergeCell ref="G33:G34"/>
    <mergeCell ref="I33:I34"/>
    <mergeCell ref="C31:C32"/>
    <mergeCell ref="D31:D32"/>
    <mergeCell ref="E31:E32"/>
    <mergeCell ref="F31:F32"/>
    <mergeCell ref="N31:N32"/>
    <mergeCell ref="P31:R31"/>
    <mergeCell ref="S31:S32"/>
    <mergeCell ref="T31:T32"/>
    <mergeCell ref="G31:G32"/>
    <mergeCell ref="I31:I32"/>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I27:I28"/>
    <mergeCell ref="I29:I30"/>
    <mergeCell ref="H27:H28"/>
    <mergeCell ref="T29:T30"/>
    <mergeCell ref="U29:U30"/>
    <mergeCell ref="U23:U24"/>
    <mergeCell ref="C25:C26"/>
    <mergeCell ref="D25:D26"/>
    <mergeCell ref="E25:E26"/>
    <mergeCell ref="F25:F26"/>
    <mergeCell ref="N25:N26"/>
    <mergeCell ref="P25:R25"/>
    <mergeCell ref="S25:S26"/>
    <mergeCell ref="T25:T26"/>
    <mergeCell ref="U25:U26"/>
    <mergeCell ref="G25:G26"/>
    <mergeCell ref="I25:I26"/>
    <mergeCell ref="H25:H26"/>
    <mergeCell ref="C23:C24"/>
    <mergeCell ref="D23:D24"/>
    <mergeCell ref="E23:E24"/>
    <mergeCell ref="F23:F24"/>
    <mergeCell ref="N23:N24"/>
    <mergeCell ref="P23:R23"/>
    <mergeCell ref="S23:S24"/>
    <mergeCell ref="T23:T24"/>
    <mergeCell ref="G23:G24"/>
    <mergeCell ref="I23:I24"/>
    <mergeCell ref="H23:H24"/>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I19:I20"/>
    <mergeCell ref="I21:I22"/>
    <mergeCell ref="H19:H20"/>
    <mergeCell ref="H21:H22"/>
    <mergeCell ref="T21:T22"/>
    <mergeCell ref="U21:U22"/>
    <mergeCell ref="U15:U16"/>
    <mergeCell ref="C17:C18"/>
    <mergeCell ref="D17:D18"/>
    <mergeCell ref="E17:E18"/>
    <mergeCell ref="F17:F18"/>
    <mergeCell ref="N17:N18"/>
    <mergeCell ref="P17:R17"/>
    <mergeCell ref="S17:S18"/>
    <mergeCell ref="T17:T18"/>
    <mergeCell ref="U17:U18"/>
    <mergeCell ref="G17:G18"/>
    <mergeCell ref="I17:I18"/>
    <mergeCell ref="H17:H18"/>
    <mergeCell ref="C15:C16"/>
    <mergeCell ref="D15:D16"/>
    <mergeCell ref="E15:E16"/>
    <mergeCell ref="F15:F16"/>
    <mergeCell ref="N15:N16"/>
    <mergeCell ref="P15:R15"/>
    <mergeCell ref="S15:S16"/>
    <mergeCell ref="T15:T16"/>
    <mergeCell ref="G15:G16"/>
    <mergeCell ref="I15:I16"/>
    <mergeCell ref="H15:H16"/>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I11:I12"/>
    <mergeCell ref="I13:I14"/>
    <mergeCell ref="H11:H12"/>
    <mergeCell ref="H13:H14"/>
    <mergeCell ref="T13:T14"/>
    <mergeCell ref="U13:U14"/>
    <mergeCell ref="U7:U8"/>
    <mergeCell ref="C9:C10"/>
    <mergeCell ref="D9:D10"/>
    <mergeCell ref="E9:E10"/>
    <mergeCell ref="F9:F10"/>
    <mergeCell ref="N9:N10"/>
    <mergeCell ref="P9:R9"/>
    <mergeCell ref="S9:S10"/>
    <mergeCell ref="T9:T10"/>
    <mergeCell ref="U9:U10"/>
    <mergeCell ref="G9:G10"/>
    <mergeCell ref="I9:I10"/>
    <mergeCell ref="H9:H10"/>
    <mergeCell ref="C7:C8"/>
    <mergeCell ref="D7:D8"/>
    <mergeCell ref="E7:E8"/>
    <mergeCell ref="F7:F8"/>
    <mergeCell ref="N7:N8"/>
    <mergeCell ref="P7:R7"/>
    <mergeCell ref="S7:S8"/>
    <mergeCell ref="T7:T8"/>
    <mergeCell ref="G7:G8"/>
    <mergeCell ref="I7:I8"/>
    <mergeCell ref="H7:H8"/>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I5:I6"/>
    <mergeCell ref="H5:H6"/>
    <mergeCell ref="T5:T6"/>
    <mergeCell ref="U5:U6"/>
    <mergeCell ref="G2:H2"/>
    <mergeCell ref="H41:H42"/>
    <mergeCell ref="H43:H44"/>
    <mergeCell ref="H45:H46"/>
    <mergeCell ref="H47:H48"/>
    <mergeCell ref="F4:I4"/>
    <mergeCell ref="F3:I3"/>
    <mergeCell ref="H29:H30"/>
    <mergeCell ref="H31:H32"/>
    <mergeCell ref="H33:H34"/>
  </mergeCells>
  <phoneticPr fontId="11"/>
  <dataValidations count="2">
    <dataValidation type="list" allowBlank="1" showInputMessage="1" showErrorMessage="1" sqref="E5:E6" xr:uid="{00000000-0002-0000-0500-000000000000}">
      <formula1>$AE$5:$AE$7</formula1>
    </dataValidation>
    <dataValidation type="list" allowBlank="1" showInputMessage="1" showErrorMessage="1" sqref="S2" xr:uid="{00000000-0002-0000-05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58186DD3-EC4A-4335-A988-3007CCBC513C}">
            <xm:f>$W7=明細合計!$AA$58</xm:f>
            <x14:dxf>
              <fill>
                <patternFill>
                  <bgColor rgb="FFFFC000"/>
                </patternFill>
              </fill>
            </x14:dxf>
          </x14:cfRule>
          <xm:sqref>C7:W124</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70">
        <f>定額1!E2</f>
        <v>6</v>
      </c>
      <c r="F2" s="272" t="s">
        <v>108</v>
      </c>
      <c r="G2" s="570">
        <f>定額1!G2</f>
        <v>12</v>
      </c>
      <c r="H2" s="570"/>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16" t="s">
        <v>7</v>
      </c>
      <c r="C3" s="518" t="s">
        <v>55</v>
      </c>
      <c r="D3" s="167" t="s">
        <v>0</v>
      </c>
      <c r="E3" s="168" t="s">
        <v>56</v>
      </c>
      <c r="F3" s="539" t="s">
        <v>9</v>
      </c>
      <c r="G3" s="540"/>
      <c r="H3" s="540"/>
      <c r="I3" s="541"/>
      <c r="J3" s="169" t="s">
        <v>1</v>
      </c>
      <c r="K3" s="170"/>
      <c r="L3" s="167" t="s">
        <v>117</v>
      </c>
      <c r="M3" s="167"/>
      <c r="N3" s="168" t="s">
        <v>10</v>
      </c>
      <c r="O3" s="167" t="s">
        <v>11</v>
      </c>
      <c r="P3" s="545" t="s">
        <v>77</v>
      </c>
      <c r="Q3" s="546"/>
      <c r="R3" s="547"/>
      <c r="S3" s="518" t="s">
        <v>2</v>
      </c>
      <c r="T3" s="535" t="s">
        <v>12</v>
      </c>
      <c r="U3" s="518" t="s">
        <v>118</v>
      </c>
      <c r="V3" s="530" t="s">
        <v>120</v>
      </c>
      <c r="W3" s="250"/>
      <c r="X3" s="160"/>
      <c r="Y3" s="160"/>
      <c r="AB3" s="171" t="s">
        <v>57</v>
      </c>
      <c r="AC3" s="172" t="s">
        <v>68</v>
      </c>
      <c r="AE3" s="173"/>
    </row>
    <row r="4" spans="1:32" s="161" customFormat="1" ht="9.9499999999999993" customHeight="1">
      <c r="A4" s="162"/>
      <c r="B4" s="517"/>
      <c r="C4" s="519"/>
      <c r="D4" s="174" t="s">
        <v>51</v>
      </c>
      <c r="E4" s="175" t="s">
        <v>15</v>
      </c>
      <c r="F4" s="542" t="s">
        <v>3</v>
      </c>
      <c r="G4" s="543"/>
      <c r="H4" s="543"/>
      <c r="I4" s="544"/>
      <c r="J4" s="177" t="s">
        <v>52</v>
      </c>
      <c r="K4" s="178" t="s">
        <v>17</v>
      </c>
      <c r="L4" s="178" t="s">
        <v>65</v>
      </c>
      <c r="M4" s="176" t="s">
        <v>18</v>
      </c>
      <c r="N4" s="179" t="s">
        <v>58</v>
      </c>
      <c r="O4" s="174" t="s">
        <v>59</v>
      </c>
      <c r="P4" s="532" t="s">
        <v>19</v>
      </c>
      <c r="Q4" s="533"/>
      <c r="R4" s="534"/>
      <c r="S4" s="519"/>
      <c r="T4" s="536"/>
      <c r="U4" s="519"/>
      <c r="V4" s="531"/>
      <c r="W4" s="337" t="s">
        <v>127</v>
      </c>
      <c r="X4" s="180"/>
      <c r="Y4" s="160"/>
      <c r="AB4" s="171" t="s">
        <v>67</v>
      </c>
      <c r="AC4" s="171"/>
      <c r="AE4" s="181"/>
    </row>
    <row r="5" spans="1:32" s="161" customFormat="1" ht="9.9499999999999993" customHeight="1">
      <c r="A5" s="162"/>
      <c r="B5" s="520"/>
      <c r="C5" s="497"/>
      <c r="D5" s="487"/>
      <c r="E5" s="490"/>
      <c r="F5" s="493"/>
      <c r="G5" s="488"/>
      <c r="H5" s="488" t="s">
        <v>190</v>
      </c>
      <c r="I5" s="484"/>
      <c r="J5" s="56"/>
      <c r="K5" s="182"/>
      <c r="L5" s="58">
        <f>J5</f>
        <v>0</v>
      </c>
      <c r="M5" s="183"/>
      <c r="N5" s="477" t="str">
        <f>IF(E5="定額法",J5,
IF(E5="定率法",L5,
IF(E5="旧定額法",INT(J5*0.9),
IF(E5="旧定率法",L5,
IF(E5="一括償却",L5,
"")))))</f>
        <v/>
      </c>
      <c r="O5" s="104"/>
      <c r="P5" s="500">
        <v>12</v>
      </c>
      <c r="Q5" s="501"/>
      <c r="R5" s="502"/>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IF(J5&gt;0,6,
"")</f>
        <v/>
      </c>
      <c r="AB5" s="186" t="str">
        <f>IF(E5="定額法",9,
IF(E5="定率法",5,
IF(E5="旧定額法",10,
IF(E5="旧定率法",8,
""))))</f>
        <v/>
      </c>
      <c r="AC5" s="187"/>
      <c r="AD5" s="188"/>
      <c r="AE5" s="189" t="s">
        <v>82</v>
      </c>
    </row>
    <row r="6" spans="1:32" s="161" customFormat="1" ht="9.9499999999999993" customHeight="1">
      <c r="A6" s="162"/>
      <c r="B6" s="520"/>
      <c r="C6" s="497"/>
      <c r="D6" s="487"/>
      <c r="E6" s="492"/>
      <c r="F6" s="496"/>
      <c r="G6" s="561"/>
      <c r="H6" s="561"/>
      <c r="I6" s="562"/>
      <c r="J6" s="190"/>
      <c r="K6" s="191" t="s">
        <v>17</v>
      </c>
      <c r="L6" s="192">
        <f>INT(J5*0.05)</f>
        <v>0</v>
      </c>
      <c r="M6" s="193" t="s">
        <v>18</v>
      </c>
      <c r="N6" s="478"/>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98">
        <f>C5</f>
        <v>0</v>
      </c>
      <c r="D7" s="488">
        <f>D5</f>
        <v>0</v>
      </c>
      <c r="E7" s="490">
        <f>E5</f>
        <v>0</v>
      </c>
      <c r="F7" s="493">
        <f>F5</f>
        <v>0</v>
      </c>
      <c r="G7" s="488">
        <f>G5</f>
        <v>0</v>
      </c>
      <c r="H7" s="488" t="s">
        <v>104</v>
      </c>
      <c r="I7" s="484">
        <f>I5</f>
        <v>0</v>
      </c>
      <c r="J7" s="99">
        <f>J5</f>
        <v>0</v>
      </c>
      <c r="K7" s="182"/>
      <c r="L7" s="100">
        <f>U5</f>
        <v>0</v>
      </c>
      <c r="M7" s="183"/>
      <c r="N7" s="482" t="str">
        <f>IF(E7="定額法",J7,
IF(E7="定率法",L7,
IF(E7="旧定額法",INT(J7*0.9),
IF(E7="旧定率法",L7,
IF(E7="一括償却",L7,
"")))))</f>
        <v/>
      </c>
      <c r="O7" s="106">
        <f>O5</f>
        <v>0</v>
      </c>
      <c r="P7" s="479">
        <v>12</v>
      </c>
      <c r="Q7" s="480"/>
      <c r="R7" s="481"/>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99"/>
      <c r="D8" s="489"/>
      <c r="E8" s="492"/>
      <c r="F8" s="496"/>
      <c r="G8" s="563"/>
      <c r="H8" s="561"/>
      <c r="I8" s="564"/>
      <c r="J8" s="202"/>
      <c r="K8" s="203" t="s">
        <v>17</v>
      </c>
      <c r="L8" s="204">
        <f>INT(J7*0.05)</f>
        <v>0</v>
      </c>
      <c r="M8" s="205" t="s">
        <v>18</v>
      </c>
      <c r="N8" s="483"/>
      <c r="O8" s="206">
        <f>IFERROR(IF(E7="一括償却","1/3",
VLOOKUP(O7,償却率表!$A$5:$J$103,AB7)),0)</f>
        <v>0</v>
      </c>
      <c r="P8" s="207"/>
      <c r="Q8" s="208">
        <v>12</v>
      </c>
      <c r="R8" s="209"/>
      <c r="S8" s="472"/>
      <c r="T8" s="475"/>
      <c r="U8" s="476"/>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7">
        <f>C7</f>
        <v>0</v>
      </c>
      <c r="D9" s="487">
        <f>D7</f>
        <v>0</v>
      </c>
      <c r="E9" s="490">
        <f>E7</f>
        <v>0</v>
      </c>
      <c r="F9" s="493">
        <f>F7</f>
        <v>0</v>
      </c>
      <c r="G9" s="487">
        <f>G7</f>
        <v>0</v>
      </c>
      <c r="H9" s="488" t="s">
        <v>104</v>
      </c>
      <c r="I9" s="486">
        <f>I7</f>
        <v>0</v>
      </c>
      <c r="J9" s="99">
        <f>J7</f>
        <v>0</v>
      </c>
      <c r="K9" s="211"/>
      <c r="L9" s="101">
        <f>U7</f>
        <v>0</v>
      </c>
      <c r="M9" s="212"/>
      <c r="N9" s="477" t="str">
        <f>IF(E9="定額法",J9,
IF(E9="定率法",L9,
IF(E9="旧定額法",INT(J9*0.9),
IF(E9="旧定率法",L9,
IF(E9="一括償却",L9,
"")))))</f>
        <v/>
      </c>
      <c r="O9" s="107">
        <f>O7</f>
        <v>0</v>
      </c>
      <c r="P9" s="500">
        <v>12</v>
      </c>
      <c r="Q9" s="501"/>
      <c r="R9" s="502"/>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7"/>
      <c r="D10" s="487"/>
      <c r="E10" s="492"/>
      <c r="F10" s="496"/>
      <c r="G10" s="563"/>
      <c r="H10" s="561"/>
      <c r="I10" s="564"/>
      <c r="J10" s="190"/>
      <c r="K10" s="191" t="s">
        <v>17</v>
      </c>
      <c r="L10" s="192">
        <f>INT(J9*0.05)</f>
        <v>0</v>
      </c>
      <c r="M10" s="193" t="s">
        <v>18</v>
      </c>
      <c r="N10" s="478"/>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98">
        <f>C9</f>
        <v>0</v>
      </c>
      <c r="D11" s="488">
        <f>D9</f>
        <v>0</v>
      </c>
      <c r="E11" s="490">
        <f>E9</f>
        <v>0</v>
      </c>
      <c r="F11" s="493">
        <f>F9</f>
        <v>0</v>
      </c>
      <c r="G11" s="488">
        <f>G9</f>
        <v>0</v>
      </c>
      <c r="H11" s="488" t="s">
        <v>104</v>
      </c>
      <c r="I11" s="484">
        <f>I9</f>
        <v>0</v>
      </c>
      <c r="J11" s="99">
        <f>J9</f>
        <v>0</v>
      </c>
      <c r="K11" s="182"/>
      <c r="L11" s="100">
        <f>U9</f>
        <v>0</v>
      </c>
      <c r="M11" s="183"/>
      <c r="N11" s="482" t="str">
        <f>IF(E11="定額法",J11,
IF(E11="定率法",L11,
IF(E11="旧定額法",INT(J11*0.9),
IF(E11="旧定率法",L11,
IF(E11="一括償却",L11,
"")))))</f>
        <v/>
      </c>
      <c r="O11" s="106">
        <f>O9</f>
        <v>0</v>
      </c>
      <c r="P11" s="479">
        <v>12</v>
      </c>
      <c r="Q11" s="480"/>
      <c r="R11" s="481"/>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99"/>
      <c r="D12" s="489"/>
      <c r="E12" s="492"/>
      <c r="F12" s="496"/>
      <c r="G12" s="489"/>
      <c r="H12" s="561"/>
      <c r="I12" s="485"/>
      <c r="J12" s="202"/>
      <c r="K12" s="203" t="s">
        <v>17</v>
      </c>
      <c r="L12" s="204">
        <f>INT(J11*0.05)</f>
        <v>0</v>
      </c>
      <c r="M12" s="205" t="s">
        <v>18</v>
      </c>
      <c r="N12" s="483"/>
      <c r="O12" s="206">
        <f>IFERROR(IF(E11="一括償却","1/3",
VLOOKUP(O11,償却率表!$A$5:$J$103,AB11)),0)</f>
        <v>0</v>
      </c>
      <c r="P12" s="207"/>
      <c r="Q12" s="208">
        <v>12</v>
      </c>
      <c r="R12" s="209"/>
      <c r="S12" s="472"/>
      <c r="T12" s="475"/>
      <c r="U12" s="476"/>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E11</f>
        <v>0</v>
      </c>
      <c r="F13" s="493">
        <f>F11</f>
        <v>0</v>
      </c>
      <c r="G13" s="585">
        <f>G11</f>
        <v>0</v>
      </c>
      <c r="H13" s="488" t="s">
        <v>104</v>
      </c>
      <c r="I13" s="591">
        <f>I11</f>
        <v>0</v>
      </c>
      <c r="J13" s="56">
        <f>J11</f>
        <v>0</v>
      </c>
      <c r="K13" s="211"/>
      <c r="L13" s="77">
        <f>U11</f>
        <v>0</v>
      </c>
      <c r="M13" s="212"/>
      <c r="N13" s="477" t="str">
        <f>IF(E13="定額法",J13,
IF(E13="定率法",L13,
IF(E13="旧定額法",INT(J13*0.9),
IF(E13="旧定率法",L13,
IF(E13="一括償却",L13,
"")))))</f>
        <v/>
      </c>
      <c r="O13" s="98">
        <f>O11</f>
        <v>0</v>
      </c>
      <c r="P13" s="588">
        <v>12</v>
      </c>
      <c r="Q13" s="589"/>
      <c r="R13" s="590"/>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96"/>
      <c r="G14" s="585"/>
      <c r="H14" s="561"/>
      <c r="I14" s="591"/>
      <c r="J14" s="190"/>
      <c r="K14" s="191" t="s">
        <v>17</v>
      </c>
      <c r="L14" s="192">
        <f>INT(J13*0.05)</f>
        <v>0</v>
      </c>
      <c r="M14" s="193" t="s">
        <v>18</v>
      </c>
      <c r="N14" s="478"/>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E13</f>
        <v>0</v>
      </c>
      <c r="F15" s="493">
        <f>F13</f>
        <v>0</v>
      </c>
      <c r="G15" s="593">
        <f>G13</f>
        <v>0</v>
      </c>
      <c r="H15" s="488" t="s">
        <v>104</v>
      </c>
      <c r="I15" s="598">
        <f>I13</f>
        <v>0</v>
      </c>
      <c r="J15" s="56">
        <f>J13</f>
        <v>0</v>
      </c>
      <c r="K15" s="182"/>
      <c r="L15" s="58">
        <f>U13</f>
        <v>0</v>
      </c>
      <c r="M15" s="183"/>
      <c r="N15" s="482" t="str">
        <f>IF(E15="定額法",J15,
IF(E15="定率法",L15,
IF(E15="旧定額法",INT(J15*0.9),
IF(E15="旧定率法",L15,
IF(E15="一括償却",L15,
"")))))</f>
        <v/>
      </c>
      <c r="O15" s="97">
        <f>O13</f>
        <v>0</v>
      </c>
      <c r="P15" s="595">
        <v>12</v>
      </c>
      <c r="Q15" s="596"/>
      <c r="R15" s="597"/>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96"/>
      <c r="G16" s="594"/>
      <c r="H16" s="561"/>
      <c r="I16" s="599"/>
      <c r="J16" s="202"/>
      <c r="K16" s="203" t="s">
        <v>17</v>
      </c>
      <c r="L16" s="204">
        <f>INT(J15*0.05)</f>
        <v>0</v>
      </c>
      <c r="M16" s="205" t="s">
        <v>18</v>
      </c>
      <c r="N16" s="483"/>
      <c r="O16" s="206">
        <f>IFERROR(IF(E15="一括償却","1/3",
VLOOKUP(O15,償却率表!$A$5:$J$103,AB15)),0)</f>
        <v>0</v>
      </c>
      <c r="P16" s="207"/>
      <c r="Q16" s="208">
        <v>12</v>
      </c>
      <c r="R16" s="209"/>
      <c r="S16" s="472"/>
      <c r="T16" s="475"/>
      <c r="U16" s="476"/>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E15</f>
        <v>0</v>
      </c>
      <c r="F17" s="493">
        <f>F15</f>
        <v>0</v>
      </c>
      <c r="G17" s="585">
        <f>G15</f>
        <v>0</v>
      </c>
      <c r="H17" s="488" t="s">
        <v>104</v>
      </c>
      <c r="I17" s="591">
        <f>I15</f>
        <v>0</v>
      </c>
      <c r="J17" s="56">
        <f>J15</f>
        <v>0</v>
      </c>
      <c r="K17" s="211"/>
      <c r="L17" s="77">
        <f>U15</f>
        <v>0</v>
      </c>
      <c r="M17" s="212"/>
      <c r="N17" s="477" t="str">
        <f>IF(E17="定額法",J17,
IF(E17="定率法",L17,
IF(E17="旧定額法",INT(J17*0.9),
IF(E17="旧定率法",L17,
IF(E17="一括償却",L17,
"")))))</f>
        <v/>
      </c>
      <c r="O17" s="98">
        <f>O15</f>
        <v>0</v>
      </c>
      <c r="P17" s="588">
        <v>12</v>
      </c>
      <c r="Q17" s="589"/>
      <c r="R17" s="590"/>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96"/>
      <c r="G18" s="585"/>
      <c r="H18" s="561"/>
      <c r="I18" s="591"/>
      <c r="J18" s="190"/>
      <c r="K18" s="203" t="s">
        <v>17</v>
      </c>
      <c r="L18" s="192">
        <f>INT(J17*0.05)</f>
        <v>0</v>
      </c>
      <c r="M18" s="193" t="s">
        <v>18</v>
      </c>
      <c r="N18" s="478"/>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E17</f>
        <v>0</v>
      </c>
      <c r="F19" s="493">
        <f>F17</f>
        <v>0</v>
      </c>
      <c r="G19" s="593">
        <f>G17</f>
        <v>0</v>
      </c>
      <c r="H19" s="488" t="s">
        <v>104</v>
      </c>
      <c r="I19" s="598">
        <f>I17</f>
        <v>0</v>
      </c>
      <c r="J19" s="56">
        <f>J17</f>
        <v>0</v>
      </c>
      <c r="K19" s="182"/>
      <c r="L19" s="58">
        <f>U17</f>
        <v>0</v>
      </c>
      <c r="M19" s="183"/>
      <c r="N19" s="482" t="str">
        <f>IF(E19="定額法",J19,
IF(E19="定率法",L19,
IF(E19="旧定額法",INT(J19*0.9),
IF(E19="旧定率法",L19,
IF(E19="一括償却",L19,
"")))))</f>
        <v/>
      </c>
      <c r="O19" s="97">
        <f>O17</f>
        <v>0</v>
      </c>
      <c r="P19" s="595">
        <v>12</v>
      </c>
      <c r="Q19" s="596"/>
      <c r="R19" s="597"/>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96"/>
      <c r="G20" s="594"/>
      <c r="H20" s="561"/>
      <c r="I20" s="599"/>
      <c r="J20" s="190"/>
      <c r="K20" s="191" t="s">
        <v>17</v>
      </c>
      <c r="L20" s="192">
        <f>INT(J19*0.05)</f>
        <v>0</v>
      </c>
      <c r="M20" s="193" t="s">
        <v>18</v>
      </c>
      <c r="N20" s="478"/>
      <c r="O20" s="213">
        <f>IFERROR(IF(E19="一括償却","1/3",
VLOOKUP(O19,償却率表!$A$5:$J$103,AB19)),0)</f>
        <v>0</v>
      </c>
      <c r="P20" s="195"/>
      <c r="Q20" s="196">
        <v>12</v>
      </c>
      <c r="R20" s="197"/>
      <c r="S20" s="472"/>
      <c r="T20" s="475"/>
      <c r="U20" s="476"/>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E19</f>
        <v>0</v>
      </c>
      <c r="F21" s="493">
        <f>F19</f>
        <v>0</v>
      </c>
      <c r="G21" s="585">
        <f>G19</f>
        <v>0</v>
      </c>
      <c r="H21" s="488" t="s">
        <v>104</v>
      </c>
      <c r="I21" s="591">
        <f>I19</f>
        <v>0</v>
      </c>
      <c r="J21" s="56">
        <f>J19</f>
        <v>0</v>
      </c>
      <c r="K21" s="182"/>
      <c r="L21" s="79">
        <f>U19</f>
        <v>0</v>
      </c>
      <c r="M21" s="215"/>
      <c r="N21" s="482"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96"/>
      <c r="G22" s="585"/>
      <c r="H22" s="561"/>
      <c r="I22" s="591"/>
      <c r="J22" s="202"/>
      <c r="K22" s="203" t="s">
        <v>17</v>
      </c>
      <c r="L22" s="204">
        <f>INT(J21*0.05)</f>
        <v>0</v>
      </c>
      <c r="M22" s="216" t="s">
        <v>18</v>
      </c>
      <c r="N22" s="483"/>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E21</f>
        <v>0</v>
      </c>
      <c r="F23" s="493">
        <f>F21</f>
        <v>0</v>
      </c>
      <c r="G23" s="593">
        <f>G21</f>
        <v>0</v>
      </c>
      <c r="H23" s="488" t="s">
        <v>104</v>
      </c>
      <c r="I23" s="598">
        <f>I21</f>
        <v>0</v>
      </c>
      <c r="J23" s="56">
        <f>J21</f>
        <v>0</v>
      </c>
      <c r="K23" s="211"/>
      <c r="L23" s="84">
        <f>U21</f>
        <v>0</v>
      </c>
      <c r="M23" s="220"/>
      <c r="N23" s="477" t="str">
        <f>IF(E23="定額法",J23,
IF(E23="定率法",L23,
IF(E23="旧定額法",INT(J23*0.9),
IF(E23="旧定率法",L23,
IF(E23="一括償却",L23,
"")))))</f>
        <v/>
      </c>
      <c r="O23" s="98">
        <f>O21</f>
        <v>0</v>
      </c>
      <c r="P23" s="606">
        <v>12</v>
      </c>
      <c r="Q23" s="607"/>
      <c r="R23" s="608"/>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96"/>
      <c r="G24" s="594"/>
      <c r="H24" s="561"/>
      <c r="I24" s="599"/>
      <c r="J24" s="190"/>
      <c r="K24" s="191" t="s">
        <v>17</v>
      </c>
      <c r="L24" s="192">
        <f>INT(J23*0.05)</f>
        <v>0</v>
      </c>
      <c r="M24" s="193" t="s">
        <v>18</v>
      </c>
      <c r="N24" s="478"/>
      <c r="O24" s="213">
        <f>IFERROR(IF(E23="一括償却","1/3",
VLOOKUP(O23,償却率表!$A$5:$J$103,AB23)),0)</f>
        <v>0</v>
      </c>
      <c r="P24" s="221"/>
      <c r="Q24" s="222">
        <v>12</v>
      </c>
      <c r="R24" s="223"/>
      <c r="S24" s="472"/>
      <c r="T24" s="475"/>
      <c r="U24" s="476"/>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E23</f>
        <v>0</v>
      </c>
      <c r="F25" s="493">
        <f>F23</f>
        <v>0</v>
      </c>
      <c r="G25" s="585">
        <f>G23</f>
        <v>0</v>
      </c>
      <c r="H25" s="488" t="s">
        <v>104</v>
      </c>
      <c r="I25" s="591">
        <f>I23</f>
        <v>0</v>
      </c>
      <c r="J25" s="56">
        <f>J23</f>
        <v>0</v>
      </c>
      <c r="K25" s="182"/>
      <c r="L25" s="79">
        <f>U23</f>
        <v>0</v>
      </c>
      <c r="M25" s="215"/>
      <c r="N25" s="482" t="str">
        <f>IF(E25="定額法",J25,
IF(E25="定率法",L25,
IF(E25="旧定額法",INT(J25*0.9),
IF(E25="旧定率法",L25,
IF(E25="一括償却",L25,
"")))))</f>
        <v/>
      </c>
      <c r="O25" s="97">
        <f>O23</f>
        <v>0</v>
      </c>
      <c r="P25" s="603">
        <v>12</v>
      </c>
      <c r="Q25" s="604"/>
      <c r="R25" s="605"/>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96"/>
      <c r="G26" s="585"/>
      <c r="H26" s="561"/>
      <c r="I26" s="591"/>
      <c r="J26" s="202"/>
      <c r="K26" s="203" t="s">
        <v>17</v>
      </c>
      <c r="L26" s="204">
        <f>INT(J25*0.05)</f>
        <v>0</v>
      </c>
      <c r="M26" s="205" t="s">
        <v>18</v>
      </c>
      <c r="N26" s="483"/>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98">
        <f>C25</f>
        <v>0</v>
      </c>
      <c r="D27" s="488">
        <f>D25</f>
        <v>0</v>
      </c>
      <c r="E27" s="490">
        <f>E25</f>
        <v>0</v>
      </c>
      <c r="F27" s="493">
        <f>F25</f>
        <v>0</v>
      </c>
      <c r="G27" s="488">
        <f>G25</f>
        <v>0</v>
      </c>
      <c r="H27" s="488" t="s">
        <v>104</v>
      </c>
      <c r="I27" s="484">
        <f>I25</f>
        <v>0</v>
      </c>
      <c r="J27" s="99">
        <f>J25</f>
        <v>0</v>
      </c>
      <c r="K27" s="211"/>
      <c r="L27" s="103">
        <f>U25</f>
        <v>0</v>
      </c>
      <c r="M27" s="220"/>
      <c r="N27" s="477" t="str">
        <f>IF(E27="定額法",J27,
IF(E27="定率法",L27,
IF(E27="旧定額法",INT(J27*0.9),
IF(E27="旧定率法",L27,
IF(E27="一括償却",L27,
"")))))</f>
        <v/>
      </c>
      <c r="O27" s="107">
        <f>O25</f>
        <v>0</v>
      </c>
      <c r="P27" s="503">
        <v>12</v>
      </c>
      <c r="Q27" s="504"/>
      <c r="R27" s="505"/>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99"/>
      <c r="D28" s="489"/>
      <c r="E28" s="492"/>
      <c r="F28" s="496"/>
      <c r="G28" s="489"/>
      <c r="H28" s="561"/>
      <c r="I28" s="485"/>
      <c r="J28" s="190"/>
      <c r="K28" s="191" t="s">
        <v>17</v>
      </c>
      <c r="L28" s="192">
        <f>INT(J27*0.05)</f>
        <v>0</v>
      </c>
      <c r="M28" s="193" t="s">
        <v>18</v>
      </c>
      <c r="N28" s="478"/>
      <c r="O28" s="206">
        <f>IFERROR(IF(E27="一括償却","1/3",
VLOOKUP(O27,償却率表!$A$5:$J$103,AB27)),0)</f>
        <v>0</v>
      </c>
      <c r="P28" s="207"/>
      <c r="Q28" s="208">
        <v>12</v>
      </c>
      <c r="R28" s="209"/>
      <c r="S28" s="472"/>
      <c r="T28" s="475"/>
      <c r="U28" s="476"/>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7">
        <f>C27</f>
        <v>0</v>
      </c>
      <c r="D29" s="487">
        <f>D27</f>
        <v>0</v>
      </c>
      <c r="E29" s="490">
        <f>E27</f>
        <v>0</v>
      </c>
      <c r="F29" s="493">
        <f>F27</f>
        <v>0</v>
      </c>
      <c r="G29" s="487">
        <f>G27</f>
        <v>0</v>
      </c>
      <c r="H29" s="488" t="s">
        <v>104</v>
      </c>
      <c r="I29" s="486">
        <f>I27</f>
        <v>0</v>
      </c>
      <c r="J29" s="99">
        <f>J27</f>
        <v>0</v>
      </c>
      <c r="K29" s="182"/>
      <c r="L29" s="102">
        <f>U27</f>
        <v>0</v>
      </c>
      <c r="M29" s="215"/>
      <c r="N29" s="482" t="str">
        <f>IF(E29="定額法",J29,
IF(E29="定率法",L29,
IF(E29="旧定額法",INT(J29*0.9),
IF(E29="旧定率法",L29,
IF(E29="一括償却",L29,
"")))))</f>
        <v/>
      </c>
      <c r="O29" s="106">
        <f>O27</f>
        <v>0</v>
      </c>
      <c r="P29" s="503">
        <v>12</v>
      </c>
      <c r="Q29" s="504"/>
      <c r="R29" s="505"/>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7"/>
      <c r="D30" s="487"/>
      <c r="E30" s="492"/>
      <c r="F30" s="496"/>
      <c r="G30" s="487"/>
      <c r="H30" s="561"/>
      <c r="I30" s="486"/>
      <c r="J30" s="190"/>
      <c r="K30" s="203" t="s">
        <v>17</v>
      </c>
      <c r="L30" s="192">
        <f>INT(J29*0.05)</f>
        <v>0</v>
      </c>
      <c r="M30" s="205" t="s">
        <v>18</v>
      </c>
      <c r="N30" s="483"/>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98">
        <f>C29</f>
        <v>0</v>
      </c>
      <c r="D31" s="488">
        <f>D29</f>
        <v>0</v>
      </c>
      <c r="E31" s="490">
        <f>E29</f>
        <v>0</v>
      </c>
      <c r="F31" s="493">
        <f>F29</f>
        <v>0</v>
      </c>
      <c r="G31" s="488">
        <f>G29</f>
        <v>0</v>
      </c>
      <c r="H31" s="488" t="s">
        <v>104</v>
      </c>
      <c r="I31" s="484">
        <f>I29</f>
        <v>0</v>
      </c>
      <c r="J31" s="99">
        <f>J29</f>
        <v>0</v>
      </c>
      <c r="K31" s="182"/>
      <c r="L31" s="100">
        <f>U29</f>
        <v>0</v>
      </c>
      <c r="M31" s="183"/>
      <c r="N31" s="482" t="str">
        <f>IF(E31="定額法",J31,
IF(E31="定率法",L31,
IF(E31="旧定額法",INT(J31*0.9),
IF(E31="旧定率法",L31,
IF(E31="一括償却",L31,
"")))))</f>
        <v/>
      </c>
      <c r="O31" s="106">
        <f>O29</f>
        <v>0</v>
      </c>
      <c r="P31" s="479">
        <v>12</v>
      </c>
      <c r="Q31" s="480"/>
      <c r="R31" s="481"/>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99"/>
      <c r="D32" s="489"/>
      <c r="E32" s="492"/>
      <c r="F32" s="496"/>
      <c r="G32" s="487"/>
      <c r="H32" s="561"/>
      <c r="I32" s="486"/>
      <c r="J32" s="190"/>
      <c r="K32" s="203" t="s">
        <v>17</v>
      </c>
      <c r="L32" s="192">
        <f>INT(J31*0.05)</f>
        <v>0</v>
      </c>
      <c r="M32" s="205" t="s">
        <v>18</v>
      </c>
      <c r="N32" s="483"/>
      <c r="O32" s="206">
        <f>IFERROR(IF(E31="一括償却","1/3",
VLOOKUP(O31,償却率表!$A$5:$J$103,AB31)),0)</f>
        <v>0</v>
      </c>
      <c r="P32" s="207"/>
      <c r="Q32" s="208">
        <v>12</v>
      </c>
      <c r="R32" s="209"/>
      <c r="S32" s="472"/>
      <c r="T32" s="475"/>
      <c r="U32" s="476"/>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7">
        <f>C31</f>
        <v>0</v>
      </c>
      <c r="D33" s="487">
        <f>D31</f>
        <v>0</v>
      </c>
      <c r="E33" s="490">
        <f>E31</f>
        <v>0</v>
      </c>
      <c r="F33" s="493">
        <f>F31</f>
        <v>0</v>
      </c>
      <c r="G33" s="488">
        <f>G31</f>
        <v>0</v>
      </c>
      <c r="H33" s="488" t="s">
        <v>104</v>
      </c>
      <c r="I33" s="484">
        <f>I31</f>
        <v>0</v>
      </c>
      <c r="J33" s="99">
        <f>J31</f>
        <v>0</v>
      </c>
      <c r="K33" s="182"/>
      <c r="L33" s="100">
        <f>U31</f>
        <v>0</v>
      </c>
      <c r="M33" s="212"/>
      <c r="N33" s="477" t="str">
        <f>IF(E33="定額法",J33,
IF(E33="定率法",L33,
IF(E33="旧定額法",INT(J33*0.9),
IF(E33="旧定率法",L33,
IF(E33="一括償却",L33,
"")))))</f>
        <v/>
      </c>
      <c r="O33" s="106">
        <f>O31</f>
        <v>0</v>
      </c>
      <c r="P33" s="500">
        <v>12</v>
      </c>
      <c r="Q33" s="501"/>
      <c r="R33" s="502"/>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7"/>
      <c r="D34" s="487"/>
      <c r="E34" s="492"/>
      <c r="F34" s="496"/>
      <c r="G34" s="489"/>
      <c r="H34" s="561"/>
      <c r="I34" s="485"/>
      <c r="J34" s="190"/>
      <c r="K34" s="203" t="s">
        <v>17</v>
      </c>
      <c r="L34" s="192">
        <f>INT(J33*0.05)</f>
        <v>0</v>
      </c>
      <c r="M34" s="193" t="s">
        <v>18</v>
      </c>
      <c r="N34" s="478"/>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98">
        <f>C33</f>
        <v>0</v>
      </c>
      <c r="D35" s="488">
        <f>D33</f>
        <v>0</v>
      </c>
      <c r="E35" s="490">
        <f>E33</f>
        <v>0</v>
      </c>
      <c r="F35" s="493">
        <f>F33</f>
        <v>0</v>
      </c>
      <c r="G35" s="488">
        <f>G33</f>
        <v>0</v>
      </c>
      <c r="H35" s="488" t="s">
        <v>104</v>
      </c>
      <c r="I35" s="484">
        <f>I33</f>
        <v>0</v>
      </c>
      <c r="J35" s="99">
        <f>J33</f>
        <v>0</v>
      </c>
      <c r="K35" s="182"/>
      <c r="L35" s="100">
        <f>U33</f>
        <v>0</v>
      </c>
      <c r="M35" s="183"/>
      <c r="N35" s="482" t="str">
        <f>IF(E35="定額法",J35,
IF(E35="定率法",L35,
IF(E35="旧定額法",INT(J35*0.9),
IF(E35="旧定率法",L35,
IF(E35="一括償却",L35,
"")))))</f>
        <v/>
      </c>
      <c r="O35" s="106">
        <f>O33</f>
        <v>0</v>
      </c>
      <c r="P35" s="479">
        <v>12</v>
      </c>
      <c r="Q35" s="480"/>
      <c r="R35" s="481"/>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99"/>
      <c r="D36" s="489"/>
      <c r="E36" s="492"/>
      <c r="F36" s="496"/>
      <c r="G36" s="489"/>
      <c r="H36" s="561"/>
      <c r="I36" s="485"/>
      <c r="J36" s="190"/>
      <c r="K36" s="191" t="s">
        <v>17</v>
      </c>
      <c r="L36" s="192">
        <f>INT(J35*0.05)</f>
        <v>0</v>
      </c>
      <c r="M36" s="193" t="s">
        <v>18</v>
      </c>
      <c r="N36" s="478"/>
      <c r="O36" s="213">
        <f>IFERROR(IF(E35="一括償却","1/3",
VLOOKUP(O35,償却率表!$A$5:$J$103,AB35)),0)</f>
        <v>0</v>
      </c>
      <c r="P36" s="207"/>
      <c r="Q36" s="208">
        <v>12</v>
      </c>
      <c r="R36" s="209"/>
      <c r="S36" s="472"/>
      <c r="T36" s="475"/>
      <c r="U36" s="476"/>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7">
        <f>C35</f>
        <v>0</v>
      </c>
      <c r="D37" s="487">
        <f>D35</f>
        <v>0</v>
      </c>
      <c r="E37" s="490">
        <f>E35</f>
        <v>0</v>
      </c>
      <c r="F37" s="493">
        <f>F35</f>
        <v>0</v>
      </c>
      <c r="G37" s="487">
        <f>G35</f>
        <v>0</v>
      </c>
      <c r="H37" s="488" t="s">
        <v>104</v>
      </c>
      <c r="I37" s="486">
        <f>I35</f>
        <v>0</v>
      </c>
      <c r="J37" s="99">
        <f>J35</f>
        <v>0</v>
      </c>
      <c r="K37" s="182"/>
      <c r="L37" s="100">
        <f>U35</f>
        <v>0</v>
      </c>
      <c r="M37" s="225"/>
      <c r="N37" s="482" t="str">
        <f>IF(E37="定額法",J37,
IF(E37="定率法",L37,
IF(E37="旧定額法",INT(J37*0.9),
IF(E37="旧定率法",L37,
IF(E37="一括償却",L37,
"")))))</f>
        <v/>
      </c>
      <c r="O37" s="106">
        <f>O35</f>
        <v>0</v>
      </c>
      <c r="P37" s="500">
        <v>12</v>
      </c>
      <c r="Q37" s="501"/>
      <c r="R37" s="502"/>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7"/>
      <c r="D38" s="487"/>
      <c r="E38" s="492"/>
      <c r="F38" s="496"/>
      <c r="G38" s="487"/>
      <c r="H38" s="561"/>
      <c r="I38" s="486"/>
      <c r="J38" s="202"/>
      <c r="K38" s="203" t="s">
        <v>17</v>
      </c>
      <c r="L38" s="204">
        <f>INT(J37*0.05)</f>
        <v>0</v>
      </c>
      <c r="M38" s="205" t="s">
        <v>18</v>
      </c>
      <c r="N38" s="483"/>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98">
        <f>C37</f>
        <v>0</v>
      </c>
      <c r="D39" s="488">
        <f>D37</f>
        <v>0</v>
      </c>
      <c r="E39" s="490">
        <f>E37</f>
        <v>0</v>
      </c>
      <c r="F39" s="493">
        <f>F37</f>
        <v>0</v>
      </c>
      <c r="G39" s="488">
        <f>G37</f>
        <v>0</v>
      </c>
      <c r="H39" s="488" t="s">
        <v>104</v>
      </c>
      <c r="I39" s="484">
        <f>I37</f>
        <v>0</v>
      </c>
      <c r="J39" s="99">
        <f>J37</f>
        <v>0</v>
      </c>
      <c r="K39" s="211"/>
      <c r="L39" s="101">
        <f>U37</f>
        <v>0</v>
      </c>
      <c r="M39" s="227"/>
      <c r="N39" s="477" t="str">
        <f>IF(E39="定額法",J39,
IF(E39="定率法",L39,
IF(E39="旧定額法",INT(J39*0.9),
IF(E39="旧定率法",L39,
IF(E39="一括償却",L39,
"")))))</f>
        <v/>
      </c>
      <c r="O39" s="107">
        <f>O37</f>
        <v>0</v>
      </c>
      <c r="P39" s="479">
        <v>12</v>
      </c>
      <c r="Q39" s="480"/>
      <c r="R39" s="481"/>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99"/>
      <c r="D40" s="489"/>
      <c r="E40" s="492"/>
      <c r="F40" s="496"/>
      <c r="G40" s="489"/>
      <c r="H40" s="561"/>
      <c r="I40" s="485"/>
      <c r="J40" s="190"/>
      <c r="K40" s="191" t="s">
        <v>17</v>
      </c>
      <c r="L40" s="192">
        <f>INT(J39*0.05)</f>
        <v>0</v>
      </c>
      <c r="M40" s="193" t="s">
        <v>18</v>
      </c>
      <c r="N40" s="478"/>
      <c r="O40" s="206">
        <f>IFERROR(IF(E39="一括償却","1/3",
VLOOKUP(O39,償却率表!$A$5:$J$103,AB39)),0)</f>
        <v>0</v>
      </c>
      <c r="P40" s="207"/>
      <c r="Q40" s="208">
        <v>12</v>
      </c>
      <c r="R40" s="209"/>
      <c r="S40" s="472"/>
      <c r="T40" s="475"/>
      <c r="U40" s="476"/>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98">
        <f>C39</f>
        <v>0</v>
      </c>
      <c r="D41" s="487">
        <f>D39</f>
        <v>0</v>
      </c>
      <c r="E41" s="490">
        <f>E39</f>
        <v>0</v>
      </c>
      <c r="F41" s="493">
        <f>F39</f>
        <v>0</v>
      </c>
      <c r="G41" s="487">
        <f>G39</f>
        <v>0</v>
      </c>
      <c r="H41" s="488" t="s">
        <v>104</v>
      </c>
      <c r="I41" s="486">
        <f>I39</f>
        <v>0</v>
      </c>
      <c r="J41" s="99">
        <f>J39</f>
        <v>0</v>
      </c>
      <c r="K41" s="182"/>
      <c r="L41" s="100">
        <f>U39</f>
        <v>0</v>
      </c>
      <c r="M41" s="225"/>
      <c r="N41" s="482" t="str">
        <f>IF(E41="定額法",J41,
IF(E41="定率法",L41,
IF(E41="旧定額法",INT(J41*0.9),
IF(E41="旧定率法",L41,
IF(E41="一括償却",L41,
"")))))</f>
        <v/>
      </c>
      <c r="O41" s="104">
        <f>O39</f>
        <v>0</v>
      </c>
      <c r="P41" s="500">
        <v>12</v>
      </c>
      <c r="Q41" s="501"/>
      <c r="R41" s="502"/>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99"/>
      <c r="D42" s="487"/>
      <c r="E42" s="492"/>
      <c r="F42" s="496"/>
      <c r="G42" s="487"/>
      <c r="H42" s="561"/>
      <c r="I42" s="486"/>
      <c r="J42" s="202"/>
      <c r="K42" s="203" t="s">
        <v>17</v>
      </c>
      <c r="L42" s="204">
        <f>INT(J41*0.05)</f>
        <v>0</v>
      </c>
      <c r="M42" s="205" t="s">
        <v>18</v>
      </c>
      <c r="N42" s="483"/>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7">
        <f>C41</f>
        <v>0</v>
      </c>
      <c r="D43" s="488">
        <f>D41</f>
        <v>0</v>
      </c>
      <c r="E43" s="490">
        <f>E41</f>
        <v>0</v>
      </c>
      <c r="F43" s="493">
        <f>F41</f>
        <v>0</v>
      </c>
      <c r="G43" s="488">
        <f>G41</f>
        <v>0</v>
      </c>
      <c r="H43" s="488" t="s">
        <v>104</v>
      </c>
      <c r="I43" s="484">
        <f>I41</f>
        <v>0</v>
      </c>
      <c r="J43" s="99">
        <f>J41</f>
        <v>0</v>
      </c>
      <c r="K43" s="211"/>
      <c r="L43" s="101">
        <f>U41</f>
        <v>0</v>
      </c>
      <c r="M43" s="227"/>
      <c r="N43" s="477" t="str">
        <f>IF(E43="定額法",J43,
IF(E43="定率法",L43,
IF(E43="旧定額法",INT(J43*0.9),
IF(E43="旧定率法",L43,
IF(E43="一括償却",L43,
"")))))</f>
        <v/>
      </c>
      <c r="O43" s="106">
        <f>O41</f>
        <v>0</v>
      </c>
      <c r="P43" s="479">
        <v>12</v>
      </c>
      <c r="Q43" s="480"/>
      <c r="R43" s="481"/>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7"/>
      <c r="D44" s="489"/>
      <c r="E44" s="492"/>
      <c r="F44" s="496"/>
      <c r="G44" s="489"/>
      <c r="H44" s="561"/>
      <c r="I44" s="485"/>
      <c r="J44" s="190"/>
      <c r="K44" s="191" t="s">
        <v>17</v>
      </c>
      <c r="L44" s="192">
        <f>INT(J43*0.05)</f>
        <v>0</v>
      </c>
      <c r="M44" s="193" t="s">
        <v>18</v>
      </c>
      <c r="N44" s="478"/>
      <c r="O44" s="206">
        <f>IFERROR(IF(E43="一括償却","1/3",
VLOOKUP(O43,償却率表!$A$5:$J$103,AB43)),0)</f>
        <v>0</v>
      </c>
      <c r="P44" s="207"/>
      <c r="Q44" s="208">
        <v>12</v>
      </c>
      <c r="R44" s="209"/>
      <c r="S44" s="472"/>
      <c r="T44" s="475"/>
      <c r="U44" s="476"/>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98">
        <f>C43</f>
        <v>0</v>
      </c>
      <c r="D45" s="487">
        <f>D43</f>
        <v>0</v>
      </c>
      <c r="E45" s="490">
        <f>E43</f>
        <v>0</v>
      </c>
      <c r="F45" s="493">
        <f>F43</f>
        <v>0</v>
      </c>
      <c r="G45" s="487">
        <f>G43</f>
        <v>0</v>
      </c>
      <c r="H45" s="488" t="s">
        <v>104</v>
      </c>
      <c r="I45" s="486">
        <f>I43</f>
        <v>0</v>
      </c>
      <c r="J45" s="99">
        <f>J43</f>
        <v>0</v>
      </c>
      <c r="K45" s="182"/>
      <c r="L45" s="100">
        <f>U43</f>
        <v>0</v>
      </c>
      <c r="M45" s="225"/>
      <c r="N45" s="482" t="str">
        <f>IF(E45="定額法",J45,
IF(E45="定率法",L45,
IF(E45="旧定額法",INT(J45*0.9),
IF(E45="旧定率法",L45,
IF(E45="一括償却",L45,
"")))))</f>
        <v/>
      </c>
      <c r="O45" s="104">
        <f>O43</f>
        <v>0</v>
      </c>
      <c r="P45" s="500">
        <v>12</v>
      </c>
      <c r="Q45" s="501"/>
      <c r="R45" s="502"/>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99"/>
      <c r="D46" s="487"/>
      <c r="E46" s="492"/>
      <c r="F46" s="496"/>
      <c r="G46" s="487"/>
      <c r="H46" s="561"/>
      <c r="I46" s="486"/>
      <c r="J46" s="202"/>
      <c r="K46" s="203" t="s">
        <v>17</v>
      </c>
      <c r="L46" s="204">
        <f>INT(J45*0.05)</f>
        <v>0</v>
      </c>
      <c r="M46" s="205" t="s">
        <v>18</v>
      </c>
      <c r="N46" s="483"/>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98">
        <f>C45</f>
        <v>0</v>
      </c>
      <c r="D47" s="488">
        <f>D45</f>
        <v>0</v>
      </c>
      <c r="E47" s="490">
        <f>E45</f>
        <v>0</v>
      </c>
      <c r="F47" s="493">
        <f>F45</f>
        <v>0</v>
      </c>
      <c r="G47" s="488">
        <f>G45</f>
        <v>0</v>
      </c>
      <c r="H47" s="488" t="s">
        <v>104</v>
      </c>
      <c r="I47" s="484">
        <f>I45</f>
        <v>0</v>
      </c>
      <c r="J47" s="99">
        <f>J45</f>
        <v>0</v>
      </c>
      <c r="K47" s="182"/>
      <c r="L47" s="100">
        <f>U45</f>
        <v>0</v>
      </c>
      <c r="M47" s="225"/>
      <c r="N47" s="482" t="str">
        <f>IF(E47="定額法",J47,
IF(E47="定率法",L47,
IF(E47="旧定額法",INT(J47*0.9),
IF(E47="旧定率法",L47,
IF(E47="一括償却",L47,
"")))))</f>
        <v/>
      </c>
      <c r="O47" s="106">
        <f>O45</f>
        <v>0</v>
      </c>
      <c r="P47" s="479">
        <v>12</v>
      </c>
      <c r="Q47" s="480"/>
      <c r="R47" s="481"/>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99"/>
      <c r="D48" s="489"/>
      <c r="E48" s="491"/>
      <c r="F48" s="494"/>
      <c r="G48" s="489"/>
      <c r="H48" s="563"/>
      <c r="I48" s="485"/>
      <c r="J48" s="202"/>
      <c r="K48" s="203" t="s">
        <v>17</v>
      </c>
      <c r="L48" s="204">
        <f>INT(J47*0.05)</f>
        <v>0</v>
      </c>
      <c r="M48" s="205" t="s">
        <v>18</v>
      </c>
      <c r="N48" s="483"/>
      <c r="O48" s="206">
        <f>IFERROR(IF(E47="一括償却","1/3",
VLOOKUP(O47,償却率表!$A$5:$J$103,AB47)),0)</f>
        <v>0</v>
      </c>
      <c r="P48" s="207"/>
      <c r="Q48" s="208">
        <v>12</v>
      </c>
      <c r="R48" s="209"/>
      <c r="S48" s="476"/>
      <c r="T48" s="475"/>
      <c r="U48" s="476"/>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98">
        <f>C47</f>
        <v>0</v>
      </c>
      <c r="D49" s="488">
        <f>D47</f>
        <v>0</v>
      </c>
      <c r="E49" s="490">
        <f>E47</f>
        <v>0</v>
      </c>
      <c r="F49" s="493">
        <f>F47</f>
        <v>0</v>
      </c>
      <c r="G49" s="488">
        <f>G47</f>
        <v>0</v>
      </c>
      <c r="H49" s="488" t="s">
        <v>102</v>
      </c>
      <c r="I49" s="484">
        <f>I47</f>
        <v>0</v>
      </c>
      <c r="J49" s="99">
        <f>J47</f>
        <v>0</v>
      </c>
      <c r="K49" s="182"/>
      <c r="L49" s="100">
        <f>U47</f>
        <v>0</v>
      </c>
      <c r="M49" s="225"/>
      <c r="N49" s="482" t="str">
        <f>IF(E49="定額法",J49,
IF(E49="定率法",L49,
IF(E49="旧定額法",INT(J49*0.9),
IF(E49="旧定率法",L49,
IF(E49="一括償却",L49,
"")))))</f>
        <v/>
      </c>
      <c r="O49" s="106">
        <f>O47</f>
        <v>0</v>
      </c>
      <c r="P49" s="479">
        <v>12</v>
      </c>
      <c r="Q49" s="480"/>
      <c r="R49" s="481"/>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99"/>
      <c r="D50" s="489"/>
      <c r="E50" s="491"/>
      <c r="F50" s="494"/>
      <c r="G50" s="489"/>
      <c r="H50" s="563"/>
      <c r="I50" s="485"/>
      <c r="J50" s="202"/>
      <c r="K50" s="203" t="s">
        <v>17</v>
      </c>
      <c r="L50" s="204">
        <f>INT(J49*0.05)</f>
        <v>0</v>
      </c>
      <c r="M50" s="205" t="s">
        <v>18</v>
      </c>
      <c r="N50" s="483"/>
      <c r="O50" s="206">
        <f>IFERROR(IF(E49="一括償却","1/3",
VLOOKUP(O49,償却率表!$A$5:$J$103,AB49)),0)</f>
        <v>0</v>
      </c>
      <c r="P50" s="207"/>
      <c r="Q50" s="208">
        <v>12</v>
      </c>
      <c r="R50" s="209"/>
      <c r="S50" s="476"/>
      <c r="T50" s="475"/>
      <c r="U50" s="476"/>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98">
        <f>C49</f>
        <v>0</v>
      </c>
      <c r="D51" s="488">
        <f>D49</f>
        <v>0</v>
      </c>
      <c r="E51" s="490">
        <f>E49</f>
        <v>0</v>
      </c>
      <c r="F51" s="493">
        <f>F49</f>
        <v>0</v>
      </c>
      <c r="G51" s="488">
        <f>G49</f>
        <v>0</v>
      </c>
      <c r="H51" s="488" t="s">
        <v>102</v>
      </c>
      <c r="I51" s="484">
        <f>I49</f>
        <v>0</v>
      </c>
      <c r="J51" s="99">
        <f>J49</f>
        <v>0</v>
      </c>
      <c r="K51" s="182"/>
      <c r="L51" s="100">
        <f>U49</f>
        <v>0</v>
      </c>
      <c r="M51" s="225"/>
      <c r="N51" s="482" t="str">
        <f>IF(E51="定額法",J51,
IF(E51="定率法",L51,
IF(E51="旧定額法",INT(J51*0.9),
IF(E51="旧定率法",L51,
IF(E51="一括償却",L51,
"")))))</f>
        <v/>
      </c>
      <c r="O51" s="106">
        <f>O49</f>
        <v>0</v>
      </c>
      <c r="P51" s="479">
        <v>12</v>
      </c>
      <c r="Q51" s="480"/>
      <c r="R51" s="481"/>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99"/>
      <c r="D52" s="489"/>
      <c r="E52" s="491"/>
      <c r="F52" s="494"/>
      <c r="G52" s="489"/>
      <c r="H52" s="563"/>
      <c r="I52" s="485"/>
      <c r="J52" s="202"/>
      <c r="K52" s="203" t="s">
        <v>17</v>
      </c>
      <c r="L52" s="204">
        <f>INT(J51*0.05)</f>
        <v>0</v>
      </c>
      <c r="M52" s="205" t="s">
        <v>18</v>
      </c>
      <c r="N52" s="483"/>
      <c r="O52" s="206">
        <f>IFERROR(IF(E51="一括償却","1/3",
VLOOKUP(O51,償却率表!$A$5:$J$103,AB51)),0)</f>
        <v>0</v>
      </c>
      <c r="P52" s="207"/>
      <c r="Q52" s="208">
        <v>12</v>
      </c>
      <c r="R52" s="209"/>
      <c r="S52" s="476"/>
      <c r="T52" s="475"/>
      <c r="U52" s="476"/>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98">
        <f>C51</f>
        <v>0</v>
      </c>
      <c r="D53" s="488">
        <f>D51</f>
        <v>0</v>
      </c>
      <c r="E53" s="490">
        <f>E51</f>
        <v>0</v>
      </c>
      <c r="F53" s="493">
        <f>F51</f>
        <v>0</v>
      </c>
      <c r="G53" s="488">
        <f>G51</f>
        <v>0</v>
      </c>
      <c r="H53" s="488" t="s">
        <v>102</v>
      </c>
      <c r="I53" s="484">
        <f>I51</f>
        <v>0</v>
      </c>
      <c r="J53" s="99">
        <f>J51</f>
        <v>0</v>
      </c>
      <c r="K53" s="182"/>
      <c r="L53" s="100">
        <f>U51</f>
        <v>0</v>
      </c>
      <c r="M53" s="225"/>
      <c r="N53" s="482" t="str">
        <f>IF(E53="定額法",J53,
IF(E53="定率法",L53,
IF(E53="旧定額法",INT(J53*0.9),
IF(E53="旧定率法",L53,
IF(E53="一括償却",L53,
"")))))</f>
        <v/>
      </c>
      <c r="O53" s="106">
        <f>O51</f>
        <v>0</v>
      </c>
      <c r="P53" s="479">
        <v>12</v>
      </c>
      <c r="Q53" s="480"/>
      <c r="R53" s="481"/>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99"/>
      <c r="D54" s="489"/>
      <c r="E54" s="491"/>
      <c r="F54" s="494"/>
      <c r="G54" s="489"/>
      <c r="H54" s="563"/>
      <c r="I54" s="485"/>
      <c r="J54" s="202"/>
      <c r="K54" s="203" t="s">
        <v>17</v>
      </c>
      <c r="L54" s="204">
        <f>INT(J53*0.05)</f>
        <v>0</v>
      </c>
      <c r="M54" s="205" t="s">
        <v>18</v>
      </c>
      <c r="N54" s="483"/>
      <c r="O54" s="206">
        <f>IFERROR(IF(E53="一括償却","1/3",
VLOOKUP(O53,償却率表!$A$5:$J$103,AB53)),0)</f>
        <v>0</v>
      </c>
      <c r="P54" s="207"/>
      <c r="Q54" s="208">
        <v>12</v>
      </c>
      <c r="R54" s="209"/>
      <c r="S54" s="476"/>
      <c r="T54" s="475"/>
      <c r="U54" s="476"/>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98">
        <f>C53</f>
        <v>0</v>
      </c>
      <c r="D55" s="488">
        <f>D53</f>
        <v>0</v>
      </c>
      <c r="E55" s="490">
        <f>E53</f>
        <v>0</v>
      </c>
      <c r="F55" s="493">
        <f>F53</f>
        <v>0</v>
      </c>
      <c r="G55" s="488">
        <f>G53</f>
        <v>0</v>
      </c>
      <c r="H55" s="488" t="s">
        <v>102</v>
      </c>
      <c r="I55" s="484">
        <f>I53</f>
        <v>0</v>
      </c>
      <c r="J55" s="99">
        <f>J53</f>
        <v>0</v>
      </c>
      <c r="K55" s="182"/>
      <c r="L55" s="100">
        <f>U53</f>
        <v>0</v>
      </c>
      <c r="M55" s="225"/>
      <c r="N55" s="482" t="str">
        <f>IF(E55="定額法",J55,
IF(E55="定率法",L55,
IF(E55="旧定額法",INT(J55*0.9),
IF(E55="旧定率法",L55,
IF(E55="一括償却",L55,
"")))))</f>
        <v/>
      </c>
      <c r="O55" s="106">
        <f>O53</f>
        <v>0</v>
      </c>
      <c r="P55" s="479">
        <v>12</v>
      </c>
      <c r="Q55" s="480"/>
      <c r="R55" s="481"/>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99"/>
      <c r="D56" s="489"/>
      <c r="E56" s="491"/>
      <c r="F56" s="494"/>
      <c r="G56" s="489"/>
      <c r="H56" s="563"/>
      <c r="I56" s="485"/>
      <c r="J56" s="202"/>
      <c r="K56" s="203" t="s">
        <v>17</v>
      </c>
      <c r="L56" s="204">
        <f>INT(J55*0.05)</f>
        <v>0</v>
      </c>
      <c r="M56" s="205" t="s">
        <v>18</v>
      </c>
      <c r="N56" s="483"/>
      <c r="O56" s="206">
        <f>IFERROR(IF(E55="一括償却","1/3",
VLOOKUP(O55,償却率表!$A$5:$J$103,AB55)),0)</f>
        <v>0</v>
      </c>
      <c r="P56" s="207"/>
      <c r="Q56" s="208">
        <v>12</v>
      </c>
      <c r="R56" s="209"/>
      <c r="S56" s="476"/>
      <c r="T56" s="475"/>
      <c r="U56" s="476"/>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98">
        <f>C55</f>
        <v>0</v>
      </c>
      <c r="D57" s="488">
        <f>D55</f>
        <v>0</v>
      </c>
      <c r="E57" s="490">
        <f>E55</f>
        <v>0</v>
      </c>
      <c r="F57" s="493">
        <f>F55</f>
        <v>0</v>
      </c>
      <c r="G57" s="488">
        <f>G55</f>
        <v>0</v>
      </c>
      <c r="H57" s="488" t="s">
        <v>102</v>
      </c>
      <c r="I57" s="484">
        <f>I55</f>
        <v>0</v>
      </c>
      <c r="J57" s="99">
        <f>J55</f>
        <v>0</v>
      </c>
      <c r="K57" s="182"/>
      <c r="L57" s="100">
        <f>U55</f>
        <v>0</v>
      </c>
      <c r="M57" s="225"/>
      <c r="N57" s="482" t="str">
        <f>IF(E57="定額法",J57,
IF(E57="定率法",L57,
IF(E57="旧定額法",INT(J57*0.9),
IF(E57="旧定率法",L57,
IF(E57="一括償却",L57,
"")))))</f>
        <v/>
      </c>
      <c r="O57" s="106">
        <f>O55</f>
        <v>0</v>
      </c>
      <c r="P57" s="479">
        <v>12</v>
      </c>
      <c r="Q57" s="480"/>
      <c r="R57" s="481"/>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99"/>
      <c r="D58" s="489"/>
      <c r="E58" s="491"/>
      <c r="F58" s="494"/>
      <c r="G58" s="489"/>
      <c r="H58" s="563"/>
      <c r="I58" s="485"/>
      <c r="J58" s="202"/>
      <c r="K58" s="203" t="s">
        <v>17</v>
      </c>
      <c r="L58" s="204">
        <f>INT(J57*0.05)</f>
        <v>0</v>
      </c>
      <c r="M58" s="205" t="s">
        <v>18</v>
      </c>
      <c r="N58" s="483"/>
      <c r="O58" s="206">
        <f>IFERROR(IF(E57="一括償却","1/3",
VLOOKUP(O57,償却率表!$A$5:$J$103,AB57)),0)</f>
        <v>0</v>
      </c>
      <c r="P58" s="207"/>
      <c r="Q58" s="208">
        <v>12</v>
      </c>
      <c r="R58" s="209"/>
      <c r="S58" s="476"/>
      <c r="T58" s="475"/>
      <c r="U58" s="476"/>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98">
        <f>C57</f>
        <v>0</v>
      </c>
      <c r="D59" s="488">
        <f>D57</f>
        <v>0</v>
      </c>
      <c r="E59" s="490">
        <f>E57</f>
        <v>0</v>
      </c>
      <c r="F59" s="493">
        <f>F57</f>
        <v>0</v>
      </c>
      <c r="G59" s="488">
        <f>G57</f>
        <v>0</v>
      </c>
      <c r="H59" s="488" t="s">
        <v>102</v>
      </c>
      <c r="I59" s="484">
        <f>I57</f>
        <v>0</v>
      </c>
      <c r="J59" s="99">
        <f>J57</f>
        <v>0</v>
      </c>
      <c r="K59" s="182"/>
      <c r="L59" s="100">
        <f>U57</f>
        <v>0</v>
      </c>
      <c r="M59" s="225"/>
      <c r="N59" s="482" t="str">
        <f>IF(E59="定額法",J59,
IF(E59="定率法",L59,
IF(E59="旧定額法",INT(J59*0.9),
IF(E59="旧定率法",L59,
IF(E59="一括償却",L59,
"")))))</f>
        <v/>
      </c>
      <c r="O59" s="106">
        <f>O57</f>
        <v>0</v>
      </c>
      <c r="P59" s="479">
        <v>12</v>
      </c>
      <c r="Q59" s="480"/>
      <c r="R59" s="481"/>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99"/>
      <c r="D60" s="489"/>
      <c r="E60" s="491"/>
      <c r="F60" s="494"/>
      <c r="G60" s="489"/>
      <c r="H60" s="563"/>
      <c r="I60" s="485"/>
      <c r="J60" s="202"/>
      <c r="K60" s="203" t="s">
        <v>17</v>
      </c>
      <c r="L60" s="204">
        <f>INT(J59*0.05)</f>
        <v>0</v>
      </c>
      <c r="M60" s="205" t="s">
        <v>18</v>
      </c>
      <c r="N60" s="483"/>
      <c r="O60" s="206">
        <f>IFERROR(IF(E59="一括償却","1/3",
VLOOKUP(O59,償却率表!$A$5:$J$103,AB59)),0)</f>
        <v>0</v>
      </c>
      <c r="P60" s="207"/>
      <c r="Q60" s="208">
        <v>12</v>
      </c>
      <c r="R60" s="209"/>
      <c r="S60" s="476"/>
      <c r="T60" s="475"/>
      <c r="U60" s="476"/>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98">
        <f>C59</f>
        <v>0</v>
      </c>
      <c r="D61" s="488">
        <f>D59</f>
        <v>0</v>
      </c>
      <c r="E61" s="490">
        <f>E59</f>
        <v>0</v>
      </c>
      <c r="F61" s="493">
        <f>F59</f>
        <v>0</v>
      </c>
      <c r="G61" s="488">
        <f>G59</f>
        <v>0</v>
      </c>
      <c r="H61" s="488" t="s">
        <v>102</v>
      </c>
      <c r="I61" s="484">
        <f>I59</f>
        <v>0</v>
      </c>
      <c r="J61" s="99">
        <f>J59</f>
        <v>0</v>
      </c>
      <c r="K61" s="182"/>
      <c r="L61" s="100">
        <f>U59</f>
        <v>0</v>
      </c>
      <c r="M61" s="225"/>
      <c r="N61" s="482" t="str">
        <f>IF(E61="定額法",J61,
IF(E61="定率法",L61,
IF(E61="旧定額法",INT(J61*0.9),
IF(E61="旧定率法",L61,
IF(E61="一括償却",L61,
"")))))</f>
        <v/>
      </c>
      <c r="O61" s="106">
        <f>O59</f>
        <v>0</v>
      </c>
      <c r="P61" s="479">
        <v>12</v>
      </c>
      <c r="Q61" s="480"/>
      <c r="R61" s="481"/>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99"/>
      <c r="D62" s="489"/>
      <c r="E62" s="491"/>
      <c r="F62" s="494"/>
      <c r="G62" s="489"/>
      <c r="H62" s="563"/>
      <c r="I62" s="485"/>
      <c r="J62" s="202"/>
      <c r="K62" s="203" t="s">
        <v>17</v>
      </c>
      <c r="L62" s="204">
        <f>INT(J61*0.05)</f>
        <v>0</v>
      </c>
      <c r="M62" s="205" t="s">
        <v>18</v>
      </c>
      <c r="N62" s="483"/>
      <c r="O62" s="206">
        <f>IFERROR(IF(E61="一括償却","1/3",
VLOOKUP(O61,償却率表!$A$5:$J$103,AB61)),0)</f>
        <v>0</v>
      </c>
      <c r="P62" s="207"/>
      <c r="Q62" s="208">
        <v>12</v>
      </c>
      <c r="R62" s="209"/>
      <c r="S62" s="476"/>
      <c r="T62" s="475"/>
      <c r="U62" s="476"/>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98">
        <f>C61</f>
        <v>0</v>
      </c>
      <c r="D63" s="488">
        <f>D61</f>
        <v>0</v>
      </c>
      <c r="E63" s="490">
        <f>E61</f>
        <v>0</v>
      </c>
      <c r="F63" s="493">
        <f>F61</f>
        <v>0</v>
      </c>
      <c r="G63" s="488">
        <f>G61</f>
        <v>0</v>
      </c>
      <c r="H63" s="488" t="s">
        <v>102</v>
      </c>
      <c r="I63" s="484">
        <f>I61</f>
        <v>0</v>
      </c>
      <c r="J63" s="99">
        <f>J61</f>
        <v>0</v>
      </c>
      <c r="K63" s="182"/>
      <c r="L63" s="100">
        <f>U61</f>
        <v>0</v>
      </c>
      <c r="M63" s="225"/>
      <c r="N63" s="482" t="str">
        <f>IF(E63="定額法",J63,
IF(E63="定率法",L63,
IF(E63="旧定額法",INT(J63*0.9),
IF(E63="旧定率法",L63,
IF(E63="一括償却",L63,
"")))))</f>
        <v/>
      </c>
      <c r="O63" s="106">
        <f>O61</f>
        <v>0</v>
      </c>
      <c r="P63" s="479">
        <v>12</v>
      </c>
      <c r="Q63" s="480"/>
      <c r="R63" s="481"/>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99"/>
      <c r="D64" s="489"/>
      <c r="E64" s="491"/>
      <c r="F64" s="494"/>
      <c r="G64" s="489"/>
      <c r="H64" s="563"/>
      <c r="I64" s="485"/>
      <c r="J64" s="202"/>
      <c r="K64" s="203" t="s">
        <v>17</v>
      </c>
      <c r="L64" s="204">
        <f>INT(J63*0.05)</f>
        <v>0</v>
      </c>
      <c r="M64" s="205" t="s">
        <v>18</v>
      </c>
      <c r="N64" s="483"/>
      <c r="O64" s="206">
        <f>IFERROR(IF(E63="一括償却","1/3",
VLOOKUP(O63,償却率表!$A$5:$J$103,AB63)),0)</f>
        <v>0</v>
      </c>
      <c r="P64" s="207"/>
      <c r="Q64" s="208">
        <v>12</v>
      </c>
      <c r="R64" s="209"/>
      <c r="S64" s="476"/>
      <c r="T64" s="475"/>
      <c r="U64" s="476"/>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98">
        <f>C63</f>
        <v>0</v>
      </c>
      <c r="D65" s="488">
        <f>D63</f>
        <v>0</v>
      </c>
      <c r="E65" s="490">
        <f>E63</f>
        <v>0</v>
      </c>
      <c r="F65" s="493">
        <f>F63</f>
        <v>0</v>
      </c>
      <c r="G65" s="488">
        <f>G63</f>
        <v>0</v>
      </c>
      <c r="H65" s="488" t="s">
        <v>102</v>
      </c>
      <c r="I65" s="484">
        <f>I63</f>
        <v>0</v>
      </c>
      <c r="J65" s="99">
        <f>J63</f>
        <v>0</v>
      </c>
      <c r="K65" s="182"/>
      <c r="L65" s="100">
        <f>U63</f>
        <v>0</v>
      </c>
      <c r="M65" s="225"/>
      <c r="N65" s="482" t="str">
        <f>IF(E65="定額法",J65,
IF(E65="定率法",L65,
IF(E65="旧定額法",INT(J65*0.9),
IF(E65="旧定率法",L65,
IF(E65="一括償却",L65,
"")))))</f>
        <v/>
      </c>
      <c r="O65" s="106">
        <f>O63</f>
        <v>0</v>
      </c>
      <c r="P65" s="479">
        <v>12</v>
      </c>
      <c r="Q65" s="480"/>
      <c r="R65" s="481"/>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99"/>
      <c r="D66" s="489"/>
      <c r="E66" s="491"/>
      <c r="F66" s="494"/>
      <c r="G66" s="489"/>
      <c r="H66" s="563"/>
      <c r="I66" s="485"/>
      <c r="J66" s="202"/>
      <c r="K66" s="203" t="s">
        <v>17</v>
      </c>
      <c r="L66" s="204">
        <f>INT(J65*0.05)</f>
        <v>0</v>
      </c>
      <c r="M66" s="205" t="s">
        <v>18</v>
      </c>
      <c r="N66" s="483"/>
      <c r="O66" s="206">
        <f>IFERROR(IF(E65="一括償却","1/3",
VLOOKUP(O65,償却率表!$A$5:$J$103,AB65)),0)</f>
        <v>0</v>
      </c>
      <c r="P66" s="207"/>
      <c r="Q66" s="208">
        <v>12</v>
      </c>
      <c r="R66" s="209"/>
      <c r="S66" s="476"/>
      <c r="T66" s="475"/>
      <c r="U66" s="476"/>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98">
        <f>C65</f>
        <v>0</v>
      </c>
      <c r="D67" s="488">
        <f>D65</f>
        <v>0</v>
      </c>
      <c r="E67" s="490">
        <f>E65</f>
        <v>0</v>
      </c>
      <c r="F67" s="493">
        <f>F65</f>
        <v>0</v>
      </c>
      <c r="G67" s="488">
        <f>G65</f>
        <v>0</v>
      </c>
      <c r="H67" s="488" t="s">
        <v>102</v>
      </c>
      <c r="I67" s="484">
        <f>I65</f>
        <v>0</v>
      </c>
      <c r="J67" s="99">
        <f>J65</f>
        <v>0</v>
      </c>
      <c r="K67" s="182"/>
      <c r="L67" s="100">
        <f>U65</f>
        <v>0</v>
      </c>
      <c r="M67" s="225"/>
      <c r="N67" s="482" t="str">
        <f>IF(E67="定額法",J67,
IF(E67="定率法",L67,
IF(E67="旧定額法",INT(J67*0.9),
IF(E67="旧定率法",L67,
IF(E67="一括償却",L67,
"")))))</f>
        <v/>
      </c>
      <c r="O67" s="106">
        <f>O65</f>
        <v>0</v>
      </c>
      <c r="P67" s="479">
        <v>12</v>
      </c>
      <c r="Q67" s="480"/>
      <c r="R67" s="481"/>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99"/>
      <c r="D68" s="489"/>
      <c r="E68" s="491"/>
      <c r="F68" s="494"/>
      <c r="G68" s="489"/>
      <c r="H68" s="563"/>
      <c r="I68" s="485"/>
      <c r="J68" s="202"/>
      <c r="K68" s="203" t="s">
        <v>17</v>
      </c>
      <c r="L68" s="204">
        <f>INT(J67*0.05)</f>
        <v>0</v>
      </c>
      <c r="M68" s="205" t="s">
        <v>18</v>
      </c>
      <c r="N68" s="483"/>
      <c r="O68" s="206">
        <f>IFERROR(IF(E67="一括償却","1/3",
VLOOKUP(O67,償却率表!$A$5:$J$103,AB67)),0)</f>
        <v>0</v>
      </c>
      <c r="P68" s="207"/>
      <c r="Q68" s="208">
        <v>12</v>
      </c>
      <c r="R68" s="209"/>
      <c r="S68" s="476"/>
      <c r="T68" s="475"/>
      <c r="U68" s="476"/>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98">
        <f>C67</f>
        <v>0</v>
      </c>
      <c r="D69" s="488">
        <f>D67</f>
        <v>0</v>
      </c>
      <c r="E69" s="490">
        <f>E67</f>
        <v>0</v>
      </c>
      <c r="F69" s="493">
        <f>F67</f>
        <v>0</v>
      </c>
      <c r="G69" s="488">
        <f>G67</f>
        <v>0</v>
      </c>
      <c r="H69" s="488" t="s">
        <v>102</v>
      </c>
      <c r="I69" s="484">
        <f>I67</f>
        <v>0</v>
      </c>
      <c r="J69" s="99">
        <f>J67</f>
        <v>0</v>
      </c>
      <c r="K69" s="182"/>
      <c r="L69" s="100">
        <f>U67</f>
        <v>0</v>
      </c>
      <c r="M69" s="225"/>
      <c r="N69" s="482" t="str">
        <f>IF(E69="定額法",J69,
IF(E69="定率法",L69,
IF(E69="旧定額法",INT(J69*0.9),
IF(E69="旧定率法",L69,
IF(E69="一括償却",L69,
"")))))</f>
        <v/>
      </c>
      <c r="O69" s="106">
        <f>O67</f>
        <v>0</v>
      </c>
      <c r="P69" s="479">
        <v>12</v>
      </c>
      <c r="Q69" s="480"/>
      <c r="R69" s="481"/>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99"/>
      <c r="D70" s="489"/>
      <c r="E70" s="491"/>
      <c r="F70" s="494"/>
      <c r="G70" s="489"/>
      <c r="H70" s="563"/>
      <c r="I70" s="485"/>
      <c r="J70" s="202"/>
      <c r="K70" s="203" t="s">
        <v>17</v>
      </c>
      <c r="L70" s="204">
        <f>INT(J69*0.05)</f>
        <v>0</v>
      </c>
      <c r="M70" s="205" t="s">
        <v>18</v>
      </c>
      <c r="N70" s="483"/>
      <c r="O70" s="206">
        <f>IFERROR(IF(E69="一括償却","1/3",
VLOOKUP(O69,償却率表!$A$5:$J$103,AB69)),0)</f>
        <v>0</v>
      </c>
      <c r="P70" s="207"/>
      <c r="Q70" s="208">
        <v>12</v>
      </c>
      <c r="R70" s="209"/>
      <c r="S70" s="476"/>
      <c r="T70" s="475"/>
      <c r="U70" s="476"/>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98">
        <f>C69</f>
        <v>0</v>
      </c>
      <c r="D71" s="488">
        <f>D69</f>
        <v>0</v>
      </c>
      <c r="E71" s="490">
        <f>E69</f>
        <v>0</v>
      </c>
      <c r="F71" s="493">
        <f>F69</f>
        <v>0</v>
      </c>
      <c r="G71" s="488">
        <f>G69</f>
        <v>0</v>
      </c>
      <c r="H71" s="488" t="s">
        <v>102</v>
      </c>
      <c r="I71" s="484">
        <f>I69</f>
        <v>0</v>
      </c>
      <c r="J71" s="99">
        <f>J69</f>
        <v>0</v>
      </c>
      <c r="K71" s="182"/>
      <c r="L71" s="100">
        <f>U69</f>
        <v>0</v>
      </c>
      <c r="M71" s="225"/>
      <c r="N71" s="482" t="str">
        <f>IF(E71="定額法",J71,
IF(E71="定率法",L71,
IF(E71="旧定額法",INT(J71*0.9),
IF(E71="旧定率法",L71,
IF(E71="一括償却",L71,
"")))))</f>
        <v/>
      </c>
      <c r="O71" s="106">
        <f>O69</f>
        <v>0</v>
      </c>
      <c r="P71" s="479">
        <v>12</v>
      </c>
      <c r="Q71" s="480"/>
      <c r="R71" s="481"/>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99"/>
      <c r="D72" s="489"/>
      <c r="E72" s="491"/>
      <c r="F72" s="494"/>
      <c r="G72" s="489"/>
      <c r="H72" s="563"/>
      <c r="I72" s="485"/>
      <c r="J72" s="202"/>
      <c r="K72" s="203" t="s">
        <v>17</v>
      </c>
      <c r="L72" s="204">
        <f>INT(J71*0.05)</f>
        <v>0</v>
      </c>
      <c r="M72" s="205" t="s">
        <v>18</v>
      </c>
      <c r="N72" s="483"/>
      <c r="O72" s="206">
        <f>IFERROR(IF(E71="一括償却","1/3",
VLOOKUP(O71,償却率表!$A$5:$J$103,AB71)),0)</f>
        <v>0</v>
      </c>
      <c r="P72" s="207"/>
      <c r="Q72" s="208">
        <v>12</v>
      </c>
      <c r="R72" s="209"/>
      <c r="S72" s="476"/>
      <c r="T72" s="475"/>
      <c r="U72" s="476"/>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98">
        <f>C71</f>
        <v>0</v>
      </c>
      <c r="D73" s="488">
        <f>D71</f>
        <v>0</v>
      </c>
      <c r="E73" s="490">
        <f>E71</f>
        <v>0</v>
      </c>
      <c r="F73" s="493">
        <f>F71</f>
        <v>0</v>
      </c>
      <c r="G73" s="488">
        <f>G71</f>
        <v>0</v>
      </c>
      <c r="H73" s="488" t="s">
        <v>102</v>
      </c>
      <c r="I73" s="484">
        <f>I71</f>
        <v>0</v>
      </c>
      <c r="J73" s="99">
        <f>J71</f>
        <v>0</v>
      </c>
      <c r="K73" s="182"/>
      <c r="L73" s="100">
        <f>U71</f>
        <v>0</v>
      </c>
      <c r="M73" s="225"/>
      <c r="N73" s="482" t="str">
        <f>IF(E73="定額法",J73,
IF(E73="定率法",L73,
IF(E73="旧定額法",INT(J73*0.9),
IF(E73="旧定率法",L73,
IF(E73="一括償却",L73,
"")))))</f>
        <v/>
      </c>
      <c r="O73" s="106">
        <f>O71</f>
        <v>0</v>
      </c>
      <c r="P73" s="479">
        <v>12</v>
      </c>
      <c r="Q73" s="480"/>
      <c r="R73" s="481"/>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99"/>
      <c r="D74" s="489"/>
      <c r="E74" s="491"/>
      <c r="F74" s="494"/>
      <c r="G74" s="489"/>
      <c r="H74" s="563"/>
      <c r="I74" s="485"/>
      <c r="J74" s="202"/>
      <c r="K74" s="203" t="s">
        <v>17</v>
      </c>
      <c r="L74" s="204">
        <f>INT(J73*0.05)</f>
        <v>0</v>
      </c>
      <c r="M74" s="205" t="s">
        <v>18</v>
      </c>
      <c r="N74" s="483"/>
      <c r="O74" s="206">
        <f>IFERROR(IF(E73="一括償却","1/3",
VLOOKUP(O73,償却率表!$A$5:$J$103,AB73)),0)</f>
        <v>0</v>
      </c>
      <c r="P74" s="207"/>
      <c r="Q74" s="208">
        <v>12</v>
      </c>
      <c r="R74" s="209"/>
      <c r="S74" s="476"/>
      <c r="T74" s="475"/>
      <c r="U74" s="476"/>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98">
        <f>C73</f>
        <v>0</v>
      </c>
      <c r="D75" s="488">
        <f>D73</f>
        <v>0</v>
      </c>
      <c r="E75" s="490">
        <f>E73</f>
        <v>0</v>
      </c>
      <c r="F75" s="493">
        <f>F73</f>
        <v>0</v>
      </c>
      <c r="G75" s="488">
        <f>G73</f>
        <v>0</v>
      </c>
      <c r="H75" s="488" t="s">
        <v>102</v>
      </c>
      <c r="I75" s="484">
        <f>I73</f>
        <v>0</v>
      </c>
      <c r="J75" s="99">
        <f>J73</f>
        <v>0</v>
      </c>
      <c r="K75" s="182"/>
      <c r="L75" s="100">
        <f>U73</f>
        <v>0</v>
      </c>
      <c r="M75" s="225"/>
      <c r="N75" s="482" t="str">
        <f>IF(E75="定額法",J75,
IF(E75="定率法",L75,
IF(E75="旧定額法",INT(J75*0.9),
IF(E75="旧定率法",L75,
IF(E75="一括償却",L75,
"")))))</f>
        <v/>
      </c>
      <c r="O75" s="106">
        <f>O73</f>
        <v>0</v>
      </c>
      <c r="P75" s="479">
        <v>12</v>
      </c>
      <c r="Q75" s="480"/>
      <c r="R75" s="481"/>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99"/>
      <c r="D76" s="489"/>
      <c r="E76" s="491"/>
      <c r="F76" s="494"/>
      <c r="G76" s="489"/>
      <c r="H76" s="563"/>
      <c r="I76" s="485"/>
      <c r="J76" s="202"/>
      <c r="K76" s="203" t="s">
        <v>17</v>
      </c>
      <c r="L76" s="204">
        <f>INT(J75*0.05)</f>
        <v>0</v>
      </c>
      <c r="M76" s="205" t="s">
        <v>18</v>
      </c>
      <c r="N76" s="483"/>
      <c r="O76" s="206">
        <f>IFERROR(IF(E75="一括償却","1/3",
VLOOKUP(O75,償却率表!$A$5:$J$103,AB75)),0)</f>
        <v>0</v>
      </c>
      <c r="P76" s="207"/>
      <c r="Q76" s="208">
        <v>12</v>
      </c>
      <c r="R76" s="209"/>
      <c r="S76" s="476"/>
      <c r="T76" s="475"/>
      <c r="U76" s="476"/>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98">
        <f>C75</f>
        <v>0</v>
      </c>
      <c r="D77" s="488">
        <f>D75</f>
        <v>0</v>
      </c>
      <c r="E77" s="490">
        <f>E75</f>
        <v>0</v>
      </c>
      <c r="F77" s="493">
        <f>F75</f>
        <v>0</v>
      </c>
      <c r="G77" s="488">
        <f>G75</f>
        <v>0</v>
      </c>
      <c r="H77" s="488" t="s">
        <v>102</v>
      </c>
      <c r="I77" s="484">
        <f>I75</f>
        <v>0</v>
      </c>
      <c r="J77" s="99">
        <f>J75</f>
        <v>0</v>
      </c>
      <c r="K77" s="182"/>
      <c r="L77" s="100">
        <f>U75</f>
        <v>0</v>
      </c>
      <c r="M77" s="225"/>
      <c r="N77" s="482" t="str">
        <f>IF(E77="定額法",J77,
IF(E77="定率法",L77,
IF(E77="旧定額法",INT(J77*0.9),
IF(E77="旧定率法",L77,
IF(E77="一括償却",L77,
"")))))</f>
        <v/>
      </c>
      <c r="O77" s="106">
        <f>O75</f>
        <v>0</v>
      </c>
      <c r="P77" s="479">
        <v>12</v>
      </c>
      <c r="Q77" s="480"/>
      <c r="R77" s="481"/>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99"/>
      <c r="D78" s="489"/>
      <c r="E78" s="491"/>
      <c r="F78" s="494"/>
      <c r="G78" s="489"/>
      <c r="H78" s="563"/>
      <c r="I78" s="485"/>
      <c r="J78" s="202"/>
      <c r="K78" s="203" t="s">
        <v>17</v>
      </c>
      <c r="L78" s="204">
        <f>INT(J77*0.05)</f>
        <v>0</v>
      </c>
      <c r="M78" s="205" t="s">
        <v>18</v>
      </c>
      <c r="N78" s="483"/>
      <c r="O78" s="206">
        <f>IFERROR(IF(E77="一括償却","1/3",
VLOOKUP(O77,償却率表!$A$5:$J$103,AB77)),0)</f>
        <v>0</v>
      </c>
      <c r="P78" s="207"/>
      <c r="Q78" s="208">
        <v>12</v>
      </c>
      <c r="R78" s="209"/>
      <c r="S78" s="476"/>
      <c r="T78" s="475"/>
      <c r="U78" s="476"/>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98">
        <f>C77</f>
        <v>0</v>
      </c>
      <c r="D79" s="488">
        <f>D77</f>
        <v>0</v>
      </c>
      <c r="E79" s="490">
        <f>E77</f>
        <v>0</v>
      </c>
      <c r="F79" s="493">
        <f>F77</f>
        <v>0</v>
      </c>
      <c r="G79" s="488">
        <f>G77</f>
        <v>0</v>
      </c>
      <c r="H79" s="488" t="s">
        <v>102</v>
      </c>
      <c r="I79" s="484">
        <f>I77</f>
        <v>0</v>
      </c>
      <c r="J79" s="99">
        <f>J77</f>
        <v>0</v>
      </c>
      <c r="K79" s="182"/>
      <c r="L79" s="100">
        <f>U77</f>
        <v>0</v>
      </c>
      <c r="M79" s="225"/>
      <c r="N79" s="482" t="str">
        <f>IF(E79="定額法",J79,
IF(E79="定率法",L79,
IF(E79="旧定額法",INT(J79*0.9),
IF(E79="旧定率法",L79,
IF(E79="一括償却",L79,
"")))))</f>
        <v/>
      </c>
      <c r="O79" s="106">
        <f>O77</f>
        <v>0</v>
      </c>
      <c r="P79" s="479">
        <v>12</v>
      </c>
      <c r="Q79" s="480"/>
      <c r="R79" s="481"/>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99"/>
      <c r="D80" s="489"/>
      <c r="E80" s="491"/>
      <c r="F80" s="494"/>
      <c r="G80" s="489"/>
      <c r="H80" s="563"/>
      <c r="I80" s="485"/>
      <c r="J80" s="202"/>
      <c r="K80" s="203" t="s">
        <v>17</v>
      </c>
      <c r="L80" s="204">
        <f>INT(J79*0.05)</f>
        <v>0</v>
      </c>
      <c r="M80" s="205" t="s">
        <v>18</v>
      </c>
      <c r="N80" s="483"/>
      <c r="O80" s="206">
        <f>IFERROR(IF(E79="一括償却","1/3",
VLOOKUP(O79,償却率表!$A$5:$J$103,AB79)),0)</f>
        <v>0</v>
      </c>
      <c r="P80" s="207"/>
      <c r="Q80" s="208">
        <v>12</v>
      </c>
      <c r="R80" s="209"/>
      <c r="S80" s="476"/>
      <c r="T80" s="475"/>
      <c r="U80" s="476"/>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98">
        <f>C79</f>
        <v>0</v>
      </c>
      <c r="D81" s="488">
        <f>D79</f>
        <v>0</v>
      </c>
      <c r="E81" s="490">
        <f>E79</f>
        <v>0</v>
      </c>
      <c r="F81" s="493">
        <f>F79</f>
        <v>0</v>
      </c>
      <c r="G81" s="488">
        <f>G79</f>
        <v>0</v>
      </c>
      <c r="H81" s="488" t="s">
        <v>102</v>
      </c>
      <c r="I81" s="484">
        <f>I79</f>
        <v>0</v>
      </c>
      <c r="J81" s="99">
        <f>J79</f>
        <v>0</v>
      </c>
      <c r="K81" s="182"/>
      <c r="L81" s="100">
        <f>U79</f>
        <v>0</v>
      </c>
      <c r="M81" s="225"/>
      <c r="N81" s="482" t="str">
        <f>IF(E81="定額法",J81,
IF(E81="定率法",L81,
IF(E81="旧定額法",INT(J81*0.9),
IF(E81="旧定率法",L81,
IF(E81="一括償却",L81,
"")))))</f>
        <v/>
      </c>
      <c r="O81" s="106">
        <f>O79</f>
        <v>0</v>
      </c>
      <c r="P81" s="479">
        <v>12</v>
      </c>
      <c r="Q81" s="480"/>
      <c r="R81" s="481"/>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99"/>
      <c r="D82" s="489"/>
      <c r="E82" s="491"/>
      <c r="F82" s="494"/>
      <c r="G82" s="489"/>
      <c r="H82" s="563"/>
      <c r="I82" s="485"/>
      <c r="J82" s="202"/>
      <c r="K82" s="203" t="s">
        <v>17</v>
      </c>
      <c r="L82" s="204">
        <f>INT(J81*0.05)</f>
        <v>0</v>
      </c>
      <c r="M82" s="205" t="s">
        <v>18</v>
      </c>
      <c r="N82" s="483"/>
      <c r="O82" s="206">
        <f>IFERROR(IF(E81="一括償却","1/3",
VLOOKUP(O81,償却率表!$A$5:$J$103,AB81)),0)</f>
        <v>0</v>
      </c>
      <c r="P82" s="207"/>
      <c r="Q82" s="208">
        <v>12</v>
      </c>
      <c r="R82" s="209"/>
      <c r="S82" s="476"/>
      <c r="T82" s="475"/>
      <c r="U82" s="476"/>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98">
        <f>C81</f>
        <v>0</v>
      </c>
      <c r="D83" s="488">
        <f>D81</f>
        <v>0</v>
      </c>
      <c r="E83" s="490">
        <f>E81</f>
        <v>0</v>
      </c>
      <c r="F83" s="493">
        <f>F81</f>
        <v>0</v>
      </c>
      <c r="G83" s="488">
        <f>G81</f>
        <v>0</v>
      </c>
      <c r="H83" s="488" t="s">
        <v>102</v>
      </c>
      <c r="I83" s="484">
        <f>I81</f>
        <v>0</v>
      </c>
      <c r="J83" s="99">
        <f>J81</f>
        <v>0</v>
      </c>
      <c r="K83" s="182"/>
      <c r="L83" s="100">
        <f>U81</f>
        <v>0</v>
      </c>
      <c r="M83" s="225"/>
      <c r="N83" s="482" t="str">
        <f>IF(E83="定額法",J83,
IF(E83="定率法",L83,
IF(E83="旧定額法",INT(J83*0.9),
IF(E83="旧定率法",L83,
IF(E83="一括償却",L83,
"")))))</f>
        <v/>
      </c>
      <c r="O83" s="106">
        <f>O81</f>
        <v>0</v>
      </c>
      <c r="P83" s="479">
        <v>12</v>
      </c>
      <c r="Q83" s="480"/>
      <c r="R83" s="481"/>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99"/>
      <c r="D84" s="489"/>
      <c r="E84" s="491"/>
      <c r="F84" s="494"/>
      <c r="G84" s="489"/>
      <c r="H84" s="563"/>
      <c r="I84" s="485"/>
      <c r="J84" s="202"/>
      <c r="K84" s="203" t="s">
        <v>17</v>
      </c>
      <c r="L84" s="204">
        <f>INT(J83*0.05)</f>
        <v>0</v>
      </c>
      <c r="M84" s="205" t="s">
        <v>18</v>
      </c>
      <c r="N84" s="483"/>
      <c r="O84" s="206">
        <f>IFERROR(IF(E83="一括償却","1/3",
VLOOKUP(O83,償却率表!$A$5:$J$103,AB83)),0)</f>
        <v>0</v>
      </c>
      <c r="P84" s="207"/>
      <c r="Q84" s="208">
        <v>12</v>
      </c>
      <c r="R84" s="209"/>
      <c r="S84" s="476"/>
      <c r="T84" s="475"/>
      <c r="U84" s="476"/>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98">
        <f>C83</f>
        <v>0</v>
      </c>
      <c r="D85" s="488">
        <f>D83</f>
        <v>0</v>
      </c>
      <c r="E85" s="490">
        <f>E83</f>
        <v>0</v>
      </c>
      <c r="F85" s="493">
        <f>F83</f>
        <v>0</v>
      </c>
      <c r="G85" s="488">
        <f>G83</f>
        <v>0</v>
      </c>
      <c r="H85" s="488" t="s">
        <v>102</v>
      </c>
      <c r="I85" s="484">
        <f>I83</f>
        <v>0</v>
      </c>
      <c r="J85" s="99">
        <f>J83</f>
        <v>0</v>
      </c>
      <c r="K85" s="182"/>
      <c r="L85" s="100">
        <f>U83</f>
        <v>0</v>
      </c>
      <c r="M85" s="225"/>
      <c r="N85" s="482" t="str">
        <f>IF(E85="定額法",J85,
IF(E85="定率法",L85,
IF(E85="旧定額法",INT(J85*0.9),
IF(E85="旧定率法",L85,
IF(E85="一括償却",L85,
"")))))</f>
        <v/>
      </c>
      <c r="O85" s="106">
        <f>O83</f>
        <v>0</v>
      </c>
      <c r="P85" s="479">
        <v>12</v>
      </c>
      <c r="Q85" s="480"/>
      <c r="R85" s="481"/>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99"/>
      <c r="D86" s="489"/>
      <c r="E86" s="491"/>
      <c r="F86" s="494"/>
      <c r="G86" s="489"/>
      <c r="H86" s="563"/>
      <c r="I86" s="485"/>
      <c r="J86" s="202"/>
      <c r="K86" s="203" t="s">
        <v>17</v>
      </c>
      <c r="L86" s="204">
        <f>INT(J85*0.05)</f>
        <v>0</v>
      </c>
      <c r="M86" s="205" t="s">
        <v>18</v>
      </c>
      <c r="N86" s="483"/>
      <c r="O86" s="206">
        <f>IFERROR(IF(E85="一括償却","1/3",
VLOOKUP(O85,償却率表!$A$5:$J$103,AB85)),0)</f>
        <v>0</v>
      </c>
      <c r="P86" s="207"/>
      <c r="Q86" s="208">
        <v>12</v>
      </c>
      <c r="R86" s="209"/>
      <c r="S86" s="476"/>
      <c r="T86" s="475"/>
      <c r="U86" s="476"/>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98">
        <f>C85</f>
        <v>0</v>
      </c>
      <c r="D87" s="488">
        <f>D85</f>
        <v>0</v>
      </c>
      <c r="E87" s="490">
        <f>E85</f>
        <v>0</v>
      </c>
      <c r="F87" s="493">
        <f>F85</f>
        <v>0</v>
      </c>
      <c r="G87" s="488">
        <f>G85</f>
        <v>0</v>
      </c>
      <c r="H87" s="488" t="s">
        <v>102</v>
      </c>
      <c r="I87" s="484">
        <f>I85</f>
        <v>0</v>
      </c>
      <c r="J87" s="99">
        <f>J85</f>
        <v>0</v>
      </c>
      <c r="K87" s="182"/>
      <c r="L87" s="100">
        <f>U85</f>
        <v>0</v>
      </c>
      <c r="M87" s="225"/>
      <c r="N87" s="482" t="str">
        <f>IF(E87="定額法",J87,
IF(E87="定率法",L87,
IF(E87="旧定額法",INT(J87*0.9),
IF(E87="旧定率法",L87,
IF(E87="一括償却",L87,
"")))))</f>
        <v/>
      </c>
      <c r="O87" s="106">
        <f>O85</f>
        <v>0</v>
      </c>
      <c r="P87" s="479">
        <v>12</v>
      </c>
      <c r="Q87" s="480"/>
      <c r="R87" s="481"/>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99"/>
      <c r="D88" s="489"/>
      <c r="E88" s="491"/>
      <c r="F88" s="494"/>
      <c r="G88" s="489"/>
      <c r="H88" s="563"/>
      <c r="I88" s="485"/>
      <c r="J88" s="202"/>
      <c r="K88" s="203" t="s">
        <v>17</v>
      </c>
      <c r="L88" s="204">
        <f>INT(J87*0.05)</f>
        <v>0</v>
      </c>
      <c r="M88" s="205" t="s">
        <v>18</v>
      </c>
      <c r="N88" s="483"/>
      <c r="O88" s="206">
        <f>IFERROR(IF(E87="一括償却","1/3",
VLOOKUP(O87,償却率表!$A$5:$J$103,AB87)),0)</f>
        <v>0</v>
      </c>
      <c r="P88" s="207"/>
      <c r="Q88" s="208">
        <v>12</v>
      </c>
      <c r="R88" s="209"/>
      <c r="S88" s="476"/>
      <c r="T88" s="475"/>
      <c r="U88" s="476"/>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98">
        <f>C87</f>
        <v>0</v>
      </c>
      <c r="D89" s="488">
        <f>D87</f>
        <v>0</v>
      </c>
      <c r="E89" s="490">
        <f>E87</f>
        <v>0</v>
      </c>
      <c r="F89" s="493">
        <f>F87</f>
        <v>0</v>
      </c>
      <c r="G89" s="488">
        <f>G87</f>
        <v>0</v>
      </c>
      <c r="H89" s="488" t="s">
        <v>102</v>
      </c>
      <c r="I89" s="484">
        <f>I87</f>
        <v>0</v>
      </c>
      <c r="J89" s="99">
        <f>J87</f>
        <v>0</v>
      </c>
      <c r="K89" s="182"/>
      <c r="L89" s="100">
        <f>U87</f>
        <v>0</v>
      </c>
      <c r="M89" s="225"/>
      <c r="N89" s="482" t="str">
        <f>IF(E89="定額法",J89,
IF(E89="定率法",L89,
IF(E89="旧定額法",INT(J89*0.9),
IF(E89="旧定率法",L89,
IF(E89="一括償却",L89,
"")))))</f>
        <v/>
      </c>
      <c r="O89" s="106">
        <f>O87</f>
        <v>0</v>
      </c>
      <c r="P89" s="479">
        <v>12</v>
      </c>
      <c r="Q89" s="480"/>
      <c r="R89" s="481"/>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99"/>
      <c r="D90" s="489"/>
      <c r="E90" s="491"/>
      <c r="F90" s="494"/>
      <c r="G90" s="489"/>
      <c r="H90" s="563"/>
      <c r="I90" s="485"/>
      <c r="J90" s="202"/>
      <c r="K90" s="203" t="s">
        <v>17</v>
      </c>
      <c r="L90" s="204">
        <f>INT(J89*0.05)</f>
        <v>0</v>
      </c>
      <c r="M90" s="205" t="s">
        <v>18</v>
      </c>
      <c r="N90" s="483"/>
      <c r="O90" s="206">
        <f>IFERROR(IF(E89="一括償却","1/3",
VLOOKUP(O89,償却率表!$A$5:$J$103,AB89)),0)</f>
        <v>0</v>
      </c>
      <c r="P90" s="207"/>
      <c r="Q90" s="208">
        <v>12</v>
      </c>
      <c r="R90" s="209"/>
      <c r="S90" s="476"/>
      <c r="T90" s="475"/>
      <c r="U90" s="476"/>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98">
        <f>C89</f>
        <v>0</v>
      </c>
      <c r="D91" s="488">
        <f>D89</f>
        <v>0</v>
      </c>
      <c r="E91" s="490">
        <f>E89</f>
        <v>0</v>
      </c>
      <c r="F91" s="493">
        <f>F89</f>
        <v>0</v>
      </c>
      <c r="G91" s="488">
        <f>G89</f>
        <v>0</v>
      </c>
      <c r="H91" s="488" t="s">
        <v>102</v>
      </c>
      <c r="I91" s="484">
        <f>I89</f>
        <v>0</v>
      </c>
      <c r="J91" s="99">
        <f>J89</f>
        <v>0</v>
      </c>
      <c r="K91" s="182"/>
      <c r="L91" s="100">
        <f>U89</f>
        <v>0</v>
      </c>
      <c r="M91" s="225"/>
      <c r="N91" s="482" t="str">
        <f>IF(E91="定額法",J91,
IF(E91="定率法",L91,
IF(E91="旧定額法",INT(J91*0.9),
IF(E91="旧定率法",L91,
IF(E91="一括償却",L91,
"")))))</f>
        <v/>
      </c>
      <c r="O91" s="106">
        <f>O89</f>
        <v>0</v>
      </c>
      <c r="P91" s="479">
        <v>12</v>
      </c>
      <c r="Q91" s="480"/>
      <c r="R91" s="481"/>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99"/>
      <c r="D92" s="489"/>
      <c r="E92" s="491"/>
      <c r="F92" s="494"/>
      <c r="G92" s="489"/>
      <c r="H92" s="563"/>
      <c r="I92" s="485"/>
      <c r="J92" s="202"/>
      <c r="K92" s="203" t="s">
        <v>17</v>
      </c>
      <c r="L92" s="204">
        <f>INT(J91*0.05)</f>
        <v>0</v>
      </c>
      <c r="M92" s="205" t="s">
        <v>18</v>
      </c>
      <c r="N92" s="483"/>
      <c r="O92" s="206">
        <f>IFERROR(IF(E91="一括償却","1/3",
VLOOKUP(O91,償却率表!$A$5:$J$103,AB91)),0)</f>
        <v>0</v>
      </c>
      <c r="P92" s="207"/>
      <c r="Q92" s="208">
        <v>12</v>
      </c>
      <c r="R92" s="209"/>
      <c r="S92" s="476"/>
      <c r="T92" s="475"/>
      <c r="U92" s="476"/>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98">
        <f>C91</f>
        <v>0</v>
      </c>
      <c r="D93" s="488">
        <f>D91</f>
        <v>0</v>
      </c>
      <c r="E93" s="490">
        <f>E91</f>
        <v>0</v>
      </c>
      <c r="F93" s="493">
        <f>F91</f>
        <v>0</v>
      </c>
      <c r="G93" s="488">
        <f>G91</f>
        <v>0</v>
      </c>
      <c r="H93" s="488" t="s">
        <v>102</v>
      </c>
      <c r="I93" s="484">
        <f>I91</f>
        <v>0</v>
      </c>
      <c r="J93" s="99">
        <f>J91</f>
        <v>0</v>
      </c>
      <c r="K93" s="182"/>
      <c r="L93" s="100">
        <f>U91</f>
        <v>0</v>
      </c>
      <c r="M93" s="225"/>
      <c r="N93" s="482" t="str">
        <f>IF(E93="定額法",J93,
IF(E93="定率法",L93,
IF(E93="旧定額法",INT(J93*0.9),
IF(E93="旧定率法",L93,
IF(E93="一括償却",L93,
"")))))</f>
        <v/>
      </c>
      <c r="O93" s="106">
        <f>O91</f>
        <v>0</v>
      </c>
      <c r="P93" s="479">
        <v>12</v>
      </c>
      <c r="Q93" s="480"/>
      <c r="R93" s="481"/>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99"/>
      <c r="D94" s="489"/>
      <c r="E94" s="491"/>
      <c r="F94" s="494"/>
      <c r="G94" s="489"/>
      <c r="H94" s="563"/>
      <c r="I94" s="485"/>
      <c r="J94" s="202"/>
      <c r="K94" s="203" t="s">
        <v>17</v>
      </c>
      <c r="L94" s="204">
        <f>INT(J93*0.05)</f>
        <v>0</v>
      </c>
      <c r="M94" s="205" t="s">
        <v>18</v>
      </c>
      <c r="N94" s="483"/>
      <c r="O94" s="206">
        <f>IFERROR(IF(E93="一括償却","1/3",
VLOOKUP(O93,償却率表!$A$5:$J$103,AB93)),0)</f>
        <v>0</v>
      </c>
      <c r="P94" s="207"/>
      <c r="Q94" s="208">
        <v>12</v>
      </c>
      <c r="R94" s="209"/>
      <c r="S94" s="476"/>
      <c r="T94" s="475"/>
      <c r="U94" s="476"/>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98">
        <f>C93</f>
        <v>0</v>
      </c>
      <c r="D95" s="488">
        <f>D93</f>
        <v>0</v>
      </c>
      <c r="E95" s="490">
        <f>E93</f>
        <v>0</v>
      </c>
      <c r="F95" s="493">
        <f>F93</f>
        <v>0</v>
      </c>
      <c r="G95" s="488">
        <f>G93</f>
        <v>0</v>
      </c>
      <c r="H95" s="488" t="s">
        <v>102</v>
      </c>
      <c r="I95" s="484">
        <f>I93</f>
        <v>0</v>
      </c>
      <c r="J95" s="99">
        <f>J93</f>
        <v>0</v>
      </c>
      <c r="K95" s="182"/>
      <c r="L95" s="100">
        <f>U93</f>
        <v>0</v>
      </c>
      <c r="M95" s="225"/>
      <c r="N95" s="482" t="str">
        <f>IF(E95="定額法",J95,
IF(E95="定率法",L95,
IF(E95="旧定額法",INT(J95*0.9),
IF(E95="旧定率法",L95,
IF(E95="一括償却",L95,
"")))))</f>
        <v/>
      </c>
      <c r="O95" s="106">
        <f>O93</f>
        <v>0</v>
      </c>
      <c r="P95" s="479">
        <v>12</v>
      </c>
      <c r="Q95" s="480"/>
      <c r="R95" s="481"/>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99"/>
      <c r="D96" s="489"/>
      <c r="E96" s="491"/>
      <c r="F96" s="494"/>
      <c r="G96" s="489"/>
      <c r="H96" s="563"/>
      <c r="I96" s="485"/>
      <c r="J96" s="202"/>
      <c r="K96" s="203" t="s">
        <v>17</v>
      </c>
      <c r="L96" s="204">
        <f>INT(J95*0.05)</f>
        <v>0</v>
      </c>
      <c r="M96" s="205" t="s">
        <v>18</v>
      </c>
      <c r="N96" s="483"/>
      <c r="O96" s="206">
        <f>IFERROR(IF(E95="一括償却","1/3",
VLOOKUP(O95,償却率表!$A$5:$J$103,AB95)),0)</f>
        <v>0</v>
      </c>
      <c r="P96" s="207"/>
      <c r="Q96" s="208">
        <v>12</v>
      </c>
      <c r="R96" s="209"/>
      <c r="S96" s="476"/>
      <c r="T96" s="475"/>
      <c r="U96" s="476"/>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98">
        <f>C95</f>
        <v>0</v>
      </c>
      <c r="D97" s="488">
        <f>D95</f>
        <v>0</v>
      </c>
      <c r="E97" s="490">
        <f>E95</f>
        <v>0</v>
      </c>
      <c r="F97" s="493">
        <f>F95</f>
        <v>0</v>
      </c>
      <c r="G97" s="488">
        <f>G95</f>
        <v>0</v>
      </c>
      <c r="H97" s="488" t="s">
        <v>102</v>
      </c>
      <c r="I97" s="484">
        <f>I95</f>
        <v>0</v>
      </c>
      <c r="J97" s="99">
        <f>J95</f>
        <v>0</v>
      </c>
      <c r="K97" s="182"/>
      <c r="L97" s="100">
        <f>U95</f>
        <v>0</v>
      </c>
      <c r="M97" s="225"/>
      <c r="N97" s="482" t="str">
        <f>IF(E97="定額法",J97,
IF(E97="定率法",L97,
IF(E97="旧定額法",INT(J97*0.9),
IF(E97="旧定率法",L97,
IF(E97="一括償却",L97,
"")))))</f>
        <v/>
      </c>
      <c r="O97" s="106">
        <f>O95</f>
        <v>0</v>
      </c>
      <c r="P97" s="479">
        <v>12</v>
      </c>
      <c r="Q97" s="480"/>
      <c r="R97" s="481"/>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99"/>
      <c r="D98" s="489"/>
      <c r="E98" s="491"/>
      <c r="F98" s="494"/>
      <c r="G98" s="489"/>
      <c r="H98" s="563"/>
      <c r="I98" s="485"/>
      <c r="J98" s="202"/>
      <c r="K98" s="203" t="s">
        <v>17</v>
      </c>
      <c r="L98" s="204">
        <f>INT(J97*0.05)</f>
        <v>0</v>
      </c>
      <c r="M98" s="205" t="s">
        <v>18</v>
      </c>
      <c r="N98" s="483"/>
      <c r="O98" s="206">
        <f>IFERROR(IF(E97="一括償却","1/3",
VLOOKUP(O97,償却率表!$A$5:$J$103,AB97)),0)</f>
        <v>0</v>
      </c>
      <c r="P98" s="207"/>
      <c r="Q98" s="208">
        <v>12</v>
      </c>
      <c r="R98" s="209"/>
      <c r="S98" s="476"/>
      <c r="T98" s="475"/>
      <c r="U98" s="476"/>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98">
        <f>C97</f>
        <v>0</v>
      </c>
      <c r="D99" s="488">
        <f>D97</f>
        <v>0</v>
      </c>
      <c r="E99" s="490">
        <f>E97</f>
        <v>0</v>
      </c>
      <c r="F99" s="493">
        <f>F97</f>
        <v>0</v>
      </c>
      <c r="G99" s="488">
        <f>G97</f>
        <v>0</v>
      </c>
      <c r="H99" s="488" t="s">
        <v>102</v>
      </c>
      <c r="I99" s="484">
        <f>I97</f>
        <v>0</v>
      </c>
      <c r="J99" s="99">
        <f>J97</f>
        <v>0</v>
      </c>
      <c r="K99" s="182"/>
      <c r="L99" s="100">
        <f>U97</f>
        <v>0</v>
      </c>
      <c r="M99" s="225"/>
      <c r="N99" s="482" t="str">
        <f>IF(E99="定額法",J99,
IF(E99="定率法",L99,
IF(E99="旧定額法",INT(J99*0.9),
IF(E99="旧定率法",L99,
IF(E99="一括償却",L99,
"")))))</f>
        <v/>
      </c>
      <c r="O99" s="106">
        <f>O97</f>
        <v>0</v>
      </c>
      <c r="P99" s="479">
        <v>12</v>
      </c>
      <c r="Q99" s="480"/>
      <c r="R99" s="481"/>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99"/>
      <c r="D100" s="489"/>
      <c r="E100" s="491"/>
      <c r="F100" s="494"/>
      <c r="G100" s="489"/>
      <c r="H100" s="563"/>
      <c r="I100" s="485"/>
      <c r="J100" s="202"/>
      <c r="K100" s="203" t="s">
        <v>17</v>
      </c>
      <c r="L100" s="204">
        <f>INT(J99*0.05)</f>
        <v>0</v>
      </c>
      <c r="M100" s="205" t="s">
        <v>18</v>
      </c>
      <c r="N100" s="483"/>
      <c r="O100" s="206">
        <f>IFERROR(IF(E99="一括償却","1/3",
VLOOKUP(O99,償却率表!$A$5:$J$103,AB99)),0)</f>
        <v>0</v>
      </c>
      <c r="P100" s="207"/>
      <c r="Q100" s="208">
        <v>12</v>
      </c>
      <c r="R100" s="209"/>
      <c r="S100" s="476"/>
      <c r="T100" s="475"/>
      <c r="U100" s="476"/>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98">
        <f>C99</f>
        <v>0</v>
      </c>
      <c r="D101" s="488">
        <f>D99</f>
        <v>0</v>
      </c>
      <c r="E101" s="490">
        <f>E99</f>
        <v>0</v>
      </c>
      <c r="F101" s="493">
        <f>F99</f>
        <v>0</v>
      </c>
      <c r="G101" s="488">
        <f>G99</f>
        <v>0</v>
      </c>
      <c r="H101" s="488" t="s">
        <v>102</v>
      </c>
      <c r="I101" s="484">
        <f>I99</f>
        <v>0</v>
      </c>
      <c r="J101" s="99">
        <f>J99</f>
        <v>0</v>
      </c>
      <c r="K101" s="182"/>
      <c r="L101" s="100">
        <f>U99</f>
        <v>0</v>
      </c>
      <c r="M101" s="225"/>
      <c r="N101" s="482" t="str">
        <f>IF(E101="定額法",J101,
IF(E101="定率法",L101,
IF(E101="旧定額法",INT(J101*0.9),
IF(E101="旧定率法",L101,
IF(E101="一括償却",L101,
"")))))</f>
        <v/>
      </c>
      <c r="O101" s="106">
        <f>O99</f>
        <v>0</v>
      </c>
      <c r="P101" s="479">
        <v>12</v>
      </c>
      <c r="Q101" s="480"/>
      <c r="R101" s="481"/>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99"/>
      <c r="D102" s="489"/>
      <c r="E102" s="491"/>
      <c r="F102" s="494"/>
      <c r="G102" s="489"/>
      <c r="H102" s="563"/>
      <c r="I102" s="485"/>
      <c r="J102" s="202"/>
      <c r="K102" s="203" t="s">
        <v>17</v>
      </c>
      <c r="L102" s="204">
        <f>INT(J101*0.05)</f>
        <v>0</v>
      </c>
      <c r="M102" s="205" t="s">
        <v>18</v>
      </c>
      <c r="N102" s="483"/>
      <c r="O102" s="206">
        <f>IFERROR(IF(E101="一括償却","1/3",
VLOOKUP(O101,償却率表!$A$5:$J$103,AB101)),0)</f>
        <v>0</v>
      </c>
      <c r="P102" s="207"/>
      <c r="Q102" s="208">
        <v>12</v>
      </c>
      <c r="R102" s="209"/>
      <c r="S102" s="476"/>
      <c r="T102" s="475"/>
      <c r="U102" s="476"/>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98">
        <f>C101</f>
        <v>0</v>
      </c>
      <c r="D103" s="488">
        <f>D101</f>
        <v>0</v>
      </c>
      <c r="E103" s="490">
        <f>E101</f>
        <v>0</v>
      </c>
      <c r="F103" s="493">
        <f>F101</f>
        <v>0</v>
      </c>
      <c r="G103" s="488">
        <f>G101</f>
        <v>0</v>
      </c>
      <c r="H103" s="488" t="s">
        <v>102</v>
      </c>
      <c r="I103" s="484">
        <f>I101</f>
        <v>0</v>
      </c>
      <c r="J103" s="99">
        <f>J101</f>
        <v>0</v>
      </c>
      <c r="K103" s="182"/>
      <c r="L103" s="100">
        <f>U101</f>
        <v>0</v>
      </c>
      <c r="M103" s="225"/>
      <c r="N103" s="482" t="str">
        <f>IF(E103="定額法",J103,
IF(E103="定率法",L103,
IF(E103="旧定額法",INT(J103*0.9),
IF(E103="旧定率法",L103,
IF(E103="一括償却",L103,
"")))))</f>
        <v/>
      </c>
      <c r="O103" s="106">
        <f>O101</f>
        <v>0</v>
      </c>
      <c r="P103" s="479">
        <v>12</v>
      </c>
      <c r="Q103" s="480"/>
      <c r="R103" s="481"/>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99"/>
      <c r="D104" s="489"/>
      <c r="E104" s="491"/>
      <c r="F104" s="494"/>
      <c r="G104" s="489"/>
      <c r="H104" s="563"/>
      <c r="I104" s="485"/>
      <c r="J104" s="202"/>
      <c r="K104" s="203" t="s">
        <v>17</v>
      </c>
      <c r="L104" s="204">
        <f>INT(J103*0.05)</f>
        <v>0</v>
      </c>
      <c r="M104" s="205" t="s">
        <v>18</v>
      </c>
      <c r="N104" s="483"/>
      <c r="O104" s="206">
        <f>IFERROR(IF(E103="一括償却","1/3",
VLOOKUP(O103,償却率表!$A$5:$J$103,AB103)),0)</f>
        <v>0</v>
      </c>
      <c r="P104" s="207"/>
      <c r="Q104" s="208">
        <v>12</v>
      </c>
      <c r="R104" s="209"/>
      <c r="S104" s="476"/>
      <c r="T104" s="475"/>
      <c r="U104" s="476"/>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98">
        <f>C103</f>
        <v>0</v>
      </c>
      <c r="D105" s="488">
        <f>D103</f>
        <v>0</v>
      </c>
      <c r="E105" s="490">
        <f>E103</f>
        <v>0</v>
      </c>
      <c r="F105" s="493">
        <f>F103</f>
        <v>0</v>
      </c>
      <c r="G105" s="488">
        <f>G103</f>
        <v>0</v>
      </c>
      <c r="H105" s="488" t="s">
        <v>102</v>
      </c>
      <c r="I105" s="484">
        <f>I103</f>
        <v>0</v>
      </c>
      <c r="J105" s="99">
        <f>J103</f>
        <v>0</v>
      </c>
      <c r="K105" s="182"/>
      <c r="L105" s="100">
        <f>U103</f>
        <v>0</v>
      </c>
      <c r="M105" s="225"/>
      <c r="N105" s="482" t="str">
        <f>IF(E105="定額法",J105,
IF(E105="定率法",L105,
IF(E105="旧定額法",INT(J105*0.9),
IF(E105="旧定率法",L105,
IF(E105="一括償却",L105,
"")))))</f>
        <v/>
      </c>
      <c r="O105" s="106">
        <f>O103</f>
        <v>0</v>
      </c>
      <c r="P105" s="479">
        <v>12</v>
      </c>
      <c r="Q105" s="480"/>
      <c r="R105" s="481"/>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99"/>
      <c r="D106" s="489"/>
      <c r="E106" s="491"/>
      <c r="F106" s="494"/>
      <c r="G106" s="489"/>
      <c r="H106" s="563"/>
      <c r="I106" s="485"/>
      <c r="J106" s="202"/>
      <c r="K106" s="203" t="s">
        <v>17</v>
      </c>
      <c r="L106" s="204">
        <f>INT(J105*0.05)</f>
        <v>0</v>
      </c>
      <c r="M106" s="205" t="s">
        <v>18</v>
      </c>
      <c r="N106" s="483"/>
      <c r="O106" s="206">
        <f>IFERROR(IF(E105="一括償却","1/3",
VLOOKUP(O105,償却率表!$A$5:$J$103,AB105)),0)</f>
        <v>0</v>
      </c>
      <c r="P106" s="207"/>
      <c r="Q106" s="208">
        <v>12</v>
      </c>
      <c r="R106" s="209"/>
      <c r="S106" s="476"/>
      <c r="T106" s="475"/>
      <c r="U106" s="476"/>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98">
        <f>C105</f>
        <v>0</v>
      </c>
      <c r="D107" s="488">
        <f>D105</f>
        <v>0</v>
      </c>
      <c r="E107" s="490">
        <f>E105</f>
        <v>0</v>
      </c>
      <c r="F107" s="493">
        <f>F105</f>
        <v>0</v>
      </c>
      <c r="G107" s="488">
        <f>G105</f>
        <v>0</v>
      </c>
      <c r="H107" s="488" t="s">
        <v>102</v>
      </c>
      <c r="I107" s="484">
        <f>I105</f>
        <v>0</v>
      </c>
      <c r="J107" s="99">
        <f>J105</f>
        <v>0</v>
      </c>
      <c r="K107" s="182"/>
      <c r="L107" s="100">
        <f>U105</f>
        <v>0</v>
      </c>
      <c r="M107" s="225"/>
      <c r="N107" s="482" t="str">
        <f>IF(E107="定額法",J107,
IF(E107="定率法",L107,
IF(E107="旧定額法",INT(J107*0.9),
IF(E107="旧定率法",L107,
IF(E107="一括償却",L107,
"")))))</f>
        <v/>
      </c>
      <c r="O107" s="106">
        <f>O105</f>
        <v>0</v>
      </c>
      <c r="P107" s="479">
        <v>12</v>
      </c>
      <c r="Q107" s="480"/>
      <c r="R107" s="481"/>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99"/>
      <c r="D108" s="489"/>
      <c r="E108" s="491"/>
      <c r="F108" s="494"/>
      <c r="G108" s="489"/>
      <c r="H108" s="563"/>
      <c r="I108" s="485"/>
      <c r="J108" s="202"/>
      <c r="K108" s="203" t="s">
        <v>17</v>
      </c>
      <c r="L108" s="204">
        <f>INT(J107*0.05)</f>
        <v>0</v>
      </c>
      <c r="M108" s="205" t="s">
        <v>18</v>
      </c>
      <c r="N108" s="483"/>
      <c r="O108" s="206">
        <f>IFERROR(IF(E107="一括償却","1/3",
VLOOKUP(O107,償却率表!$A$5:$J$103,AB107)),0)</f>
        <v>0</v>
      </c>
      <c r="P108" s="207"/>
      <c r="Q108" s="208">
        <v>12</v>
      </c>
      <c r="R108" s="209"/>
      <c r="S108" s="476"/>
      <c r="T108" s="475"/>
      <c r="U108" s="476"/>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98">
        <f>C107</f>
        <v>0</v>
      </c>
      <c r="D109" s="488">
        <f>D107</f>
        <v>0</v>
      </c>
      <c r="E109" s="490">
        <f>E107</f>
        <v>0</v>
      </c>
      <c r="F109" s="493">
        <f>F107</f>
        <v>0</v>
      </c>
      <c r="G109" s="488">
        <f>G107</f>
        <v>0</v>
      </c>
      <c r="H109" s="488" t="s">
        <v>102</v>
      </c>
      <c r="I109" s="484">
        <f>I107</f>
        <v>0</v>
      </c>
      <c r="J109" s="99">
        <f>J107</f>
        <v>0</v>
      </c>
      <c r="K109" s="182"/>
      <c r="L109" s="100">
        <f>U107</f>
        <v>0</v>
      </c>
      <c r="M109" s="225"/>
      <c r="N109" s="482" t="str">
        <f>IF(E109="定額法",J109,
IF(E109="定率法",L109,
IF(E109="旧定額法",INT(J109*0.9),
IF(E109="旧定率法",L109,
IF(E109="一括償却",L109,
"")))))</f>
        <v/>
      </c>
      <c r="O109" s="106">
        <f>O107</f>
        <v>0</v>
      </c>
      <c r="P109" s="479">
        <v>12</v>
      </c>
      <c r="Q109" s="480"/>
      <c r="R109" s="481"/>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99"/>
      <c r="D110" s="489"/>
      <c r="E110" s="491"/>
      <c r="F110" s="494"/>
      <c r="G110" s="489"/>
      <c r="H110" s="563"/>
      <c r="I110" s="485"/>
      <c r="J110" s="202"/>
      <c r="K110" s="203" t="s">
        <v>17</v>
      </c>
      <c r="L110" s="204">
        <f>INT(J109*0.05)</f>
        <v>0</v>
      </c>
      <c r="M110" s="205" t="s">
        <v>18</v>
      </c>
      <c r="N110" s="483"/>
      <c r="O110" s="206">
        <f>IFERROR(IF(E109="一括償却","1/3",
VLOOKUP(O109,償却率表!$A$5:$J$103,AB109)),0)</f>
        <v>0</v>
      </c>
      <c r="P110" s="207"/>
      <c r="Q110" s="208">
        <v>12</v>
      </c>
      <c r="R110" s="209"/>
      <c r="S110" s="476"/>
      <c r="T110" s="475"/>
      <c r="U110" s="476"/>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98">
        <f>C109</f>
        <v>0</v>
      </c>
      <c r="D111" s="488">
        <f>D109</f>
        <v>0</v>
      </c>
      <c r="E111" s="490">
        <f>E109</f>
        <v>0</v>
      </c>
      <c r="F111" s="493">
        <f>F109</f>
        <v>0</v>
      </c>
      <c r="G111" s="488">
        <f>G109</f>
        <v>0</v>
      </c>
      <c r="H111" s="488" t="s">
        <v>102</v>
      </c>
      <c r="I111" s="484">
        <f>I109</f>
        <v>0</v>
      </c>
      <c r="J111" s="99">
        <f>J109</f>
        <v>0</v>
      </c>
      <c r="K111" s="182"/>
      <c r="L111" s="100">
        <f>U109</f>
        <v>0</v>
      </c>
      <c r="M111" s="225"/>
      <c r="N111" s="482" t="str">
        <f>IF(E111="定額法",J111,
IF(E111="定率法",L111,
IF(E111="旧定額法",INT(J111*0.9),
IF(E111="旧定率法",L111,
IF(E111="一括償却",L111,
"")))))</f>
        <v/>
      </c>
      <c r="O111" s="106">
        <f>O109</f>
        <v>0</v>
      </c>
      <c r="P111" s="479">
        <v>12</v>
      </c>
      <c r="Q111" s="480"/>
      <c r="R111" s="481"/>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99"/>
      <c r="D112" s="489"/>
      <c r="E112" s="491"/>
      <c r="F112" s="494"/>
      <c r="G112" s="489"/>
      <c r="H112" s="563"/>
      <c r="I112" s="485"/>
      <c r="J112" s="202"/>
      <c r="K112" s="203" t="s">
        <v>17</v>
      </c>
      <c r="L112" s="204">
        <f>INT(J111*0.05)</f>
        <v>0</v>
      </c>
      <c r="M112" s="205" t="s">
        <v>18</v>
      </c>
      <c r="N112" s="483"/>
      <c r="O112" s="206">
        <f>IFERROR(IF(E111="一括償却","1/3",
VLOOKUP(O111,償却率表!$A$5:$J$103,AB111)),0)</f>
        <v>0</v>
      </c>
      <c r="P112" s="207"/>
      <c r="Q112" s="208">
        <v>12</v>
      </c>
      <c r="R112" s="209"/>
      <c r="S112" s="476"/>
      <c r="T112" s="475"/>
      <c r="U112" s="476"/>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98">
        <f>C111</f>
        <v>0</v>
      </c>
      <c r="D113" s="488">
        <f>D111</f>
        <v>0</v>
      </c>
      <c r="E113" s="490">
        <f>E111</f>
        <v>0</v>
      </c>
      <c r="F113" s="493">
        <f>F111</f>
        <v>0</v>
      </c>
      <c r="G113" s="488">
        <f>G111</f>
        <v>0</v>
      </c>
      <c r="H113" s="488" t="s">
        <v>102</v>
      </c>
      <c r="I113" s="484">
        <f>I111</f>
        <v>0</v>
      </c>
      <c r="J113" s="99">
        <f>J111</f>
        <v>0</v>
      </c>
      <c r="K113" s="182"/>
      <c r="L113" s="100">
        <f>U111</f>
        <v>0</v>
      </c>
      <c r="M113" s="225"/>
      <c r="N113" s="482" t="str">
        <f>IF(E113="定額法",J113,
IF(E113="定率法",L113,
IF(E113="旧定額法",INT(J113*0.9),
IF(E113="旧定率法",L113,
IF(E113="一括償却",L113,
"")))))</f>
        <v/>
      </c>
      <c r="O113" s="106">
        <f>O111</f>
        <v>0</v>
      </c>
      <c r="P113" s="479">
        <v>12</v>
      </c>
      <c r="Q113" s="480"/>
      <c r="R113" s="481"/>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99"/>
      <c r="D114" s="489"/>
      <c r="E114" s="491"/>
      <c r="F114" s="494"/>
      <c r="G114" s="489"/>
      <c r="H114" s="563"/>
      <c r="I114" s="485"/>
      <c r="J114" s="202"/>
      <c r="K114" s="203" t="s">
        <v>17</v>
      </c>
      <c r="L114" s="204">
        <f>INT(J113*0.05)</f>
        <v>0</v>
      </c>
      <c r="M114" s="205" t="s">
        <v>18</v>
      </c>
      <c r="N114" s="483"/>
      <c r="O114" s="206">
        <f>IFERROR(IF(E113="一括償却","1/3",
VLOOKUP(O113,償却率表!$A$5:$J$103,AB113)),0)</f>
        <v>0</v>
      </c>
      <c r="P114" s="207"/>
      <c r="Q114" s="208">
        <v>12</v>
      </c>
      <c r="R114" s="209"/>
      <c r="S114" s="476"/>
      <c r="T114" s="475"/>
      <c r="U114" s="476"/>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98">
        <f>C113</f>
        <v>0</v>
      </c>
      <c r="D115" s="488">
        <f>D113</f>
        <v>0</v>
      </c>
      <c r="E115" s="490">
        <f>E113</f>
        <v>0</v>
      </c>
      <c r="F115" s="493">
        <f>F113</f>
        <v>0</v>
      </c>
      <c r="G115" s="488">
        <f>G113</f>
        <v>0</v>
      </c>
      <c r="H115" s="488" t="s">
        <v>102</v>
      </c>
      <c r="I115" s="484">
        <f>I113</f>
        <v>0</v>
      </c>
      <c r="J115" s="99">
        <f>J113</f>
        <v>0</v>
      </c>
      <c r="K115" s="182"/>
      <c r="L115" s="100">
        <f>U113</f>
        <v>0</v>
      </c>
      <c r="M115" s="225"/>
      <c r="N115" s="482" t="str">
        <f>IF(E115="定額法",J115,
IF(E115="定率法",L115,
IF(E115="旧定額法",INT(J115*0.9),
IF(E115="旧定率法",L115,
IF(E115="一括償却",L115,
"")))))</f>
        <v/>
      </c>
      <c r="O115" s="106">
        <f>O113</f>
        <v>0</v>
      </c>
      <c r="P115" s="479">
        <v>12</v>
      </c>
      <c r="Q115" s="480"/>
      <c r="R115" s="481"/>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99"/>
      <c r="D116" s="489"/>
      <c r="E116" s="491"/>
      <c r="F116" s="494"/>
      <c r="G116" s="489"/>
      <c r="H116" s="563"/>
      <c r="I116" s="485"/>
      <c r="J116" s="202"/>
      <c r="K116" s="203" t="s">
        <v>17</v>
      </c>
      <c r="L116" s="204">
        <f>INT(J115*0.05)</f>
        <v>0</v>
      </c>
      <c r="M116" s="205" t="s">
        <v>18</v>
      </c>
      <c r="N116" s="483"/>
      <c r="O116" s="206">
        <f>IFERROR(IF(E115="一括償却","1/3",
VLOOKUP(O115,償却率表!$A$5:$J$103,AB115)),0)</f>
        <v>0</v>
      </c>
      <c r="P116" s="207"/>
      <c r="Q116" s="208">
        <v>12</v>
      </c>
      <c r="R116" s="209"/>
      <c r="S116" s="476"/>
      <c r="T116" s="475"/>
      <c r="U116" s="476"/>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98">
        <f>C115</f>
        <v>0</v>
      </c>
      <c r="D117" s="488">
        <f>D115</f>
        <v>0</v>
      </c>
      <c r="E117" s="490">
        <f>E115</f>
        <v>0</v>
      </c>
      <c r="F117" s="493">
        <f>F115</f>
        <v>0</v>
      </c>
      <c r="G117" s="488">
        <f>G115</f>
        <v>0</v>
      </c>
      <c r="H117" s="488" t="s">
        <v>102</v>
      </c>
      <c r="I117" s="484">
        <f>I115</f>
        <v>0</v>
      </c>
      <c r="J117" s="99">
        <f>J115</f>
        <v>0</v>
      </c>
      <c r="K117" s="182"/>
      <c r="L117" s="100">
        <f>U115</f>
        <v>0</v>
      </c>
      <c r="M117" s="225"/>
      <c r="N117" s="482" t="str">
        <f>IF(E117="定額法",J117,
IF(E117="定率法",L117,
IF(E117="旧定額法",INT(J117*0.9),
IF(E117="旧定率法",L117,
IF(E117="一括償却",L117,
"")))))</f>
        <v/>
      </c>
      <c r="O117" s="106">
        <f>O115</f>
        <v>0</v>
      </c>
      <c r="P117" s="479">
        <v>12</v>
      </c>
      <c r="Q117" s="480"/>
      <c r="R117" s="481"/>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99"/>
      <c r="D118" s="489"/>
      <c r="E118" s="491"/>
      <c r="F118" s="494"/>
      <c r="G118" s="489"/>
      <c r="H118" s="563"/>
      <c r="I118" s="485"/>
      <c r="J118" s="202"/>
      <c r="K118" s="203" t="s">
        <v>17</v>
      </c>
      <c r="L118" s="204">
        <f>INT(J117*0.05)</f>
        <v>0</v>
      </c>
      <c r="M118" s="205" t="s">
        <v>18</v>
      </c>
      <c r="N118" s="483"/>
      <c r="O118" s="206">
        <f>IFERROR(IF(E117="一括償却","1/3",
VLOOKUP(O117,償却率表!$A$5:$J$103,AB117)),0)</f>
        <v>0</v>
      </c>
      <c r="P118" s="207"/>
      <c r="Q118" s="208">
        <v>12</v>
      </c>
      <c r="R118" s="209"/>
      <c r="S118" s="476"/>
      <c r="T118" s="475"/>
      <c r="U118" s="476"/>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98">
        <f>C117</f>
        <v>0</v>
      </c>
      <c r="D119" s="488">
        <f>D117</f>
        <v>0</v>
      </c>
      <c r="E119" s="490">
        <f>E117</f>
        <v>0</v>
      </c>
      <c r="F119" s="493">
        <f>F117</f>
        <v>0</v>
      </c>
      <c r="G119" s="488">
        <f>G117</f>
        <v>0</v>
      </c>
      <c r="H119" s="488" t="s">
        <v>102</v>
      </c>
      <c r="I119" s="484">
        <f>I117</f>
        <v>0</v>
      </c>
      <c r="J119" s="99">
        <f>J117</f>
        <v>0</v>
      </c>
      <c r="K119" s="182"/>
      <c r="L119" s="100">
        <f>U117</f>
        <v>0</v>
      </c>
      <c r="M119" s="225"/>
      <c r="N119" s="482" t="str">
        <f>IF(E119="定額法",J119,
IF(E119="定率法",L119,
IF(E119="旧定額法",INT(J119*0.9),
IF(E119="旧定率法",L119,
IF(E119="一括償却",L119,
"")))))</f>
        <v/>
      </c>
      <c r="O119" s="106">
        <f>O117</f>
        <v>0</v>
      </c>
      <c r="P119" s="479">
        <v>12</v>
      </c>
      <c r="Q119" s="480"/>
      <c r="R119" s="481"/>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99"/>
      <c r="D120" s="489"/>
      <c r="E120" s="491"/>
      <c r="F120" s="494"/>
      <c r="G120" s="489"/>
      <c r="H120" s="563"/>
      <c r="I120" s="485"/>
      <c r="J120" s="202"/>
      <c r="K120" s="203" t="s">
        <v>17</v>
      </c>
      <c r="L120" s="204">
        <f>INT(J119*0.05)</f>
        <v>0</v>
      </c>
      <c r="M120" s="205" t="s">
        <v>18</v>
      </c>
      <c r="N120" s="483"/>
      <c r="O120" s="206">
        <f>IFERROR(IF(E119="一括償却","1/3",
VLOOKUP(O119,償却率表!$A$5:$J$103,AB119)),0)</f>
        <v>0</v>
      </c>
      <c r="P120" s="207"/>
      <c r="Q120" s="208">
        <v>12</v>
      </c>
      <c r="R120" s="209"/>
      <c r="S120" s="476"/>
      <c r="T120" s="475"/>
      <c r="U120" s="476"/>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98">
        <f>C119</f>
        <v>0</v>
      </c>
      <c r="D121" s="488">
        <f>D119</f>
        <v>0</v>
      </c>
      <c r="E121" s="490">
        <f>E119</f>
        <v>0</v>
      </c>
      <c r="F121" s="493">
        <f>F119</f>
        <v>0</v>
      </c>
      <c r="G121" s="488">
        <f>G119</f>
        <v>0</v>
      </c>
      <c r="H121" s="488" t="s">
        <v>102</v>
      </c>
      <c r="I121" s="484">
        <f>I119</f>
        <v>0</v>
      </c>
      <c r="J121" s="99">
        <f>J119</f>
        <v>0</v>
      </c>
      <c r="K121" s="182"/>
      <c r="L121" s="100">
        <f>U119</f>
        <v>0</v>
      </c>
      <c r="M121" s="225"/>
      <c r="N121" s="482" t="str">
        <f>IF(E121="定額法",J121,
IF(E121="定率法",L121,
IF(E121="旧定額法",INT(J121*0.9),
IF(E121="旧定率法",L121,
IF(E121="一括償却",L121,
"")))))</f>
        <v/>
      </c>
      <c r="O121" s="106">
        <f>O119</f>
        <v>0</v>
      </c>
      <c r="P121" s="479">
        <v>12</v>
      </c>
      <c r="Q121" s="480"/>
      <c r="R121" s="481"/>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99"/>
      <c r="D122" s="489"/>
      <c r="E122" s="491"/>
      <c r="F122" s="494"/>
      <c r="G122" s="489"/>
      <c r="H122" s="563"/>
      <c r="I122" s="485"/>
      <c r="J122" s="202"/>
      <c r="K122" s="203" t="s">
        <v>17</v>
      </c>
      <c r="L122" s="204">
        <f>INT(J121*0.05)</f>
        <v>0</v>
      </c>
      <c r="M122" s="205" t="s">
        <v>18</v>
      </c>
      <c r="N122" s="483"/>
      <c r="O122" s="206">
        <f>IFERROR(IF(E121="一括償却","1/3",
VLOOKUP(O121,償却率表!$A$5:$J$103,AB121)),0)</f>
        <v>0</v>
      </c>
      <c r="P122" s="207"/>
      <c r="Q122" s="208">
        <v>12</v>
      </c>
      <c r="R122" s="209"/>
      <c r="S122" s="476"/>
      <c r="T122" s="475"/>
      <c r="U122" s="476"/>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98">
        <f>C121</f>
        <v>0</v>
      </c>
      <c r="D123" s="488">
        <f>D121</f>
        <v>0</v>
      </c>
      <c r="E123" s="490">
        <f>E121</f>
        <v>0</v>
      </c>
      <c r="F123" s="493">
        <f>F121</f>
        <v>0</v>
      </c>
      <c r="G123" s="488">
        <f>G121</f>
        <v>0</v>
      </c>
      <c r="H123" s="488" t="s">
        <v>102</v>
      </c>
      <c r="I123" s="484">
        <f>I121</f>
        <v>0</v>
      </c>
      <c r="J123" s="99">
        <f>J121</f>
        <v>0</v>
      </c>
      <c r="K123" s="182"/>
      <c r="L123" s="100">
        <f>U121</f>
        <v>0</v>
      </c>
      <c r="M123" s="225"/>
      <c r="N123" s="482" t="str">
        <f>IF(E123="定額法",J123,
IF(E123="定率法",L123,
IF(E123="旧定額法",INT(J123*0.9),
IF(E123="旧定率法",L123,
IF(E123="一括償却",L123,
"")))))</f>
        <v/>
      </c>
      <c r="O123" s="106">
        <f>O121</f>
        <v>0</v>
      </c>
      <c r="P123" s="479">
        <v>12</v>
      </c>
      <c r="Q123" s="480"/>
      <c r="R123" s="481"/>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99"/>
      <c r="D124" s="489"/>
      <c r="E124" s="491"/>
      <c r="F124" s="494"/>
      <c r="G124" s="489"/>
      <c r="H124" s="563"/>
      <c r="I124" s="485"/>
      <c r="J124" s="202"/>
      <c r="K124" s="203" t="s">
        <v>17</v>
      </c>
      <c r="L124" s="204">
        <f>INT(J123*0.05)</f>
        <v>0</v>
      </c>
      <c r="M124" s="205" t="s">
        <v>18</v>
      </c>
      <c r="N124" s="483"/>
      <c r="O124" s="206">
        <f>IFERROR(IF(E123="一括償却","1/3",
VLOOKUP(O123,償却率表!$A$5:$J$103,AB123)),0)</f>
        <v>0</v>
      </c>
      <c r="P124" s="207"/>
      <c r="Q124" s="208">
        <v>12</v>
      </c>
      <c r="R124" s="209"/>
      <c r="S124" s="476"/>
      <c r="T124" s="475"/>
      <c r="U124" s="476"/>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8" t="s">
        <v>5</v>
      </c>
      <c r="D125" s="565" t="s">
        <v>50</v>
      </c>
      <c r="E125" s="569" t="s">
        <v>50</v>
      </c>
      <c r="F125" s="566" t="s">
        <v>50</v>
      </c>
      <c r="G125" s="565"/>
      <c r="H125" s="565"/>
      <c r="I125" s="567"/>
      <c r="J125" s="471">
        <f>J5+J7+J9+J11+J13+J15+J17+J19+J21+J23+J25+J27+J29+J31+J33+J35+J37+J39+J41+J43+J45+J47</f>
        <v>0</v>
      </c>
      <c r="K125" s="229"/>
      <c r="L125" s="473">
        <f>L5+L7+L9+L11+L13+L15+L17+L19+L21+L23+L25+L27+L29+L31+L33+L35+L37+L39+L41+L43+L45+L47</f>
        <v>0</v>
      </c>
      <c r="M125" s="230"/>
      <c r="N125" s="471">
        <f>SUM(N5:N48)</f>
        <v>0</v>
      </c>
      <c r="O125" s="565" t="s">
        <v>50</v>
      </c>
      <c r="P125" s="566" t="s">
        <v>50</v>
      </c>
      <c r="Q125" s="565"/>
      <c r="R125" s="567"/>
      <c r="S125" s="471">
        <f>SUM(S5:S48)</f>
        <v>0</v>
      </c>
      <c r="T125" s="472">
        <f>SUM(T5:T48)</f>
        <v>0</v>
      </c>
      <c r="U125" s="472">
        <f>SUM(U5:U48)</f>
        <v>0</v>
      </c>
      <c r="V125" s="224"/>
      <c r="W125" s="160"/>
      <c r="X125" s="185"/>
      <c r="Y125" s="160"/>
    </row>
    <row r="126" spans="1:31" s="161" customFormat="1" ht="9.9499999999999993" customHeight="1">
      <c r="A126" s="162"/>
      <c r="B126" s="207"/>
      <c r="C126" s="559"/>
      <c r="D126" s="514"/>
      <c r="E126" s="557"/>
      <c r="F126" s="554"/>
      <c r="G126" s="514"/>
      <c r="H126" s="514"/>
      <c r="I126" s="555"/>
      <c r="J126" s="506"/>
      <c r="K126" s="231"/>
      <c r="L126" s="515"/>
      <c r="M126" s="205"/>
      <c r="N126" s="506"/>
      <c r="O126" s="514"/>
      <c r="P126" s="550"/>
      <c r="Q126" s="551"/>
      <c r="R126" s="552"/>
      <c r="S126" s="506"/>
      <c r="T126" s="506"/>
      <c r="U126" s="506"/>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H47:H48"/>
    <mergeCell ref="N125:N126"/>
    <mergeCell ref="O125:O126"/>
    <mergeCell ref="P125:R126"/>
    <mergeCell ref="C125:C126"/>
    <mergeCell ref="D125:D126"/>
    <mergeCell ref="E125:E126"/>
    <mergeCell ref="J125:J126"/>
    <mergeCell ref="L125:L126"/>
    <mergeCell ref="F125:I126"/>
    <mergeCell ref="C49:C5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H43:H44"/>
    <mergeCell ref="H45:H46"/>
    <mergeCell ref="T45:T46"/>
    <mergeCell ref="U45:U46"/>
    <mergeCell ref="U39:U40"/>
    <mergeCell ref="C41:C42"/>
    <mergeCell ref="D41:D42"/>
    <mergeCell ref="E41:E42"/>
    <mergeCell ref="F41:F42"/>
    <mergeCell ref="N41:N42"/>
    <mergeCell ref="P41:R41"/>
    <mergeCell ref="S41:S42"/>
    <mergeCell ref="T41:T42"/>
    <mergeCell ref="U41:U42"/>
    <mergeCell ref="G41:G42"/>
    <mergeCell ref="H41:H42"/>
    <mergeCell ref="C39:C40"/>
    <mergeCell ref="D39:D40"/>
    <mergeCell ref="E39:E40"/>
    <mergeCell ref="F39:F40"/>
    <mergeCell ref="N39:N40"/>
    <mergeCell ref="P39:R39"/>
    <mergeCell ref="S39:S40"/>
    <mergeCell ref="T39:T40"/>
    <mergeCell ref="G39:G40"/>
    <mergeCell ref="H39:H40"/>
    <mergeCell ref="I39:I40"/>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I35:I36"/>
    <mergeCell ref="G35:G36"/>
    <mergeCell ref="G37:G38"/>
    <mergeCell ref="H35:H36"/>
    <mergeCell ref="H37:H38"/>
    <mergeCell ref="I37:I38"/>
    <mergeCell ref="T37:T38"/>
    <mergeCell ref="U37:U38"/>
    <mergeCell ref="U31:U32"/>
    <mergeCell ref="C33:C34"/>
    <mergeCell ref="D33:D34"/>
    <mergeCell ref="E33:E34"/>
    <mergeCell ref="F33:F34"/>
    <mergeCell ref="N33:N34"/>
    <mergeCell ref="P33:R33"/>
    <mergeCell ref="S33:S34"/>
    <mergeCell ref="T33:T34"/>
    <mergeCell ref="U33:U34"/>
    <mergeCell ref="G33:G34"/>
    <mergeCell ref="H33:H34"/>
    <mergeCell ref="C31:C32"/>
    <mergeCell ref="D31:D32"/>
    <mergeCell ref="E31:E32"/>
    <mergeCell ref="F31:F32"/>
    <mergeCell ref="N31:N32"/>
    <mergeCell ref="P31:R31"/>
    <mergeCell ref="S31:S32"/>
    <mergeCell ref="T31:T32"/>
    <mergeCell ref="G31:G32"/>
    <mergeCell ref="H31:H32"/>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H27:H28"/>
    <mergeCell ref="H29:H30"/>
    <mergeCell ref="I27:I28"/>
    <mergeCell ref="T29:T30"/>
    <mergeCell ref="U29:U30"/>
    <mergeCell ref="U23:U24"/>
    <mergeCell ref="C25:C26"/>
    <mergeCell ref="D25:D26"/>
    <mergeCell ref="E25:E26"/>
    <mergeCell ref="F25:F26"/>
    <mergeCell ref="N25:N26"/>
    <mergeCell ref="P25:R25"/>
    <mergeCell ref="S25:S26"/>
    <mergeCell ref="T25:T26"/>
    <mergeCell ref="U25:U26"/>
    <mergeCell ref="G25:G26"/>
    <mergeCell ref="H25:H26"/>
    <mergeCell ref="I25:I26"/>
    <mergeCell ref="C23:C24"/>
    <mergeCell ref="D23:D24"/>
    <mergeCell ref="E23:E24"/>
    <mergeCell ref="F23:F24"/>
    <mergeCell ref="N23:N24"/>
    <mergeCell ref="P23:R23"/>
    <mergeCell ref="S23:S24"/>
    <mergeCell ref="T23:T24"/>
    <mergeCell ref="G23:G24"/>
    <mergeCell ref="H23:H24"/>
    <mergeCell ref="I23:I24"/>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H19:H20"/>
    <mergeCell ref="H21:H22"/>
    <mergeCell ref="I19:I20"/>
    <mergeCell ref="I21:I22"/>
    <mergeCell ref="T21:T22"/>
    <mergeCell ref="U21:U22"/>
    <mergeCell ref="U15:U16"/>
    <mergeCell ref="C17:C18"/>
    <mergeCell ref="D17:D18"/>
    <mergeCell ref="E17:E18"/>
    <mergeCell ref="F17:F18"/>
    <mergeCell ref="N17:N18"/>
    <mergeCell ref="P17:R17"/>
    <mergeCell ref="S17:S18"/>
    <mergeCell ref="T17:T18"/>
    <mergeCell ref="U17:U18"/>
    <mergeCell ref="G17:G18"/>
    <mergeCell ref="H17:H18"/>
    <mergeCell ref="I17:I18"/>
    <mergeCell ref="C15:C16"/>
    <mergeCell ref="D15:D16"/>
    <mergeCell ref="E15:E16"/>
    <mergeCell ref="F15:F16"/>
    <mergeCell ref="N15:N16"/>
    <mergeCell ref="P15:R15"/>
    <mergeCell ref="S15:S16"/>
    <mergeCell ref="T15:T16"/>
    <mergeCell ref="G15:G16"/>
    <mergeCell ref="H15:H16"/>
    <mergeCell ref="I15:I16"/>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H11:H12"/>
    <mergeCell ref="H13:H14"/>
    <mergeCell ref="I11:I12"/>
    <mergeCell ref="I13:I14"/>
    <mergeCell ref="T13:T14"/>
    <mergeCell ref="U13:U14"/>
    <mergeCell ref="U7:U8"/>
    <mergeCell ref="C9:C10"/>
    <mergeCell ref="D9:D10"/>
    <mergeCell ref="E9:E10"/>
    <mergeCell ref="F9:F10"/>
    <mergeCell ref="N9:N10"/>
    <mergeCell ref="P9:R9"/>
    <mergeCell ref="S9:S10"/>
    <mergeCell ref="T9:T10"/>
    <mergeCell ref="U9:U10"/>
    <mergeCell ref="G9:G10"/>
    <mergeCell ref="H9:H10"/>
    <mergeCell ref="I9:I10"/>
    <mergeCell ref="C7:C8"/>
    <mergeCell ref="D7:D8"/>
    <mergeCell ref="E7:E8"/>
    <mergeCell ref="F7:F8"/>
    <mergeCell ref="N7:N8"/>
    <mergeCell ref="P7:R7"/>
    <mergeCell ref="S7:S8"/>
    <mergeCell ref="T7:T8"/>
    <mergeCell ref="G7:G8"/>
    <mergeCell ref="H7:H8"/>
    <mergeCell ref="I7:I8"/>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H5:H6"/>
    <mergeCell ref="I5:I6"/>
    <mergeCell ref="T5:T6"/>
    <mergeCell ref="U5:U6"/>
    <mergeCell ref="G2:H2"/>
    <mergeCell ref="I41:I42"/>
    <mergeCell ref="I43:I44"/>
    <mergeCell ref="I45:I46"/>
    <mergeCell ref="I47:I48"/>
    <mergeCell ref="F4:I4"/>
    <mergeCell ref="F3:I3"/>
    <mergeCell ref="I29:I30"/>
    <mergeCell ref="I31:I32"/>
    <mergeCell ref="I33:I34"/>
  </mergeCells>
  <phoneticPr fontId="11"/>
  <dataValidations count="2">
    <dataValidation type="list" allowBlank="1" showInputMessage="1" showErrorMessage="1" sqref="E5:E6" xr:uid="{00000000-0002-0000-0600-000000000000}">
      <formula1>$AE$5:$AE$7</formula1>
    </dataValidation>
    <dataValidation type="list" allowBlank="1" showInputMessage="1" showErrorMessage="1" sqref="S2" xr:uid="{00000000-0002-0000-06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147EFCFA-AAE4-4EA7-A650-97B28F161BC5}">
            <xm:f>$W7=明細合計!$AA$58</xm:f>
            <x14:dxf>
              <fill>
                <patternFill>
                  <bgColor rgb="FFFFC000"/>
                </patternFill>
              </fill>
            </x14:dxf>
          </x14:cfRule>
          <xm:sqref>C7:W124</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2"/>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70">
        <f>定額1!G2</f>
        <v>12</v>
      </c>
      <c r="H2" s="570"/>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16" t="s">
        <v>7</v>
      </c>
      <c r="C3" s="518" t="s">
        <v>55</v>
      </c>
      <c r="D3" s="167" t="s">
        <v>0</v>
      </c>
      <c r="E3" s="168" t="s">
        <v>56</v>
      </c>
      <c r="F3" s="539" t="s">
        <v>9</v>
      </c>
      <c r="G3" s="540"/>
      <c r="H3" s="540"/>
      <c r="I3" s="541"/>
      <c r="J3" s="169" t="s">
        <v>1</v>
      </c>
      <c r="K3" s="170"/>
      <c r="L3" s="167" t="s">
        <v>117</v>
      </c>
      <c r="M3" s="167"/>
      <c r="N3" s="168" t="s">
        <v>10</v>
      </c>
      <c r="O3" s="167" t="s">
        <v>11</v>
      </c>
      <c r="P3" s="545" t="s">
        <v>77</v>
      </c>
      <c r="Q3" s="546"/>
      <c r="R3" s="547"/>
      <c r="S3" s="518" t="s">
        <v>2</v>
      </c>
      <c r="T3" s="535" t="s">
        <v>12</v>
      </c>
      <c r="U3" s="518" t="s">
        <v>118</v>
      </c>
      <c r="V3" s="530" t="s">
        <v>120</v>
      </c>
      <c r="W3" s="250"/>
      <c r="X3" s="160"/>
      <c r="Y3" s="160"/>
      <c r="AB3" s="171" t="s">
        <v>57</v>
      </c>
      <c r="AC3" s="172" t="s">
        <v>68</v>
      </c>
      <c r="AE3" s="173"/>
    </row>
    <row r="4" spans="1:32" s="161" customFormat="1" ht="9.9499999999999993" customHeight="1">
      <c r="A4" s="162"/>
      <c r="B4" s="517"/>
      <c r="C4" s="519"/>
      <c r="D4" s="174" t="s">
        <v>51</v>
      </c>
      <c r="E4" s="175" t="s">
        <v>15</v>
      </c>
      <c r="F4" s="542" t="s">
        <v>3</v>
      </c>
      <c r="G4" s="543"/>
      <c r="H4" s="543"/>
      <c r="I4" s="544"/>
      <c r="J4" s="177" t="s">
        <v>52</v>
      </c>
      <c r="K4" s="178" t="s">
        <v>17</v>
      </c>
      <c r="L4" s="178" t="s">
        <v>65</v>
      </c>
      <c r="M4" s="176" t="s">
        <v>18</v>
      </c>
      <c r="N4" s="179" t="s">
        <v>58</v>
      </c>
      <c r="O4" s="174" t="s">
        <v>59</v>
      </c>
      <c r="P4" s="532" t="s">
        <v>19</v>
      </c>
      <c r="Q4" s="533"/>
      <c r="R4" s="534"/>
      <c r="S4" s="519"/>
      <c r="T4" s="536"/>
      <c r="U4" s="519"/>
      <c r="V4" s="531"/>
      <c r="W4" s="337" t="s">
        <v>127</v>
      </c>
      <c r="X4" s="180"/>
      <c r="Y4" s="160"/>
      <c r="AB4" s="171" t="s">
        <v>67</v>
      </c>
      <c r="AC4" s="171"/>
      <c r="AE4" s="181"/>
    </row>
    <row r="5" spans="1:32" s="161" customFormat="1" ht="9.9499999999999993" customHeight="1">
      <c r="A5" s="162"/>
      <c r="B5" s="520"/>
      <c r="C5" s="497"/>
      <c r="D5" s="487"/>
      <c r="E5" s="490"/>
      <c r="F5" s="493"/>
      <c r="G5" s="488"/>
      <c r="H5" s="488" t="s">
        <v>190</v>
      </c>
      <c r="I5" s="484"/>
      <c r="J5" s="56"/>
      <c r="K5" s="182"/>
      <c r="L5" s="58">
        <f>J5</f>
        <v>0</v>
      </c>
      <c r="M5" s="183"/>
      <c r="N5" s="477" t="str">
        <f>IF(E5="定額法",J5,
IF(E5="定率法",L5,
IF(E5="旧定額法",INT(J5*0.9),
IF(E5="旧定率法",L5,
IF(E5="一括償却",L5,
"")))))</f>
        <v/>
      </c>
      <c r="O5" s="104"/>
      <c r="P5" s="500">
        <v>12</v>
      </c>
      <c r="Q5" s="501"/>
      <c r="R5" s="502"/>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IF(J5&gt;0,7,
"")</f>
        <v/>
      </c>
      <c r="AB5" s="186" t="str">
        <f>IF(E5="定額法",9,
IF(E5="定率法",5,
IF(E5="旧定額法",10,
IF(E5="旧定率法",8,
""))))</f>
        <v/>
      </c>
      <c r="AC5" s="187"/>
      <c r="AD5" s="188"/>
      <c r="AE5" s="189" t="s">
        <v>82</v>
      </c>
    </row>
    <row r="6" spans="1:32" s="161" customFormat="1" ht="9.9499999999999993" customHeight="1">
      <c r="A6" s="162"/>
      <c r="B6" s="520"/>
      <c r="C6" s="497"/>
      <c r="D6" s="487"/>
      <c r="E6" s="492"/>
      <c r="F6" s="496"/>
      <c r="G6" s="561"/>
      <c r="H6" s="561"/>
      <c r="I6" s="562"/>
      <c r="J6" s="190"/>
      <c r="K6" s="191" t="s">
        <v>17</v>
      </c>
      <c r="L6" s="192">
        <f>INT(J5*0.05)</f>
        <v>0</v>
      </c>
      <c r="M6" s="193" t="s">
        <v>18</v>
      </c>
      <c r="N6" s="478"/>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98">
        <f>C5</f>
        <v>0</v>
      </c>
      <c r="D7" s="488">
        <f>D5</f>
        <v>0</v>
      </c>
      <c r="E7" s="490">
        <f>E5</f>
        <v>0</v>
      </c>
      <c r="F7" s="493">
        <f>F5</f>
        <v>0</v>
      </c>
      <c r="G7" s="488">
        <f>G5</f>
        <v>0</v>
      </c>
      <c r="H7" s="488" t="s">
        <v>105</v>
      </c>
      <c r="I7" s="484">
        <f>I5</f>
        <v>0</v>
      </c>
      <c r="J7" s="99">
        <f>J5</f>
        <v>0</v>
      </c>
      <c r="K7" s="182"/>
      <c r="L7" s="100">
        <f>U5</f>
        <v>0</v>
      </c>
      <c r="M7" s="183"/>
      <c r="N7" s="482" t="str">
        <f>IF(E7="定額法",J7,
IF(E7="定率法",L7,
IF(E7="旧定額法",INT(J7*0.9),
IF(E7="旧定率法",L7,
IF(E7="一括償却",L7,
"")))))</f>
        <v/>
      </c>
      <c r="O7" s="106">
        <f>O5</f>
        <v>0</v>
      </c>
      <c r="P7" s="479">
        <v>12</v>
      </c>
      <c r="Q7" s="480"/>
      <c r="R7" s="481"/>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99"/>
      <c r="D8" s="489"/>
      <c r="E8" s="492"/>
      <c r="F8" s="496"/>
      <c r="G8" s="563"/>
      <c r="H8" s="561"/>
      <c r="I8" s="564"/>
      <c r="J8" s="202"/>
      <c r="K8" s="203" t="s">
        <v>17</v>
      </c>
      <c r="L8" s="204">
        <f>INT(J7*0.05)</f>
        <v>0</v>
      </c>
      <c r="M8" s="205" t="s">
        <v>18</v>
      </c>
      <c r="N8" s="483"/>
      <c r="O8" s="206">
        <f>IFERROR(IF(E7="一括償却","1/3",
VLOOKUP(O7,償却率表!$A$5:$J$103,AB7)),0)</f>
        <v>0</v>
      </c>
      <c r="P8" s="207"/>
      <c r="Q8" s="208">
        <v>12</v>
      </c>
      <c r="R8" s="209"/>
      <c r="S8" s="472"/>
      <c r="T8" s="475"/>
      <c r="U8" s="476"/>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7">
        <f>C7</f>
        <v>0</v>
      </c>
      <c r="D9" s="487">
        <f>D7</f>
        <v>0</v>
      </c>
      <c r="E9" s="490">
        <f>E7</f>
        <v>0</v>
      </c>
      <c r="F9" s="493">
        <f>F7</f>
        <v>0</v>
      </c>
      <c r="G9" s="487">
        <f>G7</f>
        <v>0</v>
      </c>
      <c r="H9" s="488" t="s">
        <v>105</v>
      </c>
      <c r="I9" s="486">
        <f>I7</f>
        <v>0</v>
      </c>
      <c r="J9" s="99">
        <f>J7</f>
        <v>0</v>
      </c>
      <c r="K9" s="211"/>
      <c r="L9" s="101">
        <f>U7</f>
        <v>0</v>
      </c>
      <c r="M9" s="212"/>
      <c r="N9" s="477" t="str">
        <f>IF(E9="定額法",J9,
IF(E9="定率法",L9,
IF(E9="旧定額法",INT(J9*0.9),
IF(E9="旧定率法",L9,
IF(E9="一括償却",L9,
"")))))</f>
        <v/>
      </c>
      <c r="O9" s="107">
        <f>O7</f>
        <v>0</v>
      </c>
      <c r="P9" s="500">
        <v>12</v>
      </c>
      <c r="Q9" s="501"/>
      <c r="R9" s="502"/>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7"/>
      <c r="D10" s="487"/>
      <c r="E10" s="492"/>
      <c r="F10" s="496"/>
      <c r="G10" s="563"/>
      <c r="H10" s="561"/>
      <c r="I10" s="564"/>
      <c r="J10" s="190"/>
      <c r="K10" s="191" t="s">
        <v>17</v>
      </c>
      <c r="L10" s="192">
        <f>INT(J9*0.05)</f>
        <v>0</v>
      </c>
      <c r="M10" s="193" t="s">
        <v>18</v>
      </c>
      <c r="N10" s="478"/>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98">
        <f>C9</f>
        <v>0</v>
      </c>
      <c r="D11" s="488">
        <f>D9</f>
        <v>0</v>
      </c>
      <c r="E11" s="490">
        <f>E9</f>
        <v>0</v>
      </c>
      <c r="F11" s="493">
        <f>F9</f>
        <v>0</v>
      </c>
      <c r="G11" s="488">
        <f>G9</f>
        <v>0</v>
      </c>
      <c r="H11" s="488" t="s">
        <v>105</v>
      </c>
      <c r="I11" s="484">
        <f>I9</f>
        <v>0</v>
      </c>
      <c r="J11" s="99">
        <f>J9</f>
        <v>0</v>
      </c>
      <c r="K11" s="182"/>
      <c r="L11" s="100">
        <f>U9</f>
        <v>0</v>
      </c>
      <c r="M11" s="183"/>
      <c r="N11" s="482" t="str">
        <f>IF(E11="定額法",J11,
IF(E11="定率法",L11,
IF(E11="旧定額法",INT(J11*0.9),
IF(E11="旧定率法",L11,
IF(E11="一括償却",L11,
"")))))</f>
        <v/>
      </c>
      <c r="O11" s="106">
        <f>O9</f>
        <v>0</v>
      </c>
      <c r="P11" s="479">
        <v>12</v>
      </c>
      <c r="Q11" s="480"/>
      <c r="R11" s="481"/>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99"/>
      <c r="D12" s="489"/>
      <c r="E12" s="492"/>
      <c r="F12" s="496"/>
      <c r="G12" s="489"/>
      <c r="H12" s="561"/>
      <c r="I12" s="485"/>
      <c r="J12" s="202"/>
      <c r="K12" s="203" t="s">
        <v>17</v>
      </c>
      <c r="L12" s="204">
        <f>INT(J11*0.05)</f>
        <v>0</v>
      </c>
      <c r="M12" s="205" t="s">
        <v>18</v>
      </c>
      <c r="N12" s="483"/>
      <c r="O12" s="206">
        <f>IFERROR(IF(E11="一括償却","1/3",
VLOOKUP(O11,償却率表!$A$5:$J$103,AB11)),0)</f>
        <v>0</v>
      </c>
      <c r="P12" s="207"/>
      <c r="Q12" s="208">
        <v>12</v>
      </c>
      <c r="R12" s="209"/>
      <c r="S12" s="472"/>
      <c r="T12" s="475"/>
      <c r="U12" s="476"/>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E11</f>
        <v>0</v>
      </c>
      <c r="F13" s="493">
        <f>F11</f>
        <v>0</v>
      </c>
      <c r="G13" s="585">
        <f>G11</f>
        <v>0</v>
      </c>
      <c r="H13" s="488" t="s">
        <v>105</v>
      </c>
      <c r="I13" s="591">
        <f>I11</f>
        <v>0</v>
      </c>
      <c r="J13" s="56">
        <f>J11</f>
        <v>0</v>
      </c>
      <c r="K13" s="211"/>
      <c r="L13" s="77">
        <f>U11</f>
        <v>0</v>
      </c>
      <c r="M13" s="212"/>
      <c r="N13" s="477" t="str">
        <f>IF(E13="定額法",J13,
IF(E13="定率法",L13,
IF(E13="旧定額法",INT(J13*0.9),
IF(E13="旧定率法",L13,
IF(E13="一括償却",L13,
"")))))</f>
        <v/>
      </c>
      <c r="O13" s="98">
        <f>O11</f>
        <v>0</v>
      </c>
      <c r="P13" s="588">
        <v>12</v>
      </c>
      <c r="Q13" s="589"/>
      <c r="R13" s="590"/>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96"/>
      <c r="G14" s="585"/>
      <c r="H14" s="561"/>
      <c r="I14" s="591"/>
      <c r="J14" s="190"/>
      <c r="K14" s="191" t="s">
        <v>17</v>
      </c>
      <c r="L14" s="192">
        <f>INT(J13*0.05)</f>
        <v>0</v>
      </c>
      <c r="M14" s="193" t="s">
        <v>18</v>
      </c>
      <c r="N14" s="478"/>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E13</f>
        <v>0</v>
      </c>
      <c r="F15" s="493">
        <f>F13</f>
        <v>0</v>
      </c>
      <c r="G15" s="593">
        <f>G13</f>
        <v>0</v>
      </c>
      <c r="H15" s="488" t="s">
        <v>105</v>
      </c>
      <c r="I15" s="598">
        <f>I13</f>
        <v>0</v>
      </c>
      <c r="J15" s="56">
        <f>J13</f>
        <v>0</v>
      </c>
      <c r="K15" s="182"/>
      <c r="L15" s="58">
        <f>U13</f>
        <v>0</v>
      </c>
      <c r="M15" s="183"/>
      <c r="N15" s="482" t="str">
        <f>IF(E15="定額法",J15,
IF(E15="定率法",L15,
IF(E15="旧定額法",INT(J15*0.9),
IF(E15="旧定率法",L15,
IF(E15="一括償却",L15,
"")))))</f>
        <v/>
      </c>
      <c r="O15" s="97">
        <f>O13</f>
        <v>0</v>
      </c>
      <c r="P15" s="595">
        <v>12</v>
      </c>
      <c r="Q15" s="596"/>
      <c r="R15" s="597"/>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96"/>
      <c r="G16" s="594"/>
      <c r="H16" s="561"/>
      <c r="I16" s="599"/>
      <c r="J16" s="202"/>
      <c r="K16" s="203" t="s">
        <v>17</v>
      </c>
      <c r="L16" s="204">
        <f>INT(J15*0.05)</f>
        <v>0</v>
      </c>
      <c r="M16" s="205" t="s">
        <v>18</v>
      </c>
      <c r="N16" s="483"/>
      <c r="O16" s="206">
        <f>IFERROR(IF(E15="一括償却","1/3",
VLOOKUP(O15,償却率表!$A$5:$J$103,AB15)),0)</f>
        <v>0</v>
      </c>
      <c r="P16" s="207"/>
      <c r="Q16" s="208">
        <v>12</v>
      </c>
      <c r="R16" s="209"/>
      <c r="S16" s="472"/>
      <c r="T16" s="475"/>
      <c r="U16" s="476"/>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E15</f>
        <v>0</v>
      </c>
      <c r="F17" s="493">
        <f>F15</f>
        <v>0</v>
      </c>
      <c r="G17" s="585">
        <f>G15</f>
        <v>0</v>
      </c>
      <c r="H17" s="488" t="s">
        <v>105</v>
      </c>
      <c r="I17" s="591">
        <f>I15</f>
        <v>0</v>
      </c>
      <c r="J17" s="56">
        <f>J15</f>
        <v>0</v>
      </c>
      <c r="K17" s="211"/>
      <c r="L17" s="77">
        <f>U15</f>
        <v>0</v>
      </c>
      <c r="M17" s="212"/>
      <c r="N17" s="477" t="str">
        <f>IF(E17="定額法",J17,
IF(E17="定率法",L17,
IF(E17="旧定額法",INT(J17*0.9),
IF(E17="旧定率法",L17,
IF(E17="一括償却",L17,
"")))))</f>
        <v/>
      </c>
      <c r="O17" s="98">
        <f>O15</f>
        <v>0</v>
      </c>
      <c r="P17" s="588">
        <v>12</v>
      </c>
      <c r="Q17" s="589"/>
      <c r="R17" s="590"/>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96"/>
      <c r="G18" s="585"/>
      <c r="H18" s="561"/>
      <c r="I18" s="591"/>
      <c r="J18" s="190"/>
      <c r="K18" s="203" t="s">
        <v>17</v>
      </c>
      <c r="L18" s="192">
        <f>INT(J17*0.05)</f>
        <v>0</v>
      </c>
      <c r="M18" s="193" t="s">
        <v>18</v>
      </c>
      <c r="N18" s="478"/>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E17</f>
        <v>0</v>
      </c>
      <c r="F19" s="493">
        <f>F17</f>
        <v>0</v>
      </c>
      <c r="G19" s="593">
        <f>G17</f>
        <v>0</v>
      </c>
      <c r="H19" s="488" t="s">
        <v>105</v>
      </c>
      <c r="I19" s="598">
        <f>I17</f>
        <v>0</v>
      </c>
      <c r="J19" s="56">
        <f>J17</f>
        <v>0</v>
      </c>
      <c r="K19" s="182"/>
      <c r="L19" s="58">
        <f>U17</f>
        <v>0</v>
      </c>
      <c r="M19" s="183"/>
      <c r="N19" s="482" t="str">
        <f>IF(E19="定額法",J19,
IF(E19="定率法",L19,
IF(E19="旧定額法",INT(J19*0.9),
IF(E19="旧定率法",L19,
IF(E19="一括償却",L19,
"")))))</f>
        <v/>
      </c>
      <c r="O19" s="97">
        <f>O17</f>
        <v>0</v>
      </c>
      <c r="P19" s="595">
        <v>12</v>
      </c>
      <c r="Q19" s="596"/>
      <c r="R19" s="597"/>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96"/>
      <c r="G20" s="594"/>
      <c r="H20" s="561"/>
      <c r="I20" s="599"/>
      <c r="J20" s="190"/>
      <c r="K20" s="191" t="s">
        <v>17</v>
      </c>
      <c r="L20" s="192">
        <f>INT(J19*0.05)</f>
        <v>0</v>
      </c>
      <c r="M20" s="193" t="s">
        <v>18</v>
      </c>
      <c r="N20" s="478"/>
      <c r="O20" s="213">
        <f>IFERROR(IF(E19="一括償却","1/3",
VLOOKUP(O19,償却率表!$A$5:$J$103,AB19)),0)</f>
        <v>0</v>
      </c>
      <c r="P20" s="195"/>
      <c r="Q20" s="196">
        <v>12</v>
      </c>
      <c r="R20" s="197"/>
      <c r="S20" s="472"/>
      <c r="T20" s="475"/>
      <c r="U20" s="476"/>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E19</f>
        <v>0</v>
      </c>
      <c r="F21" s="493">
        <f>F19</f>
        <v>0</v>
      </c>
      <c r="G21" s="585">
        <f>G19</f>
        <v>0</v>
      </c>
      <c r="H21" s="488" t="s">
        <v>105</v>
      </c>
      <c r="I21" s="591">
        <f>I19</f>
        <v>0</v>
      </c>
      <c r="J21" s="56">
        <f>J19</f>
        <v>0</v>
      </c>
      <c r="K21" s="182"/>
      <c r="L21" s="79">
        <f>U19</f>
        <v>0</v>
      </c>
      <c r="M21" s="215"/>
      <c r="N21" s="482"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96"/>
      <c r="G22" s="585"/>
      <c r="H22" s="561"/>
      <c r="I22" s="591"/>
      <c r="J22" s="202"/>
      <c r="K22" s="203" t="s">
        <v>17</v>
      </c>
      <c r="L22" s="204">
        <f>INT(J21*0.05)</f>
        <v>0</v>
      </c>
      <c r="M22" s="216" t="s">
        <v>18</v>
      </c>
      <c r="N22" s="483"/>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E21</f>
        <v>0</v>
      </c>
      <c r="F23" s="493">
        <f>F21</f>
        <v>0</v>
      </c>
      <c r="G23" s="593">
        <f>G21</f>
        <v>0</v>
      </c>
      <c r="H23" s="488" t="s">
        <v>105</v>
      </c>
      <c r="I23" s="598">
        <f>I21</f>
        <v>0</v>
      </c>
      <c r="J23" s="56">
        <f>J21</f>
        <v>0</v>
      </c>
      <c r="K23" s="211"/>
      <c r="L23" s="84">
        <f>U21</f>
        <v>0</v>
      </c>
      <c r="M23" s="220"/>
      <c r="N23" s="477" t="str">
        <f>IF(E23="定額法",J23,
IF(E23="定率法",L23,
IF(E23="旧定額法",INT(J23*0.9),
IF(E23="旧定率法",L23,
IF(E23="一括償却",L23,
"")))))</f>
        <v/>
      </c>
      <c r="O23" s="98">
        <f>O21</f>
        <v>0</v>
      </c>
      <c r="P23" s="606">
        <v>12</v>
      </c>
      <c r="Q23" s="607"/>
      <c r="R23" s="608"/>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96"/>
      <c r="G24" s="594"/>
      <c r="H24" s="561"/>
      <c r="I24" s="599"/>
      <c r="J24" s="190"/>
      <c r="K24" s="191" t="s">
        <v>17</v>
      </c>
      <c r="L24" s="192">
        <f>INT(J23*0.05)</f>
        <v>0</v>
      </c>
      <c r="M24" s="193" t="s">
        <v>18</v>
      </c>
      <c r="N24" s="478"/>
      <c r="O24" s="213">
        <f>IFERROR(IF(E23="一括償却","1/3",
VLOOKUP(O23,償却率表!$A$5:$J$103,AB23)),0)</f>
        <v>0</v>
      </c>
      <c r="P24" s="221"/>
      <c r="Q24" s="222">
        <v>12</v>
      </c>
      <c r="R24" s="223"/>
      <c r="S24" s="472"/>
      <c r="T24" s="475"/>
      <c r="U24" s="476"/>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E23</f>
        <v>0</v>
      </c>
      <c r="F25" s="493">
        <f>F23</f>
        <v>0</v>
      </c>
      <c r="G25" s="585">
        <f>G23</f>
        <v>0</v>
      </c>
      <c r="H25" s="488" t="s">
        <v>105</v>
      </c>
      <c r="I25" s="591">
        <f>I23</f>
        <v>0</v>
      </c>
      <c r="J25" s="56">
        <f>J23</f>
        <v>0</v>
      </c>
      <c r="K25" s="182"/>
      <c r="L25" s="79">
        <f>U23</f>
        <v>0</v>
      </c>
      <c r="M25" s="215"/>
      <c r="N25" s="482" t="str">
        <f>IF(E25="定額法",J25,
IF(E25="定率法",L25,
IF(E25="旧定額法",INT(J25*0.9),
IF(E25="旧定率法",L25,
IF(E25="一括償却",L25,
"")))))</f>
        <v/>
      </c>
      <c r="O25" s="97">
        <f>O23</f>
        <v>0</v>
      </c>
      <c r="P25" s="603">
        <v>12</v>
      </c>
      <c r="Q25" s="604"/>
      <c r="R25" s="605"/>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96"/>
      <c r="G26" s="585"/>
      <c r="H26" s="561"/>
      <c r="I26" s="591"/>
      <c r="J26" s="202"/>
      <c r="K26" s="203" t="s">
        <v>17</v>
      </c>
      <c r="L26" s="204">
        <f>INT(J25*0.05)</f>
        <v>0</v>
      </c>
      <c r="M26" s="205" t="s">
        <v>18</v>
      </c>
      <c r="N26" s="483"/>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98">
        <f>C25</f>
        <v>0</v>
      </c>
      <c r="D27" s="488">
        <f>D25</f>
        <v>0</v>
      </c>
      <c r="E27" s="490">
        <f>E25</f>
        <v>0</v>
      </c>
      <c r="F27" s="493">
        <f>F25</f>
        <v>0</v>
      </c>
      <c r="G27" s="488">
        <f>G25</f>
        <v>0</v>
      </c>
      <c r="H27" s="488" t="s">
        <v>105</v>
      </c>
      <c r="I27" s="484">
        <f>I25</f>
        <v>0</v>
      </c>
      <c r="J27" s="99">
        <f>J25</f>
        <v>0</v>
      </c>
      <c r="K27" s="211"/>
      <c r="L27" s="103">
        <f>U25</f>
        <v>0</v>
      </c>
      <c r="M27" s="220"/>
      <c r="N27" s="477" t="str">
        <f>IF(E27="定額法",J27,
IF(E27="定率法",L27,
IF(E27="旧定額法",INT(J27*0.9),
IF(E27="旧定率法",L27,
IF(E27="一括償却",L27,
"")))))</f>
        <v/>
      </c>
      <c r="O27" s="107">
        <f>O25</f>
        <v>0</v>
      </c>
      <c r="P27" s="503">
        <v>12</v>
      </c>
      <c r="Q27" s="504"/>
      <c r="R27" s="505"/>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99"/>
      <c r="D28" s="489"/>
      <c r="E28" s="492"/>
      <c r="F28" s="496"/>
      <c r="G28" s="489"/>
      <c r="H28" s="561"/>
      <c r="I28" s="485"/>
      <c r="J28" s="190"/>
      <c r="K28" s="191" t="s">
        <v>17</v>
      </c>
      <c r="L28" s="192">
        <f>INT(J27*0.05)</f>
        <v>0</v>
      </c>
      <c r="M28" s="193" t="s">
        <v>18</v>
      </c>
      <c r="N28" s="478"/>
      <c r="O28" s="206">
        <f>IFERROR(IF(E27="一括償却","1/3",
VLOOKUP(O27,償却率表!$A$5:$J$103,AB27)),0)</f>
        <v>0</v>
      </c>
      <c r="P28" s="207"/>
      <c r="Q28" s="208">
        <v>12</v>
      </c>
      <c r="R28" s="209"/>
      <c r="S28" s="472"/>
      <c r="T28" s="475"/>
      <c r="U28" s="476"/>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7">
        <f>C27</f>
        <v>0</v>
      </c>
      <c r="D29" s="487">
        <f>D27</f>
        <v>0</v>
      </c>
      <c r="E29" s="490">
        <f>E27</f>
        <v>0</v>
      </c>
      <c r="F29" s="493">
        <f>F27</f>
        <v>0</v>
      </c>
      <c r="G29" s="487">
        <f>G27</f>
        <v>0</v>
      </c>
      <c r="H29" s="488" t="s">
        <v>105</v>
      </c>
      <c r="I29" s="486">
        <f>I27</f>
        <v>0</v>
      </c>
      <c r="J29" s="99">
        <f>J27</f>
        <v>0</v>
      </c>
      <c r="K29" s="182"/>
      <c r="L29" s="102">
        <f>U27</f>
        <v>0</v>
      </c>
      <c r="M29" s="215"/>
      <c r="N29" s="482" t="str">
        <f>IF(E29="定額法",J29,
IF(E29="定率法",L29,
IF(E29="旧定額法",INT(J29*0.9),
IF(E29="旧定率法",L29,
IF(E29="一括償却",L29,
"")))))</f>
        <v/>
      </c>
      <c r="O29" s="106">
        <f>O27</f>
        <v>0</v>
      </c>
      <c r="P29" s="503">
        <v>12</v>
      </c>
      <c r="Q29" s="504"/>
      <c r="R29" s="505"/>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7"/>
      <c r="D30" s="487"/>
      <c r="E30" s="492"/>
      <c r="F30" s="496"/>
      <c r="G30" s="487"/>
      <c r="H30" s="561"/>
      <c r="I30" s="486"/>
      <c r="J30" s="190"/>
      <c r="K30" s="203" t="s">
        <v>17</v>
      </c>
      <c r="L30" s="192">
        <f>INT(J29*0.05)</f>
        <v>0</v>
      </c>
      <c r="M30" s="205" t="s">
        <v>18</v>
      </c>
      <c r="N30" s="483"/>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98">
        <f>C29</f>
        <v>0</v>
      </c>
      <c r="D31" s="488">
        <f>D29</f>
        <v>0</v>
      </c>
      <c r="E31" s="490">
        <f>E29</f>
        <v>0</v>
      </c>
      <c r="F31" s="493">
        <f>F29</f>
        <v>0</v>
      </c>
      <c r="G31" s="488">
        <f>G29</f>
        <v>0</v>
      </c>
      <c r="H31" s="488" t="s">
        <v>105</v>
      </c>
      <c r="I31" s="484">
        <f>I29</f>
        <v>0</v>
      </c>
      <c r="J31" s="99">
        <f>J29</f>
        <v>0</v>
      </c>
      <c r="K31" s="182"/>
      <c r="L31" s="100">
        <f>U29</f>
        <v>0</v>
      </c>
      <c r="M31" s="183"/>
      <c r="N31" s="482" t="str">
        <f>IF(E31="定額法",J31,
IF(E31="定率法",L31,
IF(E31="旧定額法",INT(J31*0.9),
IF(E31="旧定率法",L31,
IF(E31="一括償却",L31,
"")))))</f>
        <v/>
      </c>
      <c r="O31" s="106">
        <f>O29</f>
        <v>0</v>
      </c>
      <c r="P31" s="479">
        <v>12</v>
      </c>
      <c r="Q31" s="480"/>
      <c r="R31" s="481"/>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99"/>
      <c r="D32" s="489"/>
      <c r="E32" s="492"/>
      <c r="F32" s="496"/>
      <c r="G32" s="487"/>
      <c r="H32" s="561"/>
      <c r="I32" s="486"/>
      <c r="J32" s="190"/>
      <c r="K32" s="203" t="s">
        <v>17</v>
      </c>
      <c r="L32" s="192">
        <f>INT(J31*0.05)</f>
        <v>0</v>
      </c>
      <c r="M32" s="205" t="s">
        <v>18</v>
      </c>
      <c r="N32" s="483"/>
      <c r="O32" s="206">
        <f>IFERROR(IF(E31="一括償却","1/3",
VLOOKUP(O31,償却率表!$A$5:$J$103,AB31)),0)</f>
        <v>0</v>
      </c>
      <c r="P32" s="207"/>
      <c r="Q32" s="208">
        <v>12</v>
      </c>
      <c r="R32" s="209"/>
      <c r="S32" s="472"/>
      <c r="T32" s="475"/>
      <c r="U32" s="476"/>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7">
        <f>C31</f>
        <v>0</v>
      </c>
      <c r="D33" s="487">
        <f>D31</f>
        <v>0</v>
      </c>
      <c r="E33" s="490">
        <f>E31</f>
        <v>0</v>
      </c>
      <c r="F33" s="493">
        <f>F31</f>
        <v>0</v>
      </c>
      <c r="G33" s="488">
        <f>G31</f>
        <v>0</v>
      </c>
      <c r="H33" s="488" t="s">
        <v>105</v>
      </c>
      <c r="I33" s="484">
        <f>I31</f>
        <v>0</v>
      </c>
      <c r="J33" s="99">
        <f>J31</f>
        <v>0</v>
      </c>
      <c r="K33" s="182"/>
      <c r="L33" s="100">
        <f>U31</f>
        <v>0</v>
      </c>
      <c r="M33" s="212"/>
      <c r="N33" s="477" t="str">
        <f>IF(E33="定額法",J33,
IF(E33="定率法",L33,
IF(E33="旧定額法",INT(J33*0.9),
IF(E33="旧定率法",L33,
IF(E33="一括償却",L33,
"")))))</f>
        <v/>
      </c>
      <c r="O33" s="106">
        <f>O31</f>
        <v>0</v>
      </c>
      <c r="P33" s="500">
        <v>12</v>
      </c>
      <c r="Q33" s="501"/>
      <c r="R33" s="502"/>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7"/>
      <c r="D34" s="487"/>
      <c r="E34" s="492"/>
      <c r="F34" s="496"/>
      <c r="G34" s="489"/>
      <c r="H34" s="561"/>
      <c r="I34" s="485"/>
      <c r="J34" s="190"/>
      <c r="K34" s="203" t="s">
        <v>17</v>
      </c>
      <c r="L34" s="192">
        <f>INT(J33*0.05)</f>
        <v>0</v>
      </c>
      <c r="M34" s="193" t="s">
        <v>18</v>
      </c>
      <c r="N34" s="478"/>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98">
        <f>C33</f>
        <v>0</v>
      </c>
      <c r="D35" s="488">
        <f>D33</f>
        <v>0</v>
      </c>
      <c r="E35" s="490">
        <f>E33</f>
        <v>0</v>
      </c>
      <c r="F35" s="493">
        <f>F33</f>
        <v>0</v>
      </c>
      <c r="G35" s="488">
        <f>G33</f>
        <v>0</v>
      </c>
      <c r="H35" s="488" t="s">
        <v>105</v>
      </c>
      <c r="I35" s="484">
        <f>I33</f>
        <v>0</v>
      </c>
      <c r="J35" s="99">
        <f>J33</f>
        <v>0</v>
      </c>
      <c r="K35" s="182"/>
      <c r="L35" s="100">
        <f>U33</f>
        <v>0</v>
      </c>
      <c r="M35" s="183"/>
      <c r="N35" s="482" t="str">
        <f>IF(E35="定額法",J35,
IF(E35="定率法",L35,
IF(E35="旧定額法",INT(J35*0.9),
IF(E35="旧定率法",L35,
IF(E35="一括償却",L35,
"")))))</f>
        <v/>
      </c>
      <c r="O35" s="106">
        <f>O33</f>
        <v>0</v>
      </c>
      <c r="P35" s="479">
        <v>12</v>
      </c>
      <c r="Q35" s="480"/>
      <c r="R35" s="481"/>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99"/>
      <c r="D36" s="489"/>
      <c r="E36" s="492"/>
      <c r="F36" s="496"/>
      <c r="G36" s="489"/>
      <c r="H36" s="561"/>
      <c r="I36" s="485"/>
      <c r="J36" s="190"/>
      <c r="K36" s="191" t="s">
        <v>17</v>
      </c>
      <c r="L36" s="192">
        <f>INT(J35*0.05)</f>
        <v>0</v>
      </c>
      <c r="M36" s="193" t="s">
        <v>18</v>
      </c>
      <c r="N36" s="478"/>
      <c r="O36" s="213">
        <f>IFERROR(IF(E35="一括償却","1/3",
VLOOKUP(O35,償却率表!$A$5:$J$103,AB35)),0)</f>
        <v>0</v>
      </c>
      <c r="P36" s="207"/>
      <c r="Q36" s="208">
        <v>12</v>
      </c>
      <c r="R36" s="209"/>
      <c r="S36" s="472"/>
      <c r="T36" s="475"/>
      <c r="U36" s="476"/>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7">
        <f>C35</f>
        <v>0</v>
      </c>
      <c r="D37" s="487">
        <f>D35</f>
        <v>0</v>
      </c>
      <c r="E37" s="490">
        <f>E35</f>
        <v>0</v>
      </c>
      <c r="F37" s="493">
        <f>F35</f>
        <v>0</v>
      </c>
      <c r="G37" s="487">
        <f>G35</f>
        <v>0</v>
      </c>
      <c r="H37" s="488" t="s">
        <v>105</v>
      </c>
      <c r="I37" s="486">
        <f>I35</f>
        <v>0</v>
      </c>
      <c r="J37" s="99">
        <f>J35</f>
        <v>0</v>
      </c>
      <c r="K37" s="182"/>
      <c r="L37" s="100">
        <f>U35</f>
        <v>0</v>
      </c>
      <c r="M37" s="225"/>
      <c r="N37" s="482" t="str">
        <f>IF(E37="定額法",J37,
IF(E37="定率法",L37,
IF(E37="旧定額法",INT(J37*0.9),
IF(E37="旧定率法",L37,
IF(E37="一括償却",L37,
"")))))</f>
        <v/>
      </c>
      <c r="O37" s="106">
        <f>O35</f>
        <v>0</v>
      </c>
      <c r="P37" s="500">
        <v>12</v>
      </c>
      <c r="Q37" s="501"/>
      <c r="R37" s="502"/>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7"/>
      <c r="D38" s="487"/>
      <c r="E38" s="492"/>
      <c r="F38" s="496"/>
      <c r="G38" s="487"/>
      <c r="H38" s="561"/>
      <c r="I38" s="486"/>
      <c r="J38" s="202"/>
      <c r="K38" s="203" t="s">
        <v>17</v>
      </c>
      <c r="L38" s="204">
        <f>INT(J37*0.05)</f>
        <v>0</v>
      </c>
      <c r="M38" s="205" t="s">
        <v>18</v>
      </c>
      <c r="N38" s="483"/>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98">
        <f>C37</f>
        <v>0</v>
      </c>
      <c r="D39" s="488">
        <f>D37</f>
        <v>0</v>
      </c>
      <c r="E39" s="490">
        <f>E37</f>
        <v>0</v>
      </c>
      <c r="F39" s="493">
        <f>F37</f>
        <v>0</v>
      </c>
      <c r="G39" s="488">
        <f>G37</f>
        <v>0</v>
      </c>
      <c r="H39" s="488" t="s">
        <v>105</v>
      </c>
      <c r="I39" s="484">
        <f>I37</f>
        <v>0</v>
      </c>
      <c r="J39" s="99">
        <f>J37</f>
        <v>0</v>
      </c>
      <c r="K39" s="211"/>
      <c r="L39" s="101">
        <f>U37</f>
        <v>0</v>
      </c>
      <c r="M39" s="227"/>
      <c r="N39" s="477" t="str">
        <f>IF(E39="定額法",J39,
IF(E39="定率法",L39,
IF(E39="旧定額法",INT(J39*0.9),
IF(E39="旧定率法",L39,
IF(E39="一括償却",L39,
"")))))</f>
        <v/>
      </c>
      <c r="O39" s="107">
        <f>O37</f>
        <v>0</v>
      </c>
      <c r="P39" s="479">
        <v>12</v>
      </c>
      <c r="Q39" s="480"/>
      <c r="R39" s="481"/>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99"/>
      <c r="D40" s="489"/>
      <c r="E40" s="492"/>
      <c r="F40" s="496"/>
      <c r="G40" s="489"/>
      <c r="H40" s="561"/>
      <c r="I40" s="485"/>
      <c r="J40" s="190"/>
      <c r="K40" s="191" t="s">
        <v>17</v>
      </c>
      <c r="L40" s="192">
        <f>INT(J39*0.05)</f>
        <v>0</v>
      </c>
      <c r="M40" s="193" t="s">
        <v>18</v>
      </c>
      <c r="N40" s="478"/>
      <c r="O40" s="206">
        <f>IFERROR(IF(E39="一括償却","1/3",
VLOOKUP(O39,償却率表!$A$5:$J$103,AB39)),0)</f>
        <v>0</v>
      </c>
      <c r="P40" s="207"/>
      <c r="Q40" s="208">
        <v>12</v>
      </c>
      <c r="R40" s="209"/>
      <c r="S40" s="472"/>
      <c r="T40" s="475"/>
      <c r="U40" s="476"/>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98">
        <f>C39</f>
        <v>0</v>
      </c>
      <c r="D41" s="487">
        <f>D39</f>
        <v>0</v>
      </c>
      <c r="E41" s="490">
        <f>E39</f>
        <v>0</v>
      </c>
      <c r="F41" s="493">
        <f>F39</f>
        <v>0</v>
      </c>
      <c r="G41" s="487">
        <f>G39</f>
        <v>0</v>
      </c>
      <c r="H41" s="488" t="s">
        <v>105</v>
      </c>
      <c r="I41" s="486">
        <f>I39</f>
        <v>0</v>
      </c>
      <c r="J41" s="99">
        <f>J39</f>
        <v>0</v>
      </c>
      <c r="K41" s="182"/>
      <c r="L41" s="100">
        <f>U39</f>
        <v>0</v>
      </c>
      <c r="M41" s="225"/>
      <c r="N41" s="482" t="str">
        <f>IF(E41="定額法",J41,
IF(E41="定率法",L41,
IF(E41="旧定額法",INT(J41*0.9),
IF(E41="旧定率法",L41,
IF(E41="一括償却",L41,
"")))))</f>
        <v/>
      </c>
      <c r="O41" s="104">
        <f>O39</f>
        <v>0</v>
      </c>
      <c r="P41" s="500">
        <v>12</v>
      </c>
      <c r="Q41" s="501"/>
      <c r="R41" s="502"/>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99"/>
      <c r="D42" s="487"/>
      <c r="E42" s="492"/>
      <c r="F42" s="496"/>
      <c r="G42" s="487"/>
      <c r="H42" s="561"/>
      <c r="I42" s="486"/>
      <c r="J42" s="202"/>
      <c r="K42" s="203" t="s">
        <v>17</v>
      </c>
      <c r="L42" s="204">
        <f>INT(J41*0.05)</f>
        <v>0</v>
      </c>
      <c r="M42" s="205" t="s">
        <v>18</v>
      </c>
      <c r="N42" s="483"/>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7">
        <f>C41</f>
        <v>0</v>
      </c>
      <c r="D43" s="488">
        <f>D41</f>
        <v>0</v>
      </c>
      <c r="E43" s="490">
        <f>E41</f>
        <v>0</v>
      </c>
      <c r="F43" s="493">
        <f>F41</f>
        <v>0</v>
      </c>
      <c r="G43" s="488">
        <f>G41</f>
        <v>0</v>
      </c>
      <c r="H43" s="488" t="s">
        <v>105</v>
      </c>
      <c r="I43" s="484">
        <f>I41</f>
        <v>0</v>
      </c>
      <c r="J43" s="99">
        <f>J41</f>
        <v>0</v>
      </c>
      <c r="K43" s="211"/>
      <c r="L43" s="101">
        <f>U41</f>
        <v>0</v>
      </c>
      <c r="M43" s="227"/>
      <c r="N43" s="477" t="str">
        <f>IF(E43="定額法",J43,
IF(E43="定率法",L43,
IF(E43="旧定額法",INT(J43*0.9),
IF(E43="旧定率法",L43,
IF(E43="一括償却",L43,
"")))))</f>
        <v/>
      </c>
      <c r="O43" s="106">
        <f>O41</f>
        <v>0</v>
      </c>
      <c r="P43" s="479">
        <v>12</v>
      </c>
      <c r="Q43" s="480"/>
      <c r="R43" s="481"/>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7"/>
      <c r="D44" s="489"/>
      <c r="E44" s="492"/>
      <c r="F44" s="496"/>
      <c r="G44" s="489"/>
      <c r="H44" s="561"/>
      <c r="I44" s="485"/>
      <c r="J44" s="190"/>
      <c r="K44" s="191" t="s">
        <v>17</v>
      </c>
      <c r="L44" s="192">
        <f>INT(J43*0.05)</f>
        <v>0</v>
      </c>
      <c r="M44" s="193" t="s">
        <v>18</v>
      </c>
      <c r="N44" s="478"/>
      <c r="O44" s="206">
        <f>IFERROR(IF(E43="一括償却","1/3",
VLOOKUP(O43,償却率表!$A$5:$J$103,AB43)),0)</f>
        <v>0</v>
      </c>
      <c r="P44" s="207"/>
      <c r="Q44" s="208">
        <v>12</v>
      </c>
      <c r="R44" s="209"/>
      <c r="S44" s="472"/>
      <c r="T44" s="475"/>
      <c r="U44" s="476"/>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98">
        <f>C43</f>
        <v>0</v>
      </c>
      <c r="D45" s="487">
        <f>D43</f>
        <v>0</v>
      </c>
      <c r="E45" s="490">
        <f>E43</f>
        <v>0</v>
      </c>
      <c r="F45" s="493">
        <f>F43</f>
        <v>0</v>
      </c>
      <c r="G45" s="487">
        <f>G43</f>
        <v>0</v>
      </c>
      <c r="H45" s="488" t="s">
        <v>105</v>
      </c>
      <c r="I45" s="486">
        <f>I43</f>
        <v>0</v>
      </c>
      <c r="J45" s="99">
        <f>J43</f>
        <v>0</v>
      </c>
      <c r="K45" s="182"/>
      <c r="L45" s="100">
        <f>U43</f>
        <v>0</v>
      </c>
      <c r="M45" s="225"/>
      <c r="N45" s="482" t="str">
        <f>IF(E45="定額法",J45,
IF(E45="定率法",L45,
IF(E45="旧定額法",INT(J45*0.9),
IF(E45="旧定率法",L45,
IF(E45="一括償却",L45,
"")))))</f>
        <v/>
      </c>
      <c r="O45" s="104">
        <f>O43</f>
        <v>0</v>
      </c>
      <c r="P45" s="500">
        <v>12</v>
      </c>
      <c r="Q45" s="501"/>
      <c r="R45" s="502"/>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99"/>
      <c r="D46" s="487"/>
      <c r="E46" s="492"/>
      <c r="F46" s="496"/>
      <c r="G46" s="487"/>
      <c r="H46" s="561"/>
      <c r="I46" s="486"/>
      <c r="J46" s="202"/>
      <c r="K46" s="203" t="s">
        <v>17</v>
      </c>
      <c r="L46" s="204">
        <f>INT(J45*0.05)</f>
        <v>0</v>
      </c>
      <c r="M46" s="205" t="s">
        <v>18</v>
      </c>
      <c r="N46" s="483"/>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98">
        <f>C45</f>
        <v>0</v>
      </c>
      <c r="D47" s="488">
        <f>D45</f>
        <v>0</v>
      </c>
      <c r="E47" s="490">
        <f>E45</f>
        <v>0</v>
      </c>
      <c r="F47" s="493">
        <f>F45</f>
        <v>0</v>
      </c>
      <c r="G47" s="488">
        <f>G45</f>
        <v>0</v>
      </c>
      <c r="H47" s="488" t="s">
        <v>105</v>
      </c>
      <c r="I47" s="484">
        <f>I45</f>
        <v>0</v>
      </c>
      <c r="J47" s="99">
        <f>J45</f>
        <v>0</v>
      </c>
      <c r="K47" s="182"/>
      <c r="L47" s="100">
        <f>U45</f>
        <v>0</v>
      </c>
      <c r="M47" s="225"/>
      <c r="N47" s="482" t="str">
        <f>IF(E47="定額法",J47,
IF(E47="定率法",L47,
IF(E47="旧定額法",INT(J47*0.9),
IF(E47="旧定率法",L47,
IF(E47="一括償却",L47,
"")))))</f>
        <v/>
      </c>
      <c r="O47" s="106">
        <f>O45</f>
        <v>0</v>
      </c>
      <c r="P47" s="479">
        <v>12</v>
      </c>
      <c r="Q47" s="480"/>
      <c r="R47" s="481"/>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99"/>
      <c r="D48" s="489"/>
      <c r="E48" s="491"/>
      <c r="F48" s="494"/>
      <c r="G48" s="489"/>
      <c r="H48" s="563"/>
      <c r="I48" s="485"/>
      <c r="J48" s="202"/>
      <c r="K48" s="203" t="s">
        <v>17</v>
      </c>
      <c r="L48" s="204">
        <f>INT(J47*0.05)</f>
        <v>0</v>
      </c>
      <c r="M48" s="205" t="s">
        <v>18</v>
      </c>
      <c r="N48" s="483"/>
      <c r="O48" s="206">
        <f>IFERROR(IF(E47="一括償却","1/3",
VLOOKUP(O47,償却率表!$A$5:$J$103,AB47)),0)</f>
        <v>0</v>
      </c>
      <c r="P48" s="207"/>
      <c r="Q48" s="208">
        <v>12</v>
      </c>
      <c r="R48" s="209"/>
      <c r="S48" s="476"/>
      <c r="T48" s="475"/>
      <c r="U48" s="476"/>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98">
        <f>C47</f>
        <v>0</v>
      </c>
      <c r="D49" s="488">
        <f>D47</f>
        <v>0</v>
      </c>
      <c r="E49" s="490">
        <f>E47</f>
        <v>0</v>
      </c>
      <c r="F49" s="493">
        <f>F47</f>
        <v>0</v>
      </c>
      <c r="G49" s="488">
        <f>G47</f>
        <v>0</v>
      </c>
      <c r="H49" s="488" t="s">
        <v>102</v>
      </c>
      <c r="I49" s="484">
        <f>I47</f>
        <v>0</v>
      </c>
      <c r="J49" s="99">
        <f>J47</f>
        <v>0</v>
      </c>
      <c r="K49" s="182"/>
      <c r="L49" s="100">
        <f>U47</f>
        <v>0</v>
      </c>
      <c r="M49" s="225"/>
      <c r="N49" s="482" t="str">
        <f>IF(E49="定額法",J49,
IF(E49="定率法",L49,
IF(E49="旧定額法",INT(J49*0.9),
IF(E49="旧定率法",L49,
IF(E49="一括償却",L49,
"")))))</f>
        <v/>
      </c>
      <c r="O49" s="106">
        <f>O47</f>
        <v>0</v>
      </c>
      <c r="P49" s="479">
        <v>12</v>
      </c>
      <c r="Q49" s="480"/>
      <c r="R49" s="481"/>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99"/>
      <c r="D50" s="489"/>
      <c r="E50" s="491"/>
      <c r="F50" s="494"/>
      <c r="G50" s="489"/>
      <c r="H50" s="563"/>
      <c r="I50" s="485"/>
      <c r="J50" s="202"/>
      <c r="K50" s="203" t="s">
        <v>17</v>
      </c>
      <c r="L50" s="204">
        <f>INT(J49*0.05)</f>
        <v>0</v>
      </c>
      <c r="M50" s="205" t="s">
        <v>18</v>
      </c>
      <c r="N50" s="483"/>
      <c r="O50" s="206">
        <f>IFERROR(IF(E49="一括償却","1/3",
VLOOKUP(O49,償却率表!$A$5:$J$103,AB49)),0)</f>
        <v>0</v>
      </c>
      <c r="P50" s="207"/>
      <c r="Q50" s="208">
        <v>12</v>
      </c>
      <c r="R50" s="209"/>
      <c r="S50" s="476"/>
      <c r="T50" s="475"/>
      <c r="U50" s="476"/>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98">
        <f>C49</f>
        <v>0</v>
      </c>
      <c r="D51" s="488">
        <f>D49</f>
        <v>0</v>
      </c>
      <c r="E51" s="490">
        <f>E49</f>
        <v>0</v>
      </c>
      <c r="F51" s="493">
        <f>F49</f>
        <v>0</v>
      </c>
      <c r="G51" s="488">
        <f>G49</f>
        <v>0</v>
      </c>
      <c r="H51" s="488" t="s">
        <v>102</v>
      </c>
      <c r="I51" s="484">
        <f>I49</f>
        <v>0</v>
      </c>
      <c r="J51" s="99">
        <f>J49</f>
        <v>0</v>
      </c>
      <c r="K51" s="182"/>
      <c r="L51" s="100">
        <f>U49</f>
        <v>0</v>
      </c>
      <c r="M51" s="225"/>
      <c r="N51" s="482" t="str">
        <f>IF(E51="定額法",J51,
IF(E51="定率法",L51,
IF(E51="旧定額法",INT(J51*0.9),
IF(E51="旧定率法",L51,
IF(E51="一括償却",L51,
"")))))</f>
        <v/>
      </c>
      <c r="O51" s="106">
        <f>O49</f>
        <v>0</v>
      </c>
      <c r="P51" s="479">
        <v>12</v>
      </c>
      <c r="Q51" s="480"/>
      <c r="R51" s="481"/>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99"/>
      <c r="D52" s="489"/>
      <c r="E52" s="491"/>
      <c r="F52" s="494"/>
      <c r="G52" s="489"/>
      <c r="H52" s="563"/>
      <c r="I52" s="485"/>
      <c r="J52" s="202"/>
      <c r="K52" s="203" t="s">
        <v>17</v>
      </c>
      <c r="L52" s="204">
        <f>INT(J51*0.05)</f>
        <v>0</v>
      </c>
      <c r="M52" s="205" t="s">
        <v>18</v>
      </c>
      <c r="N52" s="483"/>
      <c r="O52" s="206">
        <f>IFERROR(IF(E51="一括償却","1/3",
VLOOKUP(O51,償却率表!$A$5:$J$103,AB51)),0)</f>
        <v>0</v>
      </c>
      <c r="P52" s="207"/>
      <c r="Q52" s="208">
        <v>12</v>
      </c>
      <c r="R52" s="209"/>
      <c r="S52" s="476"/>
      <c r="T52" s="475"/>
      <c r="U52" s="476"/>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98">
        <f>C51</f>
        <v>0</v>
      </c>
      <c r="D53" s="488">
        <f>D51</f>
        <v>0</v>
      </c>
      <c r="E53" s="490">
        <f>E51</f>
        <v>0</v>
      </c>
      <c r="F53" s="493">
        <f>F51</f>
        <v>0</v>
      </c>
      <c r="G53" s="488">
        <f>G51</f>
        <v>0</v>
      </c>
      <c r="H53" s="488" t="s">
        <v>102</v>
      </c>
      <c r="I53" s="484">
        <f>I51</f>
        <v>0</v>
      </c>
      <c r="J53" s="99">
        <f>J51</f>
        <v>0</v>
      </c>
      <c r="K53" s="182"/>
      <c r="L53" s="100">
        <f>U51</f>
        <v>0</v>
      </c>
      <c r="M53" s="225"/>
      <c r="N53" s="482" t="str">
        <f>IF(E53="定額法",J53,
IF(E53="定率法",L53,
IF(E53="旧定額法",INT(J53*0.9),
IF(E53="旧定率法",L53,
IF(E53="一括償却",L53,
"")))))</f>
        <v/>
      </c>
      <c r="O53" s="106">
        <f>O51</f>
        <v>0</v>
      </c>
      <c r="P53" s="479">
        <v>12</v>
      </c>
      <c r="Q53" s="480"/>
      <c r="R53" s="481"/>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99"/>
      <c r="D54" s="489"/>
      <c r="E54" s="491"/>
      <c r="F54" s="494"/>
      <c r="G54" s="489"/>
      <c r="H54" s="563"/>
      <c r="I54" s="485"/>
      <c r="J54" s="202"/>
      <c r="K54" s="203" t="s">
        <v>17</v>
      </c>
      <c r="L54" s="204">
        <f>INT(J53*0.05)</f>
        <v>0</v>
      </c>
      <c r="M54" s="205" t="s">
        <v>18</v>
      </c>
      <c r="N54" s="483"/>
      <c r="O54" s="206">
        <f>IFERROR(IF(E53="一括償却","1/3",
VLOOKUP(O53,償却率表!$A$5:$J$103,AB53)),0)</f>
        <v>0</v>
      </c>
      <c r="P54" s="207"/>
      <c r="Q54" s="208">
        <v>12</v>
      </c>
      <c r="R54" s="209"/>
      <c r="S54" s="476"/>
      <c r="T54" s="475"/>
      <c r="U54" s="476"/>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98">
        <f>C53</f>
        <v>0</v>
      </c>
      <c r="D55" s="488">
        <f>D53</f>
        <v>0</v>
      </c>
      <c r="E55" s="490">
        <f>E53</f>
        <v>0</v>
      </c>
      <c r="F55" s="493">
        <f>F53</f>
        <v>0</v>
      </c>
      <c r="G55" s="488">
        <f>G53</f>
        <v>0</v>
      </c>
      <c r="H55" s="488" t="s">
        <v>102</v>
      </c>
      <c r="I55" s="484">
        <f>I53</f>
        <v>0</v>
      </c>
      <c r="J55" s="99">
        <f>J53</f>
        <v>0</v>
      </c>
      <c r="K55" s="182"/>
      <c r="L55" s="100">
        <f>U53</f>
        <v>0</v>
      </c>
      <c r="M55" s="225"/>
      <c r="N55" s="482" t="str">
        <f>IF(E55="定額法",J55,
IF(E55="定率法",L55,
IF(E55="旧定額法",INT(J55*0.9),
IF(E55="旧定率法",L55,
IF(E55="一括償却",L55,
"")))))</f>
        <v/>
      </c>
      <c r="O55" s="106">
        <f>O53</f>
        <v>0</v>
      </c>
      <c r="P55" s="479">
        <v>12</v>
      </c>
      <c r="Q55" s="480"/>
      <c r="R55" s="481"/>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99"/>
      <c r="D56" s="489"/>
      <c r="E56" s="491"/>
      <c r="F56" s="494"/>
      <c r="G56" s="489"/>
      <c r="H56" s="563"/>
      <c r="I56" s="485"/>
      <c r="J56" s="202"/>
      <c r="K56" s="203" t="s">
        <v>17</v>
      </c>
      <c r="L56" s="204">
        <f>INT(J55*0.05)</f>
        <v>0</v>
      </c>
      <c r="M56" s="205" t="s">
        <v>18</v>
      </c>
      <c r="N56" s="483"/>
      <c r="O56" s="206">
        <f>IFERROR(IF(E55="一括償却","1/3",
VLOOKUP(O55,償却率表!$A$5:$J$103,AB55)),0)</f>
        <v>0</v>
      </c>
      <c r="P56" s="207"/>
      <c r="Q56" s="208">
        <v>12</v>
      </c>
      <c r="R56" s="209"/>
      <c r="S56" s="476"/>
      <c r="T56" s="475"/>
      <c r="U56" s="476"/>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98">
        <f>C55</f>
        <v>0</v>
      </c>
      <c r="D57" s="488">
        <f>D55</f>
        <v>0</v>
      </c>
      <c r="E57" s="490">
        <f>E55</f>
        <v>0</v>
      </c>
      <c r="F57" s="493">
        <f>F55</f>
        <v>0</v>
      </c>
      <c r="G57" s="488">
        <f>G55</f>
        <v>0</v>
      </c>
      <c r="H57" s="488" t="s">
        <v>102</v>
      </c>
      <c r="I57" s="484">
        <f>I55</f>
        <v>0</v>
      </c>
      <c r="J57" s="99">
        <f>J55</f>
        <v>0</v>
      </c>
      <c r="K57" s="182"/>
      <c r="L57" s="100">
        <f>U55</f>
        <v>0</v>
      </c>
      <c r="M57" s="225"/>
      <c r="N57" s="482" t="str">
        <f>IF(E57="定額法",J57,
IF(E57="定率法",L57,
IF(E57="旧定額法",INT(J57*0.9),
IF(E57="旧定率法",L57,
IF(E57="一括償却",L57,
"")))))</f>
        <v/>
      </c>
      <c r="O57" s="106">
        <f>O55</f>
        <v>0</v>
      </c>
      <c r="P57" s="479">
        <v>12</v>
      </c>
      <c r="Q57" s="480"/>
      <c r="R57" s="481"/>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99"/>
      <c r="D58" s="489"/>
      <c r="E58" s="491"/>
      <c r="F58" s="494"/>
      <c r="G58" s="489"/>
      <c r="H58" s="563"/>
      <c r="I58" s="485"/>
      <c r="J58" s="202"/>
      <c r="K58" s="203" t="s">
        <v>17</v>
      </c>
      <c r="L58" s="204">
        <f>INT(J57*0.05)</f>
        <v>0</v>
      </c>
      <c r="M58" s="205" t="s">
        <v>18</v>
      </c>
      <c r="N58" s="483"/>
      <c r="O58" s="206">
        <f>IFERROR(IF(E57="一括償却","1/3",
VLOOKUP(O57,償却率表!$A$5:$J$103,AB57)),0)</f>
        <v>0</v>
      </c>
      <c r="P58" s="207"/>
      <c r="Q58" s="208">
        <v>12</v>
      </c>
      <c r="R58" s="209"/>
      <c r="S58" s="476"/>
      <c r="T58" s="475"/>
      <c r="U58" s="476"/>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98">
        <f>C57</f>
        <v>0</v>
      </c>
      <c r="D59" s="488">
        <f>D57</f>
        <v>0</v>
      </c>
      <c r="E59" s="490">
        <f>E57</f>
        <v>0</v>
      </c>
      <c r="F59" s="493">
        <f>F57</f>
        <v>0</v>
      </c>
      <c r="G59" s="488">
        <f>G57</f>
        <v>0</v>
      </c>
      <c r="H59" s="488" t="s">
        <v>102</v>
      </c>
      <c r="I59" s="484">
        <f>I57</f>
        <v>0</v>
      </c>
      <c r="J59" s="99">
        <f>J57</f>
        <v>0</v>
      </c>
      <c r="K59" s="182"/>
      <c r="L59" s="100">
        <f>U57</f>
        <v>0</v>
      </c>
      <c r="M59" s="225"/>
      <c r="N59" s="482" t="str">
        <f>IF(E59="定額法",J59,
IF(E59="定率法",L59,
IF(E59="旧定額法",INT(J59*0.9),
IF(E59="旧定率法",L59,
IF(E59="一括償却",L59,
"")))))</f>
        <v/>
      </c>
      <c r="O59" s="106">
        <f>O57</f>
        <v>0</v>
      </c>
      <c r="P59" s="479">
        <v>12</v>
      </c>
      <c r="Q59" s="480"/>
      <c r="R59" s="481"/>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99"/>
      <c r="D60" s="489"/>
      <c r="E60" s="491"/>
      <c r="F60" s="494"/>
      <c r="G60" s="489"/>
      <c r="H60" s="563"/>
      <c r="I60" s="485"/>
      <c r="J60" s="202"/>
      <c r="K60" s="203" t="s">
        <v>17</v>
      </c>
      <c r="L60" s="204">
        <f>INT(J59*0.05)</f>
        <v>0</v>
      </c>
      <c r="M60" s="205" t="s">
        <v>18</v>
      </c>
      <c r="N60" s="483"/>
      <c r="O60" s="206">
        <f>IFERROR(IF(E59="一括償却","1/3",
VLOOKUP(O59,償却率表!$A$5:$J$103,AB59)),0)</f>
        <v>0</v>
      </c>
      <c r="P60" s="207"/>
      <c r="Q60" s="208">
        <v>12</v>
      </c>
      <c r="R60" s="209"/>
      <c r="S60" s="476"/>
      <c r="T60" s="475"/>
      <c r="U60" s="476"/>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98">
        <f>C59</f>
        <v>0</v>
      </c>
      <c r="D61" s="488">
        <f>D59</f>
        <v>0</v>
      </c>
      <c r="E61" s="490">
        <f>E59</f>
        <v>0</v>
      </c>
      <c r="F61" s="493">
        <f>F59</f>
        <v>0</v>
      </c>
      <c r="G61" s="488">
        <f>G59</f>
        <v>0</v>
      </c>
      <c r="H61" s="488" t="s">
        <v>102</v>
      </c>
      <c r="I61" s="484">
        <f>I59</f>
        <v>0</v>
      </c>
      <c r="J61" s="99">
        <f>J59</f>
        <v>0</v>
      </c>
      <c r="K61" s="182"/>
      <c r="L61" s="100">
        <f>U59</f>
        <v>0</v>
      </c>
      <c r="M61" s="225"/>
      <c r="N61" s="482" t="str">
        <f>IF(E61="定額法",J61,
IF(E61="定率法",L61,
IF(E61="旧定額法",INT(J61*0.9),
IF(E61="旧定率法",L61,
IF(E61="一括償却",L61,
"")))))</f>
        <v/>
      </c>
      <c r="O61" s="106">
        <f>O59</f>
        <v>0</v>
      </c>
      <c r="P61" s="479">
        <v>12</v>
      </c>
      <c r="Q61" s="480"/>
      <c r="R61" s="481"/>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99"/>
      <c r="D62" s="489"/>
      <c r="E62" s="491"/>
      <c r="F62" s="494"/>
      <c r="G62" s="489"/>
      <c r="H62" s="563"/>
      <c r="I62" s="485"/>
      <c r="J62" s="202"/>
      <c r="K62" s="203" t="s">
        <v>17</v>
      </c>
      <c r="L62" s="204">
        <f>INT(J61*0.05)</f>
        <v>0</v>
      </c>
      <c r="M62" s="205" t="s">
        <v>18</v>
      </c>
      <c r="N62" s="483"/>
      <c r="O62" s="206">
        <f>IFERROR(IF(E61="一括償却","1/3",
VLOOKUP(O61,償却率表!$A$5:$J$103,AB61)),0)</f>
        <v>0</v>
      </c>
      <c r="P62" s="207"/>
      <c r="Q62" s="208">
        <v>12</v>
      </c>
      <c r="R62" s="209"/>
      <c r="S62" s="476"/>
      <c r="T62" s="475"/>
      <c r="U62" s="476"/>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98">
        <f>C61</f>
        <v>0</v>
      </c>
      <c r="D63" s="488">
        <f>D61</f>
        <v>0</v>
      </c>
      <c r="E63" s="490">
        <f>E61</f>
        <v>0</v>
      </c>
      <c r="F63" s="493">
        <f>F61</f>
        <v>0</v>
      </c>
      <c r="G63" s="488">
        <f>G61</f>
        <v>0</v>
      </c>
      <c r="H63" s="488" t="s">
        <v>102</v>
      </c>
      <c r="I63" s="484">
        <f>I61</f>
        <v>0</v>
      </c>
      <c r="J63" s="99">
        <f>J61</f>
        <v>0</v>
      </c>
      <c r="K63" s="182"/>
      <c r="L63" s="100">
        <f>U61</f>
        <v>0</v>
      </c>
      <c r="M63" s="225"/>
      <c r="N63" s="482" t="str">
        <f>IF(E63="定額法",J63,
IF(E63="定率法",L63,
IF(E63="旧定額法",INT(J63*0.9),
IF(E63="旧定率法",L63,
IF(E63="一括償却",L63,
"")))))</f>
        <v/>
      </c>
      <c r="O63" s="106">
        <f>O61</f>
        <v>0</v>
      </c>
      <c r="P63" s="479">
        <v>12</v>
      </c>
      <c r="Q63" s="480"/>
      <c r="R63" s="481"/>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99"/>
      <c r="D64" s="489"/>
      <c r="E64" s="491"/>
      <c r="F64" s="494"/>
      <c r="G64" s="489"/>
      <c r="H64" s="563"/>
      <c r="I64" s="485"/>
      <c r="J64" s="202"/>
      <c r="K64" s="203" t="s">
        <v>17</v>
      </c>
      <c r="L64" s="204">
        <f>INT(J63*0.05)</f>
        <v>0</v>
      </c>
      <c r="M64" s="205" t="s">
        <v>18</v>
      </c>
      <c r="N64" s="483"/>
      <c r="O64" s="206">
        <f>IFERROR(IF(E63="一括償却","1/3",
VLOOKUP(O63,償却率表!$A$5:$J$103,AB63)),0)</f>
        <v>0</v>
      </c>
      <c r="P64" s="207"/>
      <c r="Q64" s="208">
        <v>12</v>
      </c>
      <c r="R64" s="209"/>
      <c r="S64" s="476"/>
      <c r="T64" s="475"/>
      <c r="U64" s="476"/>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98">
        <f>C63</f>
        <v>0</v>
      </c>
      <c r="D65" s="488">
        <f>D63</f>
        <v>0</v>
      </c>
      <c r="E65" s="490">
        <f>E63</f>
        <v>0</v>
      </c>
      <c r="F65" s="493">
        <f>F63</f>
        <v>0</v>
      </c>
      <c r="G65" s="488">
        <f>G63</f>
        <v>0</v>
      </c>
      <c r="H65" s="488" t="s">
        <v>102</v>
      </c>
      <c r="I65" s="484">
        <f>I63</f>
        <v>0</v>
      </c>
      <c r="J65" s="99">
        <f>J63</f>
        <v>0</v>
      </c>
      <c r="K65" s="182"/>
      <c r="L65" s="100">
        <f>U63</f>
        <v>0</v>
      </c>
      <c r="M65" s="225"/>
      <c r="N65" s="482" t="str">
        <f>IF(E65="定額法",J65,
IF(E65="定率法",L65,
IF(E65="旧定額法",INT(J65*0.9),
IF(E65="旧定率法",L65,
IF(E65="一括償却",L65,
"")))))</f>
        <v/>
      </c>
      <c r="O65" s="106">
        <f>O63</f>
        <v>0</v>
      </c>
      <c r="P65" s="479">
        <v>12</v>
      </c>
      <c r="Q65" s="480"/>
      <c r="R65" s="481"/>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99"/>
      <c r="D66" s="489"/>
      <c r="E66" s="491"/>
      <c r="F66" s="494"/>
      <c r="G66" s="489"/>
      <c r="H66" s="563"/>
      <c r="I66" s="485"/>
      <c r="J66" s="202"/>
      <c r="K66" s="203" t="s">
        <v>17</v>
      </c>
      <c r="L66" s="204">
        <f>INT(J65*0.05)</f>
        <v>0</v>
      </c>
      <c r="M66" s="205" t="s">
        <v>18</v>
      </c>
      <c r="N66" s="483"/>
      <c r="O66" s="206">
        <f>IFERROR(IF(E65="一括償却","1/3",
VLOOKUP(O65,償却率表!$A$5:$J$103,AB65)),0)</f>
        <v>0</v>
      </c>
      <c r="P66" s="207"/>
      <c r="Q66" s="208">
        <v>12</v>
      </c>
      <c r="R66" s="209"/>
      <c r="S66" s="476"/>
      <c r="T66" s="475"/>
      <c r="U66" s="476"/>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98">
        <f>C65</f>
        <v>0</v>
      </c>
      <c r="D67" s="488">
        <f>D65</f>
        <v>0</v>
      </c>
      <c r="E67" s="490">
        <f>E65</f>
        <v>0</v>
      </c>
      <c r="F67" s="493">
        <f>F65</f>
        <v>0</v>
      </c>
      <c r="G67" s="488">
        <f>G65</f>
        <v>0</v>
      </c>
      <c r="H67" s="488" t="s">
        <v>102</v>
      </c>
      <c r="I67" s="484">
        <f>I65</f>
        <v>0</v>
      </c>
      <c r="J67" s="99">
        <f>J65</f>
        <v>0</v>
      </c>
      <c r="K67" s="182"/>
      <c r="L67" s="100">
        <f>U65</f>
        <v>0</v>
      </c>
      <c r="M67" s="225"/>
      <c r="N67" s="482" t="str">
        <f>IF(E67="定額法",J67,
IF(E67="定率法",L67,
IF(E67="旧定額法",INT(J67*0.9),
IF(E67="旧定率法",L67,
IF(E67="一括償却",L67,
"")))))</f>
        <v/>
      </c>
      <c r="O67" s="106">
        <f>O65</f>
        <v>0</v>
      </c>
      <c r="P67" s="479">
        <v>12</v>
      </c>
      <c r="Q67" s="480"/>
      <c r="R67" s="481"/>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99"/>
      <c r="D68" s="489"/>
      <c r="E68" s="491"/>
      <c r="F68" s="494"/>
      <c r="G68" s="489"/>
      <c r="H68" s="563"/>
      <c r="I68" s="485"/>
      <c r="J68" s="202"/>
      <c r="K68" s="203" t="s">
        <v>17</v>
      </c>
      <c r="L68" s="204">
        <f>INT(J67*0.05)</f>
        <v>0</v>
      </c>
      <c r="M68" s="205" t="s">
        <v>18</v>
      </c>
      <c r="N68" s="483"/>
      <c r="O68" s="206">
        <f>IFERROR(IF(E67="一括償却","1/3",
VLOOKUP(O67,償却率表!$A$5:$J$103,AB67)),0)</f>
        <v>0</v>
      </c>
      <c r="P68" s="207"/>
      <c r="Q68" s="208">
        <v>12</v>
      </c>
      <c r="R68" s="209"/>
      <c r="S68" s="476"/>
      <c r="T68" s="475"/>
      <c r="U68" s="476"/>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98">
        <f>C67</f>
        <v>0</v>
      </c>
      <c r="D69" s="488">
        <f>D67</f>
        <v>0</v>
      </c>
      <c r="E69" s="490">
        <f>E67</f>
        <v>0</v>
      </c>
      <c r="F69" s="493">
        <f>F67</f>
        <v>0</v>
      </c>
      <c r="G69" s="488">
        <f>G67</f>
        <v>0</v>
      </c>
      <c r="H69" s="488" t="s">
        <v>102</v>
      </c>
      <c r="I69" s="484">
        <f>I67</f>
        <v>0</v>
      </c>
      <c r="J69" s="99">
        <f>J67</f>
        <v>0</v>
      </c>
      <c r="K69" s="182"/>
      <c r="L69" s="100">
        <f>U67</f>
        <v>0</v>
      </c>
      <c r="M69" s="225"/>
      <c r="N69" s="482" t="str">
        <f>IF(E69="定額法",J69,
IF(E69="定率法",L69,
IF(E69="旧定額法",INT(J69*0.9),
IF(E69="旧定率法",L69,
IF(E69="一括償却",L69,
"")))))</f>
        <v/>
      </c>
      <c r="O69" s="106">
        <f>O67</f>
        <v>0</v>
      </c>
      <c r="P69" s="479">
        <v>12</v>
      </c>
      <c r="Q69" s="480"/>
      <c r="R69" s="481"/>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99"/>
      <c r="D70" s="489"/>
      <c r="E70" s="491"/>
      <c r="F70" s="494"/>
      <c r="G70" s="489"/>
      <c r="H70" s="563"/>
      <c r="I70" s="485"/>
      <c r="J70" s="202"/>
      <c r="K70" s="203" t="s">
        <v>17</v>
      </c>
      <c r="L70" s="204">
        <f>INT(J69*0.05)</f>
        <v>0</v>
      </c>
      <c r="M70" s="205" t="s">
        <v>18</v>
      </c>
      <c r="N70" s="483"/>
      <c r="O70" s="206">
        <f>IFERROR(IF(E69="一括償却","1/3",
VLOOKUP(O69,償却率表!$A$5:$J$103,AB69)),0)</f>
        <v>0</v>
      </c>
      <c r="P70" s="207"/>
      <c r="Q70" s="208">
        <v>12</v>
      </c>
      <c r="R70" s="209"/>
      <c r="S70" s="476"/>
      <c r="T70" s="475"/>
      <c r="U70" s="476"/>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98">
        <f>C69</f>
        <v>0</v>
      </c>
      <c r="D71" s="488">
        <f>D69</f>
        <v>0</v>
      </c>
      <c r="E71" s="490">
        <f>E69</f>
        <v>0</v>
      </c>
      <c r="F71" s="493">
        <f>F69</f>
        <v>0</v>
      </c>
      <c r="G71" s="488">
        <f>G69</f>
        <v>0</v>
      </c>
      <c r="H71" s="488" t="s">
        <v>102</v>
      </c>
      <c r="I71" s="484">
        <f>I69</f>
        <v>0</v>
      </c>
      <c r="J71" s="99">
        <f>J69</f>
        <v>0</v>
      </c>
      <c r="K71" s="182"/>
      <c r="L71" s="100">
        <f>U69</f>
        <v>0</v>
      </c>
      <c r="M71" s="225"/>
      <c r="N71" s="482" t="str">
        <f>IF(E71="定額法",J71,
IF(E71="定率法",L71,
IF(E71="旧定額法",INT(J71*0.9),
IF(E71="旧定率法",L71,
IF(E71="一括償却",L71,
"")))))</f>
        <v/>
      </c>
      <c r="O71" s="106">
        <f>O69</f>
        <v>0</v>
      </c>
      <c r="P71" s="479">
        <v>12</v>
      </c>
      <c r="Q71" s="480"/>
      <c r="R71" s="481"/>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99"/>
      <c r="D72" s="489"/>
      <c r="E72" s="491"/>
      <c r="F72" s="494"/>
      <c r="G72" s="489"/>
      <c r="H72" s="563"/>
      <c r="I72" s="485"/>
      <c r="J72" s="202"/>
      <c r="K72" s="203" t="s">
        <v>17</v>
      </c>
      <c r="L72" s="204">
        <f>INT(J71*0.05)</f>
        <v>0</v>
      </c>
      <c r="M72" s="205" t="s">
        <v>18</v>
      </c>
      <c r="N72" s="483"/>
      <c r="O72" s="206">
        <f>IFERROR(IF(E71="一括償却","1/3",
VLOOKUP(O71,償却率表!$A$5:$J$103,AB71)),0)</f>
        <v>0</v>
      </c>
      <c r="P72" s="207"/>
      <c r="Q72" s="208">
        <v>12</v>
      </c>
      <c r="R72" s="209"/>
      <c r="S72" s="476"/>
      <c r="T72" s="475"/>
      <c r="U72" s="476"/>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98">
        <f>C71</f>
        <v>0</v>
      </c>
      <c r="D73" s="488">
        <f>D71</f>
        <v>0</v>
      </c>
      <c r="E73" s="490">
        <f>E71</f>
        <v>0</v>
      </c>
      <c r="F73" s="493">
        <f>F71</f>
        <v>0</v>
      </c>
      <c r="G73" s="488">
        <f>G71</f>
        <v>0</v>
      </c>
      <c r="H73" s="488" t="s">
        <v>102</v>
      </c>
      <c r="I73" s="484">
        <f>I71</f>
        <v>0</v>
      </c>
      <c r="J73" s="99">
        <f>J71</f>
        <v>0</v>
      </c>
      <c r="K73" s="182"/>
      <c r="L73" s="100">
        <f>U71</f>
        <v>0</v>
      </c>
      <c r="M73" s="225"/>
      <c r="N73" s="482" t="str">
        <f>IF(E73="定額法",J73,
IF(E73="定率法",L73,
IF(E73="旧定額法",INT(J73*0.9),
IF(E73="旧定率法",L73,
IF(E73="一括償却",L73,
"")))))</f>
        <v/>
      </c>
      <c r="O73" s="106">
        <f>O71</f>
        <v>0</v>
      </c>
      <c r="P73" s="479">
        <v>12</v>
      </c>
      <c r="Q73" s="480"/>
      <c r="R73" s="481"/>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99"/>
      <c r="D74" s="489"/>
      <c r="E74" s="491"/>
      <c r="F74" s="494"/>
      <c r="G74" s="489"/>
      <c r="H74" s="563"/>
      <c r="I74" s="485"/>
      <c r="J74" s="202"/>
      <c r="K74" s="203" t="s">
        <v>17</v>
      </c>
      <c r="L74" s="204">
        <f>INT(J73*0.05)</f>
        <v>0</v>
      </c>
      <c r="M74" s="205" t="s">
        <v>18</v>
      </c>
      <c r="N74" s="483"/>
      <c r="O74" s="206">
        <f>IFERROR(IF(E73="一括償却","1/3",
VLOOKUP(O73,償却率表!$A$5:$J$103,AB73)),0)</f>
        <v>0</v>
      </c>
      <c r="P74" s="207"/>
      <c r="Q74" s="208">
        <v>12</v>
      </c>
      <c r="R74" s="209"/>
      <c r="S74" s="476"/>
      <c r="T74" s="475"/>
      <c r="U74" s="476"/>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98">
        <f>C73</f>
        <v>0</v>
      </c>
      <c r="D75" s="488">
        <f>D73</f>
        <v>0</v>
      </c>
      <c r="E75" s="490">
        <f>E73</f>
        <v>0</v>
      </c>
      <c r="F75" s="493">
        <f>F73</f>
        <v>0</v>
      </c>
      <c r="G75" s="488">
        <f>G73</f>
        <v>0</v>
      </c>
      <c r="H75" s="488" t="s">
        <v>102</v>
      </c>
      <c r="I75" s="484">
        <f>I73</f>
        <v>0</v>
      </c>
      <c r="J75" s="99">
        <f>J73</f>
        <v>0</v>
      </c>
      <c r="K75" s="182"/>
      <c r="L75" s="100">
        <f>U73</f>
        <v>0</v>
      </c>
      <c r="M75" s="225"/>
      <c r="N75" s="482" t="str">
        <f>IF(E75="定額法",J75,
IF(E75="定率法",L75,
IF(E75="旧定額法",INT(J75*0.9),
IF(E75="旧定率法",L75,
IF(E75="一括償却",L75,
"")))))</f>
        <v/>
      </c>
      <c r="O75" s="106">
        <f>O73</f>
        <v>0</v>
      </c>
      <c r="P75" s="479">
        <v>12</v>
      </c>
      <c r="Q75" s="480"/>
      <c r="R75" s="481"/>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99"/>
      <c r="D76" s="489"/>
      <c r="E76" s="491"/>
      <c r="F76" s="494"/>
      <c r="G76" s="489"/>
      <c r="H76" s="563"/>
      <c r="I76" s="485"/>
      <c r="J76" s="202"/>
      <c r="K76" s="203" t="s">
        <v>17</v>
      </c>
      <c r="L76" s="204">
        <f>INT(J75*0.05)</f>
        <v>0</v>
      </c>
      <c r="M76" s="205" t="s">
        <v>18</v>
      </c>
      <c r="N76" s="483"/>
      <c r="O76" s="206">
        <f>IFERROR(IF(E75="一括償却","1/3",
VLOOKUP(O75,償却率表!$A$5:$J$103,AB75)),0)</f>
        <v>0</v>
      </c>
      <c r="P76" s="207"/>
      <c r="Q76" s="208">
        <v>12</v>
      </c>
      <c r="R76" s="209"/>
      <c r="S76" s="476"/>
      <c r="T76" s="475"/>
      <c r="U76" s="476"/>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98">
        <f>C75</f>
        <v>0</v>
      </c>
      <c r="D77" s="488">
        <f>D75</f>
        <v>0</v>
      </c>
      <c r="E77" s="490">
        <f>E75</f>
        <v>0</v>
      </c>
      <c r="F77" s="493">
        <f>F75</f>
        <v>0</v>
      </c>
      <c r="G77" s="488">
        <f>G75</f>
        <v>0</v>
      </c>
      <c r="H77" s="488" t="s">
        <v>102</v>
      </c>
      <c r="I77" s="484">
        <f>I75</f>
        <v>0</v>
      </c>
      <c r="J77" s="99">
        <f>J75</f>
        <v>0</v>
      </c>
      <c r="K77" s="182"/>
      <c r="L77" s="100">
        <f>U75</f>
        <v>0</v>
      </c>
      <c r="M77" s="225"/>
      <c r="N77" s="482" t="str">
        <f>IF(E77="定額法",J77,
IF(E77="定率法",L77,
IF(E77="旧定額法",INT(J77*0.9),
IF(E77="旧定率法",L77,
IF(E77="一括償却",L77,
"")))))</f>
        <v/>
      </c>
      <c r="O77" s="106">
        <f>O75</f>
        <v>0</v>
      </c>
      <c r="P77" s="479">
        <v>12</v>
      </c>
      <c r="Q77" s="480"/>
      <c r="R77" s="481"/>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99"/>
      <c r="D78" s="489"/>
      <c r="E78" s="491"/>
      <c r="F78" s="494"/>
      <c r="G78" s="489"/>
      <c r="H78" s="563"/>
      <c r="I78" s="485"/>
      <c r="J78" s="202"/>
      <c r="K78" s="203" t="s">
        <v>17</v>
      </c>
      <c r="L78" s="204">
        <f>INT(J77*0.05)</f>
        <v>0</v>
      </c>
      <c r="M78" s="205" t="s">
        <v>18</v>
      </c>
      <c r="N78" s="483"/>
      <c r="O78" s="206">
        <f>IFERROR(IF(E77="一括償却","1/3",
VLOOKUP(O77,償却率表!$A$5:$J$103,AB77)),0)</f>
        <v>0</v>
      </c>
      <c r="P78" s="207"/>
      <c r="Q78" s="208">
        <v>12</v>
      </c>
      <c r="R78" s="209"/>
      <c r="S78" s="476"/>
      <c r="T78" s="475"/>
      <c r="U78" s="476"/>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98">
        <f>C77</f>
        <v>0</v>
      </c>
      <c r="D79" s="488">
        <f>D77</f>
        <v>0</v>
      </c>
      <c r="E79" s="490">
        <f>E77</f>
        <v>0</v>
      </c>
      <c r="F79" s="493">
        <f>F77</f>
        <v>0</v>
      </c>
      <c r="G79" s="488">
        <f>G77</f>
        <v>0</v>
      </c>
      <c r="H79" s="488" t="s">
        <v>102</v>
      </c>
      <c r="I79" s="484">
        <f>I77</f>
        <v>0</v>
      </c>
      <c r="J79" s="99">
        <f>J77</f>
        <v>0</v>
      </c>
      <c r="K79" s="182"/>
      <c r="L79" s="100">
        <f>U77</f>
        <v>0</v>
      </c>
      <c r="M79" s="225"/>
      <c r="N79" s="482" t="str">
        <f>IF(E79="定額法",J79,
IF(E79="定率法",L79,
IF(E79="旧定額法",INT(J79*0.9),
IF(E79="旧定率法",L79,
IF(E79="一括償却",L79,
"")))))</f>
        <v/>
      </c>
      <c r="O79" s="106">
        <f>O77</f>
        <v>0</v>
      </c>
      <c r="P79" s="479">
        <v>12</v>
      </c>
      <c r="Q79" s="480"/>
      <c r="R79" s="481"/>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99"/>
      <c r="D80" s="489"/>
      <c r="E80" s="491"/>
      <c r="F80" s="494"/>
      <c r="G80" s="489"/>
      <c r="H80" s="563"/>
      <c r="I80" s="485"/>
      <c r="J80" s="202"/>
      <c r="K80" s="203" t="s">
        <v>17</v>
      </c>
      <c r="L80" s="204">
        <f>INT(J79*0.05)</f>
        <v>0</v>
      </c>
      <c r="M80" s="205" t="s">
        <v>18</v>
      </c>
      <c r="N80" s="483"/>
      <c r="O80" s="206">
        <f>IFERROR(IF(E79="一括償却","1/3",
VLOOKUP(O79,償却率表!$A$5:$J$103,AB79)),0)</f>
        <v>0</v>
      </c>
      <c r="P80" s="207"/>
      <c r="Q80" s="208">
        <v>12</v>
      </c>
      <c r="R80" s="209"/>
      <c r="S80" s="476"/>
      <c r="T80" s="475"/>
      <c r="U80" s="476"/>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98">
        <f>C79</f>
        <v>0</v>
      </c>
      <c r="D81" s="488">
        <f>D79</f>
        <v>0</v>
      </c>
      <c r="E81" s="490">
        <f>E79</f>
        <v>0</v>
      </c>
      <c r="F81" s="493">
        <f>F79</f>
        <v>0</v>
      </c>
      <c r="G81" s="488">
        <f>G79</f>
        <v>0</v>
      </c>
      <c r="H81" s="488" t="s">
        <v>102</v>
      </c>
      <c r="I81" s="484">
        <f>I79</f>
        <v>0</v>
      </c>
      <c r="J81" s="99">
        <f>J79</f>
        <v>0</v>
      </c>
      <c r="K81" s="182"/>
      <c r="L81" s="100">
        <f>U79</f>
        <v>0</v>
      </c>
      <c r="M81" s="225"/>
      <c r="N81" s="482" t="str">
        <f>IF(E81="定額法",J81,
IF(E81="定率法",L81,
IF(E81="旧定額法",INT(J81*0.9),
IF(E81="旧定率法",L81,
IF(E81="一括償却",L81,
"")))))</f>
        <v/>
      </c>
      <c r="O81" s="106">
        <f>O79</f>
        <v>0</v>
      </c>
      <c r="P81" s="479">
        <v>12</v>
      </c>
      <c r="Q81" s="480"/>
      <c r="R81" s="481"/>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99"/>
      <c r="D82" s="489"/>
      <c r="E82" s="491"/>
      <c r="F82" s="494"/>
      <c r="G82" s="489"/>
      <c r="H82" s="563"/>
      <c r="I82" s="485"/>
      <c r="J82" s="202"/>
      <c r="K82" s="203" t="s">
        <v>17</v>
      </c>
      <c r="L82" s="204">
        <f>INT(J81*0.05)</f>
        <v>0</v>
      </c>
      <c r="M82" s="205" t="s">
        <v>18</v>
      </c>
      <c r="N82" s="483"/>
      <c r="O82" s="206">
        <f>IFERROR(IF(E81="一括償却","1/3",
VLOOKUP(O81,償却率表!$A$5:$J$103,AB81)),0)</f>
        <v>0</v>
      </c>
      <c r="P82" s="207"/>
      <c r="Q82" s="208">
        <v>12</v>
      </c>
      <c r="R82" s="209"/>
      <c r="S82" s="476"/>
      <c r="T82" s="475"/>
      <c r="U82" s="476"/>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98">
        <f>C81</f>
        <v>0</v>
      </c>
      <c r="D83" s="488">
        <f>D81</f>
        <v>0</v>
      </c>
      <c r="E83" s="490">
        <f>E81</f>
        <v>0</v>
      </c>
      <c r="F83" s="493">
        <f>F81</f>
        <v>0</v>
      </c>
      <c r="G83" s="488">
        <f>G81</f>
        <v>0</v>
      </c>
      <c r="H83" s="488" t="s">
        <v>102</v>
      </c>
      <c r="I83" s="484">
        <f>I81</f>
        <v>0</v>
      </c>
      <c r="J83" s="99">
        <f>J81</f>
        <v>0</v>
      </c>
      <c r="K83" s="182"/>
      <c r="L83" s="100">
        <f>U81</f>
        <v>0</v>
      </c>
      <c r="M83" s="225"/>
      <c r="N83" s="482" t="str">
        <f>IF(E83="定額法",J83,
IF(E83="定率法",L83,
IF(E83="旧定額法",INT(J83*0.9),
IF(E83="旧定率法",L83,
IF(E83="一括償却",L83,
"")))))</f>
        <v/>
      </c>
      <c r="O83" s="106">
        <f>O81</f>
        <v>0</v>
      </c>
      <c r="P83" s="479">
        <v>12</v>
      </c>
      <c r="Q83" s="480"/>
      <c r="R83" s="481"/>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99"/>
      <c r="D84" s="489"/>
      <c r="E84" s="491"/>
      <c r="F84" s="494"/>
      <c r="G84" s="489"/>
      <c r="H84" s="563"/>
      <c r="I84" s="485"/>
      <c r="J84" s="202"/>
      <c r="K84" s="203" t="s">
        <v>17</v>
      </c>
      <c r="L84" s="204">
        <f>INT(J83*0.05)</f>
        <v>0</v>
      </c>
      <c r="M84" s="205" t="s">
        <v>18</v>
      </c>
      <c r="N84" s="483"/>
      <c r="O84" s="206">
        <f>IFERROR(IF(E83="一括償却","1/3",
VLOOKUP(O83,償却率表!$A$5:$J$103,AB83)),0)</f>
        <v>0</v>
      </c>
      <c r="P84" s="207"/>
      <c r="Q84" s="208">
        <v>12</v>
      </c>
      <c r="R84" s="209"/>
      <c r="S84" s="476"/>
      <c r="T84" s="475"/>
      <c r="U84" s="476"/>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98">
        <f>C83</f>
        <v>0</v>
      </c>
      <c r="D85" s="488">
        <f>D83</f>
        <v>0</v>
      </c>
      <c r="E85" s="490">
        <f>E83</f>
        <v>0</v>
      </c>
      <c r="F85" s="493">
        <f>F83</f>
        <v>0</v>
      </c>
      <c r="G85" s="488">
        <f>G83</f>
        <v>0</v>
      </c>
      <c r="H85" s="488" t="s">
        <v>102</v>
      </c>
      <c r="I85" s="484">
        <f>I83</f>
        <v>0</v>
      </c>
      <c r="J85" s="99">
        <f>J83</f>
        <v>0</v>
      </c>
      <c r="K85" s="182"/>
      <c r="L85" s="100">
        <f>U83</f>
        <v>0</v>
      </c>
      <c r="M85" s="225"/>
      <c r="N85" s="482" t="str">
        <f>IF(E85="定額法",J85,
IF(E85="定率法",L85,
IF(E85="旧定額法",INT(J85*0.9),
IF(E85="旧定率法",L85,
IF(E85="一括償却",L85,
"")))))</f>
        <v/>
      </c>
      <c r="O85" s="106">
        <f>O83</f>
        <v>0</v>
      </c>
      <c r="P85" s="479">
        <v>12</v>
      </c>
      <c r="Q85" s="480"/>
      <c r="R85" s="481"/>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99"/>
      <c r="D86" s="489"/>
      <c r="E86" s="491"/>
      <c r="F86" s="494"/>
      <c r="G86" s="489"/>
      <c r="H86" s="563"/>
      <c r="I86" s="485"/>
      <c r="J86" s="202"/>
      <c r="K86" s="203" t="s">
        <v>17</v>
      </c>
      <c r="L86" s="204">
        <f>INT(J85*0.05)</f>
        <v>0</v>
      </c>
      <c r="M86" s="205" t="s">
        <v>18</v>
      </c>
      <c r="N86" s="483"/>
      <c r="O86" s="206">
        <f>IFERROR(IF(E85="一括償却","1/3",
VLOOKUP(O85,償却率表!$A$5:$J$103,AB85)),0)</f>
        <v>0</v>
      </c>
      <c r="P86" s="207"/>
      <c r="Q86" s="208">
        <v>12</v>
      </c>
      <c r="R86" s="209"/>
      <c r="S86" s="476"/>
      <c r="T86" s="475"/>
      <c r="U86" s="476"/>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98">
        <f>C85</f>
        <v>0</v>
      </c>
      <c r="D87" s="488">
        <f>D85</f>
        <v>0</v>
      </c>
      <c r="E87" s="490">
        <f>E85</f>
        <v>0</v>
      </c>
      <c r="F87" s="493">
        <f>F85</f>
        <v>0</v>
      </c>
      <c r="G87" s="488">
        <f>G85</f>
        <v>0</v>
      </c>
      <c r="H87" s="488" t="s">
        <v>102</v>
      </c>
      <c r="I87" s="484">
        <f>I85</f>
        <v>0</v>
      </c>
      <c r="J87" s="99">
        <f>J85</f>
        <v>0</v>
      </c>
      <c r="K87" s="182"/>
      <c r="L87" s="100">
        <f>U85</f>
        <v>0</v>
      </c>
      <c r="M87" s="225"/>
      <c r="N87" s="482" t="str">
        <f>IF(E87="定額法",J87,
IF(E87="定率法",L87,
IF(E87="旧定額法",INT(J87*0.9),
IF(E87="旧定率法",L87,
IF(E87="一括償却",L87,
"")))))</f>
        <v/>
      </c>
      <c r="O87" s="106">
        <f>O85</f>
        <v>0</v>
      </c>
      <c r="P87" s="479">
        <v>12</v>
      </c>
      <c r="Q87" s="480"/>
      <c r="R87" s="481"/>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99"/>
      <c r="D88" s="489"/>
      <c r="E88" s="491"/>
      <c r="F88" s="494"/>
      <c r="G88" s="489"/>
      <c r="H88" s="563"/>
      <c r="I88" s="485"/>
      <c r="J88" s="202"/>
      <c r="K88" s="203" t="s">
        <v>17</v>
      </c>
      <c r="L88" s="204">
        <f>INT(J87*0.05)</f>
        <v>0</v>
      </c>
      <c r="M88" s="205" t="s">
        <v>18</v>
      </c>
      <c r="N88" s="483"/>
      <c r="O88" s="206">
        <f>IFERROR(IF(E87="一括償却","1/3",
VLOOKUP(O87,償却率表!$A$5:$J$103,AB87)),0)</f>
        <v>0</v>
      </c>
      <c r="P88" s="207"/>
      <c r="Q88" s="208">
        <v>12</v>
      </c>
      <c r="R88" s="209"/>
      <c r="S88" s="476"/>
      <c r="T88" s="475"/>
      <c r="U88" s="476"/>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98">
        <f>C87</f>
        <v>0</v>
      </c>
      <c r="D89" s="488">
        <f>D87</f>
        <v>0</v>
      </c>
      <c r="E89" s="490">
        <f>E87</f>
        <v>0</v>
      </c>
      <c r="F89" s="493">
        <f>F87</f>
        <v>0</v>
      </c>
      <c r="G89" s="488">
        <f>G87</f>
        <v>0</v>
      </c>
      <c r="H89" s="488" t="s">
        <v>102</v>
      </c>
      <c r="I89" s="484">
        <f>I87</f>
        <v>0</v>
      </c>
      <c r="J89" s="99">
        <f>J87</f>
        <v>0</v>
      </c>
      <c r="K89" s="182"/>
      <c r="L89" s="100">
        <f>U87</f>
        <v>0</v>
      </c>
      <c r="M89" s="225"/>
      <c r="N89" s="482" t="str">
        <f>IF(E89="定額法",J89,
IF(E89="定率法",L89,
IF(E89="旧定額法",INT(J89*0.9),
IF(E89="旧定率法",L89,
IF(E89="一括償却",L89,
"")))))</f>
        <v/>
      </c>
      <c r="O89" s="106">
        <f>O87</f>
        <v>0</v>
      </c>
      <c r="P89" s="479">
        <v>12</v>
      </c>
      <c r="Q89" s="480"/>
      <c r="R89" s="481"/>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99"/>
      <c r="D90" s="489"/>
      <c r="E90" s="491"/>
      <c r="F90" s="494"/>
      <c r="G90" s="489"/>
      <c r="H90" s="563"/>
      <c r="I90" s="485"/>
      <c r="J90" s="202"/>
      <c r="K90" s="203" t="s">
        <v>17</v>
      </c>
      <c r="L90" s="204">
        <f>INT(J89*0.05)</f>
        <v>0</v>
      </c>
      <c r="M90" s="205" t="s">
        <v>18</v>
      </c>
      <c r="N90" s="483"/>
      <c r="O90" s="206">
        <f>IFERROR(IF(E89="一括償却","1/3",
VLOOKUP(O89,償却率表!$A$5:$J$103,AB89)),0)</f>
        <v>0</v>
      </c>
      <c r="P90" s="207"/>
      <c r="Q90" s="208">
        <v>12</v>
      </c>
      <c r="R90" s="209"/>
      <c r="S90" s="476"/>
      <c r="T90" s="475"/>
      <c r="U90" s="476"/>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98">
        <f>C89</f>
        <v>0</v>
      </c>
      <c r="D91" s="488">
        <f>D89</f>
        <v>0</v>
      </c>
      <c r="E91" s="490">
        <f>E89</f>
        <v>0</v>
      </c>
      <c r="F91" s="493">
        <f>F89</f>
        <v>0</v>
      </c>
      <c r="G91" s="488">
        <f>G89</f>
        <v>0</v>
      </c>
      <c r="H91" s="488" t="s">
        <v>102</v>
      </c>
      <c r="I91" s="484">
        <f>I89</f>
        <v>0</v>
      </c>
      <c r="J91" s="99">
        <f>J89</f>
        <v>0</v>
      </c>
      <c r="K91" s="182"/>
      <c r="L91" s="100">
        <f>U89</f>
        <v>0</v>
      </c>
      <c r="M91" s="225"/>
      <c r="N91" s="482" t="str">
        <f>IF(E91="定額法",J91,
IF(E91="定率法",L91,
IF(E91="旧定額法",INT(J91*0.9),
IF(E91="旧定率法",L91,
IF(E91="一括償却",L91,
"")))))</f>
        <v/>
      </c>
      <c r="O91" s="106">
        <f>O89</f>
        <v>0</v>
      </c>
      <c r="P91" s="479">
        <v>12</v>
      </c>
      <c r="Q91" s="480"/>
      <c r="R91" s="481"/>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99"/>
      <c r="D92" s="489"/>
      <c r="E92" s="491"/>
      <c r="F92" s="494"/>
      <c r="G92" s="489"/>
      <c r="H92" s="563"/>
      <c r="I92" s="485"/>
      <c r="J92" s="202"/>
      <c r="K92" s="203" t="s">
        <v>17</v>
      </c>
      <c r="L92" s="204">
        <f>INT(J91*0.05)</f>
        <v>0</v>
      </c>
      <c r="M92" s="205" t="s">
        <v>18</v>
      </c>
      <c r="N92" s="483"/>
      <c r="O92" s="206">
        <f>IFERROR(IF(E91="一括償却","1/3",
VLOOKUP(O91,償却率表!$A$5:$J$103,AB91)),0)</f>
        <v>0</v>
      </c>
      <c r="P92" s="207"/>
      <c r="Q92" s="208">
        <v>12</v>
      </c>
      <c r="R92" s="209"/>
      <c r="S92" s="476"/>
      <c r="T92" s="475"/>
      <c r="U92" s="476"/>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98">
        <f>C91</f>
        <v>0</v>
      </c>
      <c r="D93" s="488">
        <f>D91</f>
        <v>0</v>
      </c>
      <c r="E93" s="490">
        <f>E91</f>
        <v>0</v>
      </c>
      <c r="F93" s="493">
        <f>F91</f>
        <v>0</v>
      </c>
      <c r="G93" s="488">
        <f>G91</f>
        <v>0</v>
      </c>
      <c r="H93" s="488" t="s">
        <v>102</v>
      </c>
      <c r="I93" s="484">
        <f>I91</f>
        <v>0</v>
      </c>
      <c r="J93" s="99">
        <f>J91</f>
        <v>0</v>
      </c>
      <c r="K93" s="182"/>
      <c r="L93" s="100">
        <f>U91</f>
        <v>0</v>
      </c>
      <c r="M93" s="225"/>
      <c r="N93" s="482" t="str">
        <f>IF(E93="定額法",J93,
IF(E93="定率法",L93,
IF(E93="旧定額法",INT(J93*0.9),
IF(E93="旧定率法",L93,
IF(E93="一括償却",L93,
"")))))</f>
        <v/>
      </c>
      <c r="O93" s="106">
        <f>O91</f>
        <v>0</v>
      </c>
      <c r="P93" s="479">
        <v>12</v>
      </c>
      <c r="Q93" s="480"/>
      <c r="R93" s="481"/>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99"/>
      <c r="D94" s="489"/>
      <c r="E94" s="491"/>
      <c r="F94" s="494"/>
      <c r="G94" s="489"/>
      <c r="H94" s="563"/>
      <c r="I94" s="485"/>
      <c r="J94" s="202"/>
      <c r="K94" s="203" t="s">
        <v>17</v>
      </c>
      <c r="L94" s="204">
        <f>INT(J93*0.05)</f>
        <v>0</v>
      </c>
      <c r="M94" s="205" t="s">
        <v>18</v>
      </c>
      <c r="N94" s="483"/>
      <c r="O94" s="206">
        <f>IFERROR(IF(E93="一括償却","1/3",
VLOOKUP(O93,償却率表!$A$5:$J$103,AB93)),0)</f>
        <v>0</v>
      </c>
      <c r="P94" s="207"/>
      <c r="Q94" s="208">
        <v>12</v>
      </c>
      <c r="R94" s="209"/>
      <c r="S94" s="476"/>
      <c r="T94" s="475"/>
      <c r="U94" s="476"/>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98">
        <f>C93</f>
        <v>0</v>
      </c>
      <c r="D95" s="488">
        <f>D93</f>
        <v>0</v>
      </c>
      <c r="E95" s="490">
        <f>E93</f>
        <v>0</v>
      </c>
      <c r="F95" s="493">
        <f>F93</f>
        <v>0</v>
      </c>
      <c r="G95" s="488">
        <f>G93</f>
        <v>0</v>
      </c>
      <c r="H95" s="488" t="s">
        <v>102</v>
      </c>
      <c r="I95" s="484">
        <f>I93</f>
        <v>0</v>
      </c>
      <c r="J95" s="99">
        <f>J93</f>
        <v>0</v>
      </c>
      <c r="K95" s="182"/>
      <c r="L95" s="100">
        <f>U93</f>
        <v>0</v>
      </c>
      <c r="M95" s="225"/>
      <c r="N95" s="482" t="str">
        <f>IF(E95="定額法",J95,
IF(E95="定率法",L95,
IF(E95="旧定額法",INT(J95*0.9),
IF(E95="旧定率法",L95,
IF(E95="一括償却",L95,
"")))))</f>
        <v/>
      </c>
      <c r="O95" s="106">
        <f>O93</f>
        <v>0</v>
      </c>
      <c r="P95" s="479">
        <v>12</v>
      </c>
      <c r="Q95" s="480"/>
      <c r="R95" s="481"/>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99"/>
      <c r="D96" s="489"/>
      <c r="E96" s="491"/>
      <c r="F96" s="494"/>
      <c r="G96" s="489"/>
      <c r="H96" s="563"/>
      <c r="I96" s="485"/>
      <c r="J96" s="202"/>
      <c r="K96" s="203" t="s">
        <v>17</v>
      </c>
      <c r="L96" s="204">
        <f>INT(J95*0.05)</f>
        <v>0</v>
      </c>
      <c r="M96" s="205" t="s">
        <v>18</v>
      </c>
      <c r="N96" s="483"/>
      <c r="O96" s="206">
        <f>IFERROR(IF(E95="一括償却","1/3",
VLOOKUP(O95,償却率表!$A$5:$J$103,AB95)),0)</f>
        <v>0</v>
      </c>
      <c r="P96" s="207"/>
      <c r="Q96" s="208">
        <v>12</v>
      </c>
      <c r="R96" s="209"/>
      <c r="S96" s="476"/>
      <c r="T96" s="475"/>
      <c r="U96" s="476"/>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98">
        <f>C95</f>
        <v>0</v>
      </c>
      <c r="D97" s="488">
        <f>D95</f>
        <v>0</v>
      </c>
      <c r="E97" s="490">
        <f>E95</f>
        <v>0</v>
      </c>
      <c r="F97" s="493">
        <f>F95</f>
        <v>0</v>
      </c>
      <c r="G97" s="488">
        <f>G95</f>
        <v>0</v>
      </c>
      <c r="H97" s="488" t="s">
        <v>102</v>
      </c>
      <c r="I97" s="484">
        <f>I95</f>
        <v>0</v>
      </c>
      <c r="J97" s="99">
        <f>J95</f>
        <v>0</v>
      </c>
      <c r="K97" s="182"/>
      <c r="L97" s="100">
        <f>U95</f>
        <v>0</v>
      </c>
      <c r="M97" s="225"/>
      <c r="N97" s="482" t="str">
        <f>IF(E97="定額法",J97,
IF(E97="定率法",L97,
IF(E97="旧定額法",INT(J97*0.9),
IF(E97="旧定率法",L97,
IF(E97="一括償却",L97,
"")))))</f>
        <v/>
      </c>
      <c r="O97" s="106">
        <f>O95</f>
        <v>0</v>
      </c>
      <c r="P97" s="479">
        <v>12</v>
      </c>
      <c r="Q97" s="480"/>
      <c r="R97" s="481"/>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99"/>
      <c r="D98" s="489"/>
      <c r="E98" s="491"/>
      <c r="F98" s="494"/>
      <c r="G98" s="489"/>
      <c r="H98" s="563"/>
      <c r="I98" s="485"/>
      <c r="J98" s="202"/>
      <c r="K98" s="203" t="s">
        <v>17</v>
      </c>
      <c r="L98" s="204">
        <f>INT(J97*0.05)</f>
        <v>0</v>
      </c>
      <c r="M98" s="205" t="s">
        <v>18</v>
      </c>
      <c r="N98" s="483"/>
      <c r="O98" s="206">
        <f>IFERROR(IF(E97="一括償却","1/3",
VLOOKUP(O97,償却率表!$A$5:$J$103,AB97)),0)</f>
        <v>0</v>
      </c>
      <c r="P98" s="207"/>
      <c r="Q98" s="208">
        <v>12</v>
      </c>
      <c r="R98" s="209"/>
      <c r="S98" s="476"/>
      <c r="T98" s="475"/>
      <c r="U98" s="476"/>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98">
        <f>C97</f>
        <v>0</v>
      </c>
      <c r="D99" s="488">
        <f>D97</f>
        <v>0</v>
      </c>
      <c r="E99" s="490">
        <f>E97</f>
        <v>0</v>
      </c>
      <c r="F99" s="493">
        <f>F97</f>
        <v>0</v>
      </c>
      <c r="G99" s="488">
        <f>G97</f>
        <v>0</v>
      </c>
      <c r="H99" s="488" t="s">
        <v>102</v>
      </c>
      <c r="I99" s="484">
        <f>I97</f>
        <v>0</v>
      </c>
      <c r="J99" s="99">
        <f>J97</f>
        <v>0</v>
      </c>
      <c r="K99" s="182"/>
      <c r="L99" s="100">
        <f>U97</f>
        <v>0</v>
      </c>
      <c r="M99" s="225"/>
      <c r="N99" s="482" t="str">
        <f>IF(E99="定額法",J99,
IF(E99="定率法",L99,
IF(E99="旧定額法",INT(J99*0.9),
IF(E99="旧定率法",L99,
IF(E99="一括償却",L99,
"")))))</f>
        <v/>
      </c>
      <c r="O99" s="106">
        <f>O97</f>
        <v>0</v>
      </c>
      <c r="P99" s="479">
        <v>12</v>
      </c>
      <c r="Q99" s="480"/>
      <c r="R99" s="481"/>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99"/>
      <c r="D100" s="489"/>
      <c r="E100" s="491"/>
      <c r="F100" s="494"/>
      <c r="G100" s="489"/>
      <c r="H100" s="563"/>
      <c r="I100" s="485"/>
      <c r="J100" s="202"/>
      <c r="K100" s="203" t="s">
        <v>17</v>
      </c>
      <c r="L100" s="204">
        <f>INT(J99*0.05)</f>
        <v>0</v>
      </c>
      <c r="M100" s="205" t="s">
        <v>18</v>
      </c>
      <c r="N100" s="483"/>
      <c r="O100" s="206">
        <f>IFERROR(IF(E99="一括償却","1/3",
VLOOKUP(O99,償却率表!$A$5:$J$103,AB99)),0)</f>
        <v>0</v>
      </c>
      <c r="P100" s="207"/>
      <c r="Q100" s="208">
        <v>12</v>
      </c>
      <c r="R100" s="209"/>
      <c r="S100" s="476"/>
      <c r="T100" s="475"/>
      <c r="U100" s="476"/>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98">
        <f>C99</f>
        <v>0</v>
      </c>
      <c r="D101" s="488">
        <f>D99</f>
        <v>0</v>
      </c>
      <c r="E101" s="490">
        <f>E99</f>
        <v>0</v>
      </c>
      <c r="F101" s="493">
        <f>F99</f>
        <v>0</v>
      </c>
      <c r="G101" s="488">
        <f>G99</f>
        <v>0</v>
      </c>
      <c r="H101" s="488" t="s">
        <v>102</v>
      </c>
      <c r="I101" s="484">
        <f>I99</f>
        <v>0</v>
      </c>
      <c r="J101" s="99">
        <f>J99</f>
        <v>0</v>
      </c>
      <c r="K101" s="182"/>
      <c r="L101" s="100">
        <f>U99</f>
        <v>0</v>
      </c>
      <c r="M101" s="225"/>
      <c r="N101" s="482" t="str">
        <f>IF(E101="定額法",J101,
IF(E101="定率法",L101,
IF(E101="旧定額法",INT(J101*0.9),
IF(E101="旧定率法",L101,
IF(E101="一括償却",L101,
"")))))</f>
        <v/>
      </c>
      <c r="O101" s="106">
        <f>O99</f>
        <v>0</v>
      </c>
      <c r="P101" s="479">
        <v>12</v>
      </c>
      <c r="Q101" s="480"/>
      <c r="R101" s="481"/>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99"/>
      <c r="D102" s="489"/>
      <c r="E102" s="491"/>
      <c r="F102" s="494"/>
      <c r="G102" s="489"/>
      <c r="H102" s="563"/>
      <c r="I102" s="485"/>
      <c r="J102" s="202"/>
      <c r="K102" s="203" t="s">
        <v>17</v>
      </c>
      <c r="L102" s="204">
        <f>INT(J101*0.05)</f>
        <v>0</v>
      </c>
      <c r="M102" s="205" t="s">
        <v>18</v>
      </c>
      <c r="N102" s="483"/>
      <c r="O102" s="206">
        <f>IFERROR(IF(E101="一括償却","1/3",
VLOOKUP(O101,償却率表!$A$5:$J$103,AB101)),0)</f>
        <v>0</v>
      </c>
      <c r="P102" s="207"/>
      <c r="Q102" s="208">
        <v>12</v>
      </c>
      <c r="R102" s="209"/>
      <c r="S102" s="476"/>
      <c r="T102" s="475"/>
      <c r="U102" s="476"/>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98">
        <f>C101</f>
        <v>0</v>
      </c>
      <c r="D103" s="488">
        <f>D101</f>
        <v>0</v>
      </c>
      <c r="E103" s="490">
        <f>E101</f>
        <v>0</v>
      </c>
      <c r="F103" s="493">
        <f>F101</f>
        <v>0</v>
      </c>
      <c r="G103" s="488">
        <f>G101</f>
        <v>0</v>
      </c>
      <c r="H103" s="488" t="s">
        <v>102</v>
      </c>
      <c r="I103" s="484">
        <f>I101</f>
        <v>0</v>
      </c>
      <c r="J103" s="99">
        <f>J101</f>
        <v>0</v>
      </c>
      <c r="K103" s="182"/>
      <c r="L103" s="100">
        <f>U101</f>
        <v>0</v>
      </c>
      <c r="M103" s="225"/>
      <c r="N103" s="482" t="str">
        <f>IF(E103="定額法",J103,
IF(E103="定率法",L103,
IF(E103="旧定額法",INT(J103*0.9),
IF(E103="旧定率法",L103,
IF(E103="一括償却",L103,
"")))))</f>
        <v/>
      </c>
      <c r="O103" s="106">
        <f>O101</f>
        <v>0</v>
      </c>
      <c r="P103" s="479">
        <v>12</v>
      </c>
      <c r="Q103" s="480"/>
      <c r="R103" s="481"/>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99"/>
      <c r="D104" s="489"/>
      <c r="E104" s="491"/>
      <c r="F104" s="494"/>
      <c r="G104" s="489"/>
      <c r="H104" s="563"/>
      <c r="I104" s="485"/>
      <c r="J104" s="202"/>
      <c r="K104" s="203" t="s">
        <v>17</v>
      </c>
      <c r="L104" s="204">
        <f>INT(J103*0.05)</f>
        <v>0</v>
      </c>
      <c r="M104" s="205" t="s">
        <v>18</v>
      </c>
      <c r="N104" s="483"/>
      <c r="O104" s="206">
        <f>IFERROR(IF(E103="一括償却","1/3",
VLOOKUP(O103,償却率表!$A$5:$J$103,AB103)),0)</f>
        <v>0</v>
      </c>
      <c r="P104" s="207"/>
      <c r="Q104" s="208">
        <v>12</v>
      </c>
      <c r="R104" s="209"/>
      <c r="S104" s="476"/>
      <c r="T104" s="475"/>
      <c r="U104" s="476"/>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98">
        <f>C103</f>
        <v>0</v>
      </c>
      <c r="D105" s="488">
        <f>D103</f>
        <v>0</v>
      </c>
      <c r="E105" s="490">
        <f>E103</f>
        <v>0</v>
      </c>
      <c r="F105" s="493">
        <f>F103</f>
        <v>0</v>
      </c>
      <c r="G105" s="488">
        <f>G103</f>
        <v>0</v>
      </c>
      <c r="H105" s="488" t="s">
        <v>102</v>
      </c>
      <c r="I105" s="484">
        <f>I103</f>
        <v>0</v>
      </c>
      <c r="J105" s="99">
        <f>J103</f>
        <v>0</v>
      </c>
      <c r="K105" s="182"/>
      <c r="L105" s="100">
        <f>U103</f>
        <v>0</v>
      </c>
      <c r="M105" s="225"/>
      <c r="N105" s="482" t="str">
        <f>IF(E105="定額法",J105,
IF(E105="定率法",L105,
IF(E105="旧定額法",INT(J105*0.9),
IF(E105="旧定率法",L105,
IF(E105="一括償却",L105,
"")))))</f>
        <v/>
      </c>
      <c r="O105" s="106">
        <f>O103</f>
        <v>0</v>
      </c>
      <c r="P105" s="479">
        <v>12</v>
      </c>
      <c r="Q105" s="480"/>
      <c r="R105" s="481"/>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99"/>
      <c r="D106" s="489"/>
      <c r="E106" s="491"/>
      <c r="F106" s="494"/>
      <c r="G106" s="489"/>
      <c r="H106" s="563"/>
      <c r="I106" s="485"/>
      <c r="J106" s="202"/>
      <c r="K106" s="203" t="s">
        <v>17</v>
      </c>
      <c r="L106" s="204">
        <f>INT(J105*0.05)</f>
        <v>0</v>
      </c>
      <c r="M106" s="205" t="s">
        <v>18</v>
      </c>
      <c r="N106" s="483"/>
      <c r="O106" s="206">
        <f>IFERROR(IF(E105="一括償却","1/3",
VLOOKUP(O105,償却率表!$A$5:$J$103,AB105)),0)</f>
        <v>0</v>
      </c>
      <c r="P106" s="207"/>
      <c r="Q106" s="208">
        <v>12</v>
      </c>
      <c r="R106" s="209"/>
      <c r="S106" s="476"/>
      <c r="T106" s="475"/>
      <c r="U106" s="476"/>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98">
        <f>C105</f>
        <v>0</v>
      </c>
      <c r="D107" s="488">
        <f>D105</f>
        <v>0</v>
      </c>
      <c r="E107" s="490">
        <f>E105</f>
        <v>0</v>
      </c>
      <c r="F107" s="493">
        <f>F105</f>
        <v>0</v>
      </c>
      <c r="G107" s="488">
        <f>G105</f>
        <v>0</v>
      </c>
      <c r="H107" s="488" t="s">
        <v>102</v>
      </c>
      <c r="I107" s="484">
        <f>I105</f>
        <v>0</v>
      </c>
      <c r="J107" s="99">
        <f>J105</f>
        <v>0</v>
      </c>
      <c r="K107" s="182"/>
      <c r="L107" s="100">
        <f>U105</f>
        <v>0</v>
      </c>
      <c r="M107" s="225"/>
      <c r="N107" s="482" t="str">
        <f>IF(E107="定額法",J107,
IF(E107="定率法",L107,
IF(E107="旧定額法",INT(J107*0.9),
IF(E107="旧定率法",L107,
IF(E107="一括償却",L107,
"")))))</f>
        <v/>
      </c>
      <c r="O107" s="106">
        <f>O105</f>
        <v>0</v>
      </c>
      <c r="P107" s="479">
        <v>12</v>
      </c>
      <c r="Q107" s="480"/>
      <c r="R107" s="481"/>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99"/>
      <c r="D108" s="489"/>
      <c r="E108" s="491"/>
      <c r="F108" s="494"/>
      <c r="G108" s="489"/>
      <c r="H108" s="563"/>
      <c r="I108" s="485"/>
      <c r="J108" s="202"/>
      <c r="K108" s="203" t="s">
        <v>17</v>
      </c>
      <c r="L108" s="204">
        <f>INT(J107*0.05)</f>
        <v>0</v>
      </c>
      <c r="M108" s="205" t="s">
        <v>18</v>
      </c>
      <c r="N108" s="483"/>
      <c r="O108" s="206">
        <f>IFERROR(IF(E107="一括償却","1/3",
VLOOKUP(O107,償却率表!$A$5:$J$103,AB107)),0)</f>
        <v>0</v>
      </c>
      <c r="P108" s="207"/>
      <c r="Q108" s="208">
        <v>12</v>
      </c>
      <c r="R108" s="209"/>
      <c r="S108" s="476"/>
      <c r="T108" s="475"/>
      <c r="U108" s="476"/>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98">
        <f>C107</f>
        <v>0</v>
      </c>
      <c r="D109" s="488">
        <f>D107</f>
        <v>0</v>
      </c>
      <c r="E109" s="490">
        <f>E107</f>
        <v>0</v>
      </c>
      <c r="F109" s="493">
        <f>F107</f>
        <v>0</v>
      </c>
      <c r="G109" s="488">
        <f>G107</f>
        <v>0</v>
      </c>
      <c r="H109" s="488" t="s">
        <v>102</v>
      </c>
      <c r="I109" s="484">
        <f>I107</f>
        <v>0</v>
      </c>
      <c r="J109" s="99">
        <f>J107</f>
        <v>0</v>
      </c>
      <c r="K109" s="182"/>
      <c r="L109" s="100">
        <f>U107</f>
        <v>0</v>
      </c>
      <c r="M109" s="225"/>
      <c r="N109" s="482" t="str">
        <f>IF(E109="定額法",J109,
IF(E109="定率法",L109,
IF(E109="旧定額法",INT(J109*0.9),
IF(E109="旧定率法",L109,
IF(E109="一括償却",L109,
"")))))</f>
        <v/>
      </c>
      <c r="O109" s="106">
        <f>O107</f>
        <v>0</v>
      </c>
      <c r="P109" s="479">
        <v>12</v>
      </c>
      <c r="Q109" s="480"/>
      <c r="R109" s="481"/>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99"/>
      <c r="D110" s="489"/>
      <c r="E110" s="491"/>
      <c r="F110" s="494"/>
      <c r="G110" s="489"/>
      <c r="H110" s="563"/>
      <c r="I110" s="485"/>
      <c r="J110" s="202"/>
      <c r="K110" s="203" t="s">
        <v>17</v>
      </c>
      <c r="L110" s="204">
        <f>INT(J109*0.05)</f>
        <v>0</v>
      </c>
      <c r="M110" s="205" t="s">
        <v>18</v>
      </c>
      <c r="N110" s="483"/>
      <c r="O110" s="206">
        <f>IFERROR(IF(E109="一括償却","1/3",
VLOOKUP(O109,償却率表!$A$5:$J$103,AB109)),0)</f>
        <v>0</v>
      </c>
      <c r="P110" s="207"/>
      <c r="Q110" s="208">
        <v>12</v>
      </c>
      <c r="R110" s="209"/>
      <c r="S110" s="476"/>
      <c r="T110" s="475"/>
      <c r="U110" s="476"/>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98">
        <f>C109</f>
        <v>0</v>
      </c>
      <c r="D111" s="488">
        <f>D109</f>
        <v>0</v>
      </c>
      <c r="E111" s="490">
        <f>E109</f>
        <v>0</v>
      </c>
      <c r="F111" s="493">
        <f>F109</f>
        <v>0</v>
      </c>
      <c r="G111" s="488">
        <f>G109</f>
        <v>0</v>
      </c>
      <c r="H111" s="488" t="s">
        <v>102</v>
      </c>
      <c r="I111" s="484">
        <f>I109</f>
        <v>0</v>
      </c>
      <c r="J111" s="99">
        <f>J109</f>
        <v>0</v>
      </c>
      <c r="K111" s="182"/>
      <c r="L111" s="100">
        <f>U109</f>
        <v>0</v>
      </c>
      <c r="M111" s="225"/>
      <c r="N111" s="482" t="str">
        <f>IF(E111="定額法",J111,
IF(E111="定率法",L111,
IF(E111="旧定額法",INT(J111*0.9),
IF(E111="旧定率法",L111,
IF(E111="一括償却",L111,
"")))))</f>
        <v/>
      </c>
      <c r="O111" s="106">
        <f>O109</f>
        <v>0</v>
      </c>
      <c r="P111" s="479">
        <v>12</v>
      </c>
      <c r="Q111" s="480"/>
      <c r="R111" s="481"/>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99"/>
      <c r="D112" s="489"/>
      <c r="E112" s="491"/>
      <c r="F112" s="494"/>
      <c r="G112" s="489"/>
      <c r="H112" s="563"/>
      <c r="I112" s="485"/>
      <c r="J112" s="202"/>
      <c r="K112" s="203" t="s">
        <v>17</v>
      </c>
      <c r="L112" s="204">
        <f>INT(J111*0.05)</f>
        <v>0</v>
      </c>
      <c r="M112" s="205" t="s">
        <v>18</v>
      </c>
      <c r="N112" s="483"/>
      <c r="O112" s="206">
        <f>IFERROR(IF(E111="一括償却","1/3",
VLOOKUP(O111,償却率表!$A$5:$J$103,AB111)),0)</f>
        <v>0</v>
      </c>
      <c r="P112" s="207"/>
      <c r="Q112" s="208">
        <v>12</v>
      </c>
      <c r="R112" s="209"/>
      <c r="S112" s="476"/>
      <c r="T112" s="475"/>
      <c r="U112" s="476"/>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98">
        <f>C111</f>
        <v>0</v>
      </c>
      <c r="D113" s="488">
        <f>D111</f>
        <v>0</v>
      </c>
      <c r="E113" s="490">
        <f>E111</f>
        <v>0</v>
      </c>
      <c r="F113" s="493">
        <f>F111</f>
        <v>0</v>
      </c>
      <c r="G113" s="488">
        <f>G111</f>
        <v>0</v>
      </c>
      <c r="H113" s="488" t="s">
        <v>102</v>
      </c>
      <c r="I113" s="484">
        <f>I111</f>
        <v>0</v>
      </c>
      <c r="J113" s="99">
        <f>J111</f>
        <v>0</v>
      </c>
      <c r="K113" s="182"/>
      <c r="L113" s="100">
        <f>U111</f>
        <v>0</v>
      </c>
      <c r="M113" s="225"/>
      <c r="N113" s="482" t="str">
        <f>IF(E113="定額法",J113,
IF(E113="定率法",L113,
IF(E113="旧定額法",INT(J113*0.9),
IF(E113="旧定率法",L113,
IF(E113="一括償却",L113,
"")))))</f>
        <v/>
      </c>
      <c r="O113" s="106">
        <f>O111</f>
        <v>0</v>
      </c>
      <c r="P113" s="479">
        <v>12</v>
      </c>
      <c r="Q113" s="480"/>
      <c r="R113" s="481"/>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99"/>
      <c r="D114" s="489"/>
      <c r="E114" s="491"/>
      <c r="F114" s="494"/>
      <c r="G114" s="489"/>
      <c r="H114" s="563"/>
      <c r="I114" s="485"/>
      <c r="J114" s="202"/>
      <c r="K114" s="203" t="s">
        <v>17</v>
      </c>
      <c r="L114" s="204">
        <f>INT(J113*0.05)</f>
        <v>0</v>
      </c>
      <c r="M114" s="205" t="s">
        <v>18</v>
      </c>
      <c r="N114" s="483"/>
      <c r="O114" s="206">
        <f>IFERROR(IF(E113="一括償却","1/3",
VLOOKUP(O113,償却率表!$A$5:$J$103,AB113)),0)</f>
        <v>0</v>
      </c>
      <c r="P114" s="207"/>
      <c r="Q114" s="208">
        <v>12</v>
      </c>
      <c r="R114" s="209"/>
      <c r="S114" s="476"/>
      <c r="T114" s="475"/>
      <c r="U114" s="476"/>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98">
        <f>C113</f>
        <v>0</v>
      </c>
      <c r="D115" s="488">
        <f>D113</f>
        <v>0</v>
      </c>
      <c r="E115" s="490">
        <f>E113</f>
        <v>0</v>
      </c>
      <c r="F115" s="493">
        <f>F113</f>
        <v>0</v>
      </c>
      <c r="G115" s="488">
        <f>G113</f>
        <v>0</v>
      </c>
      <c r="H115" s="488" t="s">
        <v>102</v>
      </c>
      <c r="I115" s="484">
        <f>I113</f>
        <v>0</v>
      </c>
      <c r="J115" s="99">
        <f>J113</f>
        <v>0</v>
      </c>
      <c r="K115" s="182"/>
      <c r="L115" s="100">
        <f>U113</f>
        <v>0</v>
      </c>
      <c r="M115" s="225"/>
      <c r="N115" s="482" t="str">
        <f>IF(E115="定額法",J115,
IF(E115="定率法",L115,
IF(E115="旧定額法",INT(J115*0.9),
IF(E115="旧定率法",L115,
IF(E115="一括償却",L115,
"")))))</f>
        <v/>
      </c>
      <c r="O115" s="106">
        <f>O113</f>
        <v>0</v>
      </c>
      <c r="P115" s="479">
        <v>12</v>
      </c>
      <c r="Q115" s="480"/>
      <c r="R115" s="481"/>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99"/>
      <c r="D116" s="489"/>
      <c r="E116" s="491"/>
      <c r="F116" s="494"/>
      <c r="G116" s="489"/>
      <c r="H116" s="563"/>
      <c r="I116" s="485"/>
      <c r="J116" s="202"/>
      <c r="K116" s="203" t="s">
        <v>17</v>
      </c>
      <c r="L116" s="204">
        <f>INT(J115*0.05)</f>
        <v>0</v>
      </c>
      <c r="M116" s="205" t="s">
        <v>18</v>
      </c>
      <c r="N116" s="483"/>
      <c r="O116" s="206">
        <f>IFERROR(IF(E115="一括償却","1/3",
VLOOKUP(O115,償却率表!$A$5:$J$103,AB115)),0)</f>
        <v>0</v>
      </c>
      <c r="P116" s="207"/>
      <c r="Q116" s="208">
        <v>12</v>
      </c>
      <c r="R116" s="209"/>
      <c r="S116" s="476"/>
      <c r="T116" s="475"/>
      <c r="U116" s="476"/>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98">
        <f>C115</f>
        <v>0</v>
      </c>
      <c r="D117" s="488">
        <f>D115</f>
        <v>0</v>
      </c>
      <c r="E117" s="490">
        <f>E115</f>
        <v>0</v>
      </c>
      <c r="F117" s="493">
        <f>F115</f>
        <v>0</v>
      </c>
      <c r="G117" s="488">
        <f>G115</f>
        <v>0</v>
      </c>
      <c r="H117" s="488" t="s">
        <v>102</v>
      </c>
      <c r="I117" s="484">
        <f>I115</f>
        <v>0</v>
      </c>
      <c r="J117" s="99">
        <f>J115</f>
        <v>0</v>
      </c>
      <c r="K117" s="182"/>
      <c r="L117" s="100">
        <f>U115</f>
        <v>0</v>
      </c>
      <c r="M117" s="225"/>
      <c r="N117" s="482" t="str">
        <f>IF(E117="定額法",J117,
IF(E117="定率法",L117,
IF(E117="旧定額法",INT(J117*0.9),
IF(E117="旧定率法",L117,
IF(E117="一括償却",L117,
"")))))</f>
        <v/>
      </c>
      <c r="O117" s="106">
        <f>O115</f>
        <v>0</v>
      </c>
      <c r="P117" s="479">
        <v>12</v>
      </c>
      <c r="Q117" s="480"/>
      <c r="R117" s="481"/>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99"/>
      <c r="D118" s="489"/>
      <c r="E118" s="491"/>
      <c r="F118" s="494"/>
      <c r="G118" s="489"/>
      <c r="H118" s="563"/>
      <c r="I118" s="485"/>
      <c r="J118" s="202"/>
      <c r="K118" s="203" t="s">
        <v>17</v>
      </c>
      <c r="L118" s="204">
        <f>INT(J117*0.05)</f>
        <v>0</v>
      </c>
      <c r="M118" s="205" t="s">
        <v>18</v>
      </c>
      <c r="N118" s="483"/>
      <c r="O118" s="206">
        <f>IFERROR(IF(E117="一括償却","1/3",
VLOOKUP(O117,償却率表!$A$5:$J$103,AB117)),0)</f>
        <v>0</v>
      </c>
      <c r="P118" s="207"/>
      <c r="Q118" s="208">
        <v>12</v>
      </c>
      <c r="R118" s="209"/>
      <c r="S118" s="476"/>
      <c r="T118" s="475"/>
      <c r="U118" s="476"/>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98">
        <f>C117</f>
        <v>0</v>
      </c>
      <c r="D119" s="488">
        <f>D117</f>
        <v>0</v>
      </c>
      <c r="E119" s="490">
        <f>E117</f>
        <v>0</v>
      </c>
      <c r="F119" s="493">
        <f>F117</f>
        <v>0</v>
      </c>
      <c r="G119" s="488">
        <f>G117</f>
        <v>0</v>
      </c>
      <c r="H119" s="488" t="s">
        <v>102</v>
      </c>
      <c r="I119" s="484">
        <f>I117</f>
        <v>0</v>
      </c>
      <c r="J119" s="99">
        <f>J117</f>
        <v>0</v>
      </c>
      <c r="K119" s="182"/>
      <c r="L119" s="100">
        <f>U117</f>
        <v>0</v>
      </c>
      <c r="M119" s="225"/>
      <c r="N119" s="482" t="str">
        <f>IF(E119="定額法",J119,
IF(E119="定率法",L119,
IF(E119="旧定額法",INT(J119*0.9),
IF(E119="旧定率法",L119,
IF(E119="一括償却",L119,
"")))))</f>
        <v/>
      </c>
      <c r="O119" s="106">
        <f>O117</f>
        <v>0</v>
      </c>
      <c r="P119" s="479">
        <v>12</v>
      </c>
      <c r="Q119" s="480"/>
      <c r="R119" s="481"/>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99"/>
      <c r="D120" s="489"/>
      <c r="E120" s="491"/>
      <c r="F120" s="494"/>
      <c r="G120" s="489"/>
      <c r="H120" s="563"/>
      <c r="I120" s="485"/>
      <c r="J120" s="202"/>
      <c r="K120" s="203" t="s">
        <v>17</v>
      </c>
      <c r="L120" s="204">
        <f>INT(J119*0.05)</f>
        <v>0</v>
      </c>
      <c r="M120" s="205" t="s">
        <v>18</v>
      </c>
      <c r="N120" s="483"/>
      <c r="O120" s="206">
        <f>IFERROR(IF(E119="一括償却","1/3",
VLOOKUP(O119,償却率表!$A$5:$J$103,AB119)),0)</f>
        <v>0</v>
      </c>
      <c r="P120" s="207"/>
      <c r="Q120" s="208">
        <v>12</v>
      </c>
      <c r="R120" s="209"/>
      <c r="S120" s="476"/>
      <c r="T120" s="475"/>
      <c r="U120" s="476"/>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98">
        <f>C119</f>
        <v>0</v>
      </c>
      <c r="D121" s="488">
        <f>D119</f>
        <v>0</v>
      </c>
      <c r="E121" s="490">
        <f>E119</f>
        <v>0</v>
      </c>
      <c r="F121" s="493">
        <f>F119</f>
        <v>0</v>
      </c>
      <c r="G121" s="488">
        <f>G119</f>
        <v>0</v>
      </c>
      <c r="H121" s="488" t="s">
        <v>102</v>
      </c>
      <c r="I121" s="484">
        <f>I119</f>
        <v>0</v>
      </c>
      <c r="J121" s="99">
        <f>J119</f>
        <v>0</v>
      </c>
      <c r="K121" s="182"/>
      <c r="L121" s="100">
        <f>U119</f>
        <v>0</v>
      </c>
      <c r="M121" s="225"/>
      <c r="N121" s="482" t="str">
        <f>IF(E121="定額法",J121,
IF(E121="定率法",L121,
IF(E121="旧定額法",INT(J121*0.9),
IF(E121="旧定率法",L121,
IF(E121="一括償却",L121,
"")))))</f>
        <v/>
      </c>
      <c r="O121" s="106">
        <f>O119</f>
        <v>0</v>
      </c>
      <c r="P121" s="479">
        <v>12</v>
      </c>
      <c r="Q121" s="480"/>
      <c r="R121" s="481"/>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99"/>
      <c r="D122" s="489"/>
      <c r="E122" s="491"/>
      <c r="F122" s="494"/>
      <c r="G122" s="489"/>
      <c r="H122" s="563"/>
      <c r="I122" s="485"/>
      <c r="J122" s="202"/>
      <c r="K122" s="203" t="s">
        <v>17</v>
      </c>
      <c r="L122" s="204">
        <f>INT(J121*0.05)</f>
        <v>0</v>
      </c>
      <c r="M122" s="205" t="s">
        <v>18</v>
      </c>
      <c r="N122" s="483"/>
      <c r="O122" s="206">
        <f>IFERROR(IF(E121="一括償却","1/3",
VLOOKUP(O121,償却率表!$A$5:$J$103,AB121)),0)</f>
        <v>0</v>
      </c>
      <c r="P122" s="207"/>
      <c r="Q122" s="208">
        <v>12</v>
      </c>
      <c r="R122" s="209"/>
      <c r="S122" s="476"/>
      <c r="T122" s="475"/>
      <c r="U122" s="476"/>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98">
        <f>C121</f>
        <v>0</v>
      </c>
      <c r="D123" s="488">
        <f>D121</f>
        <v>0</v>
      </c>
      <c r="E123" s="490">
        <f>E121</f>
        <v>0</v>
      </c>
      <c r="F123" s="493">
        <f>F121</f>
        <v>0</v>
      </c>
      <c r="G123" s="488">
        <f>G121</f>
        <v>0</v>
      </c>
      <c r="H123" s="488" t="s">
        <v>102</v>
      </c>
      <c r="I123" s="484">
        <f>I121</f>
        <v>0</v>
      </c>
      <c r="J123" s="99">
        <f>J121</f>
        <v>0</v>
      </c>
      <c r="K123" s="182"/>
      <c r="L123" s="100">
        <f>U121</f>
        <v>0</v>
      </c>
      <c r="M123" s="225"/>
      <c r="N123" s="482" t="str">
        <f>IF(E123="定額法",J123,
IF(E123="定率法",L123,
IF(E123="旧定額法",INT(J123*0.9),
IF(E123="旧定率法",L123,
IF(E123="一括償却",L123,
"")))))</f>
        <v/>
      </c>
      <c r="O123" s="106">
        <f>O121</f>
        <v>0</v>
      </c>
      <c r="P123" s="479">
        <v>12</v>
      </c>
      <c r="Q123" s="480"/>
      <c r="R123" s="481"/>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99"/>
      <c r="D124" s="489"/>
      <c r="E124" s="491"/>
      <c r="F124" s="494"/>
      <c r="G124" s="489"/>
      <c r="H124" s="563"/>
      <c r="I124" s="485"/>
      <c r="J124" s="202"/>
      <c r="K124" s="203" t="s">
        <v>17</v>
      </c>
      <c r="L124" s="204">
        <f>INT(J123*0.05)</f>
        <v>0</v>
      </c>
      <c r="M124" s="205" t="s">
        <v>18</v>
      </c>
      <c r="N124" s="483"/>
      <c r="O124" s="206">
        <f>IFERROR(IF(E123="一括償却","1/3",
VLOOKUP(O123,償却率表!$A$5:$J$103,AB123)),0)</f>
        <v>0</v>
      </c>
      <c r="P124" s="207"/>
      <c r="Q124" s="208">
        <v>12</v>
      </c>
      <c r="R124" s="209"/>
      <c r="S124" s="476"/>
      <c r="T124" s="475"/>
      <c r="U124" s="476"/>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8" t="s">
        <v>5</v>
      </c>
      <c r="D125" s="565" t="s">
        <v>50</v>
      </c>
      <c r="E125" s="569" t="s">
        <v>50</v>
      </c>
      <c r="F125" s="566" t="s">
        <v>50</v>
      </c>
      <c r="G125" s="565"/>
      <c r="H125" s="565"/>
      <c r="I125" s="567"/>
      <c r="J125" s="471">
        <f>J5+J7+J9+J11+J13+J15+J17+J19+J21+J23+J25+J27+J29+J31+J33+J35+J37+J39+J41+J43+J45+J47</f>
        <v>0</v>
      </c>
      <c r="K125" s="229"/>
      <c r="L125" s="473">
        <f>L5+L7+L9+L11+L13+L15+L17+L19+L21+L23+L25+L27+L29+L31+L33+L35+L37+L39+L41+L43+L45+L47</f>
        <v>0</v>
      </c>
      <c r="M125" s="230"/>
      <c r="N125" s="471">
        <f>SUM(N5:N48)</f>
        <v>0</v>
      </c>
      <c r="O125" s="565" t="s">
        <v>50</v>
      </c>
      <c r="P125" s="566" t="s">
        <v>50</v>
      </c>
      <c r="Q125" s="565"/>
      <c r="R125" s="567"/>
      <c r="S125" s="471">
        <f>SUM(S5:S48)</f>
        <v>0</v>
      </c>
      <c r="T125" s="472">
        <f>SUM(T5:T48)</f>
        <v>0</v>
      </c>
      <c r="U125" s="472">
        <f>SUM(U5:U48)</f>
        <v>0</v>
      </c>
      <c r="V125" s="224"/>
      <c r="W125" s="160"/>
      <c r="X125" s="185"/>
      <c r="Y125" s="160"/>
    </row>
    <row r="126" spans="1:31" s="161" customFormat="1" ht="9.9499999999999993" customHeight="1">
      <c r="A126" s="162"/>
      <c r="B126" s="207"/>
      <c r="C126" s="559"/>
      <c r="D126" s="514"/>
      <c r="E126" s="557"/>
      <c r="F126" s="554"/>
      <c r="G126" s="514"/>
      <c r="H126" s="514"/>
      <c r="I126" s="555"/>
      <c r="J126" s="506"/>
      <c r="K126" s="231"/>
      <c r="L126" s="515"/>
      <c r="M126" s="205"/>
      <c r="N126" s="506"/>
      <c r="O126" s="514"/>
      <c r="P126" s="550"/>
      <c r="Q126" s="551"/>
      <c r="R126" s="552"/>
      <c r="S126" s="506"/>
      <c r="T126" s="506"/>
      <c r="U126" s="506"/>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H47:H48"/>
    <mergeCell ref="N125:N126"/>
    <mergeCell ref="O125:O126"/>
    <mergeCell ref="P125:R126"/>
    <mergeCell ref="C125:C126"/>
    <mergeCell ref="D125:D126"/>
    <mergeCell ref="E125:E126"/>
    <mergeCell ref="J125:J126"/>
    <mergeCell ref="L125:L126"/>
    <mergeCell ref="F125:I126"/>
    <mergeCell ref="C49:C5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H43:H44"/>
    <mergeCell ref="H45:H46"/>
    <mergeCell ref="T45:T46"/>
    <mergeCell ref="U45:U46"/>
    <mergeCell ref="U39:U40"/>
    <mergeCell ref="C41:C42"/>
    <mergeCell ref="D41:D42"/>
    <mergeCell ref="E41:E42"/>
    <mergeCell ref="F41:F42"/>
    <mergeCell ref="N41:N42"/>
    <mergeCell ref="P41:R41"/>
    <mergeCell ref="S41:S42"/>
    <mergeCell ref="T41:T42"/>
    <mergeCell ref="U41:U42"/>
    <mergeCell ref="G41:G42"/>
    <mergeCell ref="H41:H42"/>
    <mergeCell ref="C39:C40"/>
    <mergeCell ref="D39:D40"/>
    <mergeCell ref="E39:E40"/>
    <mergeCell ref="F39:F40"/>
    <mergeCell ref="N39:N40"/>
    <mergeCell ref="P39:R39"/>
    <mergeCell ref="S39:S40"/>
    <mergeCell ref="T39:T40"/>
    <mergeCell ref="G39:G40"/>
    <mergeCell ref="H39:H40"/>
    <mergeCell ref="I39:I40"/>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I35:I36"/>
    <mergeCell ref="G35:G36"/>
    <mergeCell ref="G37:G38"/>
    <mergeCell ref="H35:H36"/>
    <mergeCell ref="H37:H38"/>
    <mergeCell ref="I37:I38"/>
    <mergeCell ref="T37:T38"/>
    <mergeCell ref="U37:U38"/>
    <mergeCell ref="U31:U32"/>
    <mergeCell ref="C33:C34"/>
    <mergeCell ref="D33:D34"/>
    <mergeCell ref="E33:E34"/>
    <mergeCell ref="F33:F34"/>
    <mergeCell ref="N33:N34"/>
    <mergeCell ref="P33:R33"/>
    <mergeCell ref="S33:S34"/>
    <mergeCell ref="T33:T34"/>
    <mergeCell ref="U33:U34"/>
    <mergeCell ref="G33:G34"/>
    <mergeCell ref="H33:H34"/>
    <mergeCell ref="C31:C32"/>
    <mergeCell ref="D31:D32"/>
    <mergeCell ref="E31:E32"/>
    <mergeCell ref="F31:F32"/>
    <mergeCell ref="N31:N32"/>
    <mergeCell ref="P31:R31"/>
    <mergeCell ref="S31:S32"/>
    <mergeCell ref="T31:T32"/>
    <mergeCell ref="G31:G32"/>
    <mergeCell ref="H31:H32"/>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H27:H28"/>
    <mergeCell ref="H29:H30"/>
    <mergeCell ref="I27:I28"/>
    <mergeCell ref="T29:T30"/>
    <mergeCell ref="U29:U30"/>
    <mergeCell ref="U23:U24"/>
    <mergeCell ref="C25:C26"/>
    <mergeCell ref="D25:D26"/>
    <mergeCell ref="E25:E26"/>
    <mergeCell ref="F25:F26"/>
    <mergeCell ref="N25:N26"/>
    <mergeCell ref="P25:R25"/>
    <mergeCell ref="S25:S26"/>
    <mergeCell ref="T25:T26"/>
    <mergeCell ref="U25:U26"/>
    <mergeCell ref="G25:G26"/>
    <mergeCell ref="H25:H26"/>
    <mergeCell ref="I25:I26"/>
    <mergeCell ref="C23:C24"/>
    <mergeCell ref="D23:D24"/>
    <mergeCell ref="E23:E24"/>
    <mergeCell ref="F23:F24"/>
    <mergeCell ref="N23:N24"/>
    <mergeCell ref="P23:R23"/>
    <mergeCell ref="S23:S24"/>
    <mergeCell ref="T23:T24"/>
    <mergeCell ref="G23:G24"/>
    <mergeCell ref="H23:H24"/>
    <mergeCell ref="I23:I24"/>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H19:H20"/>
    <mergeCell ref="H21:H22"/>
    <mergeCell ref="I19:I20"/>
    <mergeCell ref="I21:I22"/>
    <mergeCell ref="T21:T22"/>
    <mergeCell ref="U21:U22"/>
    <mergeCell ref="U15:U16"/>
    <mergeCell ref="C17:C18"/>
    <mergeCell ref="D17:D18"/>
    <mergeCell ref="E17:E18"/>
    <mergeCell ref="F17:F18"/>
    <mergeCell ref="N17:N18"/>
    <mergeCell ref="P17:R17"/>
    <mergeCell ref="S17:S18"/>
    <mergeCell ref="T17:T18"/>
    <mergeCell ref="U17:U18"/>
    <mergeCell ref="G17:G18"/>
    <mergeCell ref="H17:H18"/>
    <mergeCell ref="I17:I18"/>
    <mergeCell ref="C15:C16"/>
    <mergeCell ref="D15:D16"/>
    <mergeCell ref="E15:E16"/>
    <mergeCell ref="F15:F16"/>
    <mergeCell ref="N15:N16"/>
    <mergeCell ref="P15:R15"/>
    <mergeCell ref="S15:S16"/>
    <mergeCell ref="T15:T16"/>
    <mergeCell ref="G15:G16"/>
    <mergeCell ref="H15:H16"/>
    <mergeCell ref="I15:I16"/>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H11:H12"/>
    <mergeCell ref="H13:H14"/>
    <mergeCell ref="I11:I12"/>
    <mergeCell ref="I13:I14"/>
    <mergeCell ref="T13:T14"/>
    <mergeCell ref="U13:U14"/>
    <mergeCell ref="U7:U8"/>
    <mergeCell ref="C9:C10"/>
    <mergeCell ref="D9:D10"/>
    <mergeCell ref="E9:E10"/>
    <mergeCell ref="F9:F10"/>
    <mergeCell ref="N9:N10"/>
    <mergeCell ref="P9:R9"/>
    <mergeCell ref="S9:S10"/>
    <mergeCell ref="T9:T10"/>
    <mergeCell ref="U9:U10"/>
    <mergeCell ref="G9:G10"/>
    <mergeCell ref="H9:H10"/>
    <mergeCell ref="I9:I10"/>
    <mergeCell ref="C7:C8"/>
    <mergeCell ref="D7:D8"/>
    <mergeCell ref="E7:E8"/>
    <mergeCell ref="F7:F8"/>
    <mergeCell ref="N7:N8"/>
    <mergeCell ref="P7:R7"/>
    <mergeCell ref="S7:S8"/>
    <mergeCell ref="T7:T8"/>
    <mergeCell ref="G7:G8"/>
    <mergeCell ref="H7:H8"/>
    <mergeCell ref="I7:I8"/>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H5:H6"/>
    <mergeCell ref="I5:I6"/>
    <mergeCell ref="T5:T6"/>
    <mergeCell ref="U5:U6"/>
    <mergeCell ref="G2:H2"/>
    <mergeCell ref="I41:I42"/>
    <mergeCell ref="I43:I44"/>
    <mergeCell ref="I45:I46"/>
    <mergeCell ref="I47:I48"/>
    <mergeCell ref="F4:I4"/>
    <mergeCell ref="F3:I3"/>
    <mergeCell ref="I29:I30"/>
    <mergeCell ref="I31:I32"/>
    <mergeCell ref="I33:I34"/>
  </mergeCells>
  <phoneticPr fontId="11"/>
  <dataValidations count="2">
    <dataValidation type="list" allowBlank="1" showInputMessage="1" showErrorMessage="1" sqref="E5:E6" xr:uid="{00000000-0002-0000-0700-000000000000}">
      <formula1>$AE$5:$AE$7</formula1>
    </dataValidation>
    <dataValidation type="list" allowBlank="1" showInputMessage="1" showErrorMessage="1" sqref="S2" xr:uid="{00000000-0002-0000-07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71A08EC9-BF20-4A3F-BF93-C0AD11344C18}">
            <xm:f>$W7=明細合計!$AA$58</xm:f>
            <x14:dxf>
              <fill>
                <patternFill>
                  <bgColor rgb="FFFFC000"/>
                </patternFill>
              </fill>
            </x14:dxf>
          </x14:cfRule>
          <xm:sqref>C7:W124</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3"/>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70">
        <f>定額1!G2</f>
        <v>12</v>
      </c>
      <c r="H2" s="570"/>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16" t="s">
        <v>7</v>
      </c>
      <c r="C3" s="518" t="s">
        <v>55</v>
      </c>
      <c r="D3" s="167" t="s">
        <v>0</v>
      </c>
      <c r="E3" s="168" t="s">
        <v>56</v>
      </c>
      <c r="F3" s="539" t="s">
        <v>9</v>
      </c>
      <c r="G3" s="540"/>
      <c r="H3" s="540"/>
      <c r="I3" s="541"/>
      <c r="J3" s="169" t="s">
        <v>1</v>
      </c>
      <c r="K3" s="170"/>
      <c r="L3" s="167" t="s">
        <v>117</v>
      </c>
      <c r="M3" s="167"/>
      <c r="N3" s="168" t="s">
        <v>10</v>
      </c>
      <c r="O3" s="167" t="s">
        <v>11</v>
      </c>
      <c r="P3" s="545" t="s">
        <v>77</v>
      </c>
      <c r="Q3" s="546"/>
      <c r="R3" s="547"/>
      <c r="S3" s="518" t="s">
        <v>2</v>
      </c>
      <c r="T3" s="535" t="s">
        <v>12</v>
      </c>
      <c r="U3" s="518" t="s">
        <v>118</v>
      </c>
      <c r="V3" s="530" t="s">
        <v>120</v>
      </c>
      <c r="W3" s="250"/>
      <c r="X3" s="160"/>
      <c r="Y3" s="160"/>
      <c r="AB3" s="171" t="s">
        <v>57</v>
      </c>
      <c r="AC3" s="172" t="s">
        <v>68</v>
      </c>
      <c r="AE3" s="173"/>
    </row>
    <row r="4" spans="1:32" s="161" customFormat="1" ht="9.9499999999999993" customHeight="1">
      <c r="A4" s="162"/>
      <c r="B4" s="517"/>
      <c r="C4" s="519"/>
      <c r="D4" s="174" t="s">
        <v>51</v>
      </c>
      <c r="E4" s="175" t="s">
        <v>15</v>
      </c>
      <c r="F4" s="542" t="s">
        <v>3</v>
      </c>
      <c r="G4" s="543"/>
      <c r="H4" s="543"/>
      <c r="I4" s="544"/>
      <c r="J4" s="177" t="s">
        <v>52</v>
      </c>
      <c r="K4" s="178" t="s">
        <v>17</v>
      </c>
      <c r="L4" s="178" t="s">
        <v>65</v>
      </c>
      <c r="M4" s="176" t="s">
        <v>18</v>
      </c>
      <c r="N4" s="179" t="s">
        <v>58</v>
      </c>
      <c r="O4" s="174" t="s">
        <v>59</v>
      </c>
      <c r="P4" s="532" t="s">
        <v>19</v>
      </c>
      <c r="Q4" s="533"/>
      <c r="R4" s="534"/>
      <c r="S4" s="519"/>
      <c r="T4" s="536"/>
      <c r="U4" s="519"/>
      <c r="V4" s="531"/>
      <c r="W4" s="337" t="s">
        <v>127</v>
      </c>
      <c r="X4" s="180"/>
      <c r="Y4" s="160"/>
      <c r="AB4" s="171" t="s">
        <v>67</v>
      </c>
      <c r="AC4" s="171"/>
      <c r="AE4" s="181"/>
    </row>
    <row r="5" spans="1:32" s="161" customFormat="1" ht="9.9499999999999993" customHeight="1">
      <c r="A5" s="162"/>
      <c r="B5" s="520"/>
      <c r="C5" s="497"/>
      <c r="D5" s="487"/>
      <c r="E5" s="490"/>
      <c r="F5" s="493"/>
      <c r="G5" s="488"/>
      <c r="H5" s="488" t="s">
        <v>190</v>
      </c>
      <c r="I5" s="484"/>
      <c r="J5" s="56"/>
      <c r="K5" s="182"/>
      <c r="L5" s="58">
        <f>J5</f>
        <v>0</v>
      </c>
      <c r="M5" s="183"/>
      <c r="N5" s="477" t="str">
        <f>IF(E5="定額法",J5,
IF(E5="定率法",L5,
IF(E5="旧定額法",INT(J5*0.9),
IF(E5="旧定率法",L5,
IF(E5="一括償却",L5,
"")))))</f>
        <v/>
      </c>
      <c r="O5" s="104"/>
      <c r="P5" s="500">
        <v>12</v>
      </c>
      <c r="Q5" s="501"/>
      <c r="R5" s="502"/>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IF(J5&gt;0,8,
"")</f>
        <v/>
      </c>
      <c r="AB5" s="186" t="str">
        <f>IF(E5="定額法",9,
IF(E5="定率法",5,
IF(E5="旧定額法",10,
IF(E5="旧定率法",8,
""))))</f>
        <v/>
      </c>
      <c r="AC5" s="187"/>
      <c r="AD5" s="188"/>
      <c r="AE5" s="189" t="s">
        <v>82</v>
      </c>
    </row>
    <row r="6" spans="1:32" s="161" customFormat="1" ht="9.9499999999999993" customHeight="1">
      <c r="A6" s="162"/>
      <c r="B6" s="520"/>
      <c r="C6" s="497"/>
      <c r="D6" s="487"/>
      <c r="E6" s="492"/>
      <c r="F6" s="496"/>
      <c r="G6" s="561"/>
      <c r="H6" s="561"/>
      <c r="I6" s="562"/>
      <c r="J6" s="190"/>
      <c r="K6" s="191" t="s">
        <v>17</v>
      </c>
      <c r="L6" s="192">
        <f>INT(J5*0.05)</f>
        <v>0</v>
      </c>
      <c r="M6" s="193" t="s">
        <v>18</v>
      </c>
      <c r="N6" s="478"/>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98">
        <f>C5</f>
        <v>0</v>
      </c>
      <c r="D7" s="488">
        <f>D5</f>
        <v>0</v>
      </c>
      <c r="E7" s="490">
        <f>E5</f>
        <v>0</v>
      </c>
      <c r="F7" s="493">
        <f>F5</f>
        <v>0</v>
      </c>
      <c r="G7" s="488">
        <f>G5</f>
        <v>0</v>
      </c>
      <c r="H7" s="488" t="s">
        <v>105</v>
      </c>
      <c r="I7" s="484">
        <f>I5</f>
        <v>0</v>
      </c>
      <c r="J7" s="99">
        <f>J5</f>
        <v>0</v>
      </c>
      <c r="K7" s="182"/>
      <c r="L7" s="100">
        <f>U5</f>
        <v>0</v>
      </c>
      <c r="M7" s="183"/>
      <c r="N7" s="482" t="str">
        <f>IF(E7="定額法",J7,
IF(E7="定率法",L7,
IF(E7="旧定額法",INT(J7*0.9),
IF(E7="旧定率法",L7,
IF(E7="一括償却",L7,
"")))))</f>
        <v/>
      </c>
      <c r="O7" s="106">
        <f>O5</f>
        <v>0</v>
      </c>
      <c r="P7" s="479">
        <v>12</v>
      </c>
      <c r="Q7" s="480"/>
      <c r="R7" s="481"/>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99"/>
      <c r="D8" s="489"/>
      <c r="E8" s="492"/>
      <c r="F8" s="496"/>
      <c r="G8" s="563"/>
      <c r="H8" s="561"/>
      <c r="I8" s="564"/>
      <c r="J8" s="202"/>
      <c r="K8" s="203" t="s">
        <v>17</v>
      </c>
      <c r="L8" s="204">
        <f>INT(J7*0.05)</f>
        <v>0</v>
      </c>
      <c r="M8" s="205" t="s">
        <v>18</v>
      </c>
      <c r="N8" s="483"/>
      <c r="O8" s="206">
        <f>IFERROR(IF(E7="一括償却","1/3",
VLOOKUP(O7,償却率表!$A$5:$J$103,AB7)),0)</f>
        <v>0</v>
      </c>
      <c r="P8" s="207"/>
      <c r="Q8" s="208">
        <v>12</v>
      </c>
      <c r="R8" s="209"/>
      <c r="S8" s="472"/>
      <c r="T8" s="475"/>
      <c r="U8" s="476"/>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7">
        <f>C7</f>
        <v>0</v>
      </c>
      <c r="D9" s="487">
        <f>D7</f>
        <v>0</v>
      </c>
      <c r="E9" s="490">
        <f>E7</f>
        <v>0</v>
      </c>
      <c r="F9" s="493">
        <f>F7</f>
        <v>0</v>
      </c>
      <c r="G9" s="487">
        <f>G7</f>
        <v>0</v>
      </c>
      <c r="H9" s="488" t="s">
        <v>105</v>
      </c>
      <c r="I9" s="486">
        <f>I7</f>
        <v>0</v>
      </c>
      <c r="J9" s="99">
        <f>J7</f>
        <v>0</v>
      </c>
      <c r="K9" s="211"/>
      <c r="L9" s="101">
        <f>U7</f>
        <v>0</v>
      </c>
      <c r="M9" s="212"/>
      <c r="N9" s="477" t="str">
        <f>IF(E9="定額法",J9,
IF(E9="定率法",L9,
IF(E9="旧定額法",INT(J9*0.9),
IF(E9="旧定率法",L9,
IF(E9="一括償却",L9,
"")))))</f>
        <v/>
      </c>
      <c r="O9" s="107">
        <f>O7</f>
        <v>0</v>
      </c>
      <c r="P9" s="500">
        <v>12</v>
      </c>
      <c r="Q9" s="501"/>
      <c r="R9" s="502"/>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7"/>
      <c r="D10" s="487"/>
      <c r="E10" s="492"/>
      <c r="F10" s="496"/>
      <c r="G10" s="563"/>
      <c r="H10" s="561"/>
      <c r="I10" s="564"/>
      <c r="J10" s="190"/>
      <c r="K10" s="191" t="s">
        <v>17</v>
      </c>
      <c r="L10" s="192">
        <f>INT(J9*0.05)</f>
        <v>0</v>
      </c>
      <c r="M10" s="193" t="s">
        <v>18</v>
      </c>
      <c r="N10" s="478"/>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98">
        <f>C9</f>
        <v>0</v>
      </c>
      <c r="D11" s="488">
        <f>D9</f>
        <v>0</v>
      </c>
      <c r="E11" s="490">
        <f>E9</f>
        <v>0</v>
      </c>
      <c r="F11" s="493">
        <f>F9</f>
        <v>0</v>
      </c>
      <c r="G11" s="488">
        <f>G9</f>
        <v>0</v>
      </c>
      <c r="H11" s="488" t="s">
        <v>105</v>
      </c>
      <c r="I11" s="484">
        <f>I9</f>
        <v>0</v>
      </c>
      <c r="J11" s="99">
        <f>J9</f>
        <v>0</v>
      </c>
      <c r="K11" s="182"/>
      <c r="L11" s="100">
        <f>U9</f>
        <v>0</v>
      </c>
      <c r="M11" s="183"/>
      <c r="N11" s="482" t="str">
        <f>IF(E11="定額法",J11,
IF(E11="定率法",L11,
IF(E11="旧定額法",INT(J11*0.9),
IF(E11="旧定率法",L11,
IF(E11="一括償却",L11,
"")))))</f>
        <v/>
      </c>
      <c r="O11" s="106">
        <f>O9</f>
        <v>0</v>
      </c>
      <c r="P11" s="479">
        <v>12</v>
      </c>
      <c r="Q11" s="480"/>
      <c r="R11" s="481"/>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99"/>
      <c r="D12" s="489"/>
      <c r="E12" s="492"/>
      <c r="F12" s="496"/>
      <c r="G12" s="489"/>
      <c r="H12" s="561"/>
      <c r="I12" s="485"/>
      <c r="J12" s="202"/>
      <c r="K12" s="203" t="s">
        <v>17</v>
      </c>
      <c r="L12" s="204">
        <f>INT(J11*0.05)</f>
        <v>0</v>
      </c>
      <c r="M12" s="205" t="s">
        <v>18</v>
      </c>
      <c r="N12" s="483"/>
      <c r="O12" s="206">
        <f>IFERROR(IF(E11="一括償却","1/3",
VLOOKUP(O11,償却率表!$A$5:$J$103,AB11)),0)</f>
        <v>0</v>
      </c>
      <c r="P12" s="207"/>
      <c r="Q12" s="208">
        <v>12</v>
      </c>
      <c r="R12" s="209"/>
      <c r="S12" s="472"/>
      <c r="T12" s="475"/>
      <c r="U12" s="476"/>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E11</f>
        <v>0</v>
      </c>
      <c r="F13" s="493">
        <f>F11</f>
        <v>0</v>
      </c>
      <c r="G13" s="585">
        <f>G11</f>
        <v>0</v>
      </c>
      <c r="H13" s="488" t="s">
        <v>105</v>
      </c>
      <c r="I13" s="591">
        <f>I11</f>
        <v>0</v>
      </c>
      <c r="J13" s="56">
        <f>J11</f>
        <v>0</v>
      </c>
      <c r="K13" s="211"/>
      <c r="L13" s="77">
        <f>U11</f>
        <v>0</v>
      </c>
      <c r="M13" s="212"/>
      <c r="N13" s="477" t="str">
        <f>IF(E13="定額法",J13,
IF(E13="定率法",L13,
IF(E13="旧定額法",INT(J13*0.9),
IF(E13="旧定率法",L13,
IF(E13="一括償却",L13,
"")))))</f>
        <v/>
      </c>
      <c r="O13" s="98">
        <f>O11</f>
        <v>0</v>
      </c>
      <c r="P13" s="588">
        <v>12</v>
      </c>
      <c r="Q13" s="589"/>
      <c r="R13" s="590"/>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96"/>
      <c r="G14" s="585"/>
      <c r="H14" s="561"/>
      <c r="I14" s="591"/>
      <c r="J14" s="190"/>
      <c r="K14" s="191" t="s">
        <v>17</v>
      </c>
      <c r="L14" s="192">
        <f>INT(J13*0.05)</f>
        <v>0</v>
      </c>
      <c r="M14" s="193" t="s">
        <v>18</v>
      </c>
      <c r="N14" s="478"/>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E13</f>
        <v>0</v>
      </c>
      <c r="F15" s="493">
        <f>F13</f>
        <v>0</v>
      </c>
      <c r="G15" s="593">
        <f>G13</f>
        <v>0</v>
      </c>
      <c r="H15" s="488" t="s">
        <v>105</v>
      </c>
      <c r="I15" s="598">
        <f>I13</f>
        <v>0</v>
      </c>
      <c r="J15" s="56">
        <f>J13</f>
        <v>0</v>
      </c>
      <c r="K15" s="182"/>
      <c r="L15" s="58">
        <f>U13</f>
        <v>0</v>
      </c>
      <c r="M15" s="183"/>
      <c r="N15" s="482" t="str">
        <f>IF(E15="定額法",J15,
IF(E15="定率法",L15,
IF(E15="旧定額法",INT(J15*0.9),
IF(E15="旧定率法",L15,
IF(E15="一括償却",L15,
"")))))</f>
        <v/>
      </c>
      <c r="O15" s="97">
        <f>O13</f>
        <v>0</v>
      </c>
      <c r="P15" s="595">
        <v>12</v>
      </c>
      <c r="Q15" s="596"/>
      <c r="R15" s="597"/>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96"/>
      <c r="G16" s="594"/>
      <c r="H16" s="561"/>
      <c r="I16" s="599"/>
      <c r="J16" s="202"/>
      <c r="K16" s="203" t="s">
        <v>17</v>
      </c>
      <c r="L16" s="204">
        <f>INT(J15*0.05)</f>
        <v>0</v>
      </c>
      <c r="M16" s="205" t="s">
        <v>18</v>
      </c>
      <c r="N16" s="483"/>
      <c r="O16" s="206">
        <f>IFERROR(IF(E15="一括償却","1/3",
VLOOKUP(O15,償却率表!$A$5:$J$103,AB15)),0)</f>
        <v>0</v>
      </c>
      <c r="P16" s="207"/>
      <c r="Q16" s="208">
        <v>12</v>
      </c>
      <c r="R16" s="209"/>
      <c r="S16" s="472"/>
      <c r="T16" s="475"/>
      <c r="U16" s="476"/>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E15</f>
        <v>0</v>
      </c>
      <c r="F17" s="493">
        <f>F15</f>
        <v>0</v>
      </c>
      <c r="G17" s="585">
        <f>G15</f>
        <v>0</v>
      </c>
      <c r="H17" s="488" t="s">
        <v>105</v>
      </c>
      <c r="I17" s="591">
        <f>I15</f>
        <v>0</v>
      </c>
      <c r="J17" s="56">
        <f>J15</f>
        <v>0</v>
      </c>
      <c r="K17" s="211"/>
      <c r="L17" s="77">
        <f>U15</f>
        <v>0</v>
      </c>
      <c r="M17" s="212"/>
      <c r="N17" s="477" t="str">
        <f>IF(E17="定額法",J17,
IF(E17="定率法",L17,
IF(E17="旧定額法",INT(J17*0.9),
IF(E17="旧定率法",L17,
IF(E17="一括償却",L17,
"")))))</f>
        <v/>
      </c>
      <c r="O17" s="98">
        <f>O15</f>
        <v>0</v>
      </c>
      <c r="P17" s="588">
        <v>12</v>
      </c>
      <c r="Q17" s="589"/>
      <c r="R17" s="590"/>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96"/>
      <c r="G18" s="585"/>
      <c r="H18" s="561"/>
      <c r="I18" s="591"/>
      <c r="J18" s="190"/>
      <c r="K18" s="203" t="s">
        <v>17</v>
      </c>
      <c r="L18" s="192">
        <f>INT(J17*0.05)</f>
        <v>0</v>
      </c>
      <c r="M18" s="193" t="s">
        <v>18</v>
      </c>
      <c r="N18" s="478"/>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E17</f>
        <v>0</v>
      </c>
      <c r="F19" s="493">
        <f>F17</f>
        <v>0</v>
      </c>
      <c r="G19" s="593">
        <f>G17</f>
        <v>0</v>
      </c>
      <c r="H19" s="488" t="s">
        <v>105</v>
      </c>
      <c r="I19" s="598">
        <f>I17</f>
        <v>0</v>
      </c>
      <c r="J19" s="56">
        <f>J17</f>
        <v>0</v>
      </c>
      <c r="K19" s="182"/>
      <c r="L19" s="58">
        <f>U17</f>
        <v>0</v>
      </c>
      <c r="M19" s="183"/>
      <c r="N19" s="482" t="str">
        <f>IF(E19="定額法",J19,
IF(E19="定率法",L19,
IF(E19="旧定額法",INT(J19*0.9),
IF(E19="旧定率法",L19,
IF(E19="一括償却",L19,
"")))))</f>
        <v/>
      </c>
      <c r="O19" s="97">
        <f>O17</f>
        <v>0</v>
      </c>
      <c r="P19" s="595">
        <v>12</v>
      </c>
      <c r="Q19" s="596"/>
      <c r="R19" s="597"/>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96"/>
      <c r="G20" s="594"/>
      <c r="H20" s="561"/>
      <c r="I20" s="599"/>
      <c r="J20" s="190"/>
      <c r="K20" s="191" t="s">
        <v>17</v>
      </c>
      <c r="L20" s="192">
        <f>INT(J19*0.05)</f>
        <v>0</v>
      </c>
      <c r="M20" s="193" t="s">
        <v>18</v>
      </c>
      <c r="N20" s="478"/>
      <c r="O20" s="213">
        <f>IFERROR(IF(E19="一括償却","1/3",
VLOOKUP(O19,償却率表!$A$5:$J$103,AB19)),0)</f>
        <v>0</v>
      </c>
      <c r="P20" s="195"/>
      <c r="Q20" s="196">
        <v>12</v>
      </c>
      <c r="R20" s="197"/>
      <c r="S20" s="472"/>
      <c r="T20" s="475"/>
      <c r="U20" s="476"/>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E19</f>
        <v>0</v>
      </c>
      <c r="F21" s="493">
        <f>F19</f>
        <v>0</v>
      </c>
      <c r="G21" s="585">
        <f>G19</f>
        <v>0</v>
      </c>
      <c r="H21" s="488" t="s">
        <v>105</v>
      </c>
      <c r="I21" s="591">
        <f>I19</f>
        <v>0</v>
      </c>
      <c r="J21" s="56">
        <f>J19</f>
        <v>0</v>
      </c>
      <c r="K21" s="182"/>
      <c r="L21" s="79">
        <f>U19</f>
        <v>0</v>
      </c>
      <c r="M21" s="215"/>
      <c r="N21" s="482"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96"/>
      <c r="G22" s="585"/>
      <c r="H22" s="561"/>
      <c r="I22" s="591"/>
      <c r="J22" s="202"/>
      <c r="K22" s="203" t="s">
        <v>17</v>
      </c>
      <c r="L22" s="204">
        <f>INT(J21*0.05)</f>
        <v>0</v>
      </c>
      <c r="M22" s="216" t="s">
        <v>18</v>
      </c>
      <c r="N22" s="483"/>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E21</f>
        <v>0</v>
      </c>
      <c r="F23" s="493">
        <f>F21</f>
        <v>0</v>
      </c>
      <c r="G23" s="593">
        <f>G21</f>
        <v>0</v>
      </c>
      <c r="H23" s="488" t="s">
        <v>105</v>
      </c>
      <c r="I23" s="598">
        <f>I21</f>
        <v>0</v>
      </c>
      <c r="J23" s="56">
        <f>J21</f>
        <v>0</v>
      </c>
      <c r="K23" s="211"/>
      <c r="L23" s="84">
        <f>U21</f>
        <v>0</v>
      </c>
      <c r="M23" s="220"/>
      <c r="N23" s="477" t="str">
        <f>IF(E23="定額法",J23,
IF(E23="定率法",L23,
IF(E23="旧定額法",INT(J23*0.9),
IF(E23="旧定率法",L23,
IF(E23="一括償却",L23,
"")))))</f>
        <v/>
      </c>
      <c r="O23" s="98">
        <f>O21</f>
        <v>0</v>
      </c>
      <c r="P23" s="606">
        <v>12</v>
      </c>
      <c r="Q23" s="607"/>
      <c r="R23" s="608"/>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96"/>
      <c r="G24" s="594"/>
      <c r="H24" s="561"/>
      <c r="I24" s="599"/>
      <c r="J24" s="190"/>
      <c r="K24" s="191" t="s">
        <v>17</v>
      </c>
      <c r="L24" s="192">
        <f>INT(J23*0.05)</f>
        <v>0</v>
      </c>
      <c r="M24" s="193" t="s">
        <v>18</v>
      </c>
      <c r="N24" s="478"/>
      <c r="O24" s="213">
        <f>IFERROR(IF(E23="一括償却","1/3",
VLOOKUP(O23,償却率表!$A$5:$J$103,AB23)),0)</f>
        <v>0</v>
      </c>
      <c r="P24" s="221"/>
      <c r="Q24" s="222">
        <v>12</v>
      </c>
      <c r="R24" s="223"/>
      <c r="S24" s="472"/>
      <c r="T24" s="475"/>
      <c r="U24" s="476"/>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E23</f>
        <v>0</v>
      </c>
      <c r="F25" s="493">
        <f>F23</f>
        <v>0</v>
      </c>
      <c r="G25" s="585">
        <f>G23</f>
        <v>0</v>
      </c>
      <c r="H25" s="488" t="s">
        <v>105</v>
      </c>
      <c r="I25" s="591">
        <f>I23</f>
        <v>0</v>
      </c>
      <c r="J25" s="56">
        <f>J23</f>
        <v>0</v>
      </c>
      <c r="K25" s="182"/>
      <c r="L25" s="79">
        <f>U23</f>
        <v>0</v>
      </c>
      <c r="M25" s="215"/>
      <c r="N25" s="482" t="str">
        <f>IF(E25="定額法",J25,
IF(E25="定率法",L25,
IF(E25="旧定額法",INT(J25*0.9),
IF(E25="旧定率法",L25,
IF(E25="一括償却",L25,
"")))))</f>
        <v/>
      </c>
      <c r="O25" s="97">
        <f>O23</f>
        <v>0</v>
      </c>
      <c r="P25" s="603">
        <v>12</v>
      </c>
      <c r="Q25" s="604"/>
      <c r="R25" s="605"/>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96"/>
      <c r="G26" s="585"/>
      <c r="H26" s="561"/>
      <c r="I26" s="591"/>
      <c r="J26" s="202"/>
      <c r="K26" s="203" t="s">
        <v>17</v>
      </c>
      <c r="L26" s="204">
        <f>INT(J25*0.05)</f>
        <v>0</v>
      </c>
      <c r="M26" s="205" t="s">
        <v>18</v>
      </c>
      <c r="N26" s="483"/>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98">
        <f>C25</f>
        <v>0</v>
      </c>
      <c r="D27" s="488">
        <f>D25</f>
        <v>0</v>
      </c>
      <c r="E27" s="490">
        <f>E25</f>
        <v>0</v>
      </c>
      <c r="F27" s="493">
        <f>F25</f>
        <v>0</v>
      </c>
      <c r="G27" s="488">
        <f>G25</f>
        <v>0</v>
      </c>
      <c r="H27" s="488" t="s">
        <v>105</v>
      </c>
      <c r="I27" s="484">
        <f>I25</f>
        <v>0</v>
      </c>
      <c r="J27" s="99">
        <f>J25</f>
        <v>0</v>
      </c>
      <c r="K27" s="211"/>
      <c r="L27" s="103">
        <f>U25</f>
        <v>0</v>
      </c>
      <c r="M27" s="220"/>
      <c r="N27" s="477" t="str">
        <f>IF(E27="定額法",J27,
IF(E27="定率法",L27,
IF(E27="旧定額法",INT(J27*0.9),
IF(E27="旧定率法",L27,
IF(E27="一括償却",L27,
"")))))</f>
        <v/>
      </c>
      <c r="O27" s="107">
        <f>O25</f>
        <v>0</v>
      </c>
      <c r="P27" s="503">
        <v>12</v>
      </c>
      <c r="Q27" s="504"/>
      <c r="R27" s="505"/>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99"/>
      <c r="D28" s="489"/>
      <c r="E28" s="492"/>
      <c r="F28" s="496"/>
      <c r="G28" s="489"/>
      <c r="H28" s="561"/>
      <c r="I28" s="485"/>
      <c r="J28" s="190"/>
      <c r="K28" s="191" t="s">
        <v>17</v>
      </c>
      <c r="L28" s="192">
        <f>INT(J27*0.05)</f>
        <v>0</v>
      </c>
      <c r="M28" s="193" t="s">
        <v>18</v>
      </c>
      <c r="N28" s="478"/>
      <c r="O28" s="206">
        <f>IFERROR(IF(E27="一括償却","1/3",
VLOOKUP(O27,償却率表!$A$5:$J$103,AB27)),0)</f>
        <v>0</v>
      </c>
      <c r="P28" s="207"/>
      <c r="Q28" s="208">
        <v>12</v>
      </c>
      <c r="R28" s="209"/>
      <c r="S28" s="472"/>
      <c r="T28" s="475"/>
      <c r="U28" s="476"/>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7">
        <f>C27</f>
        <v>0</v>
      </c>
      <c r="D29" s="487">
        <f>D27</f>
        <v>0</v>
      </c>
      <c r="E29" s="490">
        <f>E27</f>
        <v>0</v>
      </c>
      <c r="F29" s="493">
        <f>F27</f>
        <v>0</v>
      </c>
      <c r="G29" s="487">
        <f>G27</f>
        <v>0</v>
      </c>
      <c r="H29" s="488" t="s">
        <v>105</v>
      </c>
      <c r="I29" s="486">
        <f>I27</f>
        <v>0</v>
      </c>
      <c r="J29" s="99">
        <f>J27</f>
        <v>0</v>
      </c>
      <c r="K29" s="182"/>
      <c r="L29" s="102">
        <f>U27</f>
        <v>0</v>
      </c>
      <c r="M29" s="215"/>
      <c r="N29" s="482" t="str">
        <f>IF(E29="定額法",J29,
IF(E29="定率法",L29,
IF(E29="旧定額法",INT(J29*0.9),
IF(E29="旧定率法",L29,
IF(E29="一括償却",L29,
"")))))</f>
        <v/>
      </c>
      <c r="O29" s="106">
        <f>O27</f>
        <v>0</v>
      </c>
      <c r="P29" s="503">
        <v>12</v>
      </c>
      <c r="Q29" s="504"/>
      <c r="R29" s="505"/>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7"/>
      <c r="D30" s="487"/>
      <c r="E30" s="492"/>
      <c r="F30" s="496"/>
      <c r="G30" s="487"/>
      <c r="H30" s="561"/>
      <c r="I30" s="486"/>
      <c r="J30" s="190"/>
      <c r="K30" s="203" t="s">
        <v>17</v>
      </c>
      <c r="L30" s="192">
        <f>INT(J29*0.05)</f>
        <v>0</v>
      </c>
      <c r="M30" s="205" t="s">
        <v>18</v>
      </c>
      <c r="N30" s="483"/>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98">
        <f>C29</f>
        <v>0</v>
      </c>
      <c r="D31" s="488">
        <f>D29</f>
        <v>0</v>
      </c>
      <c r="E31" s="490">
        <f>E29</f>
        <v>0</v>
      </c>
      <c r="F31" s="493">
        <f>F29</f>
        <v>0</v>
      </c>
      <c r="G31" s="488">
        <f>G29</f>
        <v>0</v>
      </c>
      <c r="H31" s="488" t="s">
        <v>105</v>
      </c>
      <c r="I31" s="484">
        <f>I29</f>
        <v>0</v>
      </c>
      <c r="J31" s="99">
        <f>J29</f>
        <v>0</v>
      </c>
      <c r="K31" s="182"/>
      <c r="L31" s="100">
        <f>U29</f>
        <v>0</v>
      </c>
      <c r="M31" s="183"/>
      <c r="N31" s="482" t="str">
        <f>IF(E31="定額法",J31,
IF(E31="定率法",L31,
IF(E31="旧定額法",INT(J31*0.9),
IF(E31="旧定率法",L31,
IF(E31="一括償却",L31,
"")))))</f>
        <v/>
      </c>
      <c r="O31" s="106">
        <f>O29</f>
        <v>0</v>
      </c>
      <c r="P31" s="479">
        <v>12</v>
      </c>
      <c r="Q31" s="480"/>
      <c r="R31" s="481"/>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99"/>
      <c r="D32" s="489"/>
      <c r="E32" s="492"/>
      <c r="F32" s="496"/>
      <c r="G32" s="487"/>
      <c r="H32" s="561"/>
      <c r="I32" s="486"/>
      <c r="J32" s="190"/>
      <c r="K32" s="203" t="s">
        <v>17</v>
      </c>
      <c r="L32" s="192">
        <f>INT(J31*0.05)</f>
        <v>0</v>
      </c>
      <c r="M32" s="205" t="s">
        <v>18</v>
      </c>
      <c r="N32" s="483"/>
      <c r="O32" s="206">
        <f>IFERROR(IF(E31="一括償却","1/3",
VLOOKUP(O31,償却率表!$A$5:$J$103,AB31)),0)</f>
        <v>0</v>
      </c>
      <c r="P32" s="207"/>
      <c r="Q32" s="208">
        <v>12</v>
      </c>
      <c r="R32" s="209"/>
      <c r="S32" s="472"/>
      <c r="T32" s="475"/>
      <c r="U32" s="476"/>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7">
        <f>C31</f>
        <v>0</v>
      </c>
      <c r="D33" s="487">
        <f>D31</f>
        <v>0</v>
      </c>
      <c r="E33" s="490">
        <f>E31</f>
        <v>0</v>
      </c>
      <c r="F33" s="493">
        <f>F31</f>
        <v>0</v>
      </c>
      <c r="G33" s="488">
        <f>G31</f>
        <v>0</v>
      </c>
      <c r="H33" s="488" t="s">
        <v>105</v>
      </c>
      <c r="I33" s="484">
        <f>I31</f>
        <v>0</v>
      </c>
      <c r="J33" s="99">
        <f>J31</f>
        <v>0</v>
      </c>
      <c r="K33" s="182"/>
      <c r="L33" s="100">
        <f>U31</f>
        <v>0</v>
      </c>
      <c r="M33" s="212"/>
      <c r="N33" s="477" t="str">
        <f>IF(E33="定額法",J33,
IF(E33="定率法",L33,
IF(E33="旧定額法",INT(J33*0.9),
IF(E33="旧定率法",L33,
IF(E33="一括償却",L33,
"")))))</f>
        <v/>
      </c>
      <c r="O33" s="106">
        <f>O31</f>
        <v>0</v>
      </c>
      <c r="P33" s="500">
        <v>12</v>
      </c>
      <c r="Q33" s="501"/>
      <c r="R33" s="502"/>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7"/>
      <c r="D34" s="487"/>
      <c r="E34" s="492"/>
      <c r="F34" s="496"/>
      <c r="G34" s="489"/>
      <c r="H34" s="561"/>
      <c r="I34" s="485"/>
      <c r="J34" s="190"/>
      <c r="K34" s="203" t="s">
        <v>17</v>
      </c>
      <c r="L34" s="192">
        <f>INT(J33*0.05)</f>
        <v>0</v>
      </c>
      <c r="M34" s="193" t="s">
        <v>18</v>
      </c>
      <c r="N34" s="478"/>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98">
        <f>C33</f>
        <v>0</v>
      </c>
      <c r="D35" s="488">
        <f>D33</f>
        <v>0</v>
      </c>
      <c r="E35" s="490">
        <f>E33</f>
        <v>0</v>
      </c>
      <c r="F35" s="493">
        <f>F33</f>
        <v>0</v>
      </c>
      <c r="G35" s="488">
        <f>G33</f>
        <v>0</v>
      </c>
      <c r="H35" s="488" t="s">
        <v>105</v>
      </c>
      <c r="I35" s="484">
        <f>I33</f>
        <v>0</v>
      </c>
      <c r="J35" s="99">
        <f>J33</f>
        <v>0</v>
      </c>
      <c r="K35" s="182"/>
      <c r="L35" s="100">
        <f>U33</f>
        <v>0</v>
      </c>
      <c r="M35" s="183"/>
      <c r="N35" s="482" t="str">
        <f>IF(E35="定額法",J35,
IF(E35="定率法",L35,
IF(E35="旧定額法",INT(J35*0.9),
IF(E35="旧定率法",L35,
IF(E35="一括償却",L35,
"")))))</f>
        <v/>
      </c>
      <c r="O35" s="106">
        <f>O33</f>
        <v>0</v>
      </c>
      <c r="P35" s="479">
        <v>12</v>
      </c>
      <c r="Q35" s="480"/>
      <c r="R35" s="481"/>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99"/>
      <c r="D36" s="489"/>
      <c r="E36" s="492"/>
      <c r="F36" s="496"/>
      <c r="G36" s="489"/>
      <c r="H36" s="561"/>
      <c r="I36" s="485"/>
      <c r="J36" s="190"/>
      <c r="K36" s="191" t="s">
        <v>17</v>
      </c>
      <c r="L36" s="192">
        <f>INT(J35*0.05)</f>
        <v>0</v>
      </c>
      <c r="M36" s="193" t="s">
        <v>18</v>
      </c>
      <c r="N36" s="478"/>
      <c r="O36" s="213">
        <f>IFERROR(IF(E35="一括償却","1/3",
VLOOKUP(O35,償却率表!$A$5:$J$103,AB35)),0)</f>
        <v>0</v>
      </c>
      <c r="P36" s="207"/>
      <c r="Q36" s="208">
        <v>12</v>
      </c>
      <c r="R36" s="209"/>
      <c r="S36" s="472"/>
      <c r="T36" s="475"/>
      <c r="U36" s="476"/>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7">
        <f>C35</f>
        <v>0</v>
      </c>
      <c r="D37" s="487">
        <f>D35</f>
        <v>0</v>
      </c>
      <c r="E37" s="490">
        <f>E35</f>
        <v>0</v>
      </c>
      <c r="F37" s="493">
        <f>F35</f>
        <v>0</v>
      </c>
      <c r="G37" s="487">
        <f>G35</f>
        <v>0</v>
      </c>
      <c r="H37" s="488" t="s">
        <v>105</v>
      </c>
      <c r="I37" s="486">
        <f>I35</f>
        <v>0</v>
      </c>
      <c r="J37" s="99">
        <f>J35</f>
        <v>0</v>
      </c>
      <c r="K37" s="182"/>
      <c r="L37" s="100">
        <f>U35</f>
        <v>0</v>
      </c>
      <c r="M37" s="225"/>
      <c r="N37" s="482" t="str">
        <f>IF(E37="定額法",J37,
IF(E37="定率法",L37,
IF(E37="旧定額法",INT(J37*0.9),
IF(E37="旧定率法",L37,
IF(E37="一括償却",L37,
"")))))</f>
        <v/>
      </c>
      <c r="O37" s="106">
        <f>O35</f>
        <v>0</v>
      </c>
      <c r="P37" s="500">
        <v>12</v>
      </c>
      <c r="Q37" s="501"/>
      <c r="R37" s="502"/>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7"/>
      <c r="D38" s="487"/>
      <c r="E38" s="492"/>
      <c r="F38" s="496"/>
      <c r="G38" s="487"/>
      <c r="H38" s="561"/>
      <c r="I38" s="486"/>
      <c r="J38" s="202"/>
      <c r="K38" s="203" t="s">
        <v>17</v>
      </c>
      <c r="L38" s="204">
        <f>INT(J37*0.05)</f>
        <v>0</v>
      </c>
      <c r="M38" s="205" t="s">
        <v>18</v>
      </c>
      <c r="N38" s="483"/>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98">
        <f>C37</f>
        <v>0</v>
      </c>
      <c r="D39" s="488">
        <f>D37</f>
        <v>0</v>
      </c>
      <c r="E39" s="490">
        <f>E37</f>
        <v>0</v>
      </c>
      <c r="F39" s="493">
        <f>F37</f>
        <v>0</v>
      </c>
      <c r="G39" s="488">
        <f>G37</f>
        <v>0</v>
      </c>
      <c r="H39" s="488" t="s">
        <v>105</v>
      </c>
      <c r="I39" s="484">
        <f>I37</f>
        <v>0</v>
      </c>
      <c r="J39" s="99">
        <f>J37</f>
        <v>0</v>
      </c>
      <c r="K39" s="211"/>
      <c r="L39" s="101">
        <f>U37</f>
        <v>0</v>
      </c>
      <c r="M39" s="227"/>
      <c r="N39" s="477" t="str">
        <f>IF(E39="定額法",J39,
IF(E39="定率法",L39,
IF(E39="旧定額法",INT(J39*0.9),
IF(E39="旧定率法",L39,
IF(E39="一括償却",L39,
"")))))</f>
        <v/>
      </c>
      <c r="O39" s="107">
        <f>O37</f>
        <v>0</v>
      </c>
      <c r="P39" s="479">
        <v>12</v>
      </c>
      <c r="Q39" s="480"/>
      <c r="R39" s="481"/>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99"/>
      <c r="D40" s="489"/>
      <c r="E40" s="492"/>
      <c r="F40" s="496"/>
      <c r="G40" s="489"/>
      <c r="H40" s="561"/>
      <c r="I40" s="485"/>
      <c r="J40" s="190"/>
      <c r="K40" s="191" t="s">
        <v>17</v>
      </c>
      <c r="L40" s="192">
        <f>INT(J39*0.05)</f>
        <v>0</v>
      </c>
      <c r="M40" s="193" t="s">
        <v>18</v>
      </c>
      <c r="N40" s="478"/>
      <c r="O40" s="206">
        <f>IFERROR(IF(E39="一括償却","1/3",
VLOOKUP(O39,償却率表!$A$5:$J$103,AB39)),0)</f>
        <v>0</v>
      </c>
      <c r="P40" s="207"/>
      <c r="Q40" s="208">
        <v>12</v>
      </c>
      <c r="R40" s="209"/>
      <c r="S40" s="472"/>
      <c r="T40" s="475"/>
      <c r="U40" s="476"/>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98">
        <f>C39</f>
        <v>0</v>
      </c>
      <c r="D41" s="487">
        <f>D39</f>
        <v>0</v>
      </c>
      <c r="E41" s="490">
        <f>E39</f>
        <v>0</v>
      </c>
      <c r="F41" s="493">
        <f>F39</f>
        <v>0</v>
      </c>
      <c r="G41" s="487">
        <f>G39</f>
        <v>0</v>
      </c>
      <c r="H41" s="488" t="s">
        <v>105</v>
      </c>
      <c r="I41" s="486">
        <f>I39</f>
        <v>0</v>
      </c>
      <c r="J41" s="99">
        <f>J39</f>
        <v>0</v>
      </c>
      <c r="K41" s="182"/>
      <c r="L41" s="100">
        <f>U39</f>
        <v>0</v>
      </c>
      <c r="M41" s="225"/>
      <c r="N41" s="482" t="str">
        <f>IF(E41="定額法",J41,
IF(E41="定率法",L41,
IF(E41="旧定額法",INT(J41*0.9),
IF(E41="旧定率法",L41,
IF(E41="一括償却",L41,
"")))))</f>
        <v/>
      </c>
      <c r="O41" s="104">
        <f>O39</f>
        <v>0</v>
      </c>
      <c r="P41" s="500">
        <v>12</v>
      </c>
      <c r="Q41" s="501"/>
      <c r="R41" s="502"/>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99"/>
      <c r="D42" s="487"/>
      <c r="E42" s="492"/>
      <c r="F42" s="496"/>
      <c r="G42" s="487"/>
      <c r="H42" s="561"/>
      <c r="I42" s="486"/>
      <c r="J42" s="202"/>
      <c r="K42" s="203" t="s">
        <v>17</v>
      </c>
      <c r="L42" s="204">
        <f>INT(J41*0.05)</f>
        <v>0</v>
      </c>
      <c r="M42" s="205" t="s">
        <v>18</v>
      </c>
      <c r="N42" s="483"/>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7">
        <f>C41</f>
        <v>0</v>
      </c>
      <c r="D43" s="488">
        <f>D41</f>
        <v>0</v>
      </c>
      <c r="E43" s="490">
        <f>E41</f>
        <v>0</v>
      </c>
      <c r="F43" s="493">
        <f>F41</f>
        <v>0</v>
      </c>
      <c r="G43" s="488">
        <f>G41</f>
        <v>0</v>
      </c>
      <c r="H43" s="488" t="s">
        <v>105</v>
      </c>
      <c r="I43" s="484">
        <f>I41</f>
        <v>0</v>
      </c>
      <c r="J43" s="99">
        <f>J41</f>
        <v>0</v>
      </c>
      <c r="K43" s="211"/>
      <c r="L43" s="101">
        <f>U41</f>
        <v>0</v>
      </c>
      <c r="M43" s="227"/>
      <c r="N43" s="477" t="str">
        <f>IF(E43="定額法",J43,
IF(E43="定率法",L43,
IF(E43="旧定額法",INT(J43*0.9),
IF(E43="旧定率法",L43,
IF(E43="一括償却",L43,
"")))))</f>
        <v/>
      </c>
      <c r="O43" s="106">
        <f>O41</f>
        <v>0</v>
      </c>
      <c r="P43" s="479">
        <v>12</v>
      </c>
      <c r="Q43" s="480"/>
      <c r="R43" s="481"/>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7"/>
      <c r="D44" s="489"/>
      <c r="E44" s="492"/>
      <c r="F44" s="496"/>
      <c r="G44" s="489"/>
      <c r="H44" s="561"/>
      <c r="I44" s="485"/>
      <c r="J44" s="190"/>
      <c r="K44" s="191" t="s">
        <v>17</v>
      </c>
      <c r="L44" s="192">
        <f>INT(J43*0.05)</f>
        <v>0</v>
      </c>
      <c r="M44" s="193" t="s">
        <v>18</v>
      </c>
      <c r="N44" s="478"/>
      <c r="O44" s="206">
        <f>IFERROR(IF(E43="一括償却","1/3",
VLOOKUP(O43,償却率表!$A$5:$J$103,AB43)),0)</f>
        <v>0</v>
      </c>
      <c r="P44" s="207"/>
      <c r="Q44" s="208">
        <v>12</v>
      </c>
      <c r="R44" s="209"/>
      <c r="S44" s="472"/>
      <c r="T44" s="475"/>
      <c r="U44" s="476"/>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98">
        <f>C43</f>
        <v>0</v>
      </c>
      <c r="D45" s="487">
        <f>D43</f>
        <v>0</v>
      </c>
      <c r="E45" s="490">
        <f>E43</f>
        <v>0</v>
      </c>
      <c r="F45" s="493">
        <f>F43</f>
        <v>0</v>
      </c>
      <c r="G45" s="487">
        <f>G43</f>
        <v>0</v>
      </c>
      <c r="H45" s="488" t="s">
        <v>105</v>
      </c>
      <c r="I45" s="486">
        <f>I43</f>
        <v>0</v>
      </c>
      <c r="J45" s="99">
        <f>J43</f>
        <v>0</v>
      </c>
      <c r="K45" s="182"/>
      <c r="L45" s="100">
        <f>U43</f>
        <v>0</v>
      </c>
      <c r="M45" s="225"/>
      <c r="N45" s="482" t="str">
        <f>IF(E45="定額法",J45,
IF(E45="定率法",L45,
IF(E45="旧定額法",INT(J45*0.9),
IF(E45="旧定率法",L45,
IF(E45="一括償却",L45,
"")))))</f>
        <v/>
      </c>
      <c r="O45" s="104">
        <f>O43</f>
        <v>0</v>
      </c>
      <c r="P45" s="500">
        <v>12</v>
      </c>
      <c r="Q45" s="501"/>
      <c r="R45" s="502"/>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99"/>
      <c r="D46" s="487"/>
      <c r="E46" s="492"/>
      <c r="F46" s="496"/>
      <c r="G46" s="487"/>
      <c r="H46" s="561"/>
      <c r="I46" s="486"/>
      <c r="J46" s="202"/>
      <c r="K46" s="203" t="s">
        <v>17</v>
      </c>
      <c r="L46" s="204">
        <f>INT(J45*0.05)</f>
        <v>0</v>
      </c>
      <c r="M46" s="205" t="s">
        <v>18</v>
      </c>
      <c r="N46" s="483"/>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98">
        <f>C45</f>
        <v>0</v>
      </c>
      <c r="D47" s="488">
        <f>D45</f>
        <v>0</v>
      </c>
      <c r="E47" s="490">
        <f>E45</f>
        <v>0</v>
      </c>
      <c r="F47" s="493">
        <f>F45</f>
        <v>0</v>
      </c>
      <c r="G47" s="488">
        <f>G45</f>
        <v>0</v>
      </c>
      <c r="H47" s="488" t="s">
        <v>105</v>
      </c>
      <c r="I47" s="484">
        <f>I45</f>
        <v>0</v>
      </c>
      <c r="J47" s="99">
        <f>J45</f>
        <v>0</v>
      </c>
      <c r="K47" s="182"/>
      <c r="L47" s="100">
        <f>U45</f>
        <v>0</v>
      </c>
      <c r="M47" s="225"/>
      <c r="N47" s="482" t="str">
        <f>IF(E47="定額法",J47,
IF(E47="定率法",L47,
IF(E47="旧定額法",INT(J47*0.9),
IF(E47="旧定率法",L47,
IF(E47="一括償却",L47,
"")))))</f>
        <v/>
      </c>
      <c r="O47" s="106">
        <f>O45</f>
        <v>0</v>
      </c>
      <c r="P47" s="479">
        <v>12</v>
      </c>
      <c r="Q47" s="480"/>
      <c r="R47" s="481"/>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99"/>
      <c r="D48" s="489"/>
      <c r="E48" s="491"/>
      <c r="F48" s="494"/>
      <c r="G48" s="489"/>
      <c r="H48" s="563"/>
      <c r="I48" s="485"/>
      <c r="J48" s="202"/>
      <c r="K48" s="203" t="s">
        <v>17</v>
      </c>
      <c r="L48" s="204">
        <f>INT(J47*0.05)</f>
        <v>0</v>
      </c>
      <c r="M48" s="205" t="s">
        <v>18</v>
      </c>
      <c r="N48" s="483"/>
      <c r="O48" s="206">
        <f>IFERROR(IF(E47="一括償却","1/3",
VLOOKUP(O47,償却率表!$A$5:$J$103,AB47)),0)</f>
        <v>0</v>
      </c>
      <c r="P48" s="207"/>
      <c r="Q48" s="208">
        <v>12</v>
      </c>
      <c r="R48" s="209"/>
      <c r="S48" s="476"/>
      <c r="T48" s="475"/>
      <c r="U48" s="476"/>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98">
        <f>C47</f>
        <v>0</v>
      </c>
      <c r="D49" s="488">
        <f>D47</f>
        <v>0</v>
      </c>
      <c r="E49" s="490">
        <f>E47</f>
        <v>0</v>
      </c>
      <c r="F49" s="493">
        <f>F47</f>
        <v>0</v>
      </c>
      <c r="G49" s="488">
        <f>G47</f>
        <v>0</v>
      </c>
      <c r="H49" s="488" t="s">
        <v>102</v>
      </c>
      <c r="I49" s="484">
        <f>I47</f>
        <v>0</v>
      </c>
      <c r="J49" s="99">
        <f>J47</f>
        <v>0</v>
      </c>
      <c r="K49" s="182"/>
      <c r="L49" s="100">
        <f>U47</f>
        <v>0</v>
      </c>
      <c r="M49" s="225"/>
      <c r="N49" s="482" t="str">
        <f>IF(E49="定額法",J49,
IF(E49="定率法",L49,
IF(E49="旧定額法",INT(J49*0.9),
IF(E49="旧定率法",L49,
IF(E49="一括償却",L49,
"")))))</f>
        <v/>
      </c>
      <c r="O49" s="106">
        <f>O47</f>
        <v>0</v>
      </c>
      <c r="P49" s="479">
        <v>12</v>
      </c>
      <c r="Q49" s="480"/>
      <c r="R49" s="481"/>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99"/>
      <c r="D50" s="489"/>
      <c r="E50" s="491"/>
      <c r="F50" s="494"/>
      <c r="G50" s="489"/>
      <c r="H50" s="563"/>
      <c r="I50" s="485"/>
      <c r="J50" s="202"/>
      <c r="K50" s="203" t="s">
        <v>17</v>
      </c>
      <c r="L50" s="204">
        <f>INT(J49*0.05)</f>
        <v>0</v>
      </c>
      <c r="M50" s="205" t="s">
        <v>18</v>
      </c>
      <c r="N50" s="483"/>
      <c r="O50" s="206">
        <f>IFERROR(IF(E49="一括償却","1/3",
VLOOKUP(O49,償却率表!$A$5:$J$103,AB49)),0)</f>
        <v>0</v>
      </c>
      <c r="P50" s="207"/>
      <c r="Q50" s="208">
        <v>12</v>
      </c>
      <c r="R50" s="209"/>
      <c r="S50" s="476"/>
      <c r="T50" s="475"/>
      <c r="U50" s="476"/>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98">
        <f>C49</f>
        <v>0</v>
      </c>
      <c r="D51" s="488">
        <f>D49</f>
        <v>0</v>
      </c>
      <c r="E51" s="490">
        <f>E49</f>
        <v>0</v>
      </c>
      <c r="F51" s="493">
        <f>F49</f>
        <v>0</v>
      </c>
      <c r="G51" s="488">
        <f>G49</f>
        <v>0</v>
      </c>
      <c r="H51" s="488" t="s">
        <v>102</v>
      </c>
      <c r="I51" s="484">
        <f>I49</f>
        <v>0</v>
      </c>
      <c r="J51" s="99">
        <f>J49</f>
        <v>0</v>
      </c>
      <c r="K51" s="182"/>
      <c r="L51" s="100">
        <f>U49</f>
        <v>0</v>
      </c>
      <c r="M51" s="225"/>
      <c r="N51" s="482" t="str">
        <f>IF(E51="定額法",J51,
IF(E51="定率法",L51,
IF(E51="旧定額法",INT(J51*0.9),
IF(E51="旧定率法",L51,
IF(E51="一括償却",L51,
"")))))</f>
        <v/>
      </c>
      <c r="O51" s="106">
        <f>O49</f>
        <v>0</v>
      </c>
      <c r="P51" s="479">
        <v>12</v>
      </c>
      <c r="Q51" s="480"/>
      <c r="R51" s="481"/>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99"/>
      <c r="D52" s="489"/>
      <c r="E52" s="491"/>
      <c r="F52" s="494"/>
      <c r="G52" s="489"/>
      <c r="H52" s="563"/>
      <c r="I52" s="485"/>
      <c r="J52" s="202"/>
      <c r="K52" s="203" t="s">
        <v>17</v>
      </c>
      <c r="L52" s="204">
        <f>INT(J51*0.05)</f>
        <v>0</v>
      </c>
      <c r="M52" s="205" t="s">
        <v>18</v>
      </c>
      <c r="N52" s="483"/>
      <c r="O52" s="206">
        <f>IFERROR(IF(E51="一括償却","1/3",
VLOOKUP(O51,償却率表!$A$5:$J$103,AB51)),0)</f>
        <v>0</v>
      </c>
      <c r="P52" s="207"/>
      <c r="Q52" s="208">
        <v>12</v>
      </c>
      <c r="R52" s="209"/>
      <c r="S52" s="476"/>
      <c r="T52" s="475"/>
      <c r="U52" s="476"/>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98">
        <f>C51</f>
        <v>0</v>
      </c>
      <c r="D53" s="488">
        <f>D51</f>
        <v>0</v>
      </c>
      <c r="E53" s="490">
        <f>E51</f>
        <v>0</v>
      </c>
      <c r="F53" s="493">
        <f>F51</f>
        <v>0</v>
      </c>
      <c r="G53" s="488">
        <f>G51</f>
        <v>0</v>
      </c>
      <c r="H53" s="488" t="s">
        <v>102</v>
      </c>
      <c r="I53" s="484">
        <f>I51</f>
        <v>0</v>
      </c>
      <c r="J53" s="99">
        <f>J51</f>
        <v>0</v>
      </c>
      <c r="K53" s="182"/>
      <c r="L53" s="100">
        <f>U51</f>
        <v>0</v>
      </c>
      <c r="M53" s="225"/>
      <c r="N53" s="482" t="str">
        <f>IF(E53="定額法",J53,
IF(E53="定率法",L53,
IF(E53="旧定額法",INT(J53*0.9),
IF(E53="旧定率法",L53,
IF(E53="一括償却",L53,
"")))))</f>
        <v/>
      </c>
      <c r="O53" s="106">
        <f>O51</f>
        <v>0</v>
      </c>
      <c r="P53" s="479">
        <v>12</v>
      </c>
      <c r="Q53" s="480"/>
      <c r="R53" s="481"/>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99"/>
      <c r="D54" s="489"/>
      <c r="E54" s="491"/>
      <c r="F54" s="494"/>
      <c r="G54" s="489"/>
      <c r="H54" s="563"/>
      <c r="I54" s="485"/>
      <c r="J54" s="202"/>
      <c r="K54" s="203" t="s">
        <v>17</v>
      </c>
      <c r="L54" s="204">
        <f>INT(J53*0.05)</f>
        <v>0</v>
      </c>
      <c r="M54" s="205" t="s">
        <v>18</v>
      </c>
      <c r="N54" s="483"/>
      <c r="O54" s="206">
        <f>IFERROR(IF(E53="一括償却","1/3",
VLOOKUP(O53,償却率表!$A$5:$J$103,AB53)),0)</f>
        <v>0</v>
      </c>
      <c r="P54" s="207"/>
      <c r="Q54" s="208">
        <v>12</v>
      </c>
      <c r="R54" s="209"/>
      <c r="S54" s="476"/>
      <c r="T54" s="475"/>
      <c r="U54" s="476"/>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98">
        <f>C53</f>
        <v>0</v>
      </c>
      <c r="D55" s="488">
        <f>D53</f>
        <v>0</v>
      </c>
      <c r="E55" s="490">
        <f>E53</f>
        <v>0</v>
      </c>
      <c r="F55" s="493">
        <f>F53</f>
        <v>0</v>
      </c>
      <c r="G55" s="488">
        <f>G53</f>
        <v>0</v>
      </c>
      <c r="H55" s="488" t="s">
        <v>102</v>
      </c>
      <c r="I55" s="484">
        <f>I53</f>
        <v>0</v>
      </c>
      <c r="J55" s="99">
        <f>J53</f>
        <v>0</v>
      </c>
      <c r="K55" s="182"/>
      <c r="L55" s="100">
        <f>U53</f>
        <v>0</v>
      </c>
      <c r="M55" s="225"/>
      <c r="N55" s="482" t="str">
        <f>IF(E55="定額法",J55,
IF(E55="定率法",L55,
IF(E55="旧定額法",INT(J55*0.9),
IF(E55="旧定率法",L55,
IF(E55="一括償却",L55,
"")))))</f>
        <v/>
      </c>
      <c r="O55" s="106">
        <f>O53</f>
        <v>0</v>
      </c>
      <c r="P55" s="479">
        <v>12</v>
      </c>
      <c r="Q55" s="480"/>
      <c r="R55" s="481"/>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99"/>
      <c r="D56" s="489"/>
      <c r="E56" s="491"/>
      <c r="F56" s="494"/>
      <c r="G56" s="489"/>
      <c r="H56" s="563"/>
      <c r="I56" s="485"/>
      <c r="J56" s="202"/>
      <c r="K56" s="203" t="s">
        <v>17</v>
      </c>
      <c r="L56" s="204">
        <f>INT(J55*0.05)</f>
        <v>0</v>
      </c>
      <c r="M56" s="205" t="s">
        <v>18</v>
      </c>
      <c r="N56" s="483"/>
      <c r="O56" s="206">
        <f>IFERROR(IF(E55="一括償却","1/3",
VLOOKUP(O55,償却率表!$A$5:$J$103,AB55)),0)</f>
        <v>0</v>
      </c>
      <c r="P56" s="207"/>
      <c r="Q56" s="208">
        <v>12</v>
      </c>
      <c r="R56" s="209"/>
      <c r="S56" s="476"/>
      <c r="T56" s="475"/>
      <c r="U56" s="476"/>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98">
        <f>C55</f>
        <v>0</v>
      </c>
      <c r="D57" s="488">
        <f>D55</f>
        <v>0</v>
      </c>
      <c r="E57" s="490">
        <f>E55</f>
        <v>0</v>
      </c>
      <c r="F57" s="493">
        <f>F55</f>
        <v>0</v>
      </c>
      <c r="G57" s="488">
        <f>G55</f>
        <v>0</v>
      </c>
      <c r="H57" s="488" t="s">
        <v>102</v>
      </c>
      <c r="I57" s="484">
        <f>I55</f>
        <v>0</v>
      </c>
      <c r="J57" s="99">
        <f>J55</f>
        <v>0</v>
      </c>
      <c r="K57" s="182"/>
      <c r="L57" s="100">
        <f>U55</f>
        <v>0</v>
      </c>
      <c r="M57" s="225"/>
      <c r="N57" s="482" t="str">
        <f>IF(E57="定額法",J57,
IF(E57="定率法",L57,
IF(E57="旧定額法",INT(J57*0.9),
IF(E57="旧定率法",L57,
IF(E57="一括償却",L57,
"")))))</f>
        <v/>
      </c>
      <c r="O57" s="106">
        <f>O55</f>
        <v>0</v>
      </c>
      <c r="P57" s="479">
        <v>12</v>
      </c>
      <c r="Q57" s="480"/>
      <c r="R57" s="481"/>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99"/>
      <c r="D58" s="489"/>
      <c r="E58" s="491"/>
      <c r="F58" s="494"/>
      <c r="G58" s="489"/>
      <c r="H58" s="563"/>
      <c r="I58" s="485"/>
      <c r="J58" s="202"/>
      <c r="K58" s="203" t="s">
        <v>17</v>
      </c>
      <c r="L58" s="204">
        <f>INT(J57*0.05)</f>
        <v>0</v>
      </c>
      <c r="M58" s="205" t="s">
        <v>18</v>
      </c>
      <c r="N58" s="483"/>
      <c r="O58" s="206">
        <f>IFERROR(IF(E57="一括償却","1/3",
VLOOKUP(O57,償却率表!$A$5:$J$103,AB57)),0)</f>
        <v>0</v>
      </c>
      <c r="P58" s="207"/>
      <c r="Q58" s="208">
        <v>12</v>
      </c>
      <c r="R58" s="209"/>
      <c r="S58" s="476"/>
      <c r="T58" s="475"/>
      <c r="U58" s="476"/>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98">
        <f>C57</f>
        <v>0</v>
      </c>
      <c r="D59" s="488">
        <f>D57</f>
        <v>0</v>
      </c>
      <c r="E59" s="490">
        <f>E57</f>
        <v>0</v>
      </c>
      <c r="F59" s="493">
        <f>F57</f>
        <v>0</v>
      </c>
      <c r="G59" s="488">
        <f>G57</f>
        <v>0</v>
      </c>
      <c r="H59" s="488" t="s">
        <v>102</v>
      </c>
      <c r="I59" s="484">
        <f>I57</f>
        <v>0</v>
      </c>
      <c r="J59" s="99">
        <f>J57</f>
        <v>0</v>
      </c>
      <c r="K59" s="182"/>
      <c r="L59" s="100">
        <f>U57</f>
        <v>0</v>
      </c>
      <c r="M59" s="225"/>
      <c r="N59" s="482" t="str">
        <f>IF(E59="定額法",J59,
IF(E59="定率法",L59,
IF(E59="旧定額法",INT(J59*0.9),
IF(E59="旧定率法",L59,
IF(E59="一括償却",L59,
"")))))</f>
        <v/>
      </c>
      <c r="O59" s="106">
        <f>O57</f>
        <v>0</v>
      </c>
      <c r="P59" s="479">
        <v>12</v>
      </c>
      <c r="Q59" s="480"/>
      <c r="R59" s="481"/>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99"/>
      <c r="D60" s="489"/>
      <c r="E60" s="491"/>
      <c r="F60" s="494"/>
      <c r="G60" s="489"/>
      <c r="H60" s="563"/>
      <c r="I60" s="485"/>
      <c r="J60" s="202"/>
      <c r="K60" s="203" t="s">
        <v>17</v>
      </c>
      <c r="L60" s="204">
        <f>INT(J59*0.05)</f>
        <v>0</v>
      </c>
      <c r="M60" s="205" t="s">
        <v>18</v>
      </c>
      <c r="N60" s="483"/>
      <c r="O60" s="206">
        <f>IFERROR(IF(E59="一括償却","1/3",
VLOOKUP(O59,償却率表!$A$5:$J$103,AB59)),0)</f>
        <v>0</v>
      </c>
      <c r="P60" s="207"/>
      <c r="Q60" s="208">
        <v>12</v>
      </c>
      <c r="R60" s="209"/>
      <c r="S60" s="476"/>
      <c r="T60" s="475"/>
      <c r="U60" s="476"/>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98">
        <f>C59</f>
        <v>0</v>
      </c>
      <c r="D61" s="488">
        <f>D59</f>
        <v>0</v>
      </c>
      <c r="E61" s="490">
        <f>E59</f>
        <v>0</v>
      </c>
      <c r="F61" s="493">
        <f>F59</f>
        <v>0</v>
      </c>
      <c r="G61" s="488">
        <f>G59</f>
        <v>0</v>
      </c>
      <c r="H61" s="488" t="s">
        <v>102</v>
      </c>
      <c r="I61" s="484">
        <f>I59</f>
        <v>0</v>
      </c>
      <c r="J61" s="99">
        <f>J59</f>
        <v>0</v>
      </c>
      <c r="K61" s="182"/>
      <c r="L61" s="100">
        <f>U59</f>
        <v>0</v>
      </c>
      <c r="M61" s="225"/>
      <c r="N61" s="482" t="str">
        <f>IF(E61="定額法",J61,
IF(E61="定率法",L61,
IF(E61="旧定額法",INT(J61*0.9),
IF(E61="旧定率法",L61,
IF(E61="一括償却",L61,
"")))))</f>
        <v/>
      </c>
      <c r="O61" s="106">
        <f>O59</f>
        <v>0</v>
      </c>
      <c r="P61" s="479">
        <v>12</v>
      </c>
      <c r="Q61" s="480"/>
      <c r="R61" s="481"/>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99"/>
      <c r="D62" s="489"/>
      <c r="E62" s="491"/>
      <c r="F62" s="494"/>
      <c r="G62" s="489"/>
      <c r="H62" s="563"/>
      <c r="I62" s="485"/>
      <c r="J62" s="202"/>
      <c r="K62" s="203" t="s">
        <v>17</v>
      </c>
      <c r="L62" s="204">
        <f>INT(J61*0.05)</f>
        <v>0</v>
      </c>
      <c r="M62" s="205" t="s">
        <v>18</v>
      </c>
      <c r="N62" s="483"/>
      <c r="O62" s="206">
        <f>IFERROR(IF(E61="一括償却","1/3",
VLOOKUP(O61,償却率表!$A$5:$J$103,AB61)),0)</f>
        <v>0</v>
      </c>
      <c r="P62" s="207"/>
      <c r="Q62" s="208">
        <v>12</v>
      </c>
      <c r="R62" s="209"/>
      <c r="S62" s="476"/>
      <c r="T62" s="475"/>
      <c r="U62" s="476"/>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98">
        <f>C61</f>
        <v>0</v>
      </c>
      <c r="D63" s="488">
        <f>D61</f>
        <v>0</v>
      </c>
      <c r="E63" s="490">
        <f>E61</f>
        <v>0</v>
      </c>
      <c r="F63" s="493">
        <f>F61</f>
        <v>0</v>
      </c>
      <c r="G63" s="488">
        <f>G61</f>
        <v>0</v>
      </c>
      <c r="H63" s="488" t="s">
        <v>102</v>
      </c>
      <c r="I63" s="484">
        <f>I61</f>
        <v>0</v>
      </c>
      <c r="J63" s="99">
        <f>J61</f>
        <v>0</v>
      </c>
      <c r="K63" s="182"/>
      <c r="L63" s="100">
        <f>U61</f>
        <v>0</v>
      </c>
      <c r="M63" s="225"/>
      <c r="N63" s="482" t="str">
        <f>IF(E63="定額法",J63,
IF(E63="定率法",L63,
IF(E63="旧定額法",INT(J63*0.9),
IF(E63="旧定率法",L63,
IF(E63="一括償却",L63,
"")))))</f>
        <v/>
      </c>
      <c r="O63" s="106">
        <f>O61</f>
        <v>0</v>
      </c>
      <c r="P63" s="479">
        <v>12</v>
      </c>
      <c r="Q63" s="480"/>
      <c r="R63" s="481"/>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99"/>
      <c r="D64" s="489"/>
      <c r="E64" s="491"/>
      <c r="F64" s="494"/>
      <c r="G64" s="489"/>
      <c r="H64" s="563"/>
      <c r="I64" s="485"/>
      <c r="J64" s="202"/>
      <c r="K64" s="203" t="s">
        <v>17</v>
      </c>
      <c r="L64" s="204">
        <f>INT(J63*0.05)</f>
        <v>0</v>
      </c>
      <c r="M64" s="205" t="s">
        <v>18</v>
      </c>
      <c r="N64" s="483"/>
      <c r="O64" s="206">
        <f>IFERROR(IF(E63="一括償却","1/3",
VLOOKUP(O63,償却率表!$A$5:$J$103,AB63)),0)</f>
        <v>0</v>
      </c>
      <c r="P64" s="207"/>
      <c r="Q64" s="208">
        <v>12</v>
      </c>
      <c r="R64" s="209"/>
      <c r="S64" s="476"/>
      <c r="T64" s="475"/>
      <c r="U64" s="476"/>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98">
        <f>C63</f>
        <v>0</v>
      </c>
      <c r="D65" s="488">
        <f>D63</f>
        <v>0</v>
      </c>
      <c r="E65" s="490">
        <f>E63</f>
        <v>0</v>
      </c>
      <c r="F65" s="493">
        <f>F63</f>
        <v>0</v>
      </c>
      <c r="G65" s="488">
        <f>G63</f>
        <v>0</v>
      </c>
      <c r="H65" s="488" t="s">
        <v>102</v>
      </c>
      <c r="I65" s="484">
        <f>I63</f>
        <v>0</v>
      </c>
      <c r="J65" s="99">
        <f>J63</f>
        <v>0</v>
      </c>
      <c r="K65" s="182"/>
      <c r="L65" s="100">
        <f>U63</f>
        <v>0</v>
      </c>
      <c r="M65" s="225"/>
      <c r="N65" s="482" t="str">
        <f>IF(E65="定額法",J65,
IF(E65="定率法",L65,
IF(E65="旧定額法",INT(J65*0.9),
IF(E65="旧定率法",L65,
IF(E65="一括償却",L65,
"")))))</f>
        <v/>
      </c>
      <c r="O65" s="106">
        <f>O63</f>
        <v>0</v>
      </c>
      <c r="P65" s="479">
        <v>12</v>
      </c>
      <c r="Q65" s="480"/>
      <c r="R65" s="481"/>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99"/>
      <c r="D66" s="489"/>
      <c r="E66" s="491"/>
      <c r="F66" s="494"/>
      <c r="G66" s="489"/>
      <c r="H66" s="563"/>
      <c r="I66" s="485"/>
      <c r="J66" s="202"/>
      <c r="K66" s="203" t="s">
        <v>17</v>
      </c>
      <c r="L66" s="204">
        <f>INT(J65*0.05)</f>
        <v>0</v>
      </c>
      <c r="M66" s="205" t="s">
        <v>18</v>
      </c>
      <c r="N66" s="483"/>
      <c r="O66" s="206">
        <f>IFERROR(IF(E65="一括償却","1/3",
VLOOKUP(O65,償却率表!$A$5:$J$103,AB65)),0)</f>
        <v>0</v>
      </c>
      <c r="P66" s="207"/>
      <c r="Q66" s="208">
        <v>12</v>
      </c>
      <c r="R66" s="209"/>
      <c r="S66" s="476"/>
      <c r="T66" s="475"/>
      <c r="U66" s="476"/>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98">
        <f>C65</f>
        <v>0</v>
      </c>
      <c r="D67" s="488">
        <f>D65</f>
        <v>0</v>
      </c>
      <c r="E67" s="490">
        <f>E65</f>
        <v>0</v>
      </c>
      <c r="F67" s="493">
        <f>F65</f>
        <v>0</v>
      </c>
      <c r="G67" s="488">
        <f>G65</f>
        <v>0</v>
      </c>
      <c r="H67" s="488" t="s">
        <v>102</v>
      </c>
      <c r="I67" s="484">
        <f>I65</f>
        <v>0</v>
      </c>
      <c r="J67" s="99">
        <f>J65</f>
        <v>0</v>
      </c>
      <c r="K67" s="182"/>
      <c r="L67" s="100">
        <f>U65</f>
        <v>0</v>
      </c>
      <c r="M67" s="225"/>
      <c r="N67" s="482" t="str">
        <f>IF(E67="定額法",J67,
IF(E67="定率法",L67,
IF(E67="旧定額法",INT(J67*0.9),
IF(E67="旧定率法",L67,
IF(E67="一括償却",L67,
"")))))</f>
        <v/>
      </c>
      <c r="O67" s="106">
        <f>O65</f>
        <v>0</v>
      </c>
      <c r="P67" s="479">
        <v>12</v>
      </c>
      <c r="Q67" s="480"/>
      <c r="R67" s="481"/>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99"/>
      <c r="D68" s="489"/>
      <c r="E68" s="491"/>
      <c r="F68" s="494"/>
      <c r="G68" s="489"/>
      <c r="H68" s="563"/>
      <c r="I68" s="485"/>
      <c r="J68" s="202"/>
      <c r="K68" s="203" t="s">
        <v>17</v>
      </c>
      <c r="L68" s="204">
        <f>INT(J67*0.05)</f>
        <v>0</v>
      </c>
      <c r="M68" s="205" t="s">
        <v>18</v>
      </c>
      <c r="N68" s="483"/>
      <c r="O68" s="206">
        <f>IFERROR(IF(E67="一括償却","1/3",
VLOOKUP(O67,償却率表!$A$5:$J$103,AB67)),0)</f>
        <v>0</v>
      </c>
      <c r="P68" s="207"/>
      <c r="Q68" s="208">
        <v>12</v>
      </c>
      <c r="R68" s="209"/>
      <c r="S68" s="476"/>
      <c r="T68" s="475"/>
      <c r="U68" s="476"/>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98">
        <f>C67</f>
        <v>0</v>
      </c>
      <c r="D69" s="488">
        <f>D67</f>
        <v>0</v>
      </c>
      <c r="E69" s="490">
        <f>E67</f>
        <v>0</v>
      </c>
      <c r="F69" s="493">
        <f>F67</f>
        <v>0</v>
      </c>
      <c r="G69" s="488">
        <f>G67</f>
        <v>0</v>
      </c>
      <c r="H69" s="488" t="s">
        <v>102</v>
      </c>
      <c r="I69" s="484">
        <f>I67</f>
        <v>0</v>
      </c>
      <c r="J69" s="99">
        <f>J67</f>
        <v>0</v>
      </c>
      <c r="K69" s="182"/>
      <c r="L69" s="100">
        <f>U67</f>
        <v>0</v>
      </c>
      <c r="M69" s="225"/>
      <c r="N69" s="482" t="str">
        <f>IF(E69="定額法",J69,
IF(E69="定率法",L69,
IF(E69="旧定額法",INT(J69*0.9),
IF(E69="旧定率法",L69,
IF(E69="一括償却",L69,
"")))))</f>
        <v/>
      </c>
      <c r="O69" s="106">
        <f>O67</f>
        <v>0</v>
      </c>
      <c r="P69" s="479">
        <v>12</v>
      </c>
      <c r="Q69" s="480"/>
      <c r="R69" s="481"/>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99"/>
      <c r="D70" s="489"/>
      <c r="E70" s="491"/>
      <c r="F70" s="494"/>
      <c r="G70" s="489"/>
      <c r="H70" s="563"/>
      <c r="I70" s="485"/>
      <c r="J70" s="202"/>
      <c r="K70" s="203" t="s">
        <v>17</v>
      </c>
      <c r="L70" s="204">
        <f>INT(J69*0.05)</f>
        <v>0</v>
      </c>
      <c r="M70" s="205" t="s">
        <v>18</v>
      </c>
      <c r="N70" s="483"/>
      <c r="O70" s="206">
        <f>IFERROR(IF(E69="一括償却","1/3",
VLOOKUP(O69,償却率表!$A$5:$J$103,AB69)),0)</f>
        <v>0</v>
      </c>
      <c r="P70" s="207"/>
      <c r="Q70" s="208">
        <v>12</v>
      </c>
      <c r="R70" s="209"/>
      <c r="S70" s="476"/>
      <c r="T70" s="475"/>
      <c r="U70" s="476"/>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98">
        <f>C69</f>
        <v>0</v>
      </c>
      <c r="D71" s="488">
        <f>D69</f>
        <v>0</v>
      </c>
      <c r="E71" s="490">
        <f>E69</f>
        <v>0</v>
      </c>
      <c r="F71" s="493">
        <f>F69</f>
        <v>0</v>
      </c>
      <c r="G71" s="488">
        <f>G69</f>
        <v>0</v>
      </c>
      <c r="H71" s="488" t="s">
        <v>102</v>
      </c>
      <c r="I71" s="484">
        <f>I69</f>
        <v>0</v>
      </c>
      <c r="J71" s="99">
        <f>J69</f>
        <v>0</v>
      </c>
      <c r="K71" s="182"/>
      <c r="L71" s="100">
        <f>U69</f>
        <v>0</v>
      </c>
      <c r="M71" s="225"/>
      <c r="N71" s="482" t="str">
        <f>IF(E71="定額法",J71,
IF(E71="定率法",L71,
IF(E71="旧定額法",INT(J71*0.9),
IF(E71="旧定率法",L71,
IF(E71="一括償却",L71,
"")))))</f>
        <v/>
      </c>
      <c r="O71" s="106">
        <f>O69</f>
        <v>0</v>
      </c>
      <c r="P71" s="479">
        <v>12</v>
      </c>
      <c r="Q71" s="480"/>
      <c r="R71" s="481"/>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99"/>
      <c r="D72" s="489"/>
      <c r="E72" s="491"/>
      <c r="F72" s="494"/>
      <c r="G72" s="489"/>
      <c r="H72" s="563"/>
      <c r="I72" s="485"/>
      <c r="J72" s="202"/>
      <c r="K72" s="203" t="s">
        <v>17</v>
      </c>
      <c r="L72" s="204">
        <f>INT(J71*0.05)</f>
        <v>0</v>
      </c>
      <c r="M72" s="205" t="s">
        <v>18</v>
      </c>
      <c r="N72" s="483"/>
      <c r="O72" s="206">
        <f>IFERROR(IF(E71="一括償却","1/3",
VLOOKUP(O71,償却率表!$A$5:$J$103,AB71)),0)</f>
        <v>0</v>
      </c>
      <c r="P72" s="207"/>
      <c r="Q72" s="208">
        <v>12</v>
      </c>
      <c r="R72" s="209"/>
      <c r="S72" s="476"/>
      <c r="T72" s="475"/>
      <c r="U72" s="476"/>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98">
        <f>C71</f>
        <v>0</v>
      </c>
      <c r="D73" s="488">
        <f>D71</f>
        <v>0</v>
      </c>
      <c r="E73" s="490">
        <f>E71</f>
        <v>0</v>
      </c>
      <c r="F73" s="493">
        <f>F71</f>
        <v>0</v>
      </c>
      <c r="G73" s="488">
        <f>G71</f>
        <v>0</v>
      </c>
      <c r="H73" s="488" t="s">
        <v>102</v>
      </c>
      <c r="I73" s="484">
        <f>I71</f>
        <v>0</v>
      </c>
      <c r="J73" s="99">
        <f>J71</f>
        <v>0</v>
      </c>
      <c r="K73" s="182"/>
      <c r="L73" s="100">
        <f>U71</f>
        <v>0</v>
      </c>
      <c r="M73" s="225"/>
      <c r="N73" s="482" t="str">
        <f>IF(E73="定額法",J73,
IF(E73="定率法",L73,
IF(E73="旧定額法",INT(J73*0.9),
IF(E73="旧定率法",L73,
IF(E73="一括償却",L73,
"")))))</f>
        <v/>
      </c>
      <c r="O73" s="106">
        <f>O71</f>
        <v>0</v>
      </c>
      <c r="P73" s="479">
        <v>12</v>
      </c>
      <c r="Q73" s="480"/>
      <c r="R73" s="481"/>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99"/>
      <c r="D74" s="489"/>
      <c r="E74" s="491"/>
      <c r="F74" s="494"/>
      <c r="G74" s="489"/>
      <c r="H74" s="563"/>
      <c r="I74" s="485"/>
      <c r="J74" s="202"/>
      <c r="K74" s="203" t="s">
        <v>17</v>
      </c>
      <c r="L74" s="204">
        <f>INT(J73*0.05)</f>
        <v>0</v>
      </c>
      <c r="M74" s="205" t="s">
        <v>18</v>
      </c>
      <c r="N74" s="483"/>
      <c r="O74" s="206">
        <f>IFERROR(IF(E73="一括償却","1/3",
VLOOKUP(O73,償却率表!$A$5:$J$103,AB73)),0)</f>
        <v>0</v>
      </c>
      <c r="P74" s="207"/>
      <c r="Q74" s="208">
        <v>12</v>
      </c>
      <c r="R74" s="209"/>
      <c r="S74" s="476"/>
      <c r="T74" s="475"/>
      <c r="U74" s="476"/>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98">
        <f>C73</f>
        <v>0</v>
      </c>
      <c r="D75" s="488">
        <f>D73</f>
        <v>0</v>
      </c>
      <c r="E75" s="490">
        <f>E73</f>
        <v>0</v>
      </c>
      <c r="F75" s="493">
        <f>F73</f>
        <v>0</v>
      </c>
      <c r="G75" s="488">
        <f>G73</f>
        <v>0</v>
      </c>
      <c r="H75" s="488" t="s">
        <v>102</v>
      </c>
      <c r="I75" s="484">
        <f>I73</f>
        <v>0</v>
      </c>
      <c r="J75" s="99">
        <f>J73</f>
        <v>0</v>
      </c>
      <c r="K75" s="182"/>
      <c r="L75" s="100">
        <f>U73</f>
        <v>0</v>
      </c>
      <c r="M75" s="225"/>
      <c r="N75" s="482" t="str">
        <f>IF(E75="定額法",J75,
IF(E75="定率法",L75,
IF(E75="旧定額法",INT(J75*0.9),
IF(E75="旧定率法",L75,
IF(E75="一括償却",L75,
"")))))</f>
        <v/>
      </c>
      <c r="O75" s="106">
        <f>O73</f>
        <v>0</v>
      </c>
      <c r="P75" s="479">
        <v>12</v>
      </c>
      <c r="Q75" s="480"/>
      <c r="R75" s="481"/>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99"/>
      <c r="D76" s="489"/>
      <c r="E76" s="491"/>
      <c r="F76" s="494"/>
      <c r="G76" s="489"/>
      <c r="H76" s="563"/>
      <c r="I76" s="485"/>
      <c r="J76" s="202"/>
      <c r="K76" s="203" t="s">
        <v>17</v>
      </c>
      <c r="L76" s="204">
        <f>INT(J75*0.05)</f>
        <v>0</v>
      </c>
      <c r="M76" s="205" t="s">
        <v>18</v>
      </c>
      <c r="N76" s="483"/>
      <c r="O76" s="206">
        <f>IFERROR(IF(E75="一括償却","1/3",
VLOOKUP(O75,償却率表!$A$5:$J$103,AB75)),0)</f>
        <v>0</v>
      </c>
      <c r="P76" s="207"/>
      <c r="Q76" s="208">
        <v>12</v>
      </c>
      <c r="R76" s="209"/>
      <c r="S76" s="476"/>
      <c r="T76" s="475"/>
      <c r="U76" s="476"/>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98">
        <f>C75</f>
        <v>0</v>
      </c>
      <c r="D77" s="488">
        <f>D75</f>
        <v>0</v>
      </c>
      <c r="E77" s="490">
        <f>E75</f>
        <v>0</v>
      </c>
      <c r="F77" s="493">
        <f>F75</f>
        <v>0</v>
      </c>
      <c r="G77" s="488">
        <f>G75</f>
        <v>0</v>
      </c>
      <c r="H77" s="488" t="s">
        <v>102</v>
      </c>
      <c r="I77" s="484">
        <f>I75</f>
        <v>0</v>
      </c>
      <c r="J77" s="99">
        <f>J75</f>
        <v>0</v>
      </c>
      <c r="K77" s="182"/>
      <c r="L77" s="100">
        <f>U75</f>
        <v>0</v>
      </c>
      <c r="M77" s="225"/>
      <c r="N77" s="482" t="str">
        <f>IF(E77="定額法",J77,
IF(E77="定率法",L77,
IF(E77="旧定額法",INT(J77*0.9),
IF(E77="旧定率法",L77,
IF(E77="一括償却",L77,
"")))))</f>
        <v/>
      </c>
      <c r="O77" s="106">
        <f>O75</f>
        <v>0</v>
      </c>
      <c r="P77" s="479">
        <v>12</v>
      </c>
      <c r="Q77" s="480"/>
      <c r="R77" s="481"/>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99"/>
      <c r="D78" s="489"/>
      <c r="E78" s="491"/>
      <c r="F78" s="494"/>
      <c r="G78" s="489"/>
      <c r="H78" s="563"/>
      <c r="I78" s="485"/>
      <c r="J78" s="202"/>
      <c r="K78" s="203" t="s">
        <v>17</v>
      </c>
      <c r="L78" s="204">
        <f>INT(J77*0.05)</f>
        <v>0</v>
      </c>
      <c r="M78" s="205" t="s">
        <v>18</v>
      </c>
      <c r="N78" s="483"/>
      <c r="O78" s="206">
        <f>IFERROR(IF(E77="一括償却","1/3",
VLOOKUP(O77,償却率表!$A$5:$J$103,AB77)),0)</f>
        <v>0</v>
      </c>
      <c r="P78" s="207"/>
      <c r="Q78" s="208">
        <v>12</v>
      </c>
      <c r="R78" s="209"/>
      <c r="S78" s="476"/>
      <c r="T78" s="475"/>
      <c r="U78" s="476"/>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98">
        <f>C77</f>
        <v>0</v>
      </c>
      <c r="D79" s="488">
        <f>D77</f>
        <v>0</v>
      </c>
      <c r="E79" s="490">
        <f>E77</f>
        <v>0</v>
      </c>
      <c r="F79" s="493">
        <f>F77</f>
        <v>0</v>
      </c>
      <c r="G79" s="488">
        <f>G77</f>
        <v>0</v>
      </c>
      <c r="H79" s="488" t="s">
        <v>102</v>
      </c>
      <c r="I79" s="484">
        <f>I77</f>
        <v>0</v>
      </c>
      <c r="J79" s="99">
        <f>J77</f>
        <v>0</v>
      </c>
      <c r="K79" s="182"/>
      <c r="L79" s="100">
        <f>U77</f>
        <v>0</v>
      </c>
      <c r="M79" s="225"/>
      <c r="N79" s="482" t="str">
        <f>IF(E79="定額法",J79,
IF(E79="定率法",L79,
IF(E79="旧定額法",INT(J79*0.9),
IF(E79="旧定率法",L79,
IF(E79="一括償却",L79,
"")))))</f>
        <v/>
      </c>
      <c r="O79" s="106">
        <f>O77</f>
        <v>0</v>
      </c>
      <c r="P79" s="479">
        <v>12</v>
      </c>
      <c r="Q79" s="480"/>
      <c r="R79" s="481"/>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99"/>
      <c r="D80" s="489"/>
      <c r="E80" s="491"/>
      <c r="F80" s="494"/>
      <c r="G80" s="489"/>
      <c r="H80" s="563"/>
      <c r="I80" s="485"/>
      <c r="J80" s="202"/>
      <c r="K80" s="203" t="s">
        <v>17</v>
      </c>
      <c r="L80" s="204">
        <f>INT(J79*0.05)</f>
        <v>0</v>
      </c>
      <c r="M80" s="205" t="s">
        <v>18</v>
      </c>
      <c r="N80" s="483"/>
      <c r="O80" s="206">
        <f>IFERROR(IF(E79="一括償却","1/3",
VLOOKUP(O79,償却率表!$A$5:$J$103,AB79)),0)</f>
        <v>0</v>
      </c>
      <c r="P80" s="207"/>
      <c r="Q80" s="208">
        <v>12</v>
      </c>
      <c r="R80" s="209"/>
      <c r="S80" s="476"/>
      <c r="T80" s="475"/>
      <c r="U80" s="476"/>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98">
        <f>C79</f>
        <v>0</v>
      </c>
      <c r="D81" s="488">
        <f>D79</f>
        <v>0</v>
      </c>
      <c r="E81" s="490">
        <f>E79</f>
        <v>0</v>
      </c>
      <c r="F81" s="493">
        <f>F79</f>
        <v>0</v>
      </c>
      <c r="G81" s="488">
        <f>G79</f>
        <v>0</v>
      </c>
      <c r="H81" s="488" t="s">
        <v>102</v>
      </c>
      <c r="I81" s="484">
        <f>I79</f>
        <v>0</v>
      </c>
      <c r="J81" s="99">
        <f>J79</f>
        <v>0</v>
      </c>
      <c r="K81" s="182"/>
      <c r="L81" s="100">
        <f>U79</f>
        <v>0</v>
      </c>
      <c r="M81" s="225"/>
      <c r="N81" s="482" t="str">
        <f>IF(E81="定額法",J81,
IF(E81="定率法",L81,
IF(E81="旧定額法",INT(J81*0.9),
IF(E81="旧定率法",L81,
IF(E81="一括償却",L81,
"")))))</f>
        <v/>
      </c>
      <c r="O81" s="106">
        <f>O79</f>
        <v>0</v>
      </c>
      <c r="P81" s="479">
        <v>12</v>
      </c>
      <c r="Q81" s="480"/>
      <c r="R81" s="481"/>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99"/>
      <c r="D82" s="489"/>
      <c r="E82" s="491"/>
      <c r="F82" s="494"/>
      <c r="G82" s="489"/>
      <c r="H82" s="563"/>
      <c r="I82" s="485"/>
      <c r="J82" s="202"/>
      <c r="K82" s="203" t="s">
        <v>17</v>
      </c>
      <c r="L82" s="204">
        <f>INT(J81*0.05)</f>
        <v>0</v>
      </c>
      <c r="M82" s="205" t="s">
        <v>18</v>
      </c>
      <c r="N82" s="483"/>
      <c r="O82" s="206">
        <f>IFERROR(IF(E81="一括償却","1/3",
VLOOKUP(O81,償却率表!$A$5:$J$103,AB81)),0)</f>
        <v>0</v>
      </c>
      <c r="P82" s="207"/>
      <c r="Q82" s="208">
        <v>12</v>
      </c>
      <c r="R82" s="209"/>
      <c r="S82" s="476"/>
      <c r="T82" s="475"/>
      <c r="U82" s="476"/>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98">
        <f>C81</f>
        <v>0</v>
      </c>
      <c r="D83" s="488">
        <f>D81</f>
        <v>0</v>
      </c>
      <c r="E83" s="490">
        <f>E81</f>
        <v>0</v>
      </c>
      <c r="F83" s="493">
        <f>F81</f>
        <v>0</v>
      </c>
      <c r="G83" s="488">
        <f>G81</f>
        <v>0</v>
      </c>
      <c r="H83" s="488" t="s">
        <v>102</v>
      </c>
      <c r="I83" s="484">
        <f>I81</f>
        <v>0</v>
      </c>
      <c r="J83" s="99">
        <f>J81</f>
        <v>0</v>
      </c>
      <c r="K83" s="182"/>
      <c r="L83" s="100">
        <f>U81</f>
        <v>0</v>
      </c>
      <c r="M83" s="225"/>
      <c r="N83" s="482" t="str">
        <f>IF(E83="定額法",J83,
IF(E83="定率法",L83,
IF(E83="旧定額法",INT(J83*0.9),
IF(E83="旧定率法",L83,
IF(E83="一括償却",L83,
"")))))</f>
        <v/>
      </c>
      <c r="O83" s="106">
        <f>O81</f>
        <v>0</v>
      </c>
      <c r="P83" s="479">
        <v>12</v>
      </c>
      <c r="Q83" s="480"/>
      <c r="R83" s="481"/>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99"/>
      <c r="D84" s="489"/>
      <c r="E84" s="491"/>
      <c r="F84" s="494"/>
      <c r="G84" s="489"/>
      <c r="H84" s="563"/>
      <c r="I84" s="485"/>
      <c r="J84" s="202"/>
      <c r="K84" s="203" t="s">
        <v>17</v>
      </c>
      <c r="L84" s="204">
        <f>INT(J83*0.05)</f>
        <v>0</v>
      </c>
      <c r="M84" s="205" t="s">
        <v>18</v>
      </c>
      <c r="N84" s="483"/>
      <c r="O84" s="206">
        <f>IFERROR(IF(E83="一括償却","1/3",
VLOOKUP(O83,償却率表!$A$5:$J$103,AB83)),0)</f>
        <v>0</v>
      </c>
      <c r="P84" s="207"/>
      <c r="Q84" s="208">
        <v>12</v>
      </c>
      <c r="R84" s="209"/>
      <c r="S84" s="476"/>
      <c r="T84" s="475"/>
      <c r="U84" s="476"/>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98">
        <f>C83</f>
        <v>0</v>
      </c>
      <c r="D85" s="488">
        <f>D83</f>
        <v>0</v>
      </c>
      <c r="E85" s="490">
        <f>E83</f>
        <v>0</v>
      </c>
      <c r="F85" s="493">
        <f>F83</f>
        <v>0</v>
      </c>
      <c r="G85" s="488">
        <f>G83</f>
        <v>0</v>
      </c>
      <c r="H85" s="488" t="s">
        <v>102</v>
      </c>
      <c r="I85" s="484">
        <f>I83</f>
        <v>0</v>
      </c>
      <c r="J85" s="99">
        <f>J83</f>
        <v>0</v>
      </c>
      <c r="K85" s="182"/>
      <c r="L85" s="100">
        <f>U83</f>
        <v>0</v>
      </c>
      <c r="M85" s="225"/>
      <c r="N85" s="482" t="str">
        <f>IF(E85="定額法",J85,
IF(E85="定率法",L85,
IF(E85="旧定額法",INT(J85*0.9),
IF(E85="旧定率法",L85,
IF(E85="一括償却",L85,
"")))))</f>
        <v/>
      </c>
      <c r="O85" s="106">
        <f>O83</f>
        <v>0</v>
      </c>
      <c r="P85" s="479">
        <v>12</v>
      </c>
      <c r="Q85" s="480"/>
      <c r="R85" s="481"/>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99"/>
      <c r="D86" s="489"/>
      <c r="E86" s="491"/>
      <c r="F86" s="494"/>
      <c r="G86" s="489"/>
      <c r="H86" s="563"/>
      <c r="I86" s="485"/>
      <c r="J86" s="202"/>
      <c r="K86" s="203" t="s">
        <v>17</v>
      </c>
      <c r="L86" s="204">
        <f>INT(J85*0.05)</f>
        <v>0</v>
      </c>
      <c r="M86" s="205" t="s">
        <v>18</v>
      </c>
      <c r="N86" s="483"/>
      <c r="O86" s="206">
        <f>IFERROR(IF(E85="一括償却","1/3",
VLOOKUP(O85,償却率表!$A$5:$J$103,AB85)),0)</f>
        <v>0</v>
      </c>
      <c r="P86" s="207"/>
      <c r="Q86" s="208">
        <v>12</v>
      </c>
      <c r="R86" s="209"/>
      <c r="S86" s="476"/>
      <c r="T86" s="475"/>
      <c r="U86" s="476"/>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98">
        <f>C85</f>
        <v>0</v>
      </c>
      <c r="D87" s="488">
        <f>D85</f>
        <v>0</v>
      </c>
      <c r="E87" s="490">
        <f>E85</f>
        <v>0</v>
      </c>
      <c r="F87" s="493">
        <f>F85</f>
        <v>0</v>
      </c>
      <c r="G87" s="488">
        <f>G85</f>
        <v>0</v>
      </c>
      <c r="H87" s="488" t="s">
        <v>102</v>
      </c>
      <c r="I87" s="484">
        <f>I85</f>
        <v>0</v>
      </c>
      <c r="J87" s="99">
        <f>J85</f>
        <v>0</v>
      </c>
      <c r="K87" s="182"/>
      <c r="L87" s="100">
        <f>U85</f>
        <v>0</v>
      </c>
      <c r="M87" s="225"/>
      <c r="N87" s="482" t="str">
        <f>IF(E87="定額法",J87,
IF(E87="定率法",L87,
IF(E87="旧定額法",INT(J87*0.9),
IF(E87="旧定率法",L87,
IF(E87="一括償却",L87,
"")))))</f>
        <v/>
      </c>
      <c r="O87" s="106">
        <f>O85</f>
        <v>0</v>
      </c>
      <c r="P87" s="479">
        <v>12</v>
      </c>
      <c r="Q87" s="480"/>
      <c r="R87" s="481"/>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99"/>
      <c r="D88" s="489"/>
      <c r="E88" s="491"/>
      <c r="F88" s="494"/>
      <c r="G88" s="489"/>
      <c r="H88" s="563"/>
      <c r="I88" s="485"/>
      <c r="J88" s="202"/>
      <c r="K88" s="203" t="s">
        <v>17</v>
      </c>
      <c r="L88" s="204">
        <f>INT(J87*0.05)</f>
        <v>0</v>
      </c>
      <c r="M88" s="205" t="s">
        <v>18</v>
      </c>
      <c r="N88" s="483"/>
      <c r="O88" s="206">
        <f>IFERROR(IF(E87="一括償却","1/3",
VLOOKUP(O87,償却率表!$A$5:$J$103,AB87)),0)</f>
        <v>0</v>
      </c>
      <c r="P88" s="207"/>
      <c r="Q88" s="208">
        <v>12</v>
      </c>
      <c r="R88" s="209"/>
      <c r="S88" s="476"/>
      <c r="T88" s="475"/>
      <c r="U88" s="476"/>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98">
        <f>C87</f>
        <v>0</v>
      </c>
      <c r="D89" s="488">
        <f>D87</f>
        <v>0</v>
      </c>
      <c r="E89" s="490">
        <f>E87</f>
        <v>0</v>
      </c>
      <c r="F89" s="493">
        <f>F87</f>
        <v>0</v>
      </c>
      <c r="G89" s="488">
        <f>G87</f>
        <v>0</v>
      </c>
      <c r="H89" s="488" t="s">
        <v>102</v>
      </c>
      <c r="I89" s="484">
        <f>I87</f>
        <v>0</v>
      </c>
      <c r="J89" s="99">
        <f>J87</f>
        <v>0</v>
      </c>
      <c r="K89" s="182"/>
      <c r="L89" s="100">
        <f>U87</f>
        <v>0</v>
      </c>
      <c r="M89" s="225"/>
      <c r="N89" s="482" t="str">
        <f>IF(E89="定額法",J89,
IF(E89="定率法",L89,
IF(E89="旧定額法",INT(J89*0.9),
IF(E89="旧定率法",L89,
IF(E89="一括償却",L89,
"")))))</f>
        <v/>
      </c>
      <c r="O89" s="106">
        <f>O87</f>
        <v>0</v>
      </c>
      <c r="P89" s="479">
        <v>12</v>
      </c>
      <c r="Q89" s="480"/>
      <c r="R89" s="481"/>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99"/>
      <c r="D90" s="489"/>
      <c r="E90" s="491"/>
      <c r="F90" s="494"/>
      <c r="G90" s="489"/>
      <c r="H90" s="563"/>
      <c r="I90" s="485"/>
      <c r="J90" s="202"/>
      <c r="K90" s="203" t="s">
        <v>17</v>
      </c>
      <c r="L90" s="204">
        <f>INT(J89*0.05)</f>
        <v>0</v>
      </c>
      <c r="M90" s="205" t="s">
        <v>18</v>
      </c>
      <c r="N90" s="483"/>
      <c r="O90" s="206">
        <f>IFERROR(IF(E89="一括償却","1/3",
VLOOKUP(O89,償却率表!$A$5:$J$103,AB89)),0)</f>
        <v>0</v>
      </c>
      <c r="P90" s="207"/>
      <c r="Q90" s="208">
        <v>12</v>
      </c>
      <c r="R90" s="209"/>
      <c r="S90" s="476"/>
      <c r="T90" s="475"/>
      <c r="U90" s="476"/>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98">
        <f>C89</f>
        <v>0</v>
      </c>
      <c r="D91" s="488">
        <f>D89</f>
        <v>0</v>
      </c>
      <c r="E91" s="490">
        <f>E89</f>
        <v>0</v>
      </c>
      <c r="F91" s="493">
        <f>F89</f>
        <v>0</v>
      </c>
      <c r="G91" s="488">
        <f>G89</f>
        <v>0</v>
      </c>
      <c r="H91" s="488" t="s">
        <v>102</v>
      </c>
      <c r="I91" s="484">
        <f>I89</f>
        <v>0</v>
      </c>
      <c r="J91" s="99">
        <f>J89</f>
        <v>0</v>
      </c>
      <c r="K91" s="182"/>
      <c r="L91" s="100">
        <f>U89</f>
        <v>0</v>
      </c>
      <c r="M91" s="225"/>
      <c r="N91" s="482" t="str">
        <f>IF(E91="定額法",J91,
IF(E91="定率法",L91,
IF(E91="旧定額法",INT(J91*0.9),
IF(E91="旧定率法",L91,
IF(E91="一括償却",L91,
"")))))</f>
        <v/>
      </c>
      <c r="O91" s="106">
        <f>O89</f>
        <v>0</v>
      </c>
      <c r="P91" s="479">
        <v>12</v>
      </c>
      <c r="Q91" s="480"/>
      <c r="R91" s="481"/>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99"/>
      <c r="D92" s="489"/>
      <c r="E92" s="491"/>
      <c r="F92" s="494"/>
      <c r="G92" s="489"/>
      <c r="H92" s="563"/>
      <c r="I92" s="485"/>
      <c r="J92" s="202"/>
      <c r="K92" s="203" t="s">
        <v>17</v>
      </c>
      <c r="L92" s="204">
        <f>INT(J91*0.05)</f>
        <v>0</v>
      </c>
      <c r="M92" s="205" t="s">
        <v>18</v>
      </c>
      <c r="N92" s="483"/>
      <c r="O92" s="206">
        <f>IFERROR(IF(E91="一括償却","1/3",
VLOOKUP(O91,償却率表!$A$5:$J$103,AB91)),0)</f>
        <v>0</v>
      </c>
      <c r="P92" s="207"/>
      <c r="Q92" s="208">
        <v>12</v>
      </c>
      <c r="R92" s="209"/>
      <c r="S92" s="476"/>
      <c r="T92" s="475"/>
      <c r="U92" s="476"/>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98">
        <f>C91</f>
        <v>0</v>
      </c>
      <c r="D93" s="488">
        <f>D91</f>
        <v>0</v>
      </c>
      <c r="E93" s="490">
        <f>E91</f>
        <v>0</v>
      </c>
      <c r="F93" s="493">
        <f>F91</f>
        <v>0</v>
      </c>
      <c r="G93" s="488">
        <f>G91</f>
        <v>0</v>
      </c>
      <c r="H93" s="488" t="s">
        <v>102</v>
      </c>
      <c r="I93" s="484">
        <f>I91</f>
        <v>0</v>
      </c>
      <c r="J93" s="99">
        <f>J91</f>
        <v>0</v>
      </c>
      <c r="K93" s="182"/>
      <c r="L93" s="100">
        <f>U91</f>
        <v>0</v>
      </c>
      <c r="M93" s="225"/>
      <c r="N93" s="482" t="str">
        <f>IF(E93="定額法",J93,
IF(E93="定率法",L93,
IF(E93="旧定額法",INT(J93*0.9),
IF(E93="旧定率法",L93,
IF(E93="一括償却",L93,
"")))))</f>
        <v/>
      </c>
      <c r="O93" s="106">
        <f>O91</f>
        <v>0</v>
      </c>
      <c r="P93" s="479">
        <v>12</v>
      </c>
      <c r="Q93" s="480"/>
      <c r="R93" s="481"/>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99"/>
      <c r="D94" s="489"/>
      <c r="E94" s="491"/>
      <c r="F94" s="494"/>
      <c r="G94" s="489"/>
      <c r="H94" s="563"/>
      <c r="I94" s="485"/>
      <c r="J94" s="202"/>
      <c r="K94" s="203" t="s">
        <v>17</v>
      </c>
      <c r="L94" s="204">
        <f>INT(J93*0.05)</f>
        <v>0</v>
      </c>
      <c r="M94" s="205" t="s">
        <v>18</v>
      </c>
      <c r="N94" s="483"/>
      <c r="O94" s="206">
        <f>IFERROR(IF(E93="一括償却","1/3",
VLOOKUP(O93,償却率表!$A$5:$J$103,AB93)),0)</f>
        <v>0</v>
      </c>
      <c r="P94" s="207"/>
      <c r="Q94" s="208">
        <v>12</v>
      </c>
      <c r="R94" s="209"/>
      <c r="S94" s="476"/>
      <c r="T94" s="475"/>
      <c r="U94" s="476"/>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98">
        <f>C93</f>
        <v>0</v>
      </c>
      <c r="D95" s="488">
        <f>D93</f>
        <v>0</v>
      </c>
      <c r="E95" s="490">
        <f>E93</f>
        <v>0</v>
      </c>
      <c r="F95" s="493">
        <f>F93</f>
        <v>0</v>
      </c>
      <c r="G95" s="488">
        <f>G93</f>
        <v>0</v>
      </c>
      <c r="H95" s="488" t="s">
        <v>102</v>
      </c>
      <c r="I95" s="484">
        <f>I93</f>
        <v>0</v>
      </c>
      <c r="J95" s="99">
        <f>J93</f>
        <v>0</v>
      </c>
      <c r="K95" s="182"/>
      <c r="L95" s="100">
        <f>U93</f>
        <v>0</v>
      </c>
      <c r="M95" s="225"/>
      <c r="N95" s="482" t="str">
        <f>IF(E95="定額法",J95,
IF(E95="定率法",L95,
IF(E95="旧定額法",INT(J95*0.9),
IF(E95="旧定率法",L95,
IF(E95="一括償却",L95,
"")))))</f>
        <v/>
      </c>
      <c r="O95" s="106">
        <f>O93</f>
        <v>0</v>
      </c>
      <c r="P95" s="479">
        <v>12</v>
      </c>
      <c r="Q95" s="480"/>
      <c r="R95" s="481"/>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99"/>
      <c r="D96" s="489"/>
      <c r="E96" s="491"/>
      <c r="F96" s="494"/>
      <c r="G96" s="489"/>
      <c r="H96" s="563"/>
      <c r="I96" s="485"/>
      <c r="J96" s="202"/>
      <c r="K96" s="203" t="s">
        <v>17</v>
      </c>
      <c r="L96" s="204">
        <f>INT(J95*0.05)</f>
        <v>0</v>
      </c>
      <c r="M96" s="205" t="s">
        <v>18</v>
      </c>
      <c r="N96" s="483"/>
      <c r="O96" s="206">
        <f>IFERROR(IF(E95="一括償却","1/3",
VLOOKUP(O95,償却率表!$A$5:$J$103,AB95)),0)</f>
        <v>0</v>
      </c>
      <c r="P96" s="207"/>
      <c r="Q96" s="208">
        <v>12</v>
      </c>
      <c r="R96" s="209"/>
      <c r="S96" s="476"/>
      <c r="T96" s="475"/>
      <c r="U96" s="476"/>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98">
        <f>C95</f>
        <v>0</v>
      </c>
      <c r="D97" s="488">
        <f>D95</f>
        <v>0</v>
      </c>
      <c r="E97" s="490">
        <f>E95</f>
        <v>0</v>
      </c>
      <c r="F97" s="493">
        <f>F95</f>
        <v>0</v>
      </c>
      <c r="G97" s="488">
        <f>G95</f>
        <v>0</v>
      </c>
      <c r="H97" s="488" t="s">
        <v>102</v>
      </c>
      <c r="I97" s="484">
        <f>I95</f>
        <v>0</v>
      </c>
      <c r="J97" s="99">
        <f>J95</f>
        <v>0</v>
      </c>
      <c r="K97" s="182"/>
      <c r="L97" s="100">
        <f>U95</f>
        <v>0</v>
      </c>
      <c r="M97" s="225"/>
      <c r="N97" s="482" t="str">
        <f>IF(E97="定額法",J97,
IF(E97="定率法",L97,
IF(E97="旧定額法",INT(J97*0.9),
IF(E97="旧定率法",L97,
IF(E97="一括償却",L97,
"")))))</f>
        <v/>
      </c>
      <c r="O97" s="106">
        <f>O95</f>
        <v>0</v>
      </c>
      <c r="P97" s="479">
        <v>12</v>
      </c>
      <c r="Q97" s="480"/>
      <c r="R97" s="481"/>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99"/>
      <c r="D98" s="489"/>
      <c r="E98" s="491"/>
      <c r="F98" s="494"/>
      <c r="G98" s="489"/>
      <c r="H98" s="563"/>
      <c r="I98" s="485"/>
      <c r="J98" s="202"/>
      <c r="K98" s="203" t="s">
        <v>17</v>
      </c>
      <c r="L98" s="204">
        <f>INT(J97*0.05)</f>
        <v>0</v>
      </c>
      <c r="M98" s="205" t="s">
        <v>18</v>
      </c>
      <c r="N98" s="483"/>
      <c r="O98" s="206">
        <f>IFERROR(IF(E97="一括償却","1/3",
VLOOKUP(O97,償却率表!$A$5:$J$103,AB97)),0)</f>
        <v>0</v>
      </c>
      <c r="P98" s="207"/>
      <c r="Q98" s="208">
        <v>12</v>
      </c>
      <c r="R98" s="209"/>
      <c r="S98" s="476"/>
      <c r="T98" s="475"/>
      <c r="U98" s="476"/>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98">
        <f>C97</f>
        <v>0</v>
      </c>
      <c r="D99" s="488">
        <f>D97</f>
        <v>0</v>
      </c>
      <c r="E99" s="490">
        <f>E97</f>
        <v>0</v>
      </c>
      <c r="F99" s="493">
        <f>F97</f>
        <v>0</v>
      </c>
      <c r="G99" s="488">
        <f>G97</f>
        <v>0</v>
      </c>
      <c r="H99" s="488" t="s">
        <v>102</v>
      </c>
      <c r="I99" s="484">
        <f>I97</f>
        <v>0</v>
      </c>
      <c r="J99" s="99">
        <f>J97</f>
        <v>0</v>
      </c>
      <c r="K99" s="182"/>
      <c r="L99" s="100">
        <f>U97</f>
        <v>0</v>
      </c>
      <c r="M99" s="225"/>
      <c r="N99" s="482" t="str">
        <f>IF(E99="定額法",J99,
IF(E99="定率法",L99,
IF(E99="旧定額法",INT(J99*0.9),
IF(E99="旧定率法",L99,
IF(E99="一括償却",L99,
"")))))</f>
        <v/>
      </c>
      <c r="O99" s="106">
        <f>O97</f>
        <v>0</v>
      </c>
      <c r="P99" s="479">
        <v>12</v>
      </c>
      <c r="Q99" s="480"/>
      <c r="R99" s="481"/>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99"/>
      <c r="D100" s="489"/>
      <c r="E100" s="491"/>
      <c r="F100" s="494"/>
      <c r="G100" s="489"/>
      <c r="H100" s="563"/>
      <c r="I100" s="485"/>
      <c r="J100" s="202"/>
      <c r="K100" s="203" t="s">
        <v>17</v>
      </c>
      <c r="L100" s="204">
        <f>INT(J99*0.05)</f>
        <v>0</v>
      </c>
      <c r="M100" s="205" t="s">
        <v>18</v>
      </c>
      <c r="N100" s="483"/>
      <c r="O100" s="206">
        <f>IFERROR(IF(E99="一括償却","1/3",
VLOOKUP(O99,償却率表!$A$5:$J$103,AB99)),0)</f>
        <v>0</v>
      </c>
      <c r="P100" s="207"/>
      <c r="Q100" s="208">
        <v>12</v>
      </c>
      <c r="R100" s="209"/>
      <c r="S100" s="476"/>
      <c r="T100" s="475"/>
      <c r="U100" s="476"/>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98">
        <f>C99</f>
        <v>0</v>
      </c>
      <c r="D101" s="488">
        <f>D99</f>
        <v>0</v>
      </c>
      <c r="E101" s="490">
        <f>E99</f>
        <v>0</v>
      </c>
      <c r="F101" s="493">
        <f>F99</f>
        <v>0</v>
      </c>
      <c r="G101" s="488">
        <f>G99</f>
        <v>0</v>
      </c>
      <c r="H101" s="488" t="s">
        <v>102</v>
      </c>
      <c r="I101" s="484">
        <f>I99</f>
        <v>0</v>
      </c>
      <c r="J101" s="99">
        <f>J99</f>
        <v>0</v>
      </c>
      <c r="K101" s="182"/>
      <c r="L101" s="100">
        <f>U99</f>
        <v>0</v>
      </c>
      <c r="M101" s="225"/>
      <c r="N101" s="482" t="str">
        <f>IF(E101="定額法",J101,
IF(E101="定率法",L101,
IF(E101="旧定額法",INT(J101*0.9),
IF(E101="旧定率法",L101,
IF(E101="一括償却",L101,
"")))))</f>
        <v/>
      </c>
      <c r="O101" s="106">
        <f>O99</f>
        <v>0</v>
      </c>
      <c r="P101" s="479">
        <v>12</v>
      </c>
      <c r="Q101" s="480"/>
      <c r="R101" s="481"/>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99"/>
      <c r="D102" s="489"/>
      <c r="E102" s="491"/>
      <c r="F102" s="494"/>
      <c r="G102" s="489"/>
      <c r="H102" s="563"/>
      <c r="I102" s="485"/>
      <c r="J102" s="202"/>
      <c r="K102" s="203" t="s">
        <v>17</v>
      </c>
      <c r="L102" s="204">
        <f>INT(J101*0.05)</f>
        <v>0</v>
      </c>
      <c r="M102" s="205" t="s">
        <v>18</v>
      </c>
      <c r="N102" s="483"/>
      <c r="O102" s="206">
        <f>IFERROR(IF(E101="一括償却","1/3",
VLOOKUP(O101,償却率表!$A$5:$J$103,AB101)),0)</f>
        <v>0</v>
      </c>
      <c r="P102" s="207"/>
      <c r="Q102" s="208">
        <v>12</v>
      </c>
      <c r="R102" s="209"/>
      <c r="S102" s="476"/>
      <c r="T102" s="475"/>
      <c r="U102" s="476"/>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98">
        <f>C101</f>
        <v>0</v>
      </c>
      <c r="D103" s="488">
        <f>D101</f>
        <v>0</v>
      </c>
      <c r="E103" s="490">
        <f>E101</f>
        <v>0</v>
      </c>
      <c r="F103" s="493">
        <f>F101</f>
        <v>0</v>
      </c>
      <c r="G103" s="488">
        <f>G101</f>
        <v>0</v>
      </c>
      <c r="H103" s="488" t="s">
        <v>102</v>
      </c>
      <c r="I103" s="484">
        <f>I101</f>
        <v>0</v>
      </c>
      <c r="J103" s="99">
        <f>J101</f>
        <v>0</v>
      </c>
      <c r="K103" s="182"/>
      <c r="L103" s="100">
        <f>U101</f>
        <v>0</v>
      </c>
      <c r="M103" s="225"/>
      <c r="N103" s="482" t="str">
        <f>IF(E103="定額法",J103,
IF(E103="定率法",L103,
IF(E103="旧定額法",INT(J103*0.9),
IF(E103="旧定率法",L103,
IF(E103="一括償却",L103,
"")))))</f>
        <v/>
      </c>
      <c r="O103" s="106">
        <f>O101</f>
        <v>0</v>
      </c>
      <c r="P103" s="479">
        <v>12</v>
      </c>
      <c r="Q103" s="480"/>
      <c r="R103" s="481"/>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99"/>
      <c r="D104" s="489"/>
      <c r="E104" s="491"/>
      <c r="F104" s="494"/>
      <c r="G104" s="489"/>
      <c r="H104" s="563"/>
      <c r="I104" s="485"/>
      <c r="J104" s="202"/>
      <c r="K104" s="203" t="s">
        <v>17</v>
      </c>
      <c r="L104" s="204">
        <f>INT(J103*0.05)</f>
        <v>0</v>
      </c>
      <c r="M104" s="205" t="s">
        <v>18</v>
      </c>
      <c r="N104" s="483"/>
      <c r="O104" s="206">
        <f>IFERROR(IF(E103="一括償却","1/3",
VLOOKUP(O103,償却率表!$A$5:$J$103,AB103)),0)</f>
        <v>0</v>
      </c>
      <c r="P104" s="207"/>
      <c r="Q104" s="208">
        <v>12</v>
      </c>
      <c r="R104" s="209"/>
      <c r="S104" s="476"/>
      <c r="T104" s="475"/>
      <c r="U104" s="476"/>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98">
        <f>C103</f>
        <v>0</v>
      </c>
      <c r="D105" s="488">
        <f>D103</f>
        <v>0</v>
      </c>
      <c r="E105" s="490">
        <f>E103</f>
        <v>0</v>
      </c>
      <c r="F105" s="493">
        <f>F103</f>
        <v>0</v>
      </c>
      <c r="G105" s="488">
        <f>G103</f>
        <v>0</v>
      </c>
      <c r="H105" s="488" t="s">
        <v>102</v>
      </c>
      <c r="I105" s="484">
        <f>I103</f>
        <v>0</v>
      </c>
      <c r="J105" s="99">
        <f>J103</f>
        <v>0</v>
      </c>
      <c r="K105" s="182"/>
      <c r="L105" s="100">
        <f>U103</f>
        <v>0</v>
      </c>
      <c r="M105" s="225"/>
      <c r="N105" s="482" t="str">
        <f>IF(E105="定額法",J105,
IF(E105="定率法",L105,
IF(E105="旧定額法",INT(J105*0.9),
IF(E105="旧定率法",L105,
IF(E105="一括償却",L105,
"")))))</f>
        <v/>
      </c>
      <c r="O105" s="106">
        <f>O103</f>
        <v>0</v>
      </c>
      <c r="P105" s="479">
        <v>12</v>
      </c>
      <c r="Q105" s="480"/>
      <c r="R105" s="481"/>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99"/>
      <c r="D106" s="489"/>
      <c r="E106" s="491"/>
      <c r="F106" s="494"/>
      <c r="G106" s="489"/>
      <c r="H106" s="563"/>
      <c r="I106" s="485"/>
      <c r="J106" s="202"/>
      <c r="K106" s="203" t="s">
        <v>17</v>
      </c>
      <c r="L106" s="204">
        <f>INT(J105*0.05)</f>
        <v>0</v>
      </c>
      <c r="M106" s="205" t="s">
        <v>18</v>
      </c>
      <c r="N106" s="483"/>
      <c r="O106" s="206">
        <f>IFERROR(IF(E105="一括償却","1/3",
VLOOKUP(O105,償却率表!$A$5:$J$103,AB105)),0)</f>
        <v>0</v>
      </c>
      <c r="P106" s="207"/>
      <c r="Q106" s="208">
        <v>12</v>
      </c>
      <c r="R106" s="209"/>
      <c r="S106" s="476"/>
      <c r="T106" s="475"/>
      <c r="U106" s="476"/>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98">
        <f>C105</f>
        <v>0</v>
      </c>
      <c r="D107" s="488">
        <f>D105</f>
        <v>0</v>
      </c>
      <c r="E107" s="490">
        <f>E105</f>
        <v>0</v>
      </c>
      <c r="F107" s="493">
        <f>F105</f>
        <v>0</v>
      </c>
      <c r="G107" s="488">
        <f>G105</f>
        <v>0</v>
      </c>
      <c r="H107" s="488" t="s">
        <v>102</v>
      </c>
      <c r="I107" s="484">
        <f>I105</f>
        <v>0</v>
      </c>
      <c r="J107" s="99">
        <f>J105</f>
        <v>0</v>
      </c>
      <c r="K107" s="182"/>
      <c r="L107" s="100">
        <f>U105</f>
        <v>0</v>
      </c>
      <c r="M107" s="225"/>
      <c r="N107" s="482" t="str">
        <f>IF(E107="定額法",J107,
IF(E107="定率法",L107,
IF(E107="旧定額法",INT(J107*0.9),
IF(E107="旧定率法",L107,
IF(E107="一括償却",L107,
"")))))</f>
        <v/>
      </c>
      <c r="O107" s="106">
        <f>O105</f>
        <v>0</v>
      </c>
      <c r="P107" s="479">
        <v>12</v>
      </c>
      <c r="Q107" s="480"/>
      <c r="R107" s="481"/>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99"/>
      <c r="D108" s="489"/>
      <c r="E108" s="491"/>
      <c r="F108" s="494"/>
      <c r="G108" s="489"/>
      <c r="H108" s="563"/>
      <c r="I108" s="485"/>
      <c r="J108" s="202"/>
      <c r="K108" s="203" t="s">
        <v>17</v>
      </c>
      <c r="L108" s="204">
        <f>INT(J107*0.05)</f>
        <v>0</v>
      </c>
      <c r="M108" s="205" t="s">
        <v>18</v>
      </c>
      <c r="N108" s="483"/>
      <c r="O108" s="206">
        <f>IFERROR(IF(E107="一括償却","1/3",
VLOOKUP(O107,償却率表!$A$5:$J$103,AB107)),0)</f>
        <v>0</v>
      </c>
      <c r="P108" s="207"/>
      <c r="Q108" s="208">
        <v>12</v>
      </c>
      <c r="R108" s="209"/>
      <c r="S108" s="476"/>
      <c r="T108" s="475"/>
      <c r="U108" s="476"/>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98">
        <f>C107</f>
        <v>0</v>
      </c>
      <c r="D109" s="488">
        <f>D107</f>
        <v>0</v>
      </c>
      <c r="E109" s="490">
        <f>E107</f>
        <v>0</v>
      </c>
      <c r="F109" s="493">
        <f>F107</f>
        <v>0</v>
      </c>
      <c r="G109" s="488">
        <f>G107</f>
        <v>0</v>
      </c>
      <c r="H109" s="488" t="s">
        <v>102</v>
      </c>
      <c r="I109" s="484">
        <f>I107</f>
        <v>0</v>
      </c>
      <c r="J109" s="99">
        <f>J107</f>
        <v>0</v>
      </c>
      <c r="K109" s="182"/>
      <c r="L109" s="100">
        <f>U107</f>
        <v>0</v>
      </c>
      <c r="M109" s="225"/>
      <c r="N109" s="482" t="str">
        <f>IF(E109="定額法",J109,
IF(E109="定率法",L109,
IF(E109="旧定額法",INT(J109*0.9),
IF(E109="旧定率法",L109,
IF(E109="一括償却",L109,
"")))))</f>
        <v/>
      </c>
      <c r="O109" s="106">
        <f>O107</f>
        <v>0</v>
      </c>
      <c r="P109" s="479">
        <v>12</v>
      </c>
      <c r="Q109" s="480"/>
      <c r="R109" s="481"/>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99"/>
      <c r="D110" s="489"/>
      <c r="E110" s="491"/>
      <c r="F110" s="494"/>
      <c r="G110" s="489"/>
      <c r="H110" s="563"/>
      <c r="I110" s="485"/>
      <c r="J110" s="202"/>
      <c r="K110" s="203" t="s">
        <v>17</v>
      </c>
      <c r="L110" s="204">
        <f>INT(J109*0.05)</f>
        <v>0</v>
      </c>
      <c r="M110" s="205" t="s">
        <v>18</v>
      </c>
      <c r="N110" s="483"/>
      <c r="O110" s="206">
        <f>IFERROR(IF(E109="一括償却","1/3",
VLOOKUP(O109,償却率表!$A$5:$J$103,AB109)),0)</f>
        <v>0</v>
      </c>
      <c r="P110" s="207"/>
      <c r="Q110" s="208">
        <v>12</v>
      </c>
      <c r="R110" s="209"/>
      <c r="S110" s="476"/>
      <c r="T110" s="475"/>
      <c r="U110" s="476"/>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98">
        <f>C109</f>
        <v>0</v>
      </c>
      <c r="D111" s="488">
        <f>D109</f>
        <v>0</v>
      </c>
      <c r="E111" s="490">
        <f>E109</f>
        <v>0</v>
      </c>
      <c r="F111" s="493">
        <f>F109</f>
        <v>0</v>
      </c>
      <c r="G111" s="488">
        <f>G109</f>
        <v>0</v>
      </c>
      <c r="H111" s="488" t="s">
        <v>102</v>
      </c>
      <c r="I111" s="484">
        <f>I109</f>
        <v>0</v>
      </c>
      <c r="J111" s="99">
        <f>J109</f>
        <v>0</v>
      </c>
      <c r="K111" s="182"/>
      <c r="L111" s="100">
        <f>U109</f>
        <v>0</v>
      </c>
      <c r="M111" s="225"/>
      <c r="N111" s="482" t="str">
        <f>IF(E111="定額法",J111,
IF(E111="定率法",L111,
IF(E111="旧定額法",INT(J111*0.9),
IF(E111="旧定率法",L111,
IF(E111="一括償却",L111,
"")))))</f>
        <v/>
      </c>
      <c r="O111" s="106">
        <f>O109</f>
        <v>0</v>
      </c>
      <c r="P111" s="479">
        <v>12</v>
      </c>
      <c r="Q111" s="480"/>
      <c r="R111" s="481"/>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99"/>
      <c r="D112" s="489"/>
      <c r="E112" s="491"/>
      <c r="F112" s="494"/>
      <c r="G112" s="489"/>
      <c r="H112" s="563"/>
      <c r="I112" s="485"/>
      <c r="J112" s="202"/>
      <c r="K112" s="203" t="s">
        <v>17</v>
      </c>
      <c r="L112" s="204">
        <f>INT(J111*0.05)</f>
        <v>0</v>
      </c>
      <c r="M112" s="205" t="s">
        <v>18</v>
      </c>
      <c r="N112" s="483"/>
      <c r="O112" s="206">
        <f>IFERROR(IF(E111="一括償却","1/3",
VLOOKUP(O111,償却率表!$A$5:$J$103,AB111)),0)</f>
        <v>0</v>
      </c>
      <c r="P112" s="207"/>
      <c r="Q112" s="208">
        <v>12</v>
      </c>
      <c r="R112" s="209"/>
      <c r="S112" s="476"/>
      <c r="T112" s="475"/>
      <c r="U112" s="476"/>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98">
        <f>C111</f>
        <v>0</v>
      </c>
      <c r="D113" s="488">
        <f>D111</f>
        <v>0</v>
      </c>
      <c r="E113" s="490">
        <f>E111</f>
        <v>0</v>
      </c>
      <c r="F113" s="493">
        <f>F111</f>
        <v>0</v>
      </c>
      <c r="G113" s="488">
        <f>G111</f>
        <v>0</v>
      </c>
      <c r="H113" s="488" t="s">
        <v>102</v>
      </c>
      <c r="I113" s="484">
        <f>I111</f>
        <v>0</v>
      </c>
      <c r="J113" s="99">
        <f>J111</f>
        <v>0</v>
      </c>
      <c r="K113" s="182"/>
      <c r="L113" s="100">
        <f>U111</f>
        <v>0</v>
      </c>
      <c r="M113" s="225"/>
      <c r="N113" s="482" t="str">
        <f>IF(E113="定額法",J113,
IF(E113="定率法",L113,
IF(E113="旧定額法",INT(J113*0.9),
IF(E113="旧定率法",L113,
IF(E113="一括償却",L113,
"")))))</f>
        <v/>
      </c>
      <c r="O113" s="106">
        <f>O111</f>
        <v>0</v>
      </c>
      <c r="P113" s="479">
        <v>12</v>
      </c>
      <c r="Q113" s="480"/>
      <c r="R113" s="481"/>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99"/>
      <c r="D114" s="489"/>
      <c r="E114" s="491"/>
      <c r="F114" s="494"/>
      <c r="G114" s="489"/>
      <c r="H114" s="563"/>
      <c r="I114" s="485"/>
      <c r="J114" s="202"/>
      <c r="K114" s="203" t="s">
        <v>17</v>
      </c>
      <c r="L114" s="204">
        <f>INT(J113*0.05)</f>
        <v>0</v>
      </c>
      <c r="M114" s="205" t="s">
        <v>18</v>
      </c>
      <c r="N114" s="483"/>
      <c r="O114" s="206">
        <f>IFERROR(IF(E113="一括償却","1/3",
VLOOKUP(O113,償却率表!$A$5:$J$103,AB113)),0)</f>
        <v>0</v>
      </c>
      <c r="P114" s="207"/>
      <c r="Q114" s="208">
        <v>12</v>
      </c>
      <c r="R114" s="209"/>
      <c r="S114" s="476"/>
      <c r="T114" s="475"/>
      <c r="U114" s="476"/>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98">
        <f>C113</f>
        <v>0</v>
      </c>
      <c r="D115" s="488">
        <f>D113</f>
        <v>0</v>
      </c>
      <c r="E115" s="490">
        <f>E113</f>
        <v>0</v>
      </c>
      <c r="F115" s="493">
        <f>F113</f>
        <v>0</v>
      </c>
      <c r="G115" s="488">
        <f>G113</f>
        <v>0</v>
      </c>
      <c r="H115" s="488" t="s">
        <v>102</v>
      </c>
      <c r="I115" s="484">
        <f>I113</f>
        <v>0</v>
      </c>
      <c r="J115" s="99">
        <f>J113</f>
        <v>0</v>
      </c>
      <c r="K115" s="182"/>
      <c r="L115" s="100">
        <f>U113</f>
        <v>0</v>
      </c>
      <c r="M115" s="225"/>
      <c r="N115" s="482" t="str">
        <f>IF(E115="定額法",J115,
IF(E115="定率法",L115,
IF(E115="旧定額法",INT(J115*0.9),
IF(E115="旧定率法",L115,
IF(E115="一括償却",L115,
"")))))</f>
        <v/>
      </c>
      <c r="O115" s="106">
        <f>O113</f>
        <v>0</v>
      </c>
      <c r="P115" s="479">
        <v>12</v>
      </c>
      <c r="Q115" s="480"/>
      <c r="R115" s="481"/>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99"/>
      <c r="D116" s="489"/>
      <c r="E116" s="491"/>
      <c r="F116" s="494"/>
      <c r="G116" s="489"/>
      <c r="H116" s="563"/>
      <c r="I116" s="485"/>
      <c r="J116" s="202"/>
      <c r="K116" s="203" t="s">
        <v>17</v>
      </c>
      <c r="L116" s="204">
        <f>INT(J115*0.05)</f>
        <v>0</v>
      </c>
      <c r="M116" s="205" t="s">
        <v>18</v>
      </c>
      <c r="N116" s="483"/>
      <c r="O116" s="206">
        <f>IFERROR(IF(E115="一括償却","1/3",
VLOOKUP(O115,償却率表!$A$5:$J$103,AB115)),0)</f>
        <v>0</v>
      </c>
      <c r="P116" s="207"/>
      <c r="Q116" s="208">
        <v>12</v>
      </c>
      <c r="R116" s="209"/>
      <c r="S116" s="476"/>
      <c r="T116" s="475"/>
      <c r="U116" s="476"/>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98">
        <f>C115</f>
        <v>0</v>
      </c>
      <c r="D117" s="488">
        <f>D115</f>
        <v>0</v>
      </c>
      <c r="E117" s="490">
        <f>E115</f>
        <v>0</v>
      </c>
      <c r="F117" s="493">
        <f>F115</f>
        <v>0</v>
      </c>
      <c r="G117" s="488">
        <f>G115</f>
        <v>0</v>
      </c>
      <c r="H117" s="488" t="s">
        <v>102</v>
      </c>
      <c r="I117" s="484">
        <f>I115</f>
        <v>0</v>
      </c>
      <c r="J117" s="99">
        <f>J115</f>
        <v>0</v>
      </c>
      <c r="K117" s="182"/>
      <c r="L117" s="100">
        <f>U115</f>
        <v>0</v>
      </c>
      <c r="M117" s="225"/>
      <c r="N117" s="482" t="str">
        <f>IF(E117="定額法",J117,
IF(E117="定率法",L117,
IF(E117="旧定額法",INT(J117*0.9),
IF(E117="旧定率法",L117,
IF(E117="一括償却",L117,
"")))))</f>
        <v/>
      </c>
      <c r="O117" s="106">
        <f>O115</f>
        <v>0</v>
      </c>
      <c r="P117" s="479">
        <v>12</v>
      </c>
      <c r="Q117" s="480"/>
      <c r="R117" s="481"/>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99"/>
      <c r="D118" s="489"/>
      <c r="E118" s="491"/>
      <c r="F118" s="494"/>
      <c r="G118" s="489"/>
      <c r="H118" s="563"/>
      <c r="I118" s="485"/>
      <c r="J118" s="202"/>
      <c r="K118" s="203" t="s">
        <v>17</v>
      </c>
      <c r="L118" s="204">
        <f>INT(J117*0.05)</f>
        <v>0</v>
      </c>
      <c r="M118" s="205" t="s">
        <v>18</v>
      </c>
      <c r="N118" s="483"/>
      <c r="O118" s="206">
        <f>IFERROR(IF(E117="一括償却","1/3",
VLOOKUP(O117,償却率表!$A$5:$J$103,AB117)),0)</f>
        <v>0</v>
      </c>
      <c r="P118" s="207"/>
      <c r="Q118" s="208">
        <v>12</v>
      </c>
      <c r="R118" s="209"/>
      <c r="S118" s="476"/>
      <c r="T118" s="475"/>
      <c r="U118" s="476"/>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98">
        <f>C117</f>
        <v>0</v>
      </c>
      <c r="D119" s="488">
        <f>D117</f>
        <v>0</v>
      </c>
      <c r="E119" s="490">
        <f>E117</f>
        <v>0</v>
      </c>
      <c r="F119" s="493">
        <f>F117</f>
        <v>0</v>
      </c>
      <c r="G119" s="488">
        <f>G117</f>
        <v>0</v>
      </c>
      <c r="H119" s="488" t="s">
        <v>102</v>
      </c>
      <c r="I119" s="484">
        <f>I117</f>
        <v>0</v>
      </c>
      <c r="J119" s="99">
        <f>J117</f>
        <v>0</v>
      </c>
      <c r="K119" s="182"/>
      <c r="L119" s="100">
        <f>U117</f>
        <v>0</v>
      </c>
      <c r="M119" s="225"/>
      <c r="N119" s="482" t="str">
        <f>IF(E119="定額法",J119,
IF(E119="定率法",L119,
IF(E119="旧定額法",INT(J119*0.9),
IF(E119="旧定率法",L119,
IF(E119="一括償却",L119,
"")))))</f>
        <v/>
      </c>
      <c r="O119" s="106">
        <f>O117</f>
        <v>0</v>
      </c>
      <c r="P119" s="479">
        <v>12</v>
      </c>
      <c r="Q119" s="480"/>
      <c r="R119" s="481"/>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99"/>
      <c r="D120" s="489"/>
      <c r="E120" s="491"/>
      <c r="F120" s="494"/>
      <c r="G120" s="489"/>
      <c r="H120" s="563"/>
      <c r="I120" s="485"/>
      <c r="J120" s="202"/>
      <c r="K120" s="203" t="s">
        <v>17</v>
      </c>
      <c r="L120" s="204">
        <f>INT(J119*0.05)</f>
        <v>0</v>
      </c>
      <c r="M120" s="205" t="s">
        <v>18</v>
      </c>
      <c r="N120" s="483"/>
      <c r="O120" s="206">
        <f>IFERROR(IF(E119="一括償却","1/3",
VLOOKUP(O119,償却率表!$A$5:$J$103,AB119)),0)</f>
        <v>0</v>
      </c>
      <c r="P120" s="207"/>
      <c r="Q120" s="208">
        <v>12</v>
      </c>
      <c r="R120" s="209"/>
      <c r="S120" s="476"/>
      <c r="T120" s="475"/>
      <c r="U120" s="476"/>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98">
        <f>C119</f>
        <v>0</v>
      </c>
      <c r="D121" s="488">
        <f>D119</f>
        <v>0</v>
      </c>
      <c r="E121" s="490">
        <f>E119</f>
        <v>0</v>
      </c>
      <c r="F121" s="493">
        <f>F119</f>
        <v>0</v>
      </c>
      <c r="G121" s="488">
        <f>G119</f>
        <v>0</v>
      </c>
      <c r="H121" s="488" t="s">
        <v>102</v>
      </c>
      <c r="I121" s="484">
        <f>I119</f>
        <v>0</v>
      </c>
      <c r="J121" s="99">
        <f>J119</f>
        <v>0</v>
      </c>
      <c r="K121" s="182"/>
      <c r="L121" s="100">
        <f>U119</f>
        <v>0</v>
      </c>
      <c r="M121" s="225"/>
      <c r="N121" s="482" t="str">
        <f>IF(E121="定額法",J121,
IF(E121="定率法",L121,
IF(E121="旧定額法",INT(J121*0.9),
IF(E121="旧定率法",L121,
IF(E121="一括償却",L121,
"")))))</f>
        <v/>
      </c>
      <c r="O121" s="106">
        <f>O119</f>
        <v>0</v>
      </c>
      <c r="P121" s="479">
        <v>12</v>
      </c>
      <c r="Q121" s="480"/>
      <c r="R121" s="481"/>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99"/>
      <c r="D122" s="489"/>
      <c r="E122" s="491"/>
      <c r="F122" s="494"/>
      <c r="G122" s="489"/>
      <c r="H122" s="563"/>
      <c r="I122" s="485"/>
      <c r="J122" s="202"/>
      <c r="K122" s="203" t="s">
        <v>17</v>
      </c>
      <c r="L122" s="204">
        <f>INT(J121*0.05)</f>
        <v>0</v>
      </c>
      <c r="M122" s="205" t="s">
        <v>18</v>
      </c>
      <c r="N122" s="483"/>
      <c r="O122" s="206">
        <f>IFERROR(IF(E121="一括償却","1/3",
VLOOKUP(O121,償却率表!$A$5:$J$103,AB121)),0)</f>
        <v>0</v>
      </c>
      <c r="P122" s="207"/>
      <c r="Q122" s="208">
        <v>12</v>
      </c>
      <c r="R122" s="209"/>
      <c r="S122" s="476"/>
      <c r="T122" s="475"/>
      <c r="U122" s="476"/>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98">
        <f>C121</f>
        <v>0</v>
      </c>
      <c r="D123" s="488">
        <f>D121</f>
        <v>0</v>
      </c>
      <c r="E123" s="490">
        <f>E121</f>
        <v>0</v>
      </c>
      <c r="F123" s="493">
        <f>F121</f>
        <v>0</v>
      </c>
      <c r="G123" s="488">
        <f>G121</f>
        <v>0</v>
      </c>
      <c r="H123" s="488" t="s">
        <v>102</v>
      </c>
      <c r="I123" s="484">
        <f>I121</f>
        <v>0</v>
      </c>
      <c r="J123" s="99">
        <f>J121</f>
        <v>0</v>
      </c>
      <c r="K123" s="182"/>
      <c r="L123" s="100">
        <f>U121</f>
        <v>0</v>
      </c>
      <c r="M123" s="225"/>
      <c r="N123" s="482" t="str">
        <f>IF(E123="定額法",J123,
IF(E123="定率法",L123,
IF(E123="旧定額法",INT(J123*0.9),
IF(E123="旧定率法",L123,
IF(E123="一括償却",L123,
"")))))</f>
        <v/>
      </c>
      <c r="O123" s="106">
        <f>O121</f>
        <v>0</v>
      </c>
      <c r="P123" s="479">
        <v>12</v>
      </c>
      <c r="Q123" s="480"/>
      <c r="R123" s="481"/>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99"/>
      <c r="D124" s="489"/>
      <c r="E124" s="491"/>
      <c r="F124" s="494"/>
      <c r="G124" s="489"/>
      <c r="H124" s="563"/>
      <c r="I124" s="485"/>
      <c r="J124" s="202"/>
      <c r="K124" s="203" t="s">
        <v>17</v>
      </c>
      <c r="L124" s="204">
        <f>INT(J123*0.05)</f>
        <v>0</v>
      </c>
      <c r="M124" s="205" t="s">
        <v>18</v>
      </c>
      <c r="N124" s="483"/>
      <c r="O124" s="206">
        <f>IFERROR(IF(E123="一括償却","1/3",
VLOOKUP(O123,償却率表!$A$5:$J$103,AB123)),0)</f>
        <v>0</v>
      </c>
      <c r="P124" s="207"/>
      <c r="Q124" s="208">
        <v>12</v>
      </c>
      <c r="R124" s="209"/>
      <c r="S124" s="476"/>
      <c r="T124" s="475"/>
      <c r="U124" s="476"/>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8" t="s">
        <v>5</v>
      </c>
      <c r="D125" s="565" t="s">
        <v>50</v>
      </c>
      <c r="E125" s="569" t="s">
        <v>50</v>
      </c>
      <c r="F125" s="566" t="s">
        <v>50</v>
      </c>
      <c r="G125" s="565"/>
      <c r="H125" s="565"/>
      <c r="I125" s="567"/>
      <c r="J125" s="471">
        <f>J5+J7+J9+J11+J13+J15+J17+J19+J21+J23+J25+J27+J29+J31+J33+J35+J37+J39+J41+J43+J45+J47</f>
        <v>0</v>
      </c>
      <c r="K125" s="229"/>
      <c r="L125" s="473">
        <f>L5+L7+L9+L11+L13+L15+L17+L19+L21+L23+L25+L27+L29+L31+L33+L35+L37+L39+L41+L43+L45+L47</f>
        <v>0</v>
      </c>
      <c r="M125" s="230"/>
      <c r="N125" s="471">
        <f>SUM(N5:N48)</f>
        <v>0</v>
      </c>
      <c r="O125" s="565" t="s">
        <v>50</v>
      </c>
      <c r="P125" s="566" t="s">
        <v>50</v>
      </c>
      <c r="Q125" s="565"/>
      <c r="R125" s="567"/>
      <c r="S125" s="471">
        <f>SUM(S5:S48)</f>
        <v>0</v>
      </c>
      <c r="T125" s="472">
        <f>SUM(T5:T48)</f>
        <v>0</v>
      </c>
      <c r="U125" s="472">
        <f>SUM(U5:U48)</f>
        <v>0</v>
      </c>
      <c r="V125" s="224"/>
      <c r="W125" s="160"/>
      <c r="X125" s="185"/>
      <c r="Y125" s="160"/>
    </row>
    <row r="126" spans="1:31" s="161" customFormat="1" ht="9.9499999999999993" customHeight="1">
      <c r="A126" s="162"/>
      <c r="B126" s="207"/>
      <c r="C126" s="559"/>
      <c r="D126" s="514"/>
      <c r="E126" s="557"/>
      <c r="F126" s="554"/>
      <c r="G126" s="514"/>
      <c r="H126" s="514"/>
      <c r="I126" s="555"/>
      <c r="J126" s="506"/>
      <c r="K126" s="231"/>
      <c r="L126" s="515"/>
      <c r="M126" s="205"/>
      <c r="N126" s="506"/>
      <c r="O126" s="514"/>
      <c r="P126" s="550"/>
      <c r="Q126" s="551"/>
      <c r="R126" s="552"/>
      <c r="S126" s="506"/>
      <c r="T126" s="506"/>
      <c r="U126" s="506"/>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H47:H48"/>
    <mergeCell ref="N125:N126"/>
    <mergeCell ref="O125:O126"/>
    <mergeCell ref="P125:R126"/>
    <mergeCell ref="C125:C126"/>
    <mergeCell ref="D125:D126"/>
    <mergeCell ref="E125:E126"/>
    <mergeCell ref="J125:J126"/>
    <mergeCell ref="L125:L126"/>
    <mergeCell ref="F125:I126"/>
    <mergeCell ref="C49:C5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H43:H44"/>
    <mergeCell ref="H45:H46"/>
    <mergeCell ref="T45:T46"/>
    <mergeCell ref="U45:U46"/>
    <mergeCell ref="U39:U40"/>
    <mergeCell ref="C41:C42"/>
    <mergeCell ref="D41:D42"/>
    <mergeCell ref="E41:E42"/>
    <mergeCell ref="F41:F42"/>
    <mergeCell ref="N41:N42"/>
    <mergeCell ref="P41:R41"/>
    <mergeCell ref="S41:S42"/>
    <mergeCell ref="T41:T42"/>
    <mergeCell ref="U41:U42"/>
    <mergeCell ref="G41:G42"/>
    <mergeCell ref="H41:H42"/>
    <mergeCell ref="C39:C40"/>
    <mergeCell ref="D39:D40"/>
    <mergeCell ref="E39:E40"/>
    <mergeCell ref="F39:F40"/>
    <mergeCell ref="N39:N40"/>
    <mergeCell ref="P39:R39"/>
    <mergeCell ref="S39:S40"/>
    <mergeCell ref="T39:T40"/>
    <mergeCell ref="G39:G40"/>
    <mergeCell ref="H39:H40"/>
    <mergeCell ref="I39:I40"/>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I35:I36"/>
    <mergeCell ref="G35:G36"/>
    <mergeCell ref="G37:G38"/>
    <mergeCell ref="H35:H36"/>
    <mergeCell ref="H37:H38"/>
    <mergeCell ref="I37:I38"/>
    <mergeCell ref="T37:T38"/>
    <mergeCell ref="U37:U38"/>
    <mergeCell ref="U31:U32"/>
    <mergeCell ref="C33:C34"/>
    <mergeCell ref="D33:D34"/>
    <mergeCell ref="E33:E34"/>
    <mergeCell ref="F33:F34"/>
    <mergeCell ref="N33:N34"/>
    <mergeCell ref="P33:R33"/>
    <mergeCell ref="S33:S34"/>
    <mergeCell ref="T33:T34"/>
    <mergeCell ref="U33:U34"/>
    <mergeCell ref="G33:G34"/>
    <mergeCell ref="H33:H34"/>
    <mergeCell ref="C31:C32"/>
    <mergeCell ref="D31:D32"/>
    <mergeCell ref="E31:E32"/>
    <mergeCell ref="F31:F32"/>
    <mergeCell ref="N31:N32"/>
    <mergeCell ref="P31:R31"/>
    <mergeCell ref="S31:S32"/>
    <mergeCell ref="T31:T32"/>
    <mergeCell ref="G31:G32"/>
    <mergeCell ref="H31:H32"/>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H27:H28"/>
    <mergeCell ref="H29:H30"/>
    <mergeCell ref="I27:I28"/>
    <mergeCell ref="T29:T30"/>
    <mergeCell ref="U29:U30"/>
    <mergeCell ref="U23:U24"/>
    <mergeCell ref="C25:C26"/>
    <mergeCell ref="D25:D26"/>
    <mergeCell ref="E25:E26"/>
    <mergeCell ref="F25:F26"/>
    <mergeCell ref="N25:N26"/>
    <mergeCell ref="P25:R25"/>
    <mergeCell ref="S25:S26"/>
    <mergeCell ref="T25:T26"/>
    <mergeCell ref="U25:U26"/>
    <mergeCell ref="G25:G26"/>
    <mergeCell ref="H25:H26"/>
    <mergeCell ref="I25:I26"/>
    <mergeCell ref="C23:C24"/>
    <mergeCell ref="D23:D24"/>
    <mergeCell ref="E23:E24"/>
    <mergeCell ref="F23:F24"/>
    <mergeCell ref="N23:N24"/>
    <mergeCell ref="P23:R23"/>
    <mergeCell ref="S23:S24"/>
    <mergeCell ref="T23:T24"/>
    <mergeCell ref="G23:G24"/>
    <mergeCell ref="H23:H24"/>
    <mergeCell ref="I23:I24"/>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H19:H20"/>
    <mergeCell ref="H21:H22"/>
    <mergeCell ref="I19:I20"/>
    <mergeCell ref="I21:I22"/>
    <mergeCell ref="T21:T22"/>
    <mergeCell ref="U21:U22"/>
    <mergeCell ref="U15:U16"/>
    <mergeCell ref="C17:C18"/>
    <mergeCell ref="D17:D18"/>
    <mergeCell ref="E17:E18"/>
    <mergeCell ref="F17:F18"/>
    <mergeCell ref="N17:N18"/>
    <mergeCell ref="P17:R17"/>
    <mergeCell ref="S17:S18"/>
    <mergeCell ref="T17:T18"/>
    <mergeCell ref="U17:U18"/>
    <mergeCell ref="G17:G18"/>
    <mergeCell ref="H17:H18"/>
    <mergeCell ref="I17:I18"/>
    <mergeCell ref="C15:C16"/>
    <mergeCell ref="D15:D16"/>
    <mergeCell ref="E15:E16"/>
    <mergeCell ref="F15:F16"/>
    <mergeCell ref="N15:N16"/>
    <mergeCell ref="P15:R15"/>
    <mergeCell ref="S15:S16"/>
    <mergeCell ref="T15:T16"/>
    <mergeCell ref="G15:G16"/>
    <mergeCell ref="H15:H16"/>
    <mergeCell ref="I15:I16"/>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H11:H12"/>
    <mergeCell ref="H13:H14"/>
    <mergeCell ref="I11:I12"/>
    <mergeCell ref="I13:I14"/>
    <mergeCell ref="T13:T14"/>
    <mergeCell ref="U13:U14"/>
    <mergeCell ref="U7:U8"/>
    <mergeCell ref="C9:C10"/>
    <mergeCell ref="D9:D10"/>
    <mergeCell ref="E9:E10"/>
    <mergeCell ref="F9:F10"/>
    <mergeCell ref="N9:N10"/>
    <mergeCell ref="P9:R9"/>
    <mergeCell ref="S9:S10"/>
    <mergeCell ref="T9:T10"/>
    <mergeCell ref="U9:U10"/>
    <mergeCell ref="G9:G10"/>
    <mergeCell ref="H9:H10"/>
    <mergeCell ref="I9:I10"/>
    <mergeCell ref="C7:C8"/>
    <mergeCell ref="D7:D8"/>
    <mergeCell ref="E7:E8"/>
    <mergeCell ref="F7:F8"/>
    <mergeCell ref="N7:N8"/>
    <mergeCell ref="P7:R7"/>
    <mergeCell ref="S7:S8"/>
    <mergeCell ref="T7:T8"/>
    <mergeCell ref="G7:G8"/>
    <mergeCell ref="H7:H8"/>
    <mergeCell ref="I7:I8"/>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H5:H6"/>
    <mergeCell ref="I5:I6"/>
    <mergeCell ref="T5:T6"/>
    <mergeCell ref="U5:U6"/>
    <mergeCell ref="G2:H2"/>
    <mergeCell ref="I41:I42"/>
    <mergeCell ref="I43:I44"/>
    <mergeCell ref="I45:I46"/>
    <mergeCell ref="I47:I48"/>
    <mergeCell ref="F4:I4"/>
    <mergeCell ref="F3:I3"/>
    <mergeCell ref="I29:I30"/>
    <mergeCell ref="I31:I32"/>
    <mergeCell ref="I33:I34"/>
  </mergeCells>
  <phoneticPr fontId="11"/>
  <dataValidations count="2">
    <dataValidation type="list" allowBlank="1" showInputMessage="1" showErrorMessage="1" sqref="E5:E6" xr:uid="{00000000-0002-0000-0800-000000000000}">
      <formula1>$AE$5:$AE$7</formula1>
    </dataValidation>
    <dataValidation type="list" allowBlank="1" showInputMessage="1" showErrorMessage="1" sqref="S2" xr:uid="{00000000-0002-0000-08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A4828A98-E5CF-4C94-99ED-EF5362C7B2B2}">
            <xm:f>$W7=明細合計!$AA$58</xm:f>
            <x14:dxf>
              <fill>
                <patternFill>
                  <bgColor rgb="FFFFC000"/>
                </patternFill>
              </fill>
            </x14:dxf>
          </x14:cfRule>
          <xm:sqref>C7:W124</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4"/>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70">
        <f>定額1!G2</f>
        <v>12</v>
      </c>
      <c r="H2" s="570"/>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16" t="s">
        <v>7</v>
      </c>
      <c r="C3" s="518" t="s">
        <v>55</v>
      </c>
      <c r="D3" s="167" t="s">
        <v>0</v>
      </c>
      <c r="E3" s="168" t="s">
        <v>56</v>
      </c>
      <c r="F3" s="539" t="s">
        <v>9</v>
      </c>
      <c r="G3" s="540"/>
      <c r="H3" s="540"/>
      <c r="I3" s="541"/>
      <c r="J3" s="169" t="s">
        <v>1</v>
      </c>
      <c r="K3" s="170"/>
      <c r="L3" s="167" t="s">
        <v>117</v>
      </c>
      <c r="M3" s="167"/>
      <c r="N3" s="168" t="s">
        <v>10</v>
      </c>
      <c r="O3" s="167" t="s">
        <v>11</v>
      </c>
      <c r="P3" s="545" t="s">
        <v>77</v>
      </c>
      <c r="Q3" s="546"/>
      <c r="R3" s="547"/>
      <c r="S3" s="518" t="s">
        <v>2</v>
      </c>
      <c r="T3" s="535" t="s">
        <v>12</v>
      </c>
      <c r="U3" s="518" t="s">
        <v>118</v>
      </c>
      <c r="V3" s="530" t="s">
        <v>120</v>
      </c>
      <c r="W3" s="250"/>
      <c r="X3" s="160"/>
      <c r="Y3" s="160"/>
      <c r="AB3" s="171" t="s">
        <v>57</v>
      </c>
      <c r="AC3" s="172" t="s">
        <v>68</v>
      </c>
      <c r="AE3" s="173"/>
    </row>
    <row r="4" spans="1:32" s="161" customFormat="1" ht="9.9499999999999993" customHeight="1">
      <c r="A4" s="162"/>
      <c r="B4" s="517"/>
      <c r="C4" s="519"/>
      <c r="D4" s="174" t="s">
        <v>51</v>
      </c>
      <c r="E4" s="175" t="s">
        <v>15</v>
      </c>
      <c r="F4" s="542" t="s">
        <v>3</v>
      </c>
      <c r="G4" s="543"/>
      <c r="H4" s="543"/>
      <c r="I4" s="544"/>
      <c r="J4" s="177" t="s">
        <v>52</v>
      </c>
      <c r="K4" s="178" t="s">
        <v>17</v>
      </c>
      <c r="L4" s="178" t="s">
        <v>65</v>
      </c>
      <c r="M4" s="176" t="s">
        <v>18</v>
      </c>
      <c r="N4" s="179" t="s">
        <v>58</v>
      </c>
      <c r="O4" s="174" t="s">
        <v>59</v>
      </c>
      <c r="P4" s="532" t="s">
        <v>19</v>
      </c>
      <c r="Q4" s="533"/>
      <c r="R4" s="534"/>
      <c r="S4" s="519"/>
      <c r="T4" s="536"/>
      <c r="U4" s="519"/>
      <c r="V4" s="531"/>
      <c r="W4" s="336" t="s">
        <v>127</v>
      </c>
      <c r="X4" s="180"/>
      <c r="Y4" s="160"/>
      <c r="AB4" s="171" t="s">
        <v>67</v>
      </c>
      <c r="AC4" s="171"/>
      <c r="AE4" s="181"/>
    </row>
    <row r="5" spans="1:32" s="161" customFormat="1" ht="9.9499999999999993" customHeight="1">
      <c r="A5" s="162"/>
      <c r="B5" s="520"/>
      <c r="C5" s="497"/>
      <c r="D5" s="487"/>
      <c r="E5" s="490"/>
      <c r="F5" s="493"/>
      <c r="G5" s="488"/>
      <c r="H5" s="488" t="s">
        <v>190</v>
      </c>
      <c r="I5" s="484"/>
      <c r="J5" s="56"/>
      <c r="K5" s="182"/>
      <c r="L5" s="58">
        <f>J5</f>
        <v>0</v>
      </c>
      <c r="M5" s="183"/>
      <c r="N5" s="477" t="str">
        <f>IF(E5="定額法",J5,
IF(E5="定率法",L5,
IF(E5="旧定額法",INT(J5*0.9),
IF(E5="旧定率法",L5,
IF(E5="一括償却",L5,
"")))))</f>
        <v/>
      </c>
      <c r="O5" s="104"/>
      <c r="P5" s="500">
        <v>12</v>
      </c>
      <c r="Q5" s="501"/>
      <c r="R5" s="502"/>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IF(J5&gt;0,9,
"")</f>
        <v/>
      </c>
      <c r="AB5" s="186" t="str">
        <f>IF(E5="定額法",9,
IF(E5="定率法",5,
IF(E5="旧定額法",10,
IF(E5="旧定率法",8,
""))))</f>
        <v/>
      </c>
      <c r="AC5" s="187"/>
      <c r="AD5" s="188"/>
      <c r="AE5" s="189" t="s">
        <v>82</v>
      </c>
    </row>
    <row r="6" spans="1:32" s="161" customFormat="1" ht="9.9499999999999993" customHeight="1">
      <c r="A6" s="162"/>
      <c r="B6" s="520"/>
      <c r="C6" s="497"/>
      <c r="D6" s="487"/>
      <c r="E6" s="492"/>
      <c r="F6" s="496"/>
      <c r="G6" s="561"/>
      <c r="H6" s="561"/>
      <c r="I6" s="562"/>
      <c r="J6" s="190"/>
      <c r="K6" s="191" t="s">
        <v>17</v>
      </c>
      <c r="L6" s="192">
        <f>INT(J5*0.05)</f>
        <v>0</v>
      </c>
      <c r="M6" s="193" t="s">
        <v>18</v>
      </c>
      <c r="N6" s="478"/>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98">
        <f>C5</f>
        <v>0</v>
      </c>
      <c r="D7" s="488">
        <f>D5</f>
        <v>0</v>
      </c>
      <c r="E7" s="490">
        <f>E5</f>
        <v>0</v>
      </c>
      <c r="F7" s="493">
        <f>F5</f>
        <v>0</v>
      </c>
      <c r="G7" s="488">
        <f>G5</f>
        <v>0</v>
      </c>
      <c r="H7" s="488" t="s">
        <v>105</v>
      </c>
      <c r="I7" s="484">
        <f>I5</f>
        <v>0</v>
      </c>
      <c r="J7" s="99">
        <f>J5</f>
        <v>0</v>
      </c>
      <c r="K7" s="182"/>
      <c r="L7" s="100">
        <f>U5</f>
        <v>0</v>
      </c>
      <c r="M7" s="183"/>
      <c r="N7" s="482" t="str">
        <f>IF(E7="定額法",J7,
IF(E7="定率法",L7,
IF(E7="旧定額法",INT(J7*0.9),
IF(E7="旧定率法",L7,
IF(E7="一括償却",L7,
"")))))</f>
        <v/>
      </c>
      <c r="O7" s="106">
        <f>O5</f>
        <v>0</v>
      </c>
      <c r="P7" s="479">
        <v>12</v>
      </c>
      <c r="Q7" s="480"/>
      <c r="R7" s="481"/>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99"/>
      <c r="D8" s="489"/>
      <c r="E8" s="492"/>
      <c r="F8" s="496"/>
      <c r="G8" s="563"/>
      <c r="H8" s="561"/>
      <c r="I8" s="564"/>
      <c r="J8" s="202"/>
      <c r="K8" s="203" t="s">
        <v>17</v>
      </c>
      <c r="L8" s="204">
        <f>INT(J7*0.05)</f>
        <v>0</v>
      </c>
      <c r="M8" s="205" t="s">
        <v>18</v>
      </c>
      <c r="N8" s="483"/>
      <c r="O8" s="206">
        <f>IFERROR(IF(E7="一括償却","1/3",
VLOOKUP(O7,償却率表!$A$5:$J$103,AB7)),0)</f>
        <v>0</v>
      </c>
      <c r="P8" s="207"/>
      <c r="Q8" s="208">
        <v>12</v>
      </c>
      <c r="R8" s="209"/>
      <c r="S8" s="472"/>
      <c r="T8" s="475"/>
      <c r="U8" s="476"/>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7">
        <f>C7</f>
        <v>0</v>
      </c>
      <c r="D9" s="487">
        <f>D7</f>
        <v>0</v>
      </c>
      <c r="E9" s="490">
        <f>E7</f>
        <v>0</v>
      </c>
      <c r="F9" s="493">
        <f>F7</f>
        <v>0</v>
      </c>
      <c r="G9" s="487">
        <f>G7</f>
        <v>0</v>
      </c>
      <c r="H9" s="488" t="s">
        <v>105</v>
      </c>
      <c r="I9" s="486">
        <f>I7</f>
        <v>0</v>
      </c>
      <c r="J9" s="99">
        <f>J7</f>
        <v>0</v>
      </c>
      <c r="K9" s="211"/>
      <c r="L9" s="101">
        <f>U7</f>
        <v>0</v>
      </c>
      <c r="M9" s="212"/>
      <c r="N9" s="477" t="str">
        <f>IF(E9="定額法",J9,
IF(E9="定率法",L9,
IF(E9="旧定額法",INT(J9*0.9),
IF(E9="旧定率法",L9,
IF(E9="一括償却",L9,
"")))))</f>
        <v/>
      </c>
      <c r="O9" s="107">
        <f>O7</f>
        <v>0</v>
      </c>
      <c r="P9" s="500">
        <v>12</v>
      </c>
      <c r="Q9" s="501"/>
      <c r="R9" s="502"/>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7"/>
      <c r="D10" s="487"/>
      <c r="E10" s="492"/>
      <c r="F10" s="496"/>
      <c r="G10" s="563"/>
      <c r="H10" s="561"/>
      <c r="I10" s="564"/>
      <c r="J10" s="190"/>
      <c r="K10" s="191" t="s">
        <v>17</v>
      </c>
      <c r="L10" s="192">
        <f>INT(J9*0.05)</f>
        <v>0</v>
      </c>
      <c r="M10" s="193" t="s">
        <v>18</v>
      </c>
      <c r="N10" s="478"/>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98">
        <f>C9</f>
        <v>0</v>
      </c>
      <c r="D11" s="488">
        <f>D9</f>
        <v>0</v>
      </c>
      <c r="E11" s="490">
        <f>E9</f>
        <v>0</v>
      </c>
      <c r="F11" s="493">
        <f>F9</f>
        <v>0</v>
      </c>
      <c r="G11" s="488">
        <f>G9</f>
        <v>0</v>
      </c>
      <c r="H11" s="488" t="s">
        <v>105</v>
      </c>
      <c r="I11" s="484">
        <f>I9</f>
        <v>0</v>
      </c>
      <c r="J11" s="99">
        <f>J9</f>
        <v>0</v>
      </c>
      <c r="K11" s="182"/>
      <c r="L11" s="100">
        <f>U9</f>
        <v>0</v>
      </c>
      <c r="M11" s="183"/>
      <c r="N11" s="482" t="str">
        <f>IF(E11="定額法",J11,
IF(E11="定率法",L11,
IF(E11="旧定額法",INT(J11*0.9),
IF(E11="旧定率法",L11,
IF(E11="一括償却",L11,
"")))))</f>
        <v/>
      </c>
      <c r="O11" s="106">
        <f>O9</f>
        <v>0</v>
      </c>
      <c r="P11" s="479">
        <v>12</v>
      </c>
      <c r="Q11" s="480"/>
      <c r="R11" s="481"/>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99"/>
      <c r="D12" s="489"/>
      <c r="E12" s="492"/>
      <c r="F12" s="496"/>
      <c r="G12" s="489"/>
      <c r="H12" s="561"/>
      <c r="I12" s="485"/>
      <c r="J12" s="202"/>
      <c r="K12" s="203" t="s">
        <v>17</v>
      </c>
      <c r="L12" s="204">
        <f>INT(J11*0.05)</f>
        <v>0</v>
      </c>
      <c r="M12" s="205" t="s">
        <v>18</v>
      </c>
      <c r="N12" s="483"/>
      <c r="O12" s="206">
        <f>IFERROR(IF(E11="一括償却","1/3",
VLOOKUP(O11,償却率表!$A$5:$J$103,AB11)),0)</f>
        <v>0</v>
      </c>
      <c r="P12" s="207"/>
      <c r="Q12" s="208">
        <v>12</v>
      </c>
      <c r="R12" s="209"/>
      <c r="S12" s="472"/>
      <c r="T12" s="475"/>
      <c r="U12" s="476"/>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E11</f>
        <v>0</v>
      </c>
      <c r="F13" s="493">
        <f>F11</f>
        <v>0</v>
      </c>
      <c r="G13" s="585">
        <f>G11</f>
        <v>0</v>
      </c>
      <c r="H13" s="488" t="s">
        <v>105</v>
      </c>
      <c r="I13" s="591">
        <f>I11</f>
        <v>0</v>
      </c>
      <c r="J13" s="56">
        <f>J11</f>
        <v>0</v>
      </c>
      <c r="K13" s="211"/>
      <c r="L13" s="77">
        <f>U11</f>
        <v>0</v>
      </c>
      <c r="M13" s="212"/>
      <c r="N13" s="477" t="str">
        <f>IF(E13="定額法",J13,
IF(E13="定率法",L13,
IF(E13="旧定額法",INT(J13*0.9),
IF(E13="旧定率法",L13,
IF(E13="一括償却",L13,
"")))))</f>
        <v/>
      </c>
      <c r="O13" s="98">
        <f>O11</f>
        <v>0</v>
      </c>
      <c r="P13" s="588">
        <v>12</v>
      </c>
      <c r="Q13" s="589"/>
      <c r="R13" s="590"/>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96"/>
      <c r="G14" s="585"/>
      <c r="H14" s="561"/>
      <c r="I14" s="591"/>
      <c r="J14" s="190"/>
      <c r="K14" s="191" t="s">
        <v>17</v>
      </c>
      <c r="L14" s="192">
        <f>INT(J13*0.05)</f>
        <v>0</v>
      </c>
      <c r="M14" s="193" t="s">
        <v>18</v>
      </c>
      <c r="N14" s="478"/>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E13</f>
        <v>0</v>
      </c>
      <c r="F15" s="493">
        <f>F13</f>
        <v>0</v>
      </c>
      <c r="G15" s="593">
        <f>G13</f>
        <v>0</v>
      </c>
      <c r="H15" s="488" t="s">
        <v>105</v>
      </c>
      <c r="I15" s="598">
        <f>I13</f>
        <v>0</v>
      </c>
      <c r="J15" s="56">
        <f>J13</f>
        <v>0</v>
      </c>
      <c r="K15" s="182"/>
      <c r="L15" s="58">
        <f>U13</f>
        <v>0</v>
      </c>
      <c r="M15" s="183"/>
      <c r="N15" s="482" t="str">
        <f>IF(E15="定額法",J15,
IF(E15="定率法",L15,
IF(E15="旧定額法",INT(J15*0.9),
IF(E15="旧定率法",L15,
IF(E15="一括償却",L15,
"")))))</f>
        <v/>
      </c>
      <c r="O15" s="97">
        <f>O13</f>
        <v>0</v>
      </c>
      <c r="P15" s="595">
        <v>12</v>
      </c>
      <c r="Q15" s="596"/>
      <c r="R15" s="597"/>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96"/>
      <c r="G16" s="594"/>
      <c r="H16" s="561"/>
      <c r="I16" s="599"/>
      <c r="J16" s="202"/>
      <c r="K16" s="203" t="s">
        <v>17</v>
      </c>
      <c r="L16" s="204">
        <f>INT(J15*0.05)</f>
        <v>0</v>
      </c>
      <c r="M16" s="205" t="s">
        <v>18</v>
      </c>
      <c r="N16" s="483"/>
      <c r="O16" s="206">
        <f>IFERROR(IF(E15="一括償却","1/3",
VLOOKUP(O15,償却率表!$A$5:$J$103,AB15)),0)</f>
        <v>0</v>
      </c>
      <c r="P16" s="207"/>
      <c r="Q16" s="208">
        <v>12</v>
      </c>
      <c r="R16" s="209"/>
      <c r="S16" s="472"/>
      <c r="T16" s="475"/>
      <c r="U16" s="476"/>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E15</f>
        <v>0</v>
      </c>
      <c r="F17" s="493">
        <f>F15</f>
        <v>0</v>
      </c>
      <c r="G17" s="585">
        <f>G15</f>
        <v>0</v>
      </c>
      <c r="H17" s="488" t="s">
        <v>105</v>
      </c>
      <c r="I17" s="591">
        <f>I15</f>
        <v>0</v>
      </c>
      <c r="J17" s="56">
        <f>J15</f>
        <v>0</v>
      </c>
      <c r="K17" s="211"/>
      <c r="L17" s="77">
        <f>U15</f>
        <v>0</v>
      </c>
      <c r="M17" s="212"/>
      <c r="N17" s="477" t="str">
        <f>IF(E17="定額法",J17,
IF(E17="定率法",L17,
IF(E17="旧定額法",INT(J17*0.9),
IF(E17="旧定率法",L17,
IF(E17="一括償却",L17,
"")))))</f>
        <v/>
      </c>
      <c r="O17" s="98">
        <f>O15</f>
        <v>0</v>
      </c>
      <c r="P17" s="588">
        <v>12</v>
      </c>
      <c r="Q17" s="589"/>
      <c r="R17" s="590"/>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96"/>
      <c r="G18" s="585"/>
      <c r="H18" s="561"/>
      <c r="I18" s="591"/>
      <c r="J18" s="190"/>
      <c r="K18" s="203" t="s">
        <v>17</v>
      </c>
      <c r="L18" s="192">
        <f>INT(J17*0.05)</f>
        <v>0</v>
      </c>
      <c r="M18" s="193" t="s">
        <v>18</v>
      </c>
      <c r="N18" s="478"/>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E17</f>
        <v>0</v>
      </c>
      <c r="F19" s="493">
        <f>F17</f>
        <v>0</v>
      </c>
      <c r="G19" s="593">
        <f>G17</f>
        <v>0</v>
      </c>
      <c r="H19" s="488" t="s">
        <v>105</v>
      </c>
      <c r="I19" s="598">
        <f>I17</f>
        <v>0</v>
      </c>
      <c r="J19" s="56">
        <f>J17</f>
        <v>0</v>
      </c>
      <c r="K19" s="182"/>
      <c r="L19" s="58">
        <f>U17</f>
        <v>0</v>
      </c>
      <c r="M19" s="183"/>
      <c r="N19" s="482" t="str">
        <f>IF(E19="定額法",J19,
IF(E19="定率法",L19,
IF(E19="旧定額法",INT(J19*0.9),
IF(E19="旧定率法",L19,
IF(E19="一括償却",L19,
"")))))</f>
        <v/>
      </c>
      <c r="O19" s="97">
        <f>O17</f>
        <v>0</v>
      </c>
      <c r="P19" s="595">
        <v>12</v>
      </c>
      <c r="Q19" s="596"/>
      <c r="R19" s="597"/>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96"/>
      <c r="G20" s="594"/>
      <c r="H20" s="561"/>
      <c r="I20" s="599"/>
      <c r="J20" s="190"/>
      <c r="K20" s="191" t="s">
        <v>17</v>
      </c>
      <c r="L20" s="192">
        <f>INT(J19*0.05)</f>
        <v>0</v>
      </c>
      <c r="M20" s="193" t="s">
        <v>18</v>
      </c>
      <c r="N20" s="478"/>
      <c r="O20" s="213">
        <f>IFERROR(IF(E19="一括償却","1/3",
VLOOKUP(O19,償却率表!$A$5:$J$103,AB19)),0)</f>
        <v>0</v>
      </c>
      <c r="P20" s="195"/>
      <c r="Q20" s="196">
        <v>12</v>
      </c>
      <c r="R20" s="197"/>
      <c r="S20" s="472"/>
      <c r="T20" s="475"/>
      <c r="U20" s="476"/>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E19</f>
        <v>0</v>
      </c>
      <c r="F21" s="493">
        <f>F19</f>
        <v>0</v>
      </c>
      <c r="G21" s="585">
        <f>G19</f>
        <v>0</v>
      </c>
      <c r="H21" s="488" t="s">
        <v>105</v>
      </c>
      <c r="I21" s="591">
        <f>I19</f>
        <v>0</v>
      </c>
      <c r="J21" s="56">
        <f>J19</f>
        <v>0</v>
      </c>
      <c r="K21" s="182"/>
      <c r="L21" s="79">
        <f>U19</f>
        <v>0</v>
      </c>
      <c r="M21" s="215"/>
      <c r="N21" s="482"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96"/>
      <c r="G22" s="585"/>
      <c r="H22" s="561"/>
      <c r="I22" s="591"/>
      <c r="J22" s="202"/>
      <c r="K22" s="203" t="s">
        <v>17</v>
      </c>
      <c r="L22" s="204">
        <f>INT(J21*0.05)</f>
        <v>0</v>
      </c>
      <c r="M22" s="216" t="s">
        <v>18</v>
      </c>
      <c r="N22" s="483"/>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E21</f>
        <v>0</v>
      </c>
      <c r="F23" s="493">
        <f>F21</f>
        <v>0</v>
      </c>
      <c r="G23" s="593">
        <f>G21</f>
        <v>0</v>
      </c>
      <c r="H23" s="488" t="s">
        <v>105</v>
      </c>
      <c r="I23" s="598">
        <f>I21</f>
        <v>0</v>
      </c>
      <c r="J23" s="56">
        <f>J21</f>
        <v>0</v>
      </c>
      <c r="K23" s="211"/>
      <c r="L23" s="84">
        <f>U21</f>
        <v>0</v>
      </c>
      <c r="M23" s="220"/>
      <c r="N23" s="477" t="str">
        <f>IF(E23="定額法",J23,
IF(E23="定率法",L23,
IF(E23="旧定額法",INT(J23*0.9),
IF(E23="旧定率法",L23,
IF(E23="一括償却",L23,
"")))))</f>
        <v/>
      </c>
      <c r="O23" s="98">
        <f>O21</f>
        <v>0</v>
      </c>
      <c r="P23" s="606">
        <v>12</v>
      </c>
      <c r="Q23" s="607"/>
      <c r="R23" s="608"/>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96"/>
      <c r="G24" s="594"/>
      <c r="H24" s="561"/>
      <c r="I24" s="599"/>
      <c r="J24" s="190"/>
      <c r="K24" s="191" t="s">
        <v>17</v>
      </c>
      <c r="L24" s="192">
        <f>INT(J23*0.05)</f>
        <v>0</v>
      </c>
      <c r="M24" s="193" t="s">
        <v>18</v>
      </c>
      <c r="N24" s="478"/>
      <c r="O24" s="213">
        <f>IFERROR(IF(E23="一括償却","1/3",
VLOOKUP(O23,償却率表!$A$5:$J$103,AB23)),0)</f>
        <v>0</v>
      </c>
      <c r="P24" s="221"/>
      <c r="Q24" s="222">
        <v>12</v>
      </c>
      <c r="R24" s="223"/>
      <c r="S24" s="472"/>
      <c r="T24" s="475"/>
      <c r="U24" s="476"/>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E23</f>
        <v>0</v>
      </c>
      <c r="F25" s="493">
        <f>F23</f>
        <v>0</v>
      </c>
      <c r="G25" s="585">
        <f>G23</f>
        <v>0</v>
      </c>
      <c r="H25" s="488" t="s">
        <v>105</v>
      </c>
      <c r="I25" s="591">
        <f>I23</f>
        <v>0</v>
      </c>
      <c r="J25" s="56">
        <f>J23</f>
        <v>0</v>
      </c>
      <c r="K25" s="182"/>
      <c r="L25" s="79">
        <f>U23</f>
        <v>0</v>
      </c>
      <c r="M25" s="215"/>
      <c r="N25" s="482" t="str">
        <f>IF(E25="定額法",J25,
IF(E25="定率法",L25,
IF(E25="旧定額法",INT(J25*0.9),
IF(E25="旧定率法",L25,
IF(E25="一括償却",L25,
"")))))</f>
        <v/>
      </c>
      <c r="O25" s="97">
        <f>O23</f>
        <v>0</v>
      </c>
      <c r="P25" s="603">
        <v>12</v>
      </c>
      <c r="Q25" s="604"/>
      <c r="R25" s="605"/>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96"/>
      <c r="G26" s="585"/>
      <c r="H26" s="561"/>
      <c r="I26" s="591"/>
      <c r="J26" s="202"/>
      <c r="K26" s="203" t="s">
        <v>17</v>
      </c>
      <c r="L26" s="204">
        <f>INT(J25*0.05)</f>
        <v>0</v>
      </c>
      <c r="M26" s="205" t="s">
        <v>18</v>
      </c>
      <c r="N26" s="483"/>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98">
        <f>C25</f>
        <v>0</v>
      </c>
      <c r="D27" s="488">
        <f>D25</f>
        <v>0</v>
      </c>
      <c r="E27" s="490">
        <f>E25</f>
        <v>0</v>
      </c>
      <c r="F27" s="493">
        <f>F25</f>
        <v>0</v>
      </c>
      <c r="G27" s="488">
        <f>G25</f>
        <v>0</v>
      </c>
      <c r="H27" s="488" t="s">
        <v>105</v>
      </c>
      <c r="I27" s="484">
        <f>I25</f>
        <v>0</v>
      </c>
      <c r="J27" s="99">
        <f>J25</f>
        <v>0</v>
      </c>
      <c r="K27" s="211"/>
      <c r="L27" s="103">
        <f>U25</f>
        <v>0</v>
      </c>
      <c r="M27" s="220"/>
      <c r="N27" s="477" t="str">
        <f>IF(E27="定額法",J27,
IF(E27="定率法",L27,
IF(E27="旧定額法",INT(J27*0.9),
IF(E27="旧定率法",L27,
IF(E27="一括償却",L27,
"")))))</f>
        <v/>
      </c>
      <c r="O27" s="107">
        <f>O25</f>
        <v>0</v>
      </c>
      <c r="P27" s="503">
        <v>12</v>
      </c>
      <c r="Q27" s="504"/>
      <c r="R27" s="505"/>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99"/>
      <c r="D28" s="489"/>
      <c r="E28" s="492"/>
      <c r="F28" s="496"/>
      <c r="G28" s="489"/>
      <c r="H28" s="561"/>
      <c r="I28" s="485"/>
      <c r="J28" s="190"/>
      <c r="K28" s="191" t="s">
        <v>17</v>
      </c>
      <c r="L28" s="192">
        <f>INT(J27*0.05)</f>
        <v>0</v>
      </c>
      <c r="M28" s="193" t="s">
        <v>18</v>
      </c>
      <c r="N28" s="478"/>
      <c r="O28" s="206">
        <f>IFERROR(IF(E27="一括償却","1/3",
VLOOKUP(O27,償却率表!$A$5:$J$103,AB27)),0)</f>
        <v>0</v>
      </c>
      <c r="P28" s="207"/>
      <c r="Q28" s="208">
        <v>12</v>
      </c>
      <c r="R28" s="209"/>
      <c r="S28" s="472"/>
      <c r="T28" s="475"/>
      <c r="U28" s="476"/>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7">
        <f>C27</f>
        <v>0</v>
      </c>
      <c r="D29" s="487">
        <f>D27</f>
        <v>0</v>
      </c>
      <c r="E29" s="490">
        <f>E27</f>
        <v>0</v>
      </c>
      <c r="F29" s="493">
        <f>F27</f>
        <v>0</v>
      </c>
      <c r="G29" s="487">
        <f>G27</f>
        <v>0</v>
      </c>
      <c r="H29" s="488" t="s">
        <v>105</v>
      </c>
      <c r="I29" s="486">
        <f>I27</f>
        <v>0</v>
      </c>
      <c r="J29" s="99">
        <f>J27</f>
        <v>0</v>
      </c>
      <c r="K29" s="182"/>
      <c r="L29" s="102">
        <f>U27</f>
        <v>0</v>
      </c>
      <c r="M29" s="215"/>
      <c r="N29" s="482" t="str">
        <f>IF(E29="定額法",J29,
IF(E29="定率法",L29,
IF(E29="旧定額法",INT(J29*0.9),
IF(E29="旧定率法",L29,
IF(E29="一括償却",L29,
"")))))</f>
        <v/>
      </c>
      <c r="O29" s="106">
        <f>O27</f>
        <v>0</v>
      </c>
      <c r="P29" s="503">
        <v>12</v>
      </c>
      <c r="Q29" s="504"/>
      <c r="R29" s="505"/>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7"/>
      <c r="D30" s="487"/>
      <c r="E30" s="492"/>
      <c r="F30" s="496"/>
      <c r="G30" s="487"/>
      <c r="H30" s="561"/>
      <c r="I30" s="486"/>
      <c r="J30" s="190"/>
      <c r="K30" s="203" t="s">
        <v>17</v>
      </c>
      <c r="L30" s="192">
        <f>INT(J29*0.05)</f>
        <v>0</v>
      </c>
      <c r="M30" s="205" t="s">
        <v>18</v>
      </c>
      <c r="N30" s="483"/>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98">
        <f>C29</f>
        <v>0</v>
      </c>
      <c r="D31" s="488">
        <f>D29</f>
        <v>0</v>
      </c>
      <c r="E31" s="490">
        <f>E29</f>
        <v>0</v>
      </c>
      <c r="F31" s="493">
        <f>F29</f>
        <v>0</v>
      </c>
      <c r="G31" s="488">
        <f>G29</f>
        <v>0</v>
      </c>
      <c r="H31" s="488" t="s">
        <v>105</v>
      </c>
      <c r="I31" s="484">
        <f>I29</f>
        <v>0</v>
      </c>
      <c r="J31" s="99">
        <f>J29</f>
        <v>0</v>
      </c>
      <c r="K31" s="182"/>
      <c r="L31" s="100">
        <f>U29</f>
        <v>0</v>
      </c>
      <c r="M31" s="183"/>
      <c r="N31" s="482" t="str">
        <f>IF(E31="定額法",J31,
IF(E31="定率法",L31,
IF(E31="旧定額法",INT(J31*0.9),
IF(E31="旧定率法",L31,
IF(E31="一括償却",L31,
"")))))</f>
        <v/>
      </c>
      <c r="O31" s="106">
        <f>O29</f>
        <v>0</v>
      </c>
      <c r="P31" s="479">
        <v>12</v>
      </c>
      <c r="Q31" s="480"/>
      <c r="R31" s="481"/>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99"/>
      <c r="D32" s="489"/>
      <c r="E32" s="492"/>
      <c r="F32" s="496"/>
      <c r="G32" s="487"/>
      <c r="H32" s="561"/>
      <c r="I32" s="486"/>
      <c r="J32" s="190"/>
      <c r="K32" s="203" t="s">
        <v>17</v>
      </c>
      <c r="L32" s="192">
        <f>INT(J31*0.05)</f>
        <v>0</v>
      </c>
      <c r="M32" s="205" t="s">
        <v>18</v>
      </c>
      <c r="N32" s="483"/>
      <c r="O32" s="206">
        <f>IFERROR(IF(E31="一括償却","1/3",
VLOOKUP(O31,償却率表!$A$5:$J$103,AB31)),0)</f>
        <v>0</v>
      </c>
      <c r="P32" s="207"/>
      <c r="Q32" s="208">
        <v>12</v>
      </c>
      <c r="R32" s="209"/>
      <c r="S32" s="472"/>
      <c r="T32" s="475"/>
      <c r="U32" s="476"/>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7">
        <f>C31</f>
        <v>0</v>
      </c>
      <c r="D33" s="487">
        <f>D31</f>
        <v>0</v>
      </c>
      <c r="E33" s="490">
        <f>E31</f>
        <v>0</v>
      </c>
      <c r="F33" s="493">
        <f>F31</f>
        <v>0</v>
      </c>
      <c r="G33" s="488">
        <f>G31</f>
        <v>0</v>
      </c>
      <c r="H33" s="488" t="s">
        <v>105</v>
      </c>
      <c r="I33" s="484">
        <f>I31</f>
        <v>0</v>
      </c>
      <c r="J33" s="99">
        <f>J31</f>
        <v>0</v>
      </c>
      <c r="K33" s="182"/>
      <c r="L33" s="100">
        <f>U31</f>
        <v>0</v>
      </c>
      <c r="M33" s="212"/>
      <c r="N33" s="477" t="str">
        <f>IF(E33="定額法",J33,
IF(E33="定率法",L33,
IF(E33="旧定額法",INT(J33*0.9),
IF(E33="旧定率法",L33,
IF(E33="一括償却",L33,
"")))))</f>
        <v/>
      </c>
      <c r="O33" s="106">
        <f>O31</f>
        <v>0</v>
      </c>
      <c r="P33" s="500">
        <v>12</v>
      </c>
      <c r="Q33" s="501"/>
      <c r="R33" s="502"/>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7"/>
      <c r="D34" s="487"/>
      <c r="E34" s="492"/>
      <c r="F34" s="496"/>
      <c r="G34" s="489"/>
      <c r="H34" s="561"/>
      <c r="I34" s="485"/>
      <c r="J34" s="190"/>
      <c r="K34" s="203" t="s">
        <v>17</v>
      </c>
      <c r="L34" s="192">
        <f>INT(J33*0.05)</f>
        <v>0</v>
      </c>
      <c r="M34" s="193" t="s">
        <v>18</v>
      </c>
      <c r="N34" s="478"/>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98">
        <f>C33</f>
        <v>0</v>
      </c>
      <c r="D35" s="488">
        <f>D33</f>
        <v>0</v>
      </c>
      <c r="E35" s="490">
        <f>E33</f>
        <v>0</v>
      </c>
      <c r="F35" s="493">
        <f>F33</f>
        <v>0</v>
      </c>
      <c r="G35" s="488">
        <f>G33</f>
        <v>0</v>
      </c>
      <c r="H35" s="488" t="s">
        <v>105</v>
      </c>
      <c r="I35" s="484">
        <f>I33</f>
        <v>0</v>
      </c>
      <c r="J35" s="99">
        <f>J33</f>
        <v>0</v>
      </c>
      <c r="K35" s="182"/>
      <c r="L35" s="100">
        <f>U33</f>
        <v>0</v>
      </c>
      <c r="M35" s="183"/>
      <c r="N35" s="482" t="str">
        <f>IF(E35="定額法",J35,
IF(E35="定率法",L35,
IF(E35="旧定額法",INT(J35*0.9),
IF(E35="旧定率法",L35,
IF(E35="一括償却",L35,
"")))))</f>
        <v/>
      </c>
      <c r="O35" s="106">
        <f>O33</f>
        <v>0</v>
      </c>
      <c r="P35" s="479">
        <v>12</v>
      </c>
      <c r="Q35" s="480"/>
      <c r="R35" s="481"/>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99"/>
      <c r="D36" s="489"/>
      <c r="E36" s="492"/>
      <c r="F36" s="496"/>
      <c r="G36" s="489"/>
      <c r="H36" s="561"/>
      <c r="I36" s="485"/>
      <c r="J36" s="190"/>
      <c r="K36" s="191" t="s">
        <v>17</v>
      </c>
      <c r="L36" s="192">
        <f>INT(J35*0.05)</f>
        <v>0</v>
      </c>
      <c r="M36" s="193" t="s">
        <v>18</v>
      </c>
      <c r="N36" s="478"/>
      <c r="O36" s="213">
        <f>IFERROR(IF(E35="一括償却","1/3",
VLOOKUP(O35,償却率表!$A$5:$J$103,AB35)),0)</f>
        <v>0</v>
      </c>
      <c r="P36" s="207"/>
      <c r="Q36" s="208">
        <v>12</v>
      </c>
      <c r="R36" s="209"/>
      <c r="S36" s="472"/>
      <c r="T36" s="475"/>
      <c r="U36" s="476"/>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7">
        <f>C35</f>
        <v>0</v>
      </c>
      <c r="D37" s="487">
        <f>D35</f>
        <v>0</v>
      </c>
      <c r="E37" s="490">
        <f>E35</f>
        <v>0</v>
      </c>
      <c r="F37" s="493">
        <f>F35</f>
        <v>0</v>
      </c>
      <c r="G37" s="487">
        <f>G35</f>
        <v>0</v>
      </c>
      <c r="H37" s="488" t="s">
        <v>105</v>
      </c>
      <c r="I37" s="486">
        <f>I35</f>
        <v>0</v>
      </c>
      <c r="J37" s="99">
        <f>J35</f>
        <v>0</v>
      </c>
      <c r="K37" s="182"/>
      <c r="L37" s="100">
        <f>U35</f>
        <v>0</v>
      </c>
      <c r="M37" s="225"/>
      <c r="N37" s="482" t="str">
        <f>IF(E37="定額法",J37,
IF(E37="定率法",L37,
IF(E37="旧定額法",INT(J37*0.9),
IF(E37="旧定率法",L37,
IF(E37="一括償却",L37,
"")))))</f>
        <v/>
      </c>
      <c r="O37" s="106">
        <f>O35</f>
        <v>0</v>
      </c>
      <c r="P37" s="500">
        <v>12</v>
      </c>
      <c r="Q37" s="501"/>
      <c r="R37" s="502"/>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7"/>
      <c r="D38" s="487"/>
      <c r="E38" s="492"/>
      <c r="F38" s="496"/>
      <c r="G38" s="487"/>
      <c r="H38" s="561"/>
      <c r="I38" s="486"/>
      <c r="J38" s="202"/>
      <c r="K38" s="203" t="s">
        <v>17</v>
      </c>
      <c r="L38" s="204">
        <f>INT(J37*0.05)</f>
        <v>0</v>
      </c>
      <c r="M38" s="205" t="s">
        <v>18</v>
      </c>
      <c r="N38" s="483"/>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98">
        <f>C37</f>
        <v>0</v>
      </c>
      <c r="D39" s="488">
        <f>D37</f>
        <v>0</v>
      </c>
      <c r="E39" s="490">
        <f>E37</f>
        <v>0</v>
      </c>
      <c r="F39" s="493">
        <f>F37</f>
        <v>0</v>
      </c>
      <c r="G39" s="488">
        <f>G37</f>
        <v>0</v>
      </c>
      <c r="H39" s="488" t="s">
        <v>105</v>
      </c>
      <c r="I39" s="484">
        <f>I37</f>
        <v>0</v>
      </c>
      <c r="J39" s="99">
        <f>J37</f>
        <v>0</v>
      </c>
      <c r="K39" s="211"/>
      <c r="L39" s="101">
        <f>U37</f>
        <v>0</v>
      </c>
      <c r="M39" s="227"/>
      <c r="N39" s="477" t="str">
        <f>IF(E39="定額法",J39,
IF(E39="定率法",L39,
IF(E39="旧定額法",INT(J39*0.9),
IF(E39="旧定率法",L39,
IF(E39="一括償却",L39,
"")))))</f>
        <v/>
      </c>
      <c r="O39" s="107">
        <f>O37</f>
        <v>0</v>
      </c>
      <c r="P39" s="479">
        <v>12</v>
      </c>
      <c r="Q39" s="480"/>
      <c r="R39" s="481"/>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99"/>
      <c r="D40" s="489"/>
      <c r="E40" s="492"/>
      <c r="F40" s="496"/>
      <c r="G40" s="489"/>
      <c r="H40" s="561"/>
      <c r="I40" s="485"/>
      <c r="J40" s="190"/>
      <c r="K40" s="191" t="s">
        <v>17</v>
      </c>
      <c r="L40" s="192">
        <f>INT(J39*0.05)</f>
        <v>0</v>
      </c>
      <c r="M40" s="193" t="s">
        <v>18</v>
      </c>
      <c r="N40" s="478"/>
      <c r="O40" s="206">
        <f>IFERROR(IF(E39="一括償却","1/3",
VLOOKUP(O39,償却率表!$A$5:$J$103,AB39)),0)</f>
        <v>0</v>
      </c>
      <c r="P40" s="207"/>
      <c r="Q40" s="208">
        <v>12</v>
      </c>
      <c r="R40" s="209"/>
      <c r="S40" s="472"/>
      <c r="T40" s="475"/>
      <c r="U40" s="476"/>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98">
        <f>C39</f>
        <v>0</v>
      </c>
      <c r="D41" s="487">
        <f>D39</f>
        <v>0</v>
      </c>
      <c r="E41" s="490">
        <f>E39</f>
        <v>0</v>
      </c>
      <c r="F41" s="493">
        <f>F39</f>
        <v>0</v>
      </c>
      <c r="G41" s="487">
        <f>G39</f>
        <v>0</v>
      </c>
      <c r="H41" s="488" t="s">
        <v>105</v>
      </c>
      <c r="I41" s="486">
        <f>I39</f>
        <v>0</v>
      </c>
      <c r="J41" s="99">
        <f>J39</f>
        <v>0</v>
      </c>
      <c r="K41" s="182"/>
      <c r="L41" s="100">
        <f>U39</f>
        <v>0</v>
      </c>
      <c r="M41" s="225"/>
      <c r="N41" s="482" t="str">
        <f>IF(E41="定額法",J41,
IF(E41="定率法",L41,
IF(E41="旧定額法",INT(J41*0.9),
IF(E41="旧定率法",L41,
IF(E41="一括償却",L41,
"")))))</f>
        <v/>
      </c>
      <c r="O41" s="104">
        <f>O39</f>
        <v>0</v>
      </c>
      <c r="P41" s="500">
        <v>12</v>
      </c>
      <c r="Q41" s="501"/>
      <c r="R41" s="502"/>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99"/>
      <c r="D42" s="487"/>
      <c r="E42" s="492"/>
      <c r="F42" s="496"/>
      <c r="G42" s="487"/>
      <c r="H42" s="561"/>
      <c r="I42" s="486"/>
      <c r="J42" s="202"/>
      <c r="K42" s="203" t="s">
        <v>17</v>
      </c>
      <c r="L42" s="204">
        <f>INT(J41*0.05)</f>
        <v>0</v>
      </c>
      <c r="M42" s="205" t="s">
        <v>18</v>
      </c>
      <c r="N42" s="483"/>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7">
        <f>C41</f>
        <v>0</v>
      </c>
      <c r="D43" s="488">
        <f>D41</f>
        <v>0</v>
      </c>
      <c r="E43" s="490">
        <f>E41</f>
        <v>0</v>
      </c>
      <c r="F43" s="493">
        <f>F41</f>
        <v>0</v>
      </c>
      <c r="G43" s="488">
        <f>G41</f>
        <v>0</v>
      </c>
      <c r="H43" s="488" t="s">
        <v>105</v>
      </c>
      <c r="I43" s="484">
        <f>I41</f>
        <v>0</v>
      </c>
      <c r="J43" s="99">
        <f>J41</f>
        <v>0</v>
      </c>
      <c r="K43" s="211"/>
      <c r="L43" s="101">
        <f>U41</f>
        <v>0</v>
      </c>
      <c r="M43" s="227"/>
      <c r="N43" s="477" t="str">
        <f>IF(E43="定額法",J43,
IF(E43="定率法",L43,
IF(E43="旧定額法",INT(J43*0.9),
IF(E43="旧定率法",L43,
IF(E43="一括償却",L43,
"")))))</f>
        <v/>
      </c>
      <c r="O43" s="106">
        <f>O41</f>
        <v>0</v>
      </c>
      <c r="P43" s="479">
        <v>12</v>
      </c>
      <c r="Q43" s="480"/>
      <c r="R43" s="481"/>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7"/>
      <c r="D44" s="489"/>
      <c r="E44" s="492"/>
      <c r="F44" s="496"/>
      <c r="G44" s="489"/>
      <c r="H44" s="561"/>
      <c r="I44" s="485"/>
      <c r="J44" s="190"/>
      <c r="K44" s="191" t="s">
        <v>17</v>
      </c>
      <c r="L44" s="192">
        <f>INT(J43*0.05)</f>
        <v>0</v>
      </c>
      <c r="M44" s="193" t="s">
        <v>18</v>
      </c>
      <c r="N44" s="478"/>
      <c r="O44" s="206">
        <f>IFERROR(IF(E43="一括償却","1/3",
VLOOKUP(O43,償却率表!$A$5:$J$103,AB43)),0)</f>
        <v>0</v>
      </c>
      <c r="P44" s="207"/>
      <c r="Q44" s="208">
        <v>12</v>
      </c>
      <c r="R44" s="209"/>
      <c r="S44" s="472"/>
      <c r="T44" s="475"/>
      <c r="U44" s="476"/>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98">
        <f>C43</f>
        <v>0</v>
      </c>
      <c r="D45" s="487">
        <f>D43</f>
        <v>0</v>
      </c>
      <c r="E45" s="490">
        <f>E43</f>
        <v>0</v>
      </c>
      <c r="F45" s="493">
        <f>F43</f>
        <v>0</v>
      </c>
      <c r="G45" s="487">
        <f>G43</f>
        <v>0</v>
      </c>
      <c r="H45" s="488" t="s">
        <v>105</v>
      </c>
      <c r="I45" s="486">
        <f>I43</f>
        <v>0</v>
      </c>
      <c r="J45" s="99">
        <f>J43</f>
        <v>0</v>
      </c>
      <c r="K45" s="182"/>
      <c r="L45" s="100">
        <f>U43</f>
        <v>0</v>
      </c>
      <c r="M45" s="225"/>
      <c r="N45" s="482" t="str">
        <f>IF(E45="定額法",J45,
IF(E45="定率法",L45,
IF(E45="旧定額法",INT(J45*0.9),
IF(E45="旧定率法",L45,
IF(E45="一括償却",L45,
"")))))</f>
        <v/>
      </c>
      <c r="O45" s="104">
        <f>O43</f>
        <v>0</v>
      </c>
      <c r="P45" s="500">
        <v>12</v>
      </c>
      <c r="Q45" s="501"/>
      <c r="R45" s="502"/>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99"/>
      <c r="D46" s="487"/>
      <c r="E46" s="492"/>
      <c r="F46" s="496"/>
      <c r="G46" s="487"/>
      <c r="H46" s="561"/>
      <c r="I46" s="486"/>
      <c r="J46" s="202"/>
      <c r="K46" s="203" t="s">
        <v>17</v>
      </c>
      <c r="L46" s="204">
        <f>INT(J45*0.05)</f>
        <v>0</v>
      </c>
      <c r="M46" s="205" t="s">
        <v>18</v>
      </c>
      <c r="N46" s="483"/>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98">
        <f>C45</f>
        <v>0</v>
      </c>
      <c r="D47" s="488">
        <f>D45</f>
        <v>0</v>
      </c>
      <c r="E47" s="490">
        <f>E45</f>
        <v>0</v>
      </c>
      <c r="F47" s="493">
        <f>F45</f>
        <v>0</v>
      </c>
      <c r="G47" s="488">
        <f>G45</f>
        <v>0</v>
      </c>
      <c r="H47" s="488" t="s">
        <v>105</v>
      </c>
      <c r="I47" s="484">
        <f>I45</f>
        <v>0</v>
      </c>
      <c r="J47" s="99">
        <f>J45</f>
        <v>0</v>
      </c>
      <c r="K47" s="182"/>
      <c r="L47" s="100">
        <f>U45</f>
        <v>0</v>
      </c>
      <c r="M47" s="225"/>
      <c r="N47" s="482" t="str">
        <f>IF(E47="定額法",J47,
IF(E47="定率法",L47,
IF(E47="旧定額法",INT(J47*0.9),
IF(E47="旧定率法",L47,
IF(E47="一括償却",L47,
"")))))</f>
        <v/>
      </c>
      <c r="O47" s="106">
        <f>O45</f>
        <v>0</v>
      </c>
      <c r="P47" s="479">
        <v>12</v>
      </c>
      <c r="Q47" s="480"/>
      <c r="R47" s="481"/>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99"/>
      <c r="D48" s="489"/>
      <c r="E48" s="491"/>
      <c r="F48" s="494"/>
      <c r="G48" s="489"/>
      <c r="H48" s="563"/>
      <c r="I48" s="485"/>
      <c r="J48" s="202"/>
      <c r="K48" s="203" t="s">
        <v>17</v>
      </c>
      <c r="L48" s="204">
        <f>INT(J47*0.05)</f>
        <v>0</v>
      </c>
      <c r="M48" s="205" t="s">
        <v>18</v>
      </c>
      <c r="N48" s="483"/>
      <c r="O48" s="206">
        <f>IFERROR(IF(E47="一括償却","1/3",
VLOOKUP(O47,償却率表!$A$5:$J$103,AB47)),0)</f>
        <v>0</v>
      </c>
      <c r="P48" s="207"/>
      <c r="Q48" s="208">
        <v>12</v>
      </c>
      <c r="R48" s="209"/>
      <c r="S48" s="476"/>
      <c r="T48" s="475"/>
      <c r="U48" s="476"/>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98">
        <f>C47</f>
        <v>0</v>
      </c>
      <c r="D49" s="488">
        <f>D47</f>
        <v>0</v>
      </c>
      <c r="E49" s="490">
        <f>E47</f>
        <v>0</v>
      </c>
      <c r="F49" s="493">
        <f>F47</f>
        <v>0</v>
      </c>
      <c r="G49" s="488">
        <f>G47</f>
        <v>0</v>
      </c>
      <c r="H49" s="488" t="s">
        <v>102</v>
      </c>
      <c r="I49" s="484">
        <f>I47</f>
        <v>0</v>
      </c>
      <c r="J49" s="99">
        <f>J47</f>
        <v>0</v>
      </c>
      <c r="K49" s="182"/>
      <c r="L49" s="100">
        <f>U47</f>
        <v>0</v>
      </c>
      <c r="M49" s="225"/>
      <c r="N49" s="482" t="str">
        <f>IF(E49="定額法",J49,
IF(E49="定率法",L49,
IF(E49="旧定額法",INT(J49*0.9),
IF(E49="旧定率法",L49,
IF(E49="一括償却",L49,
"")))))</f>
        <v/>
      </c>
      <c r="O49" s="106">
        <f>O47</f>
        <v>0</v>
      </c>
      <c r="P49" s="479">
        <v>12</v>
      </c>
      <c r="Q49" s="480"/>
      <c r="R49" s="481"/>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99"/>
      <c r="D50" s="489"/>
      <c r="E50" s="491"/>
      <c r="F50" s="494"/>
      <c r="G50" s="489"/>
      <c r="H50" s="563"/>
      <c r="I50" s="485"/>
      <c r="J50" s="202"/>
      <c r="K50" s="203" t="s">
        <v>17</v>
      </c>
      <c r="L50" s="204">
        <f>INT(J49*0.05)</f>
        <v>0</v>
      </c>
      <c r="M50" s="205" t="s">
        <v>18</v>
      </c>
      <c r="N50" s="483"/>
      <c r="O50" s="206">
        <f>IFERROR(IF(E49="一括償却","1/3",
VLOOKUP(O49,償却率表!$A$5:$J$103,AB49)),0)</f>
        <v>0</v>
      </c>
      <c r="P50" s="207"/>
      <c r="Q50" s="208">
        <v>12</v>
      </c>
      <c r="R50" s="209"/>
      <c r="S50" s="476"/>
      <c r="T50" s="475"/>
      <c r="U50" s="476"/>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98">
        <f>C49</f>
        <v>0</v>
      </c>
      <c r="D51" s="488">
        <f>D49</f>
        <v>0</v>
      </c>
      <c r="E51" s="490">
        <f>E49</f>
        <v>0</v>
      </c>
      <c r="F51" s="493">
        <f>F49</f>
        <v>0</v>
      </c>
      <c r="G51" s="488">
        <f>G49</f>
        <v>0</v>
      </c>
      <c r="H51" s="488" t="s">
        <v>102</v>
      </c>
      <c r="I51" s="484">
        <f>I49</f>
        <v>0</v>
      </c>
      <c r="J51" s="99">
        <f>J49</f>
        <v>0</v>
      </c>
      <c r="K51" s="182"/>
      <c r="L51" s="100">
        <f>U49</f>
        <v>0</v>
      </c>
      <c r="M51" s="225"/>
      <c r="N51" s="482" t="str">
        <f>IF(E51="定額法",J51,
IF(E51="定率法",L51,
IF(E51="旧定額法",INT(J51*0.9),
IF(E51="旧定率法",L51,
IF(E51="一括償却",L51,
"")))))</f>
        <v/>
      </c>
      <c r="O51" s="106">
        <f>O49</f>
        <v>0</v>
      </c>
      <c r="P51" s="479">
        <v>12</v>
      </c>
      <c r="Q51" s="480"/>
      <c r="R51" s="481"/>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99"/>
      <c r="D52" s="489"/>
      <c r="E52" s="491"/>
      <c r="F52" s="494"/>
      <c r="G52" s="489"/>
      <c r="H52" s="563"/>
      <c r="I52" s="485"/>
      <c r="J52" s="202"/>
      <c r="K52" s="203" t="s">
        <v>17</v>
      </c>
      <c r="L52" s="204">
        <f>INT(J51*0.05)</f>
        <v>0</v>
      </c>
      <c r="M52" s="205" t="s">
        <v>18</v>
      </c>
      <c r="N52" s="483"/>
      <c r="O52" s="206">
        <f>IFERROR(IF(E51="一括償却","1/3",
VLOOKUP(O51,償却率表!$A$5:$J$103,AB51)),0)</f>
        <v>0</v>
      </c>
      <c r="P52" s="207"/>
      <c r="Q52" s="208">
        <v>12</v>
      </c>
      <c r="R52" s="209"/>
      <c r="S52" s="476"/>
      <c r="T52" s="475"/>
      <c r="U52" s="476"/>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98">
        <f>C51</f>
        <v>0</v>
      </c>
      <c r="D53" s="488">
        <f>D51</f>
        <v>0</v>
      </c>
      <c r="E53" s="490">
        <f>E51</f>
        <v>0</v>
      </c>
      <c r="F53" s="493">
        <f>F51</f>
        <v>0</v>
      </c>
      <c r="G53" s="488">
        <f>G51</f>
        <v>0</v>
      </c>
      <c r="H53" s="488" t="s">
        <v>102</v>
      </c>
      <c r="I53" s="484">
        <f>I51</f>
        <v>0</v>
      </c>
      <c r="J53" s="99">
        <f>J51</f>
        <v>0</v>
      </c>
      <c r="K53" s="182"/>
      <c r="L53" s="100">
        <f>U51</f>
        <v>0</v>
      </c>
      <c r="M53" s="225"/>
      <c r="N53" s="482" t="str">
        <f>IF(E53="定額法",J53,
IF(E53="定率法",L53,
IF(E53="旧定額法",INT(J53*0.9),
IF(E53="旧定率法",L53,
IF(E53="一括償却",L53,
"")))))</f>
        <v/>
      </c>
      <c r="O53" s="106">
        <f>O51</f>
        <v>0</v>
      </c>
      <c r="P53" s="479">
        <v>12</v>
      </c>
      <c r="Q53" s="480"/>
      <c r="R53" s="481"/>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99"/>
      <c r="D54" s="489"/>
      <c r="E54" s="491"/>
      <c r="F54" s="494"/>
      <c r="G54" s="489"/>
      <c r="H54" s="563"/>
      <c r="I54" s="485"/>
      <c r="J54" s="202"/>
      <c r="K54" s="203" t="s">
        <v>17</v>
      </c>
      <c r="L54" s="204">
        <f>INT(J53*0.05)</f>
        <v>0</v>
      </c>
      <c r="M54" s="205" t="s">
        <v>18</v>
      </c>
      <c r="N54" s="483"/>
      <c r="O54" s="206">
        <f>IFERROR(IF(E53="一括償却","1/3",
VLOOKUP(O53,償却率表!$A$5:$J$103,AB53)),0)</f>
        <v>0</v>
      </c>
      <c r="P54" s="207"/>
      <c r="Q54" s="208">
        <v>12</v>
      </c>
      <c r="R54" s="209"/>
      <c r="S54" s="476"/>
      <c r="T54" s="475"/>
      <c r="U54" s="476"/>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98">
        <f>C53</f>
        <v>0</v>
      </c>
      <c r="D55" s="488">
        <f>D53</f>
        <v>0</v>
      </c>
      <c r="E55" s="490">
        <f>E53</f>
        <v>0</v>
      </c>
      <c r="F55" s="493">
        <f>F53</f>
        <v>0</v>
      </c>
      <c r="G55" s="488">
        <f>G53</f>
        <v>0</v>
      </c>
      <c r="H55" s="488" t="s">
        <v>102</v>
      </c>
      <c r="I55" s="484">
        <f>I53</f>
        <v>0</v>
      </c>
      <c r="J55" s="99">
        <f>J53</f>
        <v>0</v>
      </c>
      <c r="K55" s="182"/>
      <c r="L55" s="100">
        <f>U53</f>
        <v>0</v>
      </c>
      <c r="M55" s="225"/>
      <c r="N55" s="482" t="str">
        <f>IF(E55="定額法",J55,
IF(E55="定率法",L55,
IF(E55="旧定額法",INT(J55*0.9),
IF(E55="旧定率法",L55,
IF(E55="一括償却",L55,
"")))))</f>
        <v/>
      </c>
      <c r="O55" s="106">
        <f>O53</f>
        <v>0</v>
      </c>
      <c r="P55" s="479">
        <v>12</v>
      </c>
      <c r="Q55" s="480"/>
      <c r="R55" s="481"/>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99"/>
      <c r="D56" s="489"/>
      <c r="E56" s="491"/>
      <c r="F56" s="494"/>
      <c r="G56" s="489"/>
      <c r="H56" s="563"/>
      <c r="I56" s="485"/>
      <c r="J56" s="202"/>
      <c r="K56" s="203" t="s">
        <v>17</v>
      </c>
      <c r="L56" s="204">
        <f>INT(J55*0.05)</f>
        <v>0</v>
      </c>
      <c r="M56" s="205" t="s">
        <v>18</v>
      </c>
      <c r="N56" s="483"/>
      <c r="O56" s="206">
        <f>IFERROR(IF(E55="一括償却","1/3",
VLOOKUP(O55,償却率表!$A$5:$J$103,AB55)),0)</f>
        <v>0</v>
      </c>
      <c r="P56" s="207"/>
      <c r="Q56" s="208">
        <v>12</v>
      </c>
      <c r="R56" s="209"/>
      <c r="S56" s="476"/>
      <c r="T56" s="475"/>
      <c r="U56" s="476"/>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98">
        <f>C55</f>
        <v>0</v>
      </c>
      <c r="D57" s="488">
        <f>D55</f>
        <v>0</v>
      </c>
      <c r="E57" s="490">
        <f>E55</f>
        <v>0</v>
      </c>
      <c r="F57" s="493">
        <f>F55</f>
        <v>0</v>
      </c>
      <c r="G57" s="488">
        <f>G55</f>
        <v>0</v>
      </c>
      <c r="H57" s="488" t="s">
        <v>102</v>
      </c>
      <c r="I57" s="484">
        <f>I55</f>
        <v>0</v>
      </c>
      <c r="J57" s="99">
        <f>J55</f>
        <v>0</v>
      </c>
      <c r="K57" s="182"/>
      <c r="L57" s="100">
        <f>U55</f>
        <v>0</v>
      </c>
      <c r="M57" s="225"/>
      <c r="N57" s="482" t="str">
        <f>IF(E57="定額法",J57,
IF(E57="定率法",L57,
IF(E57="旧定額法",INT(J57*0.9),
IF(E57="旧定率法",L57,
IF(E57="一括償却",L57,
"")))))</f>
        <v/>
      </c>
      <c r="O57" s="106">
        <f>O55</f>
        <v>0</v>
      </c>
      <c r="P57" s="479">
        <v>12</v>
      </c>
      <c r="Q57" s="480"/>
      <c r="R57" s="481"/>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99"/>
      <c r="D58" s="489"/>
      <c r="E58" s="491"/>
      <c r="F58" s="494"/>
      <c r="G58" s="489"/>
      <c r="H58" s="563"/>
      <c r="I58" s="485"/>
      <c r="J58" s="202"/>
      <c r="K58" s="203" t="s">
        <v>17</v>
      </c>
      <c r="L58" s="204">
        <f>INT(J57*0.05)</f>
        <v>0</v>
      </c>
      <c r="M58" s="205" t="s">
        <v>18</v>
      </c>
      <c r="N58" s="483"/>
      <c r="O58" s="206">
        <f>IFERROR(IF(E57="一括償却","1/3",
VLOOKUP(O57,償却率表!$A$5:$J$103,AB57)),0)</f>
        <v>0</v>
      </c>
      <c r="P58" s="207"/>
      <c r="Q58" s="208">
        <v>12</v>
      </c>
      <c r="R58" s="209"/>
      <c r="S58" s="476"/>
      <c r="T58" s="475"/>
      <c r="U58" s="476"/>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98">
        <f>C57</f>
        <v>0</v>
      </c>
      <c r="D59" s="488">
        <f>D57</f>
        <v>0</v>
      </c>
      <c r="E59" s="490">
        <f>E57</f>
        <v>0</v>
      </c>
      <c r="F59" s="493">
        <f>F57</f>
        <v>0</v>
      </c>
      <c r="G59" s="488">
        <f>G57</f>
        <v>0</v>
      </c>
      <c r="H59" s="488" t="s">
        <v>102</v>
      </c>
      <c r="I59" s="484">
        <f>I57</f>
        <v>0</v>
      </c>
      <c r="J59" s="99">
        <f>J57</f>
        <v>0</v>
      </c>
      <c r="K59" s="182"/>
      <c r="L59" s="100">
        <f>U57</f>
        <v>0</v>
      </c>
      <c r="M59" s="225"/>
      <c r="N59" s="482" t="str">
        <f>IF(E59="定額法",J59,
IF(E59="定率法",L59,
IF(E59="旧定額法",INT(J59*0.9),
IF(E59="旧定率法",L59,
IF(E59="一括償却",L59,
"")))))</f>
        <v/>
      </c>
      <c r="O59" s="106">
        <f>O57</f>
        <v>0</v>
      </c>
      <c r="P59" s="479">
        <v>12</v>
      </c>
      <c r="Q59" s="480"/>
      <c r="R59" s="481"/>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99"/>
      <c r="D60" s="489"/>
      <c r="E60" s="491"/>
      <c r="F60" s="494"/>
      <c r="G60" s="489"/>
      <c r="H60" s="563"/>
      <c r="I60" s="485"/>
      <c r="J60" s="202"/>
      <c r="K60" s="203" t="s">
        <v>17</v>
      </c>
      <c r="L60" s="204">
        <f>INT(J59*0.05)</f>
        <v>0</v>
      </c>
      <c r="M60" s="205" t="s">
        <v>18</v>
      </c>
      <c r="N60" s="483"/>
      <c r="O60" s="206">
        <f>IFERROR(IF(E59="一括償却","1/3",
VLOOKUP(O59,償却率表!$A$5:$J$103,AB59)),0)</f>
        <v>0</v>
      </c>
      <c r="P60" s="207"/>
      <c r="Q60" s="208">
        <v>12</v>
      </c>
      <c r="R60" s="209"/>
      <c r="S60" s="476"/>
      <c r="T60" s="475"/>
      <c r="U60" s="476"/>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98">
        <f>C59</f>
        <v>0</v>
      </c>
      <c r="D61" s="488">
        <f>D59</f>
        <v>0</v>
      </c>
      <c r="E61" s="490">
        <f>E59</f>
        <v>0</v>
      </c>
      <c r="F61" s="493">
        <f>F59</f>
        <v>0</v>
      </c>
      <c r="G61" s="488">
        <f>G59</f>
        <v>0</v>
      </c>
      <c r="H61" s="488" t="s">
        <v>102</v>
      </c>
      <c r="I61" s="484">
        <f>I59</f>
        <v>0</v>
      </c>
      <c r="J61" s="99">
        <f>J59</f>
        <v>0</v>
      </c>
      <c r="K61" s="182"/>
      <c r="L61" s="100">
        <f>U59</f>
        <v>0</v>
      </c>
      <c r="M61" s="225"/>
      <c r="N61" s="482" t="str">
        <f>IF(E61="定額法",J61,
IF(E61="定率法",L61,
IF(E61="旧定額法",INT(J61*0.9),
IF(E61="旧定率法",L61,
IF(E61="一括償却",L61,
"")))))</f>
        <v/>
      </c>
      <c r="O61" s="106">
        <f>O59</f>
        <v>0</v>
      </c>
      <c r="P61" s="479">
        <v>12</v>
      </c>
      <c r="Q61" s="480"/>
      <c r="R61" s="481"/>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99"/>
      <c r="D62" s="489"/>
      <c r="E62" s="491"/>
      <c r="F62" s="494"/>
      <c r="G62" s="489"/>
      <c r="H62" s="563"/>
      <c r="I62" s="485"/>
      <c r="J62" s="202"/>
      <c r="K62" s="203" t="s">
        <v>17</v>
      </c>
      <c r="L62" s="204">
        <f>INT(J61*0.05)</f>
        <v>0</v>
      </c>
      <c r="M62" s="205" t="s">
        <v>18</v>
      </c>
      <c r="N62" s="483"/>
      <c r="O62" s="206">
        <f>IFERROR(IF(E61="一括償却","1/3",
VLOOKUP(O61,償却率表!$A$5:$J$103,AB61)),0)</f>
        <v>0</v>
      </c>
      <c r="P62" s="207"/>
      <c r="Q62" s="208">
        <v>12</v>
      </c>
      <c r="R62" s="209"/>
      <c r="S62" s="476"/>
      <c r="T62" s="475"/>
      <c r="U62" s="476"/>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98">
        <f>C61</f>
        <v>0</v>
      </c>
      <c r="D63" s="488">
        <f>D61</f>
        <v>0</v>
      </c>
      <c r="E63" s="490">
        <f>E61</f>
        <v>0</v>
      </c>
      <c r="F63" s="493">
        <f>F61</f>
        <v>0</v>
      </c>
      <c r="G63" s="488">
        <f>G61</f>
        <v>0</v>
      </c>
      <c r="H63" s="488" t="s">
        <v>102</v>
      </c>
      <c r="I63" s="484">
        <f>I61</f>
        <v>0</v>
      </c>
      <c r="J63" s="99">
        <f>J61</f>
        <v>0</v>
      </c>
      <c r="K63" s="182"/>
      <c r="L63" s="100">
        <f>U61</f>
        <v>0</v>
      </c>
      <c r="M63" s="225"/>
      <c r="N63" s="482" t="str">
        <f>IF(E63="定額法",J63,
IF(E63="定率法",L63,
IF(E63="旧定額法",INT(J63*0.9),
IF(E63="旧定率法",L63,
IF(E63="一括償却",L63,
"")))))</f>
        <v/>
      </c>
      <c r="O63" s="106">
        <f>O61</f>
        <v>0</v>
      </c>
      <c r="P63" s="479">
        <v>12</v>
      </c>
      <c r="Q63" s="480"/>
      <c r="R63" s="481"/>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99"/>
      <c r="D64" s="489"/>
      <c r="E64" s="491"/>
      <c r="F64" s="494"/>
      <c r="G64" s="489"/>
      <c r="H64" s="563"/>
      <c r="I64" s="485"/>
      <c r="J64" s="202"/>
      <c r="K64" s="203" t="s">
        <v>17</v>
      </c>
      <c r="L64" s="204">
        <f>INT(J63*0.05)</f>
        <v>0</v>
      </c>
      <c r="M64" s="205" t="s">
        <v>18</v>
      </c>
      <c r="N64" s="483"/>
      <c r="O64" s="206">
        <f>IFERROR(IF(E63="一括償却","1/3",
VLOOKUP(O63,償却率表!$A$5:$J$103,AB63)),0)</f>
        <v>0</v>
      </c>
      <c r="P64" s="207"/>
      <c r="Q64" s="208">
        <v>12</v>
      </c>
      <c r="R64" s="209"/>
      <c r="S64" s="476"/>
      <c r="T64" s="475"/>
      <c r="U64" s="476"/>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98">
        <f>C63</f>
        <v>0</v>
      </c>
      <c r="D65" s="488">
        <f>D63</f>
        <v>0</v>
      </c>
      <c r="E65" s="490">
        <f>E63</f>
        <v>0</v>
      </c>
      <c r="F65" s="493">
        <f>F63</f>
        <v>0</v>
      </c>
      <c r="G65" s="488">
        <f>G63</f>
        <v>0</v>
      </c>
      <c r="H65" s="488" t="s">
        <v>102</v>
      </c>
      <c r="I65" s="484">
        <f>I63</f>
        <v>0</v>
      </c>
      <c r="J65" s="99">
        <f>J63</f>
        <v>0</v>
      </c>
      <c r="K65" s="182"/>
      <c r="L65" s="100">
        <f>U63</f>
        <v>0</v>
      </c>
      <c r="M65" s="225"/>
      <c r="N65" s="482" t="str">
        <f>IF(E65="定額法",J65,
IF(E65="定率法",L65,
IF(E65="旧定額法",INT(J65*0.9),
IF(E65="旧定率法",L65,
IF(E65="一括償却",L65,
"")))))</f>
        <v/>
      </c>
      <c r="O65" s="106">
        <f>O63</f>
        <v>0</v>
      </c>
      <c r="P65" s="479">
        <v>12</v>
      </c>
      <c r="Q65" s="480"/>
      <c r="R65" s="481"/>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99"/>
      <c r="D66" s="489"/>
      <c r="E66" s="491"/>
      <c r="F66" s="494"/>
      <c r="G66" s="489"/>
      <c r="H66" s="563"/>
      <c r="I66" s="485"/>
      <c r="J66" s="202"/>
      <c r="K66" s="203" t="s">
        <v>17</v>
      </c>
      <c r="L66" s="204">
        <f>INT(J65*0.05)</f>
        <v>0</v>
      </c>
      <c r="M66" s="205" t="s">
        <v>18</v>
      </c>
      <c r="N66" s="483"/>
      <c r="O66" s="206">
        <f>IFERROR(IF(E65="一括償却","1/3",
VLOOKUP(O65,償却率表!$A$5:$J$103,AB65)),0)</f>
        <v>0</v>
      </c>
      <c r="P66" s="207"/>
      <c r="Q66" s="208">
        <v>12</v>
      </c>
      <c r="R66" s="209"/>
      <c r="S66" s="476"/>
      <c r="T66" s="475"/>
      <c r="U66" s="476"/>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98">
        <f>C65</f>
        <v>0</v>
      </c>
      <c r="D67" s="488">
        <f>D65</f>
        <v>0</v>
      </c>
      <c r="E67" s="490">
        <f>E65</f>
        <v>0</v>
      </c>
      <c r="F67" s="493">
        <f>F65</f>
        <v>0</v>
      </c>
      <c r="G67" s="488">
        <f>G65</f>
        <v>0</v>
      </c>
      <c r="H67" s="488" t="s">
        <v>102</v>
      </c>
      <c r="I67" s="484">
        <f>I65</f>
        <v>0</v>
      </c>
      <c r="J67" s="99">
        <f>J65</f>
        <v>0</v>
      </c>
      <c r="K67" s="182"/>
      <c r="L67" s="100">
        <f>U65</f>
        <v>0</v>
      </c>
      <c r="M67" s="225"/>
      <c r="N67" s="482" t="str">
        <f>IF(E67="定額法",J67,
IF(E67="定率法",L67,
IF(E67="旧定額法",INT(J67*0.9),
IF(E67="旧定率法",L67,
IF(E67="一括償却",L67,
"")))))</f>
        <v/>
      </c>
      <c r="O67" s="106">
        <f>O65</f>
        <v>0</v>
      </c>
      <c r="P67" s="479">
        <v>12</v>
      </c>
      <c r="Q67" s="480"/>
      <c r="R67" s="481"/>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99"/>
      <c r="D68" s="489"/>
      <c r="E68" s="491"/>
      <c r="F68" s="494"/>
      <c r="G68" s="489"/>
      <c r="H68" s="563"/>
      <c r="I68" s="485"/>
      <c r="J68" s="202"/>
      <c r="K68" s="203" t="s">
        <v>17</v>
      </c>
      <c r="L68" s="204">
        <f>INT(J67*0.05)</f>
        <v>0</v>
      </c>
      <c r="M68" s="205" t="s">
        <v>18</v>
      </c>
      <c r="N68" s="483"/>
      <c r="O68" s="206">
        <f>IFERROR(IF(E67="一括償却","1/3",
VLOOKUP(O67,償却率表!$A$5:$J$103,AB67)),0)</f>
        <v>0</v>
      </c>
      <c r="P68" s="207"/>
      <c r="Q68" s="208">
        <v>12</v>
      </c>
      <c r="R68" s="209"/>
      <c r="S68" s="476"/>
      <c r="T68" s="475"/>
      <c r="U68" s="476"/>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98">
        <f>C67</f>
        <v>0</v>
      </c>
      <c r="D69" s="488">
        <f>D67</f>
        <v>0</v>
      </c>
      <c r="E69" s="490">
        <f>E67</f>
        <v>0</v>
      </c>
      <c r="F69" s="493">
        <f>F67</f>
        <v>0</v>
      </c>
      <c r="G69" s="488">
        <f>G67</f>
        <v>0</v>
      </c>
      <c r="H69" s="488" t="s">
        <v>102</v>
      </c>
      <c r="I69" s="484">
        <f>I67</f>
        <v>0</v>
      </c>
      <c r="J69" s="99">
        <f>J67</f>
        <v>0</v>
      </c>
      <c r="K69" s="182"/>
      <c r="L69" s="100">
        <f>U67</f>
        <v>0</v>
      </c>
      <c r="M69" s="225"/>
      <c r="N69" s="482" t="str">
        <f>IF(E69="定額法",J69,
IF(E69="定率法",L69,
IF(E69="旧定額法",INT(J69*0.9),
IF(E69="旧定率法",L69,
IF(E69="一括償却",L69,
"")))))</f>
        <v/>
      </c>
      <c r="O69" s="106">
        <f>O67</f>
        <v>0</v>
      </c>
      <c r="P69" s="479">
        <v>12</v>
      </c>
      <c r="Q69" s="480"/>
      <c r="R69" s="481"/>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99"/>
      <c r="D70" s="489"/>
      <c r="E70" s="491"/>
      <c r="F70" s="494"/>
      <c r="G70" s="489"/>
      <c r="H70" s="563"/>
      <c r="I70" s="485"/>
      <c r="J70" s="202"/>
      <c r="K70" s="203" t="s">
        <v>17</v>
      </c>
      <c r="L70" s="204">
        <f>INT(J69*0.05)</f>
        <v>0</v>
      </c>
      <c r="M70" s="205" t="s">
        <v>18</v>
      </c>
      <c r="N70" s="483"/>
      <c r="O70" s="206">
        <f>IFERROR(IF(E69="一括償却","1/3",
VLOOKUP(O69,償却率表!$A$5:$J$103,AB69)),0)</f>
        <v>0</v>
      </c>
      <c r="P70" s="207"/>
      <c r="Q70" s="208">
        <v>12</v>
      </c>
      <c r="R70" s="209"/>
      <c r="S70" s="476"/>
      <c r="T70" s="475"/>
      <c r="U70" s="476"/>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98">
        <f>C69</f>
        <v>0</v>
      </c>
      <c r="D71" s="488">
        <f>D69</f>
        <v>0</v>
      </c>
      <c r="E71" s="490">
        <f>E69</f>
        <v>0</v>
      </c>
      <c r="F71" s="493">
        <f>F69</f>
        <v>0</v>
      </c>
      <c r="G71" s="488">
        <f>G69</f>
        <v>0</v>
      </c>
      <c r="H71" s="488" t="s">
        <v>102</v>
      </c>
      <c r="I71" s="484">
        <f>I69</f>
        <v>0</v>
      </c>
      <c r="J71" s="99">
        <f>J69</f>
        <v>0</v>
      </c>
      <c r="K71" s="182"/>
      <c r="L71" s="100">
        <f>U69</f>
        <v>0</v>
      </c>
      <c r="M71" s="225"/>
      <c r="N71" s="482" t="str">
        <f>IF(E71="定額法",J71,
IF(E71="定率法",L71,
IF(E71="旧定額法",INT(J71*0.9),
IF(E71="旧定率法",L71,
IF(E71="一括償却",L71,
"")))))</f>
        <v/>
      </c>
      <c r="O71" s="106">
        <f>O69</f>
        <v>0</v>
      </c>
      <c r="P71" s="479">
        <v>12</v>
      </c>
      <c r="Q71" s="480"/>
      <c r="R71" s="481"/>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99"/>
      <c r="D72" s="489"/>
      <c r="E72" s="491"/>
      <c r="F72" s="494"/>
      <c r="G72" s="489"/>
      <c r="H72" s="563"/>
      <c r="I72" s="485"/>
      <c r="J72" s="202"/>
      <c r="K72" s="203" t="s">
        <v>17</v>
      </c>
      <c r="L72" s="204">
        <f>INT(J71*0.05)</f>
        <v>0</v>
      </c>
      <c r="M72" s="205" t="s">
        <v>18</v>
      </c>
      <c r="N72" s="483"/>
      <c r="O72" s="206">
        <f>IFERROR(IF(E71="一括償却","1/3",
VLOOKUP(O71,償却率表!$A$5:$J$103,AB71)),0)</f>
        <v>0</v>
      </c>
      <c r="P72" s="207"/>
      <c r="Q72" s="208">
        <v>12</v>
      </c>
      <c r="R72" s="209"/>
      <c r="S72" s="476"/>
      <c r="T72" s="475"/>
      <c r="U72" s="476"/>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98">
        <f>C71</f>
        <v>0</v>
      </c>
      <c r="D73" s="488">
        <f>D71</f>
        <v>0</v>
      </c>
      <c r="E73" s="490">
        <f>E71</f>
        <v>0</v>
      </c>
      <c r="F73" s="493">
        <f>F71</f>
        <v>0</v>
      </c>
      <c r="G73" s="488">
        <f>G71</f>
        <v>0</v>
      </c>
      <c r="H73" s="488" t="s">
        <v>102</v>
      </c>
      <c r="I73" s="484">
        <f>I71</f>
        <v>0</v>
      </c>
      <c r="J73" s="99">
        <f>J71</f>
        <v>0</v>
      </c>
      <c r="K73" s="182"/>
      <c r="L73" s="100">
        <f>U71</f>
        <v>0</v>
      </c>
      <c r="M73" s="225"/>
      <c r="N73" s="482" t="str">
        <f>IF(E73="定額法",J73,
IF(E73="定率法",L73,
IF(E73="旧定額法",INT(J73*0.9),
IF(E73="旧定率法",L73,
IF(E73="一括償却",L73,
"")))))</f>
        <v/>
      </c>
      <c r="O73" s="106">
        <f>O71</f>
        <v>0</v>
      </c>
      <c r="P73" s="479">
        <v>12</v>
      </c>
      <c r="Q73" s="480"/>
      <c r="R73" s="481"/>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99"/>
      <c r="D74" s="489"/>
      <c r="E74" s="491"/>
      <c r="F74" s="494"/>
      <c r="G74" s="489"/>
      <c r="H74" s="563"/>
      <c r="I74" s="485"/>
      <c r="J74" s="202"/>
      <c r="K74" s="203" t="s">
        <v>17</v>
      </c>
      <c r="L74" s="204">
        <f>INT(J73*0.05)</f>
        <v>0</v>
      </c>
      <c r="M74" s="205" t="s">
        <v>18</v>
      </c>
      <c r="N74" s="483"/>
      <c r="O74" s="206">
        <f>IFERROR(IF(E73="一括償却","1/3",
VLOOKUP(O73,償却率表!$A$5:$J$103,AB73)),0)</f>
        <v>0</v>
      </c>
      <c r="P74" s="207"/>
      <c r="Q74" s="208">
        <v>12</v>
      </c>
      <c r="R74" s="209"/>
      <c r="S74" s="476"/>
      <c r="T74" s="475"/>
      <c r="U74" s="476"/>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98">
        <f>C73</f>
        <v>0</v>
      </c>
      <c r="D75" s="488">
        <f>D73</f>
        <v>0</v>
      </c>
      <c r="E75" s="490">
        <f>E73</f>
        <v>0</v>
      </c>
      <c r="F75" s="493">
        <f>F73</f>
        <v>0</v>
      </c>
      <c r="G75" s="488">
        <f>G73</f>
        <v>0</v>
      </c>
      <c r="H75" s="488" t="s">
        <v>102</v>
      </c>
      <c r="I75" s="484">
        <f>I73</f>
        <v>0</v>
      </c>
      <c r="J75" s="99">
        <f>J73</f>
        <v>0</v>
      </c>
      <c r="K75" s="182"/>
      <c r="L75" s="100">
        <f>U73</f>
        <v>0</v>
      </c>
      <c r="M75" s="225"/>
      <c r="N75" s="482" t="str">
        <f>IF(E75="定額法",J75,
IF(E75="定率法",L75,
IF(E75="旧定額法",INT(J75*0.9),
IF(E75="旧定率法",L75,
IF(E75="一括償却",L75,
"")))))</f>
        <v/>
      </c>
      <c r="O75" s="106">
        <f>O73</f>
        <v>0</v>
      </c>
      <c r="P75" s="479">
        <v>12</v>
      </c>
      <c r="Q75" s="480"/>
      <c r="R75" s="481"/>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99"/>
      <c r="D76" s="489"/>
      <c r="E76" s="491"/>
      <c r="F76" s="494"/>
      <c r="G76" s="489"/>
      <c r="H76" s="563"/>
      <c r="I76" s="485"/>
      <c r="J76" s="202"/>
      <c r="K76" s="203" t="s">
        <v>17</v>
      </c>
      <c r="L76" s="204">
        <f>INT(J75*0.05)</f>
        <v>0</v>
      </c>
      <c r="M76" s="205" t="s">
        <v>18</v>
      </c>
      <c r="N76" s="483"/>
      <c r="O76" s="206">
        <f>IFERROR(IF(E75="一括償却","1/3",
VLOOKUP(O75,償却率表!$A$5:$J$103,AB75)),0)</f>
        <v>0</v>
      </c>
      <c r="P76" s="207"/>
      <c r="Q76" s="208">
        <v>12</v>
      </c>
      <c r="R76" s="209"/>
      <c r="S76" s="476"/>
      <c r="T76" s="475"/>
      <c r="U76" s="476"/>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98">
        <f>C75</f>
        <v>0</v>
      </c>
      <c r="D77" s="488">
        <f>D75</f>
        <v>0</v>
      </c>
      <c r="E77" s="490">
        <f>E75</f>
        <v>0</v>
      </c>
      <c r="F77" s="493">
        <f>F75</f>
        <v>0</v>
      </c>
      <c r="G77" s="488">
        <f>G75</f>
        <v>0</v>
      </c>
      <c r="H77" s="488" t="s">
        <v>102</v>
      </c>
      <c r="I77" s="484">
        <f>I75</f>
        <v>0</v>
      </c>
      <c r="J77" s="99">
        <f>J75</f>
        <v>0</v>
      </c>
      <c r="K77" s="182"/>
      <c r="L77" s="100">
        <f>U75</f>
        <v>0</v>
      </c>
      <c r="M77" s="225"/>
      <c r="N77" s="482" t="str">
        <f>IF(E77="定額法",J77,
IF(E77="定率法",L77,
IF(E77="旧定額法",INT(J77*0.9),
IF(E77="旧定率法",L77,
IF(E77="一括償却",L77,
"")))))</f>
        <v/>
      </c>
      <c r="O77" s="106">
        <f>O75</f>
        <v>0</v>
      </c>
      <c r="P77" s="479">
        <v>12</v>
      </c>
      <c r="Q77" s="480"/>
      <c r="R77" s="481"/>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99"/>
      <c r="D78" s="489"/>
      <c r="E78" s="491"/>
      <c r="F78" s="494"/>
      <c r="G78" s="489"/>
      <c r="H78" s="563"/>
      <c r="I78" s="485"/>
      <c r="J78" s="202"/>
      <c r="K78" s="203" t="s">
        <v>17</v>
      </c>
      <c r="L78" s="204">
        <f>INT(J77*0.05)</f>
        <v>0</v>
      </c>
      <c r="M78" s="205" t="s">
        <v>18</v>
      </c>
      <c r="N78" s="483"/>
      <c r="O78" s="206">
        <f>IFERROR(IF(E77="一括償却","1/3",
VLOOKUP(O77,償却率表!$A$5:$J$103,AB77)),0)</f>
        <v>0</v>
      </c>
      <c r="P78" s="207"/>
      <c r="Q78" s="208">
        <v>12</v>
      </c>
      <c r="R78" s="209"/>
      <c r="S78" s="476"/>
      <c r="T78" s="475"/>
      <c r="U78" s="476"/>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98">
        <f>C77</f>
        <v>0</v>
      </c>
      <c r="D79" s="488">
        <f>D77</f>
        <v>0</v>
      </c>
      <c r="E79" s="490">
        <f>E77</f>
        <v>0</v>
      </c>
      <c r="F79" s="493">
        <f>F77</f>
        <v>0</v>
      </c>
      <c r="G79" s="488">
        <f>G77</f>
        <v>0</v>
      </c>
      <c r="H79" s="488" t="s">
        <v>102</v>
      </c>
      <c r="I79" s="484">
        <f>I77</f>
        <v>0</v>
      </c>
      <c r="J79" s="99">
        <f>J77</f>
        <v>0</v>
      </c>
      <c r="K79" s="182"/>
      <c r="L79" s="100">
        <f>U77</f>
        <v>0</v>
      </c>
      <c r="M79" s="225"/>
      <c r="N79" s="482" t="str">
        <f>IF(E79="定額法",J79,
IF(E79="定率法",L79,
IF(E79="旧定額法",INT(J79*0.9),
IF(E79="旧定率法",L79,
IF(E79="一括償却",L79,
"")))))</f>
        <v/>
      </c>
      <c r="O79" s="106">
        <f>O77</f>
        <v>0</v>
      </c>
      <c r="P79" s="479">
        <v>12</v>
      </c>
      <c r="Q79" s="480"/>
      <c r="R79" s="481"/>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99"/>
      <c r="D80" s="489"/>
      <c r="E80" s="491"/>
      <c r="F80" s="494"/>
      <c r="G80" s="489"/>
      <c r="H80" s="563"/>
      <c r="I80" s="485"/>
      <c r="J80" s="202"/>
      <c r="K80" s="203" t="s">
        <v>17</v>
      </c>
      <c r="L80" s="204">
        <f>INT(J79*0.05)</f>
        <v>0</v>
      </c>
      <c r="M80" s="205" t="s">
        <v>18</v>
      </c>
      <c r="N80" s="483"/>
      <c r="O80" s="206">
        <f>IFERROR(IF(E79="一括償却","1/3",
VLOOKUP(O79,償却率表!$A$5:$J$103,AB79)),0)</f>
        <v>0</v>
      </c>
      <c r="P80" s="207"/>
      <c r="Q80" s="208">
        <v>12</v>
      </c>
      <c r="R80" s="209"/>
      <c r="S80" s="476"/>
      <c r="T80" s="475"/>
      <c r="U80" s="476"/>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98">
        <f>C79</f>
        <v>0</v>
      </c>
      <c r="D81" s="488">
        <f>D79</f>
        <v>0</v>
      </c>
      <c r="E81" s="490">
        <f>E79</f>
        <v>0</v>
      </c>
      <c r="F81" s="493">
        <f>F79</f>
        <v>0</v>
      </c>
      <c r="G81" s="488">
        <f>G79</f>
        <v>0</v>
      </c>
      <c r="H81" s="488" t="s">
        <v>102</v>
      </c>
      <c r="I81" s="484">
        <f>I79</f>
        <v>0</v>
      </c>
      <c r="J81" s="99">
        <f>J79</f>
        <v>0</v>
      </c>
      <c r="K81" s="182"/>
      <c r="L81" s="100">
        <f>U79</f>
        <v>0</v>
      </c>
      <c r="M81" s="225"/>
      <c r="N81" s="482" t="str">
        <f>IF(E81="定額法",J81,
IF(E81="定率法",L81,
IF(E81="旧定額法",INT(J81*0.9),
IF(E81="旧定率法",L81,
IF(E81="一括償却",L81,
"")))))</f>
        <v/>
      </c>
      <c r="O81" s="106">
        <f>O79</f>
        <v>0</v>
      </c>
      <c r="P81" s="479">
        <v>12</v>
      </c>
      <c r="Q81" s="480"/>
      <c r="R81" s="481"/>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99"/>
      <c r="D82" s="489"/>
      <c r="E82" s="491"/>
      <c r="F82" s="494"/>
      <c r="G82" s="489"/>
      <c r="H82" s="563"/>
      <c r="I82" s="485"/>
      <c r="J82" s="202"/>
      <c r="K82" s="203" t="s">
        <v>17</v>
      </c>
      <c r="L82" s="204">
        <f>INT(J81*0.05)</f>
        <v>0</v>
      </c>
      <c r="M82" s="205" t="s">
        <v>18</v>
      </c>
      <c r="N82" s="483"/>
      <c r="O82" s="206">
        <f>IFERROR(IF(E81="一括償却","1/3",
VLOOKUP(O81,償却率表!$A$5:$J$103,AB81)),0)</f>
        <v>0</v>
      </c>
      <c r="P82" s="207"/>
      <c r="Q82" s="208">
        <v>12</v>
      </c>
      <c r="R82" s="209"/>
      <c r="S82" s="476"/>
      <c r="T82" s="475"/>
      <c r="U82" s="476"/>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98">
        <f>C81</f>
        <v>0</v>
      </c>
      <c r="D83" s="488">
        <f>D81</f>
        <v>0</v>
      </c>
      <c r="E83" s="490">
        <f>E81</f>
        <v>0</v>
      </c>
      <c r="F83" s="493">
        <f>F81</f>
        <v>0</v>
      </c>
      <c r="G83" s="488">
        <f>G81</f>
        <v>0</v>
      </c>
      <c r="H83" s="488" t="s">
        <v>102</v>
      </c>
      <c r="I83" s="484">
        <f>I81</f>
        <v>0</v>
      </c>
      <c r="J83" s="99">
        <f>J81</f>
        <v>0</v>
      </c>
      <c r="K83" s="182"/>
      <c r="L83" s="100">
        <f>U81</f>
        <v>0</v>
      </c>
      <c r="M83" s="225"/>
      <c r="N83" s="482" t="str">
        <f>IF(E83="定額法",J83,
IF(E83="定率法",L83,
IF(E83="旧定額法",INT(J83*0.9),
IF(E83="旧定率法",L83,
IF(E83="一括償却",L83,
"")))))</f>
        <v/>
      </c>
      <c r="O83" s="106">
        <f>O81</f>
        <v>0</v>
      </c>
      <c r="P83" s="479">
        <v>12</v>
      </c>
      <c r="Q83" s="480"/>
      <c r="R83" s="481"/>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99"/>
      <c r="D84" s="489"/>
      <c r="E84" s="491"/>
      <c r="F84" s="494"/>
      <c r="G84" s="489"/>
      <c r="H84" s="563"/>
      <c r="I84" s="485"/>
      <c r="J84" s="202"/>
      <c r="K84" s="203" t="s">
        <v>17</v>
      </c>
      <c r="L84" s="204">
        <f>INT(J83*0.05)</f>
        <v>0</v>
      </c>
      <c r="M84" s="205" t="s">
        <v>18</v>
      </c>
      <c r="N84" s="483"/>
      <c r="O84" s="206">
        <f>IFERROR(IF(E83="一括償却","1/3",
VLOOKUP(O83,償却率表!$A$5:$J$103,AB83)),0)</f>
        <v>0</v>
      </c>
      <c r="P84" s="207"/>
      <c r="Q84" s="208">
        <v>12</v>
      </c>
      <c r="R84" s="209"/>
      <c r="S84" s="476"/>
      <c r="T84" s="475"/>
      <c r="U84" s="476"/>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98">
        <f>C83</f>
        <v>0</v>
      </c>
      <c r="D85" s="488">
        <f>D83</f>
        <v>0</v>
      </c>
      <c r="E85" s="490">
        <f>E83</f>
        <v>0</v>
      </c>
      <c r="F85" s="493">
        <f>F83</f>
        <v>0</v>
      </c>
      <c r="G85" s="488">
        <f>G83</f>
        <v>0</v>
      </c>
      <c r="H85" s="488" t="s">
        <v>102</v>
      </c>
      <c r="I85" s="484">
        <f>I83</f>
        <v>0</v>
      </c>
      <c r="J85" s="99">
        <f>J83</f>
        <v>0</v>
      </c>
      <c r="K85" s="182"/>
      <c r="L85" s="100">
        <f>U83</f>
        <v>0</v>
      </c>
      <c r="M85" s="225"/>
      <c r="N85" s="482" t="str">
        <f>IF(E85="定額法",J85,
IF(E85="定率法",L85,
IF(E85="旧定額法",INT(J85*0.9),
IF(E85="旧定率法",L85,
IF(E85="一括償却",L85,
"")))))</f>
        <v/>
      </c>
      <c r="O85" s="106">
        <f>O83</f>
        <v>0</v>
      </c>
      <c r="P85" s="479">
        <v>12</v>
      </c>
      <c r="Q85" s="480"/>
      <c r="R85" s="481"/>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99"/>
      <c r="D86" s="489"/>
      <c r="E86" s="491"/>
      <c r="F86" s="494"/>
      <c r="G86" s="489"/>
      <c r="H86" s="563"/>
      <c r="I86" s="485"/>
      <c r="J86" s="202"/>
      <c r="K86" s="203" t="s">
        <v>17</v>
      </c>
      <c r="L86" s="204">
        <f>INT(J85*0.05)</f>
        <v>0</v>
      </c>
      <c r="M86" s="205" t="s">
        <v>18</v>
      </c>
      <c r="N86" s="483"/>
      <c r="O86" s="206">
        <f>IFERROR(IF(E85="一括償却","1/3",
VLOOKUP(O85,償却率表!$A$5:$J$103,AB85)),0)</f>
        <v>0</v>
      </c>
      <c r="P86" s="207"/>
      <c r="Q86" s="208">
        <v>12</v>
      </c>
      <c r="R86" s="209"/>
      <c r="S86" s="476"/>
      <c r="T86" s="475"/>
      <c r="U86" s="476"/>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98">
        <f>C85</f>
        <v>0</v>
      </c>
      <c r="D87" s="488">
        <f>D85</f>
        <v>0</v>
      </c>
      <c r="E87" s="490">
        <f>E85</f>
        <v>0</v>
      </c>
      <c r="F87" s="493">
        <f>F85</f>
        <v>0</v>
      </c>
      <c r="G87" s="488">
        <f>G85</f>
        <v>0</v>
      </c>
      <c r="H87" s="488" t="s">
        <v>102</v>
      </c>
      <c r="I87" s="484">
        <f>I85</f>
        <v>0</v>
      </c>
      <c r="J87" s="99">
        <f>J85</f>
        <v>0</v>
      </c>
      <c r="K87" s="182"/>
      <c r="L87" s="100">
        <f>U85</f>
        <v>0</v>
      </c>
      <c r="M87" s="225"/>
      <c r="N87" s="482" t="str">
        <f>IF(E87="定額法",J87,
IF(E87="定率法",L87,
IF(E87="旧定額法",INT(J87*0.9),
IF(E87="旧定率法",L87,
IF(E87="一括償却",L87,
"")))))</f>
        <v/>
      </c>
      <c r="O87" s="106">
        <f>O85</f>
        <v>0</v>
      </c>
      <c r="P87" s="479">
        <v>12</v>
      </c>
      <c r="Q87" s="480"/>
      <c r="R87" s="481"/>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99"/>
      <c r="D88" s="489"/>
      <c r="E88" s="491"/>
      <c r="F88" s="494"/>
      <c r="G88" s="489"/>
      <c r="H88" s="563"/>
      <c r="I88" s="485"/>
      <c r="J88" s="202"/>
      <c r="K88" s="203" t="s">
        <v>17</v>
      </c>
      <c r="L88" s="204">
        <f>INT(J87*0.05)</f>
        <v>0</v>
      </c>
      <c r="M88" s="205" t="s">
        <v>18</v>
      </c>
      <c r="N88" s="483"/>
      <c r="O88" s="206">
        <f>IFERROR(IF(E87="一括償却","1/3",
VLOOKUP(O87,償却率表!$A$5:$J$103,AB87)),0)</f>
        <v>0</v>
      </c>
      <c r="P88" s="207"/>
      <c r="Q88" s="208">
        <v>12</v>
      </c>
      <c r="R88" s="209"/>
      <c r="S88" s="476"/>
      <c r="T88" s="475"/>
      <c r="U88" s="476"/>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98">
        <f>C87</f>
        <v>0</v>
      </c>
      <c r="D89" s="488">
        <f>D87</f>
        <v>0</v>
      </c>
      <c r="E89" s="490">
        <f>E87</f>
        <v>0</v>
      </c>
      <c r="F89" s="493">
        <f>F87</f>
        <v>0</v>
      </c>
      <c r="G89" s="488">
        <f>G87</f>
        <v>0</v>
      </c>
      <c r="H89" s="488" t="s">
        <v>102</v>
      </c>
      <c r="I89" s="484">
        <f>I87</f>
        <v>0</v>
      </c>
      <c r="J89" s="99">
        <f>J87</f>
        <v>0</v>
      </c>
      <c r="K89" s="182"/>
      <c r="L89" s="100">
        <f>U87</f>
        <v>0</v>
      </c>
      <c r="M89" s="225"/>
      <c r="N89" s="482" t="str">
        <f>IF(E89="定額法",J89,
IF(E89="定率法",L89,
IF(E89="旧定額法",INT(J89*0.9),
IF(E89="旧定率法",L89,
IF(E89="一括償却",L89,
"")))))</f>
        <v/>
      </c>
      <c r="O89" s="106">
        <f>O87</f>
        <v>0</v>
      </c>
      <c r="P89" s="479">
        <v>12</v>
      </c>
      <c r="Q89" s="480"/>
      <c r="R89" s="481"/>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99"/>
      <c r="D90" s="489"/>
      <c r="E90" s="491"/>
      <c r="F90" s="494"/>
      <c r="G90" s="489"/>
      <c r="H90" s="563"/>
      <c r="I90" s="485"/>
      <c r="J90" s="202"/>
      <c r="K90" s="203" t="s">
        <v>17</v>
      </c>
      <c r="L90" s="204">
        <f>INT(J89*0.05)</f>
        <v>0</v>
      </c>
      <c r="M90" s="205" t="s">
        <v>18</v>
      </c>
      <c r="N90" s="483"/>
      <c r="O90" s="206">
        <f>IFERROR(IF(E89="一括償却","1/3",
VLOOKUP(O89,償却率表!$A$5:$J$103,AB89)),0)</f>
        <v>0</v>
      </c>
      <c r="P90" s="207"/>
      <c r="Q90" s="208">
        <v>12</v>
      </c>
      <c r="R90" s="209"/>
      <c r="S90" s="476"/>
      <c r="T90" s="475"/>
      <c r="U90" s="476"/>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98">
        <f>C89</f>
        <v>0</v>
      </c>
      <c r="D91" s="488">
        <f>D89</f>
        <v>0</v>
      </c>
      <c r="E91" s="490">
        <f>E89</f>
        <v>0</v>
      </c>
      <c r="F91" s="493">
        <f>F89</f>
        <v>0</v>
      </c>
      <c r="G91" s="488">
        <f>G89</f>
        <v>0</v>
      </c>
      <c r="H91" s="488" t="s">
        <v>102</v>
      </c>
      <c r="I91" s="484">
        <f>I89</f>
        <v>0</v>
      </c>
      <c r="J91" s="99">
        <f>J89</f>
        <v>0</v>
      </c>
      <c r="K91" s="182"/>
      <c r="L91" s="100">
        <f>U89</f>
        <v>0</v>
      </c>
      <c r="M91" s="225"/>
      <c r="N91" s="482" t="str">
        <f>IF(E91="定額法",J91,
IF(E91="定率法",L91,
IF(E91="旧定額法",INT(J91*0.9),
IF(E91="旧定率法",L91,
IF(E91="一括償却",L91,
"")))))</f>
        <v/>
      </c>
      <c r="O91" s="106">
        <f>O89</f>
        <v>0</v>
      </c>
      <c r="P91" s="479">
        <v>12</v>
      </c>
      <c r="Q91" s="480"/>
      <c r="R91" s="481"/>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99"/>
      <c r="D92" s="489"/>
      <c r="E92" s="491"/>
      <c r="F92" s="494"/>
      <c r="G92" s="489"/>
      <c r="H92" s="563"/>
      <c r="I92" s="485"/>
      <c r="J92" s="202"/>
      <c r="K92" s="203" t="s">
        <v>17</v>
      </c>
      <c r="L92" s="204">
        <f>INT(J91*0.05)</f>
        <v>0</v>
      </c>
      <c r="M92" s="205" t="s">
        <v>18</v>
      </c>
      <c r="N92" s="483"/>
      <c r="O92" s="206">
        <f>IFERROR(IF(E91="一括償却","1/3",
VLOOKUP(O91,償却率表!$A$5:$J$103,AB91)),0)</f>
        <v>0</v>
      </c>
      <c r="P92" s="207"/>
      <c r="Q92" s="208">
        <v>12</v>
      </c>
      <c r="R92" s="209"/>
      <c r="S92" s="476"/>
      <c r="T92" s="475"/>
      <c r="U92" s="476"/>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98">
        <f>C91</f>
        <v>0</v>
      </c>
      <c r="D93" s="488">
        <f>D91</f>
        <v>0</v>
      </c>
      <c r="E93" s="490">
        <f>E91</f>
        <v>0</v>
      </c>
      <c r="F93" s="493">
        <f>F91</f>
        <v>0</v>
      </c>
      <c r="G93" s="488">
        <f>G91</f>
        <v>0</v>
      </c>
      <c r="H93" s="488" t="s">
        <v>102</v>
      </c>
      <c r="I93" s="484">
        <f>I91</f>
        <v>0</v>
      </c>
      <c r="J93" s="99">
        <f>J91</f>
        <v>0</v>
      </c>
      <c r="K93" s="182"/>
      <c r="L93" s="100">
        <f>U91</f>
        <v>0</v>
      </c>
      <c r="M93" s="225"/>
      <c r="N93" s="482" t="str">
        <f>IF(E93="定額法",J93,
IF(E93="定率法",L93,
IF(E93="旧定額法",INT(J93*0.9),
IF(E93="旧定率法",L93,
IF(E93="一括償却",L93,
"")))))</f>
        <v/>
      </c>
      <c r="O93" s="106">
        <f>O91</f>
        <v>0</v>
      </c>
      <c r="P93" s="479">
        <v>12</v>
      </c>
      <c r="Q93" s="480"/>
      <c r="R93" s="481"/>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99"/>
      <c r="D94" s="489"/>
      <c r="E94" s="491"/>
      <c r="F94" s="494"/>
      <c r="G94" s="489"/>
      <c r="H94" s="563"/>
      <c r="I94" s="485"/>
      <c r="J94" s="202"/>
      <c r="K94" s="203" t="s">
        <v>17</v>
      </c>
      <c r="L94" s="204">
        <f>INT(J93*0.05)</f>
        <v>0</v>
      </c>
      <c r="M94" s="205" t="s">
        <v>18</v>
      </c>
      <c r="N94" s="483"/>
      <c r="O94" s="206">
        <f>IFERROR(IF(E93="一括償却","1/3",
VLOOKUP(O93,償却率表!$A$5:$J$103,AB93)),0)</f>
        <v>0</v>
      </c>
      <c r="P94" s="207"/>
      <c r="Q94" s="208">
        <v>12</v>
      </c>
      <c r="R94" s="209"/>
      <c r="S94" s="476"/>
      <c r="T94" s="475"/>
      <c r="U94" s="476"/>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98">
        <f>C93</f>
        <v>0</v>
      </c>
      <c r="D95" s="488">
        <f>D93</f>
        <v>0</v>
      </c>
      <c r="E95" s="490">
        <f>E93</f>
        <v>0</v>
      </c>
      <c r="F95" s="493">
        <f>F93</f>
        <v>0</v>
      </c>
      <c r="G95" s="488">
        <f>G93</f>
        <v>0</v>
      </c>
      <c r="H95" s="488" t="s">
        <v>102</v>
      </c>
      <c r="I95" s="484">
        <f>I93</f>
        <v>0</v>
      </c>
      <c r="J95" s="99">
        <f>J93</f>
        <v>0</v>
      </c>
      <c r="K95" s="182"/>
      <c r="L95" s="100">
        <f>U93</f>
        <v>0</v>
      </c>
      <c r="M95" s="225"/>
      <c r="N95" s="482" t="str">
        <f>IF(E95="定額法",J95,
IF(E95="定率法",L95,
IF(E95="旧定額法",INT(J95*0.9),
IF(E95="旧定率法",L95,
IF(E95="一括償却",L95,
"")))))</f>
        <v/>
      </c>
      <c r="O95" s="106">
        <f>O93</f>
        <v>0</v>
      </c>
      <c r="P95" s="479">
        <v>12</v>
      </c>
      <c r="Q95" s="480"/>
      <c r="R95" s="481"/>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99"/>
      <c r="D96" s="489"/>
      <c r="E96" s="491"/>
      <c r="F96" s="494"/>
      <c r="G96" s="489"/>
      <c r="H96" s="563"/>
      <c r="I96" s="485"/>
      <c r="J96" s="202"/>
      <c r="K96" s="203" t="s">
        <v>17</v>
      </c>
      <c r="L96" s="204">
        <f>INT(J95*0.05)</f>
        <v>0</v>
      </c>
      <c r="M96" s="205" t="s">
        <v>18</v>
      </c>
      <c r="N96" s="483"/>
      <c r="O96" s="206">
        <f>IFERROR(IF(E95="一括償却","1/3",
VLOOKUP(O95,償却率表!$A$5:$J$103,AB95)),0)</f>
        <v>0</v>
      </c>
      <c r="P96" s="207"/>
      <c r="Q96" s="208">
        <v>12</v>
      </c>
      <c r="R96" s="209"/>
      <c r="S96" s="476"/>
      <c r="T96" s="475"/>
      <c r="U96" s="476"/>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98">
        <f>C95</f>
        <v>0</v>
      </c>
      <c r="D97" s="488">
        <f>D95</f>
        <v>0</v>
      </c>
      <c r="E97" s="490">
        <f>E95</f>
        <v>0</v>
      </c>
      <c r="F97" s="493">
        <f>F95</f>
        <v>0</v>
      </c>
      <c r="G97" s="488">
        <f>G95</f>
        <v>0</v>
      </c>
      <c r="H97" s="488" t="s">
        <v>102</v>
      </c>
      <c r="I97" s="484">
        <f>I95</f>
        <v>0</v>
      </c>
      <c r="J97" s="99">
        <f>J95</f>
        <v>0</v>
      </c>
      <c r="K97" s="182"/>
      <c r="L97" s="100">
        <f>U95</f>
        <v>0</v>
      </c>
      <c r="M97" s="225"/>
      <c r="N97" s="482" t="str">
        <f>IF(E97="定額法",J97,
IF(E97="定率法",L97,
IF(E97="旧定額法",INT(J97*0.9),
IF(E97="旧定率法",L97,
IF(E97="一括償却",L97,
"")))))</f>
        <v/>
      </c>
      <c r="O97" s="106">
        <f>O95</f>
        <v>0</v>
      </c>
      <c r="P97" s="479">
        <v>12</v>
      </c>
      <c r="Q97" s="480"/>
      <c r="R97" s="481"/>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99"/>
      <c r="D98" s="489"/>
      <c r="E98" s="491"/>
      <c r="F98" s="494"/>
      <c r="G98" s="489"/>
      <c r="H98" s="563"/>
      <c r="I98" s="485"/>
      <c r="J98" s="202"/>
      <c r="K98" s="203" t="s">
        <v>17</v>
      </c>
      <c r="L98" s="204">
        <f>INT(J97*0.05)</f>
        <v>0</v>
      </c>
      <c r="M98" s="205" t="s">
        <v>18</v>
      </c>
      <c r="N98" s="483"/>
      <c r="O98" s="206">
        <f>IFERROR(IF(E97="一括償却","1/3",
VLOOKUP(O97,償却率表!$A$5:$J$103,AB97)),0)</f>
        <v>0</v>
      </c>
      <c r="P98" s="207"/>
      <c r="Q98" s="208">
        <v>12</v>
      </c>
      <c r="R98" s="209"/>
      <c r="S98" s="476"/>
      <c r="T98" s="475"/>
      <c r="U98" s="476"/>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98">
        <f>C97</f>
        <v>0</v>
      </c>
      <c r="D99" s="488">
        <f>D97</f>
        <v>0</v>
      </c>
      <c r="E99" s="490">
        <f>E97</f>
        <v>0</v>
      </c>
      <c r="F99" s="493">
        <f>F97</f>
        <v>0</v>
      </c>
      <c r="G99" s="488">
        <f>G97</f>
        <v>0</v>
      </c>
      <c r="H99" s="488" t="s">
        <v>102</v>
      </c>
      <c r="I99" s="484">
        <f>I97</f>
        <v>0</v>
      </c>
      <c r="J99" s="99">
        <f>J97</f>
        <v>0</v>
      </c>
      <c r="K99" s="182"/>
      <c r="L99" s="100">
        <f>U97</f>
        <v>0</v>
      </c>
      <c r="M99" s="225"/>
      <c r="N99" s="482" t="str">
        <f>IF(E99="定額法",J99,
IF(E99="定率法",L99,
IF(E99="旧定額法",INT(J99*0.9),
IF(E99="旧定率法",L99,
IF(E99="一括償却",L99,
"")))))</f>
        <v/>
      </c>
      <c r="O99" s="106">
        <f>O97</f>
        <v>0</v>
      </c>
      <c r="P99" s="479">
        <v>12</v>
      </c>
      <c r="Q99" s="480"/>
      <c r="R99" s="481"/>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99"/>
      <c r="D100" s="489"/>
      <c r="E100" s="491"/>
      <c r="F100" s="494"/>
      <c r="G100" s="489"/>
      <c r="H100" s="563"/>
      <c r="I100" s="485"/>
      <c r="J100" s="202"/>
      <c r="K100" s="203" t="s">
        <v>17</v>
      </c>
      <c r="L100" s="204">
        <f>INT(J99*0.05)</f>
        <v>0</v>
      </c>
      <c r="M100" s="205" t="s">
        <v>18</v>
      </c>
      <c r="N100" s="483"/>
      <c r="O100" s="206">
        <f>IFERROR(IF(E99="一括償却","1/3",
VLOOKUP(O99,償却率表!$A$5:$J$103,AB99)),0)</f>
        <v>0</v>
      </c>
      <c r="P100" s="207"/>
      <c r="Q100" s="208">
        <v>12</v>
      </c>
      <c r="R100" s="209"/>
      <c r="S100" s="476"/>
      <c r="T100" s="475"/>
      <c r="U100" s="476"/>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98">
        <f>C99</f>
        <v>0</v>
      </c>
      <c r="D101" s="488">
        <f>D99</f>
        <v>0</v>
      </c>
      <c r="E101" s="490">
        <f>E99</f>
        <v>0</v>
      </c>
      <c r="F101" s="493">
        <f>F99</f>
        <v>0</v>
      </c>
      <c r="G101" s="488">
        <f>G99</f>
        <v>0</v>
      </c>
      <c r="H101" s="488" t="s">
        <v>102</v>
      </c>
      <c r="I101" s="484">
        <f>I99</f>
        <v>0</v>
      </c>
      <c r="J101" s="99">
        <f>J99</f>
        <v>0</v>
      </c>
      <c r="K101" s="182"/>
      <c r="L101" s="100">
        <f>U99</f>
        <v>0</v>
      </c>
      <c r="M101" s="225"/>
      <c r="N101" s="482" t="str">
        <f>IF(E101="定額法",J101,
IF(E101="定率法",L101,
IF(E101="旧定額法",INT(J101*0.9),
IF(E101="旧定率法",L101,
IF(E101="一括償却",L101,
"")))))</f>
        <v/>
      </c>
      <c r="O101" s="106">
        <f>O99</f>
        <v>0</v>
      </c>
      <c r="P101" s="479">
        <v>12</v>
      </c>
      <c r="Q101" s="480"/>
      <c r="R101" s="481"/>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99"/>
      <c r="D102" s="489"/>
      <c r="E102" s="491"/>
      <c r="F102" s="494"/>
      <c r="G102" s="489"/>
      <c r="H102" s="563"/>
      <c r="I102" s="485"/>
      <c r="J102" s="202"/>
      <c r="K102" s="203" t="s">
        <v>17</v>
      </c>
      <c r="L102" s="204">
        <f>INT(J101*0.05)</f>
        <v>0</v>
      </c>
      <c r="M102" s="205" t="s">
        <v>18</v>
      </c>
      <c r="N102" s="483"/>
      <c r="O102" s="206">
        <f>IFERROR(IF(E101="一括償却","1/3",
VLOOKUP(O101,償却率表!$A$5:$J$103,AB101)),0)</f>
        <v>0</v>
      </c>
      <c r="P102" s="207"/>
      <c r="Q102" s="208">
        <v>12</v>
      </c>
      <c r="R102" s="209"/>
      <c r="S102" s="476"/>
      <c r="T102" s="475"/>
      <c r="U102" s="476"/>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98">
        <f>C101</f>
        <v>0</v>
      </c>
      <c r="D103" s="488">
        <f>D101</f>
        <v>0</v>
      </c>
      <c r="E103" s="490">
        <f>E101</f>
        <v>0</v>
      </c>
      <c r="F103" s="493">
        <f>F101</f>
        <v>0</v>
      </c>
      <c r="G103" s="488">
        <f>G101</f>
        <v>0</v>
      </c>
      <c r="H103" s="488" t="s">
        <v>102</v>
      </c>
      <c r="I103" s="484">
        <f>I101</f>
        <v>0</v>
      </c>
      <c r="J103" s="99">
        <f>J101</f>
        <v>0</v>
      </c>
      <c r="K103" s="182"/>
      <c r="L103" s="100">
        <f>U101</f>
        <v>0</v>
      </c>
      <c r="M103" s="225"/>
      <c r="N103" s="482" t="str">
        <f>IF(E103="定額法",J103,
IF(E103="定率法",L103,
IF(E103="旧定額法",INT(J103*0.9),
IF(E103="旧定率法",L103,
IF(E103="一括償却",L103,
"")))))</f>
        <v/>
      </c>
      <c r="O103" s="106">
        <f>O101</f>
        <v>0</v>
      </c>
      <c r="P103" s="479">
        <v>12</v>
      </c>
      <c r="Q103" s="480"/>
      <c r="R103" s="481"/>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99"/>
      <c r="D104" s="489"/>
      <c r="E104" s="491"/>
      <c r="F104" s="494"/>
      <c r="G104" s="489"/>
      <c r="H104" s="563"/>
      <c r="I104" s="485"/>
      <c r="J104" s="202"/>
      <c r="K104" s="203" t="s">
        <v>17</v>
      </c>
      <c r="L104" s="204">
        <f>INT(J103*0.05)</f>
        <v>0</v>
      </c>
      <c r="M104" s="205" t="s">
        <v>18</v>
      </c>
      <c r="N104" s="483"/>
      <c r="O104" s="206">
        <f>IFERROR(IF(E103="一括償却","1/3",
VLOOKUP(O103,償却率表!$A$5:$J$103,AB103)),0)</f>
        <v>0</v>
      </c>
      <c r="P104" s="207"/>
      <c r="Q104" s="208">
        <v>12</v>
      </c>
      <c r="R104" s="209"/>
      <c r="S104" s="476"/>
      <c r="T104" s="475"/>
      <c r="U104" s="476"/>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98">
        <f>C103</f>
        <v>0</v>
      </c>
      <c r="D105" s="488">
        <f>D103</f>
        <v>0</v>
      </c>
      <c r="E105" s="490">
        <f>E103</f>
        <v>0</v>
      </c>
      <c r="F105" s="493">
        <f>F103</f>
        <v>0</v>
      </c>
      <c r="G105" s="488">
        <f>G103</f>
        <v>0</v>
      </c>
      <c r="H105" s="488" t="s">
        <v>102</v>
      </c>
      <c r="I105" s="484">
        <f>I103</f>
        <v>0</v>
      </c>
      <c r="J105" s="99">
        <f>J103</f>
        <v>0</v>
      </c>
      <c r="K105" s="182"/>
      <c r="L105" s="100">
        <f>U103</f>
        <v>0</v>
      </c>
      <c r="M105" s="225"/>
      <c r="N105" s="482" t="str">
        <f>IF(E105="定額法",J105,
IF(E105="定率法",L105,
IF(E105="旧定額法",INT(J105*0.9),
IF(E105="旧定率法",L105,
IF(E105="一括償却",L105,
"")))))</f>
        <v/>
      </c>
      <c r="O105" s="106">
        <f>O103</f>
        <v>0</v>
      </c>
      <c r="P105" s="479">
        <v>12</v>
      </c>
      <c r="Q105" s="480"/>
      <c r="R105" s="481"/>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99"/>
      <c r="D106" s="489"/>
      <c r="E106" s="491"/>
      <c r="F106" s="494"/>
      <c r="G106" s="489"/>
      <c r="H106" s="563"/>
      <c r="I106" s="485"/>
      <c r="J106" s="202"/>
      <c r="K106" s="203" t="s">
        <v>17</v>
      </c>
      <c r="L106" s="204">
        <f>INT(J105*0.05)</f>
        <v>0</v>
      </c>
      <c r="M106" s="205" t="s">
        <v>18</v>
      </c>
      <c r="N106" s="483"/>
      <c r="O106" s="206">
        <f>IFERROR(IF(E105="一括償却","1/3",
VLOOKUP(O105,償却率表!$A$5:$J$103,AB105)),0)</f>
        <v>0</v>
      </c>
      <c r="P106" s="207"/>
      <c r="Q106" s="208">
        <v>12</v>
      </c>
      <c r="R106" s="209"/>
      <c r="S106" s="476"/>
      <c r="T106" s="475"/>
      <c r="U106" s="476"/>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98">
        <f>C105</f>
        <v>0</v>
      </c>
      <c r="D107" s="488">
        <f>D105</f>
        <v>0</v>
      </c>
      <c r="E107" s="490">
        <f>E105</f>
        <v>0</v>
      </c>
      <c r="F107" s="493">
        <f>F105</f>
        <v>0</v>
      </c>
      <c r="G107" s="488">
        <f>G105</f>
        <v>0</v>
      </c>
      <c r="H107" s="488" t="s">
        <v>102</v>
      </c>
      <c r="I107" s="484">
        <f>I105</f>
        <v>0</v>
      </c>
      <c r="J107" s="99">
        <f>J105</f>
        <v>0</v>
      </c>
      <c r="K107" s="182"/>
      <c r="L107" s="100">
        <f>U105</f>
        <v>0</v>
      </c>
      <c r="M107" s="225"/>
      <c r="N107" s="482" t="str">
        <f>IF(E107="定額法",J107,
IF(E107="定率法",L107,
IF(E107="旧定額法",INT(J107*0.9),
IF(E107="旧定率法",L107,
IF(E107="一括償却",L107,
"")))))</f>
        <v/>
      </c>
      <c r="O107" s="106">
        <f>O105</f>
        <v>0</v>
      </c>
      <c r="P107" s="479">
        <v>12</v>
      </c>
      <c r="Q107" s="480"/>
      <c r="R107" s="481"/>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99"/>
      <c r="D108" s="489"/>
      <c r="E108" s="491"/>
      <c r="F108" s="494"/>
      <c r="G108" s="489"/>
      <c r="H108" s="563"/>
      <c r="I108" s="485"/>
      <c r="J108" s="202"/>
      <c r="K108" s="203" t="s">
        <v>17</v>
      </c>
      <c r="L108" s="204">
        <f>INT(J107*0.05)</f>
        <v>0</v>
      </c>
      <c r="M108" s="205" t="s">
        <v>18</v>
      </c>
      <c r="N108" s="483"/>
      <c r="O108" s="206">
        <f>IFERROR(IF(E107="一括償却","1/3",
VLOOKUP(O107,償却率表!$A$5:$J$103,AB107)),0)</f>
        <v>0</v>
      </c>
      <c r="P108" s="207"/>
      <c r="Q108" s="208">
        <v>12</v>
      </c>
      <c r="R108" s="209"/>
      <c r="S108" s="476"/>
      <c r="T108" s="475"/>
      <c r="U108" s="476"/>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98">
        <f>C107</f>
        <v>0</v>
      </c>
      <c r="D109" s="488">
        <f>D107</f>
        <v>0</v>
      </c>
      <c r="E109" s="490">
        <f>E107</f>
        <v>0</v>
      </c>
      <c r="F109" s="493">
        <f>F107</f>
        <v>0</v>
      </c>
      <c r="G109" s="488">
        <f>G107</f>
        <v>0</v>
      </c>
      <c r="H109" s="488" t="s">
        <v>102</v>
      </c>
      <c r="I109" s="484">
        <f>I107</f>
        <v>0</v>
      </c>
      <c r="J109" s="99">
        <f>J107</f>
        <v>0</v>
      </c>
      <c r="K109" s="182"/>
      <c r="L109" s="100">
        <f>U107</f>
        <v>0</v>
      </c>
      <c r="M109" s="225"/>
      <c r="N109" s="482" t="str">
        <f>IF(E109="定額法",J109,
IF(E109="定率法",L109,
IF(E109="旧定額法",INT(J109*0.9),
IF(E109="旧定率法",L109,
IF(E109="一括償却",L109,
"")))))</f>
        <v/>
      </c>
      <c r="O109" s="106">
        <f>O107</f>
        <v>0</v>
      </c>
      <c r="P109" s="479">
        <v>12</v>
      </c>
      <c r="Q109" s="480"/>
      <c r="R109" s="481"/>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99"/>
      <c r="D110" s="489"/>
      <c r="E110" s="491"/>
      <c r="F110" s="494"/>
      <c r="G110" s="489"/>
      <c r="H110" s="563"/>
      <c r="I110" s="485"/>
      <c r="J110" s="202"/>
      <c r="K110" s="203" t="s">
        <v>17</v>
      </c>
      <c r="L110" s="204">
        <f>INT(J109*0.05)</f>
        <v>0</v>
      </c>
      <c r="M110" s="205" t="s">
        <v>18</v>
      </c>
      <c r="N110" s="483"/>
      <c r="O110" s="206">
        <f>IFERROR(IF(E109="一括償却","1/3",
VLOOKUP(O109,償却率表!$A$5:$J$103,AB109)),0)</f>
        <v>0</v>
      </c>
      <c r="P110" s="207"/>
      <c r="Q110" s="208">
        <v>12</v>
      </c>
      <c r="R110" s="209"/>
      <c r="S110" s="476"/>
      <c r="T110" s="475"/>
      <c r="U110" s="476"/>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98">
        <f>C109</f>
        <v>0</v>
      </c>
      <c r="D111" s="488">
        <f>D109</f>
        <v>0</v>
      </c>
      <c r="E111" s="490">
        <f>E109</f>
        <v>0</v>
      </c>
      <c r="F111" s="493">
        <f>F109</f>
        <v>0</v>
      </c>
      <c r="G111" s="488">
        <f>G109</f>
        <v>0</v>
      </c>
      <c r="H111" s="488" t="s">
        <v>102</v>
      </c>
      <c r="I111" s="484">
        <f>I109</f>
        <v>0</v>
      </c>
      <c r="J111" s="99">
        <f>J109</f>
        <v>0</v>
      </c>
      <c r="K111" s="182"/>
      <c r="L111" s="100">
        <f>U109</f>
        <v>0</v>
      </c>
      <c r="M111" s="225"/>
      <c r="N111" s="482" t="str">
        <f>IF(E111="定額法",J111,
IF(E111="定率法",L111,
IF(E111="旧定額法",INT(J111*0.9),
IF(E111="旧定率法",L111,
IF(E111="一括償却",L111,
"")))))</f>
        <v/>
      </c>
      <c r="O111" s="106">
        <f>O109</f>
        <v>0</v>
      </c>
      <c r="P111" s="479">
        <v>12</v>
      </c>
      <c r="Q111" s="480"/>
      <c r="R111" s="481"/>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99"/>
      <c r="D112" s="489"/>
      <c r="E112" s="491"/>
      <c r="F112" s="494"/>
      <c r="G112" s="489"/>
      <c r="H112" s="563"/>
      <c r="I112" s="485"/>
      <c r="J112" s="202"/>
      <c r="K112" s="203" t="s">
        <v>17</v>
      </c>
      <c r="L112" s="204">
        <f>INT(J111*0.05)</f>
        <v>0</v>
      </c>
      <c r="M112" s="205" t="s">
        <v>18</v>
      </c>
      <c r="N112" s="483"/>
      <c r="O112" s="206">
        <f>IFERROR(IF(E111="一括償却","1/3",
VLOOKUP(O111,償却率表!$A$5:$J$103,AB111)),0)</f>
        <v>0</v>
      </c>
      <c r="P112" s="207"/>
      <c r="Q112" s="208">
        <v>12</v>
      </c>
      <c r="R112" s="209"/>
      <c r="S112" s="476"/>
      <c r="T112" s="475"/>
      <c r="U112" s="476"/>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98">
        <f>C111</f>
        <v>0</v>
      </c>
      <c r="D113" s="488">
        <f>D111</f>
        <v>0</v>
      </c>
      <c r="E113" s="490">
        <f>E111</f>
        <v>0</v>
      </c>
      <c r="F113" s="493">
        <f>F111</f>
        <v>0</v>
      </c>
      <c r="G113" s="488">
        <f>G111</f>
        <v>0</v>
      </c>
      <c r="H113" s="488" t="s">
        <v>102</v>
      </c>
      <c r="I113" s="484">
        <f>I111</f>
        <v>0</v>
      </c>
      <c r="J113" s="99">
        <f>J111</f>
        <v>0</v>
      </c>
      <c r="K113" s="182"/>
      <c r="L113" s="100">
        <f>U111</f>
        <v>0</v>
      </c>
      <c r="M113" s="225"/>
      <c r="N113" s="482" t="str">
        <f>IF(E113="定額法",J113,
IF(E113="定率法",L113,
IF(E113="旧定額法",INT(J113*0.9),
IF(E113="旧定率法",L113,
IF(E113="一括償却",L113,
"")))))</f>
        <v/>
      </c>
      <c r="O113" s="106">
        <f>O111</f>
        <v>0</v>
      </c>
      <c r="P113" s="479">
        <v>12</v>
      </c>
      <c r="Q113" s="480"/>
      <c r="R113" s="481"/>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99"/>
      <c r="D114" s="489"/>
      <c r="E114" s="491"/>
      <c r="F114" s="494"/>
      <c r="G114" s="489"/>
      <c r="H114" s="563"/>
      <c r="I114" s="485"/>
      <c r="J114" s="202"/>
      <c r="K114" s="203" t="s">
        <v>17</v>
      </c>
      <c r="L114" s="204">
        <f>INT(J113*0.05)</f>
        <v>0</v>
      </c>
      <c r="M114" s="205" t="s">
        <v>18</v>
      </c>
      <c r="N114" s="483"/>
      <c r="O114" s="206">
        <f>IFERROR(IF(E113="一括償却","1/3",
VLOOKUP(O113,償却率表!$A$5:$J$103,AB113)),0)</f>
        <v>0</v>
      </c>
      <c r="P114" s="207"/>
      <c r="Q114" s="208">
        <v>12</v>
      </c>
      <c r="R114" s="209"/>
      <c r="S114" s="476"/>
      <c r="T114" s="475"/>
      <c r="U114" s="476"/>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98">
        <f>C113</f>
        <v>0</v>
      </c>
      <c r="D115" s="488">
        <f>D113</f>
        <v>0</v>
      </c>
      <c r="E115" s="490">
        <f>E113</f>
        <v>0</v>
      </c>
      <c r="F115" s="493">
        <f>F113</f>
        <v>0</v>
      </c>
      <c r="G115" s="488">
        <f>G113</f>
        <v>0</v>
      </c>
      <c r="H115" s="488" t="s">
        <v>102</v>
      </c>
      <c r="I115" s="484">
        <f>I113</f>
        <v>0</v>
      </c>
      <c r="J115" s="99">
        <f>J113</f>
        <v>0</v>
      </c>
      <c r="K115" s="182"/>
      <c r="L115" s="100">
        <f>U113</f>
        <v>0</v>
      </c>
      <c r="M115" s="225"/>
      <c r="N115" s="482" t="str">
        <f>IF(E115="定額法",J115,
IF(E115="定率法",L115,
IF(E115="旧定額法",INT(J115*0.9),
IF(E115="旧定率法",L115,
IF(E115="一括償却",L115,
"")))))</f>
        <v/>
      </c>
      <c r="O115" s="106">
        <f>O113</f>
        <v>0</v>
      </c>
      <c r="P115" s="479">
        <v>12</v>
      </c>
      <c r="Q115" s="480"/>
      <c r="R115" s="481"/>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99"/>
      <c r="D116" s="489"/>
      <c r="E116" s="491"/>
      <c r="F116" s="494"/>
      <c r="G116" s="489"/>
      <c r="H116" s="563"/>
      <c r="I116" s="485"/>
      <c r="J116" s="202"/>
      <c r="K116" s="203" t="s">
        <v>17</v>
      </c>
      <c r="L116" s="204">
        <f>INT(J115*0.05)</f>
        <v>0</v>
      </c>
      <c r="M116" s="205" t="s">
        <v>18</v>
      </c>
      <c r="N116" s="483"/>
      <c r="O116" s="206">
        <f>IFERROR(IF(E115="一括償却","1/3",
VLOOKUP(O115,償却率表!$A$5:$J$103,AB115)),0)</f>
        <v>0</v>
      </c>
      <c r="P116" s="207"/>
      <c r="Q116" s="208">
        <v>12</v>
      </c>
      <c r="R116" s="209"/>
      <c r="S116" s="476"/>
      <c r="T116" s="475"/>
      <c r="U116" s="476"/>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98">
        <f>C115</f>
        <v>0</v>
      </c>
      <c r="D117" s="488">
        <f>D115</f>
        <v>0</v>
      </c>
      <c r="E117" s="490">
        <f>E115</f>
        <v>0</v>
      </c>
      <c r="F117" s="493">
        <f>F115</f>
        <v>0</v>
      </c>
      <c r="G117" s="488">
        <f>G115</f>
        <v>0</v>
      </c>
      <c r="H117" s="488" t="s">
        <v>102</v>
      </c>
      <c r="I117" s="484">
        <f>I115</f>
        <v>0</v>
      </c>
      <c r="J117" s="99">
        <f>J115</f>
        <v>0</v>
      </c>
      <c r="K117" s="182"/>
      <c r="L117" s="100">
        <f>U115</f>
        <v>0</v>
      </c>
      <c r="M117" s="225"/>
      <c r="N117" s="482" t="str">
        <f>IF(E117="定額法",J117,
IF(E117="定率法",L117,
IF(E117="旧定額法",INT(J117*0.9),
IF(E117="旧定率法",L117,
IF(E117="一括償却",L117,
"")))))</f>
        <v/>
      </c>
      <c r="O117" s="106">
        <f>O115</f>
        <v>0</v>
      </c>
      <c r="P117" s="479">
        <v>12</v>
      </c>
      <c r="Q117" s="480"/>
      <c r="R117" s="481"/>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99"/>
      <c r="D118" s="489"/>
      <c r="E118" s="491"/>
      <c r="F118" s="494"/>
      <c r="G118" s="489"/>
      <c r="H118" s="563"/>
      <c r="I118" s="485"/>
      <c r="J118" s="202"/>
      <c r="K118" s="203" t="s">
        <v>17</v>
      </c>
      <c r="L118" s="204">
        <f>INT(J117*0.05)</f>
        <v>0</v>
      </c>
      <c r="M118" s="205" t="s">
        <v>18</v>
      </c>
      <c r="N118" s="483"/>
      <c r="O118" s="206">
        <f>IFERROR(IF(E117="一括償却","1/3",
VLOOKUP(O117,償却率表!$A$5:$J$103,AB117)),0)</f>
        <v>0</v>
      </c>
      <c r="P118" s="207"/>
      <c r="Q118" s="208">
        <v>12</v>
      </c>
      <c r="R118" s="209"/>
      <c r="S118" s="476"/>
      <c r="T118" s="475"/>
      <c r="U118" s="476"/>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98">
        <f>C117</f>
        <v>0</v>
      </c>
      <c r="D119" s="488">
        <f>D117</f>
        <v>0</v>
      </c>
      <c r="E119" s="490">
        <f>E117</f>
        <v>0</v>
      </c>
      <c r="F119" s="493">
        <f>F117</f>
        <v>0</v>
      </c>
      <c r="G119" s="488">
        <f>G117</f>
        <v>0</v>
      </c>
      <c r="H119" s="488" t="s">
        <v>102</v>
      </c>
      <c r="I119" s="484">
        <f>I117</f>
        <v>0</v>
      </c>
      <c r="J119" s="99">
        <f>J117</f>
        <v>0</v>
      </c>
      <c r="K119" s="182"/>
      <c r="L119" s="100">
        <f>U117</f>
        <v>0</v>
      </c>
      <c r="M119" s="225"/>
      <c r="N119" s="482" t="str">
        <f>IF(E119="定額法",J119,
IF(E119="定率法",L119,
IF(E119="旧定額法",INT(J119*0.9),
IF(E119="旧定率法",L119,
IF(E119="一括償却",L119,
"")))))</f>
        <v/>
      </c>
      <c r="O119" s="106">
        <f>O117</f>
        <v>0</v>
      </c>
      <c r="P119" s="479">
        <v>12</v>
      </c>
      <c r="Q119" s="480"/>
      <c r="R119" s="481"/>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99"/>
      <c r="D120" s="489"/>
      <c r="E120" s="491"/>
      <c r="F120" s="494"/>
      <c r="G120" s="489"/>
      <c r="H120" s="563"/>
      <c r="I120" s="485"/>
      <c r="J120" s="202"/>
      <c r="K120" s="203" t="s">
        <v>17</v>
      </c>
      <c r="L120" s="204">
        <f>INT(J119*0.05)</f>
        <v>0</v>
      </c>
      <c r="M120" s="205" t="s">
        <v>18</v>
      </c>
      <c r="N120" s="483"/>
      <c r="O120" s="206">
        <f>IFERROR(IF(E119="一括償却","1/3",
VLOOKUP(O119,償却率表!$A$5:$J$103,AB119)),0)</f>
        <v>0</v>
      </c>
      <c r="P120" s="207"/>
      <c r="Q120" s="208">
        <v>12</v>
      </c>
      <c r="R120" s="209"/>
      <c r="S120" s="476"/>
      <c r="T120" s="475"/>
      <c r="U120" s="476"/>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98">
        <f>C119</f>
        <v>0</v>
      </c>
      <c r="D121" s="488">
        <f>D119</f>
        <v>0</v>
      </c>
      <c r="E121" s="490">
        <f>E119</f>
        <v>0</v>
      </c>
      <c r="F121" s="493">
        <f>F119</f>
        <v>0</v>
      </c>
      <c r="G121" s="488">
        <f>G119</f>
        <v>0</v>
      </c>
      <c r="H121" s="488" t="s">
        <v>102</v>
      </c>
      <c r="I121" s="484">
        <f>I119</f>
        <v>0</v>
      </c>
      <c r="J121" s="99">
        <f>J119</f>
        <v>0</v>
      </c>
      <c r="K121" s="182"/>
      <c r="L121" s="100">
        <f>U119</f>
        <v>0</v>
      </c>
      <c r="M121" s="225"/>
      <c r="N121" s="482" t="str">
        <f>IF(E121="定額法",J121,
IF(E121="定率法",L121,
IF(E121="旧定額法",INT(J121*0.9),
IF(E121="旧定率法",L121,
IF(E121="一括償却",L121,
"")))))</f>
        <v/>
      </c>
      <c r="O121" s="106">
        <f>O119</f>
        <v>0</v>
      </c>
      <c r="P121" s="479">
        <v>12</v>
      </c>
      <c r="Q121" s="480"/>
      <c r="R121" s="481"/>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99"/>
      <c r="D122" s="489"/>
      <c r="E122" s="491"/>
      <c r="F122" s="494"/>
      <c r="G122" s="489"/>
      <c r="H122" s="563"/>
      <c r="I122" s="485"/>
      <c r="J122" s="202"/>
      <c r="K122" s="203" t="s">
        <v>17</v>
      </c>
      <c r="L122" s="204">
        <f>INT(J121*0.05)</f>
        <v>0</v>
      </c>
      <c r="M122" s="205" t="s">
        <v>18</v>
      </c>
      <c r="N122" s="483"/>
      <c r="O122" s="206">
        <f>IFERROR(IF(E121="一括償却","1/3",
VLOOKUP(O121,償却率表!$A$5:$J$103,AB121)),0)</f>
        <v>0</v>
      </c>
      <c r="P122" s="207"/>
      <c r="Q122" s="208">
        <v>12</v>
      </c>
      <c r="R122" s="209"/>
      <c r="S122" s="476"/>
      <c r="T122" s="475"/>
      <c r="U122" s="476"/>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98">
        <f>C121</f>
        <v>0</v>
      </c>
      <c r="D123" s="488">
        <f>D121</f>
        <v>0</v>
      </c>
      <c r="E123" s="490">
        <f>E121</f>
        <v>0</v>
      </c>
      <c r="F123" s="493">
        <f>F121</f>
        <v>0</v>
      </c>
      <c r="G123" s="488">
        <f>G121</f>
        <v>0</v>
      </c>
      <c r="H123" s="488" t="s">
        <v>102</v>
      </c>
      <c r="I123" s="484">
        <f>I121</f>
        <v>0</v>
      </c>
      <c r="J123" s="99">
        <f>J121</f>
        <v>0</v>
      </c>
      <c r="K123" s="182"/>
      <c r="L123" s="100">
        <f>U121</f>
        <v>0</v>
      </c>
      <c r="M123" s="225"/>
      <c r="N123" s="482" t="str">
        <f>IF(E123="定額法",J123,
IF(E123="定率法",L123,
IF(E123="旧定額法",INT(J123*0.9),
IF(E123="旧定率法",L123,
IF(E123="一括償却",L123,
"")))))</f>
        <v/>
      </c>
      <c r="O123" s="106">
        <f>O121</f>
        <v>0</v>
      </c>
      <c r="P123" s="479">
        <v>12</v>
      </c>
      <c r="Q123" s="480"/>
      <c r="R123" s="481"/>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99"/>
      <c r="D124" s="489"/>
      <c r="E124" s="491"/>
      <c r="F124" s="494"/>
      <c r="G124" s="489"/>
      <c r="H124" s="563"/>
      <c r="I124" s="485"/>
      <c r="J124" s="202"/>
      <c r="K124" s="203" t="s">
        <v>17</v>
      </c>
      <c r="L124" s="204">
        <f>INT(J123*0.05)</f>
        <v>0</v>
      </c>
      <c r="M124" s="205" t="s">
        <v>18</v>
      </c>
      <c r="N124" s="483"/>
      <c r="O124" s="206">
        <f>IFERROR(IF(E123="一括償却","1/3",
VLOOKUP(O123,償却率表!$A$5:$J$103,AB123)),0)</f>
        <v>0</v>
      </c>
      <c r="P124" s="207"/>
      <c r="Q124" s="208">
        <v>12</v>
      </c>
      <c r="R124" s="209"/>
      <c r="S124" s="476"/>
      <c r="T124" s="475"/>
      <c r="U124" s="476"/>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8" t="s">
        <v>5</v>
      </c>
      <c r="D125" s="565" t="s">
        <v>50</v>
      </c>
      <c r="E125" s="569" t="s">
        <v>50</v>
      </c>
      <c r="F125" s="566" t="s">
        <v>50</v>
      </c>
      <c r="G125" s="565"/>
      <c r="H125" s="565"/>
      <c r="I125" s="567"/>
      <c r="J125" s="471">
        <f>J5+J7+J9+J11+J13+J15+J17+J19+J21+J23+J25+J27+J29+J31+J33+J35+J37+J39+J41+J43+J45+J47</f>
        <v>0</v>
      </c>
      <c r="K125" s="229"/>
      <c r="L125" s="473">
        <f>L5+L7+L9+L11+L13+L15+L17+L19+L21+L23+L25+L27+L29+L31+L33+L35+L37+L39+L41+L43+L45+L47</f>
        <v>0</v>
      </c>
      <c r="M125" s="230"/>
      <c r="N125" s="471">
        <f>SUM(N5:N48)</f>
        <v>0</v>
      </c>
      <c r="O125" s="565" t="s">
        <v>50</v>
      </c>
      <c r="P125" s="566" t="s">
        <v>50</v>
      </c>
      <c r="Q125" s="565"/>
      <c r="R125" s="567"/>
      <c r="S125" s="471">
        <f>SUM(S5:S48)</f>
        <v>0</v>
      </c>
      <c r="T125" s="472">
        <f>SUM(T5:T48)</f>
        <v>0</v>
      </c>
      <c r="U125" s="472">
        <f>SUM(U5:U48)</f>
        <v>0</v>
      </c>
      <c r="V125" s="224"/>
      <c r="W125" s="160"/>
      <c r="X125" s="185"/>
      <c r="Y125" s="160"/>
    </row>
    <row r="126" spans="1:31" s="161" customFormat="1" ht="9.9499999999999993" customHeight="1">
      <c r="A126" s="162"/>
      <c r="B126" s="207"/>
      <c r="C126" s="559"/>
      <c r="D126" s="514"/>
      <c r="E126" s="557"/>
      <c r="F126" s="554"/>
      <c r="G126" s="514"/>
      <c r="H126" s="514"/>
      <c r="I126" s="555"/>
      <c r="J126" s="506"/>
      <c r="K126" s="231"/>
      <c r="L126" s="515"/>
      <c r="M126" s="205"/>
      <c r="N126" s="506"/>
      <c r="O126" s="514"/>
      <c r="P126" s="550"/>
      <c r="Q126" s="551"/>
      <c r="R126" s="552"/>
      <c r="S126" s="506"/>
      <c r="T126" s="506"/>
      <c r="U126" s="506"/>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160"/>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H47:H48"/>
    <mergeCell ref="N125:N126"/>
    <mergeCell ref="O125:O126"/>
    <mergeCell ref="P125:R126"/>
    <mergeCell ref="C125:C126"/>
    <mergeCell ref="D125:D126"/>
    <mergeCell ref="E125:E126"/>
    <mergeCell ref="J125:J126"/>
    <mergeCell ref="L125:L126"/>
    <mergeCell ref="F125:I126"/>
    <mergeCell ref="C49:C5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H43:H44"/>
    <mergeCell ref="H45:H46"/>
    <mergeCell ref="T45:T46"/>
    <mergeCell ref="U45:U46"/>
    <mergeCell ref="U39:U40"/>
    <mergeCell ref="C41:C42"/>
    <mergeCell ref="D41:D42"/>
    <mergeCell ref="E41:E42"/>
    <mergeCell ref="F41:F42"/>
    <mergeCell ref="N41:N42"/>
    <mergeCell ref="P41:R41"/>
    <mergeCell ref="S41:S42"/>
    <mergeCell ref="T41:T42"/>
    <mergeCell ref="U41:U42"/>
    <mergeCell ref="G41:G42"/>
    <mergeCell ref="H41:H42"/>
    <mergeCell ref="C39:C40"/>
    <mergeCell ref="D39:D40"/>
    <mergeCell ref="E39:E40"/>
    <mergeCell ref="F39:F40"/>
    <mergeCell ref="N39:N40"/>
    <mergeCell ref="P39:R39"/>
    <mergeCell ref="S39:S40"/>
    <mergeCell ref="T39:T40"/>
    <mergeCell ref="G39:G40"/>
    <mergeCell ref="H39:H40"/>
    <mergeCell ref="I39:I40"/>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I35:I36"/>
    <mergeCell ref="G35:G36"/>
    <mergeCell ref="G37:G38"/>
    <mergeCell ref="H35:H36"/>
    <mergeCell ref="H37:H38"/>
    <mergeCell ref="I37:I38"/>
    <mergeCell ref="T37:T38"/>
    <mergeCell ref="U37:U38"/>
    <mergeCell ref="U31:U32"/>
    <mergeCell ref="C33:C34"/>
    <mergeCell ref="D33:D34"/>
    <mergeCell ref="E33:E34"/>
    <mergeCell ref="F33:F34"/>
    <mergeCell ref="N33:N34"/>
    <mergeCell ref="P33:R33"/>
    <mergeCell ref="S33:S34"/>
    <mergeCell ref="T33:T34"/>
    <mergeCell ref="U33:U34"/>
    <mergeCell ref="G33:G34"/>
    <mergeCell ref="H33:H34"/>
    <mergeCell ref="C31:C32"/>
    <mergeCell ref="D31:D32"/>
    <mergeCell ref="E31:E32"/>
    <mergeCell ref="F31:F32"/>
    <mergeCell ref="N31:N32"/>
    <mergeCell ref="P31:R31"/>
    <mergeCell ref="S31:S32"/>
    <mergeCell ref="T31:T32"/>
    <mergeCell ref="G31:G32"/>
    <mergeCell ref="H31:H32"/>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H27:H28"/>
    <mergeCell ref="H29:H30"/>
    <mergeCell ref="I27:I28"/>
    <mergeCell ref="T29:T30"/>
    <mergeCell ref="U29:U30"/>
    <mergeCell ref="U23:U24"/>
    <mergeCell ref="C25:C26"/>
    <mergeCell ref="D25:D26"/>
    <mergeCell ref="E25:E26"/>
    <mergeCell ref="F25:F26"/>
    <mergeCell ref="N25:N26"/>
    <mergeCell ref="P25:R25"/>
    <mergeCell ref="S25:S26"/>
    <mergeCell ref="T25:T26"/>
    <mergeCell ref="U25:U26"/>
    <mergeCell ref="G25:G26"/>
    <mergeCell ref="H25:H26"/>
    <mergeCell ref="I25:I26"/>
    <mergeCell ref="C23:C24"/>
    <mergeCell ref="D23:D24"/>
    <mergeCell ref="E23:E24"/>
    <mergeCell ref="F23:F24"/>
    <mergeCell ref="N23:N24"/>
    <mergeCell ref="P23:R23"/>
    <mergeCell ref="S23:S24"/>
    <mergeCell ref="T23:T24"/>
    <mergeCell ref="G23:G24"/>
    <mergeCell ref="H23:H24"/>
    <mergeCell ref="I23:I24"/>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H19:H20"/>
    <mergeCell ref="H21:H22"/>
    <mergeCell ref="I19:I20"/>
    <mergeCell ref="I21:I22"/>
    <mergeCell ref="T21:T22"/>
    <mergeCell ref="U21:U22"/>
    <mergeCell ref="U15:U16"/>
    <mergeCell ref="C17:C18"/>
    <mergeCell ref="D17:D18"/>
    <mergeCell ref="E17:E18"/>
    <mergeCell ref="F17:F18"/>
    <mergeCell ref="N17:N18"/>
    <mergeCell ref="P17:R17"/>
    <mergeCell ref="S17:S18"/>
    <mergeCell ref="T17:T18"/>
    <mergeCell ref="U17:U18"/>
    <mergeCell ref="G17:G18"/>
    <mergeCell ref="H17:H18"/>
    <mergeCell ref="I17:I18"/>
    <mergeCell ref="C15:C16"/>
    <mergeCell ref="D15:D16"/>
    <mergeCell ref="E15:E16"/>
    <mergeCell ref="F15:F16"/>
    <mergeCell ref="N15:N16"/>
    <mergeCell ref="P15:R15"/>
    <mergeCell ref="S15:S16"/>
    <mergeCell ref="T15:T16"/>
    <mergeCell ref="G15:G16"/>
    <mergeCell ref="H15:H16"/>
    <mergeCell ref="I15:I16"/>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H11:H12"/>
    <mergeCell ref="H13:H14"/>
    <mergeCell ref="I11:I12"/>
    <mergeCell ref="I13:I14"/>
    <mergeCell ref="T13:T14"/>
    <mergeCell ref="U13:U14"/>
    <mergeCell ref="U7:U8"/>
    <mergeCell ref="C9:C10"/>
    <mergeCell ref="D9:D10"/>
    <mergeCell ref="E9:E10"/>
    <mergeCell ref="F9:F10"/>
    <mergeCell ref="N9:N10"/>
    <mergeCell ref="P9:R9"/>
    <mergeCell ref="S9:S10"/>
    <mergeCell ref="T9:T10"/>
    <mergeCell ref="U9:U10"/>
    <mergeCell ref="G9:G10"/>
    <mergeCell ref="H9:H10"/>
    <mergeCell ref="I9:I10"/>
    <mergeCell ref="C7:C8"/>
    <mergeCell ref="D7:D8"/>
    <mergeCell ref="E7:E8"/>
    <mergeCell ref="F7:F8"/>
    <mergeCell ref="N7:N8"/>
    <mergeCell ref="P7:R7"/>
    <mergeCell ref="S7:S8"/>
    <mergeCell ref="T7:T8"/>
    <mergeCell ref="G7:G8"/>
    <mergeCell ref="H7:H8"/>
    <mergeCell ref="I7:I8"/>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H5:H6"/>
    <mergeCell ref="I5:I6"/>
    <mergeCell ref="T5:T6"/>
    <mergeCell ref="U5:U6"/>
    <mergeCell ref="G2:H2"/>
    <mergeCell ref="I41:I42"/>
    <mergeCell ref="I43:I44"/>
    <mergeCell ref="I45:I46"/>
    <mergeCell ref="I47:I48"/>
    <mergeCell ref="F4:I4"/>
    <mergeCell ref="F3:I3"/>
    <mergeCell ref="I29:I30"/>
    <mergeCell ref="I31:I32"/>
    <mergeCell ref="I33:I34"/>
  </mergeCells>
  <phoneticPr fontId="11"/>
  <dataValidations count="2">
    <dataValidation type="list" allowBlank="1" showInputMessage="1" showErrorMessage="1" sqref="E5:E6" xr:uid="{00000000-0002-0000-0900-000000000000}">
      <formula1>$AE$5:$AE$7</formula1>
    </dataValidation>
    <dataValidation type="list" allowBlank="1" showInputMessage="1" showErrorMessage="1" sqref="S2" xr:uid="{00000000-0002-0000-09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F83F6D21-F86E-4F3B-8C33-E6A607912766}">
            <xm:f>$W7=明細合計!$AA$58</xm:f>
            <x14:dxf>
              <fill>
                <patternFill>
                  <bgColor rgb="FFFFC000"/>
                </patternFill>
              </fill>
            </x14:dxf>
          </x14:cfRule>
          <xm:sqref>C7:W124</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5"/>
  <dimension ref="A1:AI237"/>
  <sheetViews>
    <sheetView showZeros="0" showOutlineSymbols="0" zoomScaleNormal="100" zoomScaleSheetLayoutView="75" workbookViewId="0">
      <selection activeCell="Y148" sqref="Y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10.75" style="1" customWidth="1"/>
    <col min="34" max="16384" width="9" style="1"/>
  </cols>
  <sheetData>
    <row r="1" spans="1:32" s="161" customFormat="1">
      <c r="A1" s="160"/>
      <c r="B1" s="160"/>
      <c r="C1" s="160"/>
      <c r="D1" s="160"/>
      <c r="E1" s="160"/>
      <c r="F1" s="160"/>
      <c r="G1" s="160"/>
      <c r="H1" s="160"/>
      <c r="I1" s="160"/>
      <c r="J1" s="160"/>
      <c r="K1" s="160"/>
      <c r="L1" s="160"/>
      <c r="M1" s="160"/>
      <c r="N1" s="160"/>
      <c r="O1" s="160"/>
      <c r="P1" s="160"/>
      <c r="Q1" s="160"/>
      <c r="R1" s="160"/>
      <c r="S1" s="160"/>
      <c r="T1" s="160"/>
      <c r="U1" s="160"/>
      <c r="V1" s="160"/>
      <c r="W1" s="160"/>
      <c r="X1" s="160"/>
      <c r="Y1" s="160"/>
    </row>
    <row r="2" spans="1:32" s="161" customFormat="1" ht="15" customHeight="1">
      <c r="A2" s="162"/>
      <c r="B2" s="163" t="s">
        <v>6</v>
      </c>
      <c r="C2" s="164"/>
      <c r="D2" s="254" t="s">
        <v>162</v>
      </c>
      <c r="E2" s="269">
        <f>定額1!E2</f>
        <v>6</v>
      </c>
      <c r="F2" s="272" t="s">
        <v>108</v>
      </c>
      <c r="G2" s="570">
        <f>定額1!G2</f>
        <v>12</v>
      </c>
      <c r="H2" s="570"/>
      <c r="I2" s="272" t="s">
        <v>109</v>
      </c>
      <c r="J2" s="273" t="str">
        <f>定額1!J2</f>
        <v>31日</v>
      </c>
      <c r="K2" s="165"/>
      <c r="L2" s="165"/>
      <c r="M2" s="165"/>
      <c r="N2" s="165"/>
      <c r="O2" s="165"/>
      <c r="P2" s="165"/>
      <c r="Q2" s="165"/>
      <c r="R2" s="165"/>
      <c r="S2" s="282" t="s">
        <v>188</v>
      </c>
      <c r="T2" s="160"/>
      <c r="U2" s="160"/>
      <c r="V2" s="239" t="str">
        <f>定額1!V2</f>
        <v>大阪商店</v>
      </c>
      <c r="W2" s="160"/>
      <c r="X2" s="160"/>
      <c r="Y2" s="160"/>
      <c r="AB2" s="166"/>
    </row>
    <row r="3" spans="1:32" s="161" customFormat="1" ht="9.9499999999999993" customHeight="1">
      <c r="A3" s="162"/>
      <c r="B3" s="516" t="s">
        <v>7</v>
      </c>
      <c r="C3" s="518" t="s">
        <v>55</v>
      </c>
      <c r="D3" s="167" t="s">
        <v>0</v>
      </c>
      <c r="E3" s="168" t="s">
        <v>56</v>
      </c>
      <c r="F3" s="539" t="s">
        <v>9</v>
      </c>
      <c r="G3" s="540"/>
      <c r="H3" s="540"/>
      <c r="I3" s="541"/>
      <c r="J3" s="169" t="s">
        <v>1</v>
      </c>
      <c r="K3" s="170"/>
      <c r="L3" s="167" t="s">
        <v>117</v>
      </c>
      <c r="M3" s="167"/>
      <c r="N3" s="168" t="s">
        <v>10</v>
      </c>
      <c r="O3" s="167" t="s">
        <v>11</v>
      </c>
      <c r="P3" s="545" t="s">
        <v>77</v>
      </c>
      <c r="Q3" s="546"/>
      <c r="R3" s="547"/>
      <c r="S3" s="518" t="s">
        <v>2</v>
      </c>
      <c r="T3" s="535" t="s">
        <v>12</v>
      </c>
      <c r="U3" s="518" t="s">
        <v>118</v>
      </c>
      <c r="V3" s="530" t="s">
        <v>120</v>
      </c>
      <c r="W3" s="250"/>
      <c r="X3" s="160"/>
      <c r="Y3" s="160"/>
      <c r="AB3" s="171" t="s">
        <v>57</v>
      </c>
      <c r="AC3" s="172" t="s">
        <v>68</v>
      </c>
      <c r="AE3" s="173"/>
    </row>
    <row r="4" spans="1:32" s="161" customFormat="1" ht="9.9499999999999993" customHeight="1">
      <c r="A4" s="162"/>
      <c r="B4" s="517"/>
      <c r="C4" s="519"/>
      <c r="D4" s="174" t="s">
        <v>51</v>
      </c>
      <c r="E4" s="175" t="s">
        <v>15</v>
      </c>
      <c r="F4" s="542" t="s">
        <v>3</v>
      </c>
      <c r="G4" s="543"/>
      <c r="H4" s="543"/>
      <c r="I4" s="544"/>
      <c r="J4" s="177" t="s">
        <v>52</v>
      </c>
      <c r="K4" s="178" t="s">
        <v>17</v>
      </c>
      <c r="L4" s="178" t="s">
        <v>65</v>
      </c>
      <c r="M4" s="176" t="s">
        <v>18</v>
      </c>
      <c r="N4" s="179" t="s">
        <v>58</v>
      </c>
      <c r="O4" s="174" t="s">
        <v>59</v>
      </c>
      <c r="P4" s="532" t="s">
        <v>19</v>
      </c>
      <c r="Q4" s="533"/>
      <c r="R4" s="534"/>
      <c r="S4" s="519"/>
      <c r="T4" s="536"/>
      <c r="U4" s="519"/>
      <c r="V4" s="531"/>
      <c r="W4" s="336" t="s">
        <v>127</v>
      </c>
      <c r="X4" s="180"/>
      <c r="Y4" s="160"/>
      <c r="AB4" s="171" t="s">
        <v>67</v>
      </c>
      <c r="AC4" s="171"/>
      <c r="AE4" s="181"/>
    </row>
    <row r="5" spans="1:32" s="161" customFormat="1" ht="9.9499999999999993" customHeight="1">
      <c r="A5" s="162"/>
      <c r="B5" s="520"/>
      <c r="C5" s="497"/>
      <c r="D5" s="487"/>
      <c r="E5" s="490"/>
      <c r="F5" s="493"/>
      <c r="G5" s="488"/>
      <c r="H5" s="488" t="s">
        <v>190</v>
      </c>
      <c r="I5" s="484"/>
      <c r="J5" s="56"/>
      <c r="K5" s="182"/>
      <c r="L5" s="58">
        <f>J5</f>
        <v>0</v>
      </c>
      <c r="M5" s="183"/>
      <c r="N5" s="477" t="str">
        <f>IF(E5="定額法",J5,
IF(E5="定率法",L5,
IF(E5="旧定額法",INT(J5*0.9),
IF(E5="旧定率法",L5,
IF(E5="一括償却",L5,
"")))))</f>
        <v/>
      </c>
      <c r="O5" s="104"/>
      <c r="P5" s="500">
        <v>12</v>
      </c>
      <c r="Q5" s="501"/>
      <c r="R5" s="502"/>
      <c r="S5" s="471">
        <f>IF(L5&lt;=0,0,
IF(E5="一括償却",AB6,
IF(L5-AC6&lt;1,L5-1,
AC6)))</f>
        <v>0</v>
      </c>
      <c r="T5" s="474">
        <f>J5-U5</f>
        <v>0</v>
      </c>
      <c r="U5" s="472">
        <f>L5-S5</f>
        <v>0</v>
      </c>
      <c r="V5" s="184"/>
      <c r="W5" s="282" t="str">
        <f>IF(AND(OR($F$5="s",$F$5="S"),$G$5=63,$I$5&gt;$G$2),"H1",
IF(AND(OR($F$5="h",$F$5="H"),$G$5=30,$I$5&gt;$G$2),"R1",
IF(AND($I$5&gt;$G$2),F5&amp;TEXT(G5+1,"@"),
F5&amp;TEXT($G$5,"@"))))</f>
        <v>0</v>
      </c>
      <c r="X5" s="248" t="s">
        <v>100</v>
      </c>
      <c r="Y5" s="338">
        <f>IF(AND($G$5="元",$I$5&lt;=$G$2),"元",
IF(AND($G$5="元",$I$5&gt;$G$2),2,
IF(AND($G$5=30,$I$5&gt;$G$2),"元",
IF($I$5&lt;=$G$2,$G$5,
$G$5+1))))</f>
        <v>0</v>
      </c>
      <c r="Z5" s="401" t="str">
        <f>IF(J5&gt;0,10,
"")</f>
        <v/>
      </c>
      <c r="AB5" s="186" t="str">
        <f>IF(E5="定額法",9,
IF(E5="定率法",5,
IF(E5="旧定額法",10,
IF(E5="旧定率法",8,
""))))</f>
        <v/>
      </c>
      <c r="AC5" s="187"/>
      <c r="AD5" s="188"/>
      <c r="AE5" s="189" t="s">
        <v>82</v>
      </c>
    </row>
    <row r="6" spans="1:32" s="161" customFormat="1" ht="9.9499999999999993" customHeight="1">
      <c r="A6" s="162"/>
      <c r="B6" s="520"/>
      <c r="C6" s="497"/>
      <c r="D6" s="487"/>
      <c r="E6" s="492"/>
      <c r="F6" s="496"/>
      <c r="G6" s="561"/>
      <c r="H6" s="561"/>
      <c r="I6" s="562"/>
      <c r="J6" s="190"/>
      <c r="K6" s="191" t="s">
        <v>17</v>
      </c>
      <c r="L6" s="192">
        <f>INT(J5*0.05)</f>
        <v>0</v>
      </c>
      <c r="M6" s="193" t="s">
        <v>18</v>
      </c>
      <c r="N6" s="478"/>
      <c r="O6" s="194">
        <f>IFERROR(IF(E5="一括償却","1/3",
VLOOKUP(O5,償却率表!$A$5:$J$103,AB5)),0)</f>
        <v>0</v>
      </c>
      <c r="P6" s="195"/>
      <c r="Q6" s="196">
        <v>12</v>
      </c>
      <c r="R6" s="197"/>
      <c r="S6" s="472"/>
      <c r="T6" s="474"/>
      <c r="U6" s="472"/>
      <c r="V6" s="198"/>
      <c r="W6" s="257"/>
      <c r="X6" s="185"/>
      <c r="Y6" s="160"/>
      <c r="AB6" s="199">
        <f>IF(E5="一括償却",MIN(L5,INT(J5/3+$AF$9)),
INT(J5*0.9*O6*P5/Q6+$AF$9))</f>
        <v>0</v>
      </c>
      <c r="AC6" s="200">
        <f>IF(E5="定額法",INT(J5*O6*P5/Q6+$AF$9),
IF(L5&lt;=L6,INT((L6-1)/5+$AF$9),
IF(L5-AB6&lt;L6,L5-L6,
AB6)))</f>
        <v>0</v>
      </c>
      <c r="AD6" s="166"/>
      <c r="AE6" s="189" t="s">
        <v>83</v>
      </c>
    </row>
    <row r="7" spans="1:32" s="161" customFormat="1" ht="9.9499999999999993" customHeight="1">
      <c r="A7" s="162"/>
      <c r="B7" s="201"/>
      <c r="C7" s="498">
        <f>C5</f>
        <v>0</v>
      </c>
      <c r="D7" s="488">
        <f>D5</f>
        <v>0</v>
      </c>
      <c r="E7" s="490">
        <f>E5</f>
        <v>0</v>
      </c>
      <c r="F7" s="493">
        <f>F5</f>
        <v>0</v>
      </c>
      <c r="G7" s="488">
        <f>G5</f>
        <v>0</v>
      </c>
      <c r="H7" s="488" t="s">
        <v>105</v>
      </c>
      <c r="I7" s="484">
        <f>I5</f>
        <v>0</v>
      </c>
      <c r="J7" s="99">
        <f>J5</f>
        <v>0</v>
      </c>
      <c r="K7" s="182"/>
      <c r="L7" s="100">
        <f>U5</f>
        <v>0</v>
      </c>
      <c r="M7" s="183"/>
      <c r="N7" s="482" t="str">
        <f>IF(E7="定額法",J7,
IF(E7="定率法",L7,
IF(E7="旧定額法",INT(J7*0.9),
IF(E7="旧定率法",L7,
IF(E7="一括償却",L7,
"")))))</f>
        <v/>
      </c>
      <c r="O7" s="106">
        <f>O5</f>
        <v>0</v>
      </c>
      <c r="P7" s="479">
        <v>12</v>
      </c>
      <c r="Q7" s="480"/>
      <c r="R7" s="481"/>
      <c r="S7" s="471">
        <f>IF(L7&lt;=0,0,
IF(E7="一括償却",AB8,
IF(L7-AC8&lt;1,L7-1,
AC8)))</f>
        <v>0</v>
      </c>
      <c r="T7" s="473">
        <f>J7-U7</f>
        <v>0</v>
      </c>
      <c r="U7" s="471">
        <f>L7-S7</f>
        <v>0</v>
      </c>
      <c r="V7" s="184"/>
      <c r="W7" s="160">
        <f>IFERROR(IF(OR(W5="S63",W5="s63"),"H1",
IF(OR(W5="H30",W5="h30"),"R1",
LEFT(W5,1)&amp;TEXT(MID(W5,2,2)+1,"@"))),0)</f>
        <v>0</v>
      </c>
      <c r="X7" s="248" t="s">
        <v>100</v>
      </c>
      <c r="Y7" s="160"/>
      <c r="AB7" s="186" t="str">
        <f>IF(E7="定額法",9,
IF(E7="定率法",5,
IF(E7="旧定額法",10,
IF(E7="旧定率法",8,
""))))</f>
        <v/>
      </c>
      <c r="AC7" s="187"/>
      <c r="AD7" s="188"/>
      <c r="AE7" s="189" t="s">
        <v>182</v>
      </c>
    </row>
    <row r="8" spans="1:32" s="161" customFormat="1" ht="9.9499999999999993" customHeight="1">
      <c r="A8" s="162"/>
      <c r="B8" s="201"/>
      <c r="C8" s="499"/>
      <c r="D8" s="489"/>
      <c r="E8" s="492"/>
      <c r="F8" s="496"/>
      <c r="G8" s="563"/>
      <c r="H8" s="561"/>
      <c r="I8" s="564"/>
      <c r="J8" s="202"/>
      <c r="K8" s="203" t="s">
        <v>17</v>
      </c>
      <c r="L8" s="204">
        <f>INT(J7*0.05)</f>
        <v>0</v>
      </c>
      <c r="M8" s="205" t="s">
        <v>18</v>
      </c>
      <c r="N8" s="483"/>
      <c r="O8" s="206">
        <f>IFERROR(IF(E7="一括償却","1/3",
VLOOKUP(O7,償却率表!$A$5:$J$103,AB7)),0)</f>
        <v>0</v>
      </c>
      <c r="P8" s="207"/>
      <c r="Q8" s="208">
        <v>12</v>
      </c>
      <c r="R8" s="209"/>
      <c r="S8" s="472"/>
      <c r="T8" s="475"/>
      <c r="U8" s="476"/>
      <c r="V8" s="198"/>
      <c r="W8" s="160"/>
      <c r="X8" s="185"/>
      <c r="Y8" s="160"/>
      <c r="AB8" s="199">
        <f>IF(E7="一括償却",MIN(L7,INT(J7/3+$AF$9)),
INT(J7*0.9*O8*P7/Q8+$AF$9))</f>
        <v>0</v>
      </c>
      <c r="AC8" s="200">
        <f>IF(E7="定額法",INT(J7*O8*P7/Q8+$AF$9),
IF(L7&lt;=L8,INT((L8-1)/5+$AF$9),
IF(L7-AB8&lt;L8,L7-L8,
AB8)))</f>
        <v>0</v>
      </c>
      <c r="AD8" s="166"/>
      <c r="AE8" s="166"/>
    </row>
    <row r="9" spans="1:32" s="161" customFormat="1" ht="9.9499999999999993" customHeight="1">
      <c r="A9" s="162"/>
      <c r="B9" s="210"/>
      <c r="C9" s="497">
        <f>C7</f>
        <v>0</v>
      </c>
      <c r="D9" s="487">
        <f>D7</f>
        <v>0</v>
      </c>
      <c r="E9" s="490">
        <f>E7</f>
        <v>0</v>
      </c>
      <c r="F9" s="493">
        <f>F7</f>
        <v>0</v>
      </c>
      <c r="G9" s="487">
        <f>G7</f>
        <v>0</v>
      </c>
      <c r="H9" s="488" t="s">
        <v>105</v>
      </c>
      <c r="I9" s="486">
        <f>I7</f>
        <v>0</v>
      </c>
      <c r="J9" s="99">
        <f>J7</f>
        <v>0</v>
      </c>
      <c r="K9" s="211"/>
      <c r="L9" s="101">
        <f>U7</f>
        <v>0</v>
      </c>
      <c r="M9" s="212"/>
      <c r="N9" s="477" t="str">
        <f>IF(E9="定額法",J9,
IF(E9="定率法",L9,
IF(E9="旧定額法",INT(J9*0.9),
IF(E9="旧定率法",L9,
IF(E9="一括償却",L9,
"")))))</f>
        <v/>
      </c>
      <c r="O9" s="107">
        <f>O7</f>
        <v>0</v>
      </c>
      <c r="P9" s="500">
        <v>12</v>
      </c>
      <c r="Q9" s="501"/>
      <c r="R9" s="502"/>
      <c r="S9" s="471">
        <f>IF(L9&lt;=0,0,
IF(E9="一括償却",AB10,
IF(L9-AC10&lt;1,L9-1,
AC10)))</f>
        <v>0</v>
      </c>
      <c r="T9" s="474">
        <f>J9-U9</f>
        <v>0</v>
      </c>
      <c r="U9" s="472">
        <f>L9-S9</f>
        <v>0</v>
      </c>
      <c r="V9" s="184"/>
      <c r="W9" s="160">
        <f>IFERROR(IF(OR(W7="S63",W7="s63"),"H1",
IF(OR(W7="H30",W7="h30"),"R1",
LEFT(W7,1)&amp;TEXT(MID(W7,2,2)+1,"@"))),0)</f>
        <v>0</v>
      </c>
      <c r="X9" s="248" t="s">
        <v>100</v>
      </c>
      <c r="Y9" s="160"/>
      <c r="AB9" s="186" t="str">
        <f>IF(E9="定額法",9,
IF(E9="定率法",5,
IF(E9="旧定額法",10,
IF(E9="旧定率法",8,
""))))</f>
        <v/>
      </c>
      <c r="AC9" s="187"/>
      <c r="AD9" s="188"/>
      <c r="AE9" s="410" t="s">
        <v>188</v>
      </c>
      <c r="AF9" s="410">
        <f>IF(S2="端数切上げ",0.999,0)</f>
        <v>0.999</v>
      </c>
    </row>
    <row r="10" spans="1:32" s="161" customFormat="1" ht="9.9499999999999993" customHeight="1">
      <c r="A10" s="162"/>
      <c r="B10" s="210"/>
      <c r="C10" s="497"/>
      <c r="D10" s="487"/>
      <c r="E10" s="492"/>
      <c r="F10" s="496"/>
      <c r="G10" s="563"/>
      <c r="H10" s="561"/>
      <c r="I10" s="564"/>
      <c r="J10" s="190"/>
      <c r="K10" s="191" t="s">
        <v>17</v>
      </c>
      <c r="L10" s="192">
        <f>INT(J9*0.05)</f>
        <v>0</v>
      </c>
      <c r="M10" s="193" t="s">
        <v>18</v>
      </c>
      <c r="N10" s="478"/>
      <c r="O10" s="213">
        <f>IFERROR(IF(E9="一括償却","1/3",
VLOOKUP(O9,償却率表!$A$5:$J$103,AB9)),0)</f>
        <v>0</v>
      </c>
      <c r="P10" s="195"/>
      <c r="Q10" s="196">
        <v>12</v>
      </c>
      <c r="R10" s="197"/>
      <c r="S10" s="472"/>
      <c r="T10" s="474"/>
      <c r="U10" s="472"/>
      <c r="V10" s="198"/>
      <c r="W10" s="160"/>
      <c r="X10" s="185"/>
      <c r="Y10" s="160"/>
      <c r="AB10" s="199">
        <f>IF(E9="一括償却",MIN(L9,INT(J9/3+$AF$9)),
INT(J9*0.9*O10*P9/Q10+$AF$9))</f>
        <v>0</v>
      </c>
      <c r="AC10" s="200">
        <f>IF(E9="定額法",INT(J9*O10*P9/Q10+$AF$9),
IF(L9&lt;=L10,INT((L10-1)/5+$AF$9),
IF(L9-AB10&lt;L10,L9-L10,
AB10)))</f>
        <v>0</v>
      </c>
      <c r="AD10" s="166"/>
      <c r="AE10" s="410" t="s">
        <v>189</v>
      </c>
    </row>
    <row r="11" spans="1:32" s="161" customFormat="1" ht="9.9499999999999993" customHeight="1" outlineLevel="1">
      <c r="A11" s="162"/>
      <c r="B11" s="210"/>
      <c r="C11" s="498">
        <f>C9</f>
        <v>0</v>
      </c>
      <c r="D11" s="488">
        <f>D9</f>
        <v>0</v>
      </c>
      <c r="E11" s="490">
        <f>E9</f>
        <v>0</v>
      </c>
      <c r="F11" s="493">
        <f>F9</f>
        <v>0</v>
      </c>
      <c r="G11" s="488">
        <f>G9</f>
        <v>0</v>
      </c>
      <c r="H11" s="488" t="s">
        <v>105</v>
      </c>
      <c r="I11" s="484">
        <f>I9</f>
        <v>0</v>
      </c>
      <c r="J11" s="99">
        <f>J9</f>
        <v>0</v>
      </c>
      <c r="K11" s="182"/>
      <c r="L11" s="100">
        <f>U9</f>
        <v>0</v>
      </c>
      <c r="M11" s="183"/>
      <c r="N11" s="482" t="str">
        <f>IF(E11="定額法",J11,
IF(E11="定率法",L11,
IF(E11="旧定額法",INT(J11*0.9),
IF(E11="旧定率法",L11,
IF(E11="一括償却",L11,
"")))))</f>
        <v/>
      </c>
      <c r="O11" s="106">
        <f>O9</f>
        <v>0</v>
      </c>
      <c r="P11" s="479">
        <v>12</v>
      </c>
      <c r="Q11" s="480"/>
      <c r="R11" s="481"/>
      <c r="S11" s="471">
        <f>IF(L11&lt;=0,0,
IF(E11="一括償却",AB12,
IF(L11-AC12&lt;1,L11-1,
AC12)))</f>
        <v>0</v>
      </c>
      <c r="T11" s="473">
        <f>J11-U11</f>
        <v>0</v>
      </c>
      <c r="U11" s="471">
        <f>L11-S11</f>
        <v>0</v>
      </c>
      <c r="V11" s="184"/>
      <c r="W11" s="160">
        <f>IFERROR(IF(OR(W9="S63",W9="s63"),"H1",
IF(OR(W9="H30",W9="h30"),"R1",
LEFT(W9,1)&amp;TEXT(MID(W9,2,2)+1,"@"))),0)</f>
        <v>0</v>
      </c>
      <c r="X11" s="248" t="s">
        <v>100</v>
      </c>
      <c r="Y11" s="160"/>
      <c r="AB11" s="186" t="str">
        <f>IF(E11="定額法",9,
IF(E11="定率法",5,
IF(E11="旧定額法",10,
IF(E11="旧定率法",8,
""))))</f>
        <v/>
      </c>
      <c r="AC11" s="187"/>
      <c r="AD11" s="188"/>
      <c r="AE11" s="166"/>
    </row>
    <row r="12" spans="1:32" s="161" customFormat="1" ht="9.9499999999999993" customHeight="1" outlineLevel="1">
      <c r="A12" s="162"/>
      <c r="B12" s="210"/>
      <c r="C12" s="499"/>
      <c r="D12" s="489"/>
      <c r="E12" s="492"/>
      <c r="F12" s="496"/>
      <c r="G12" s="489"/>
      <c r="H12" s="561"/>
      <c r="I12" s="485"/>
      <c r="J12" s="202"/>
      <c r="K12" s="203" t="s">
        <v>17</v>
      </c>
      <c r="L12" s="204">
        <f>INT(J11*0.05)</f>
        <v>0</v>
      </c>
      <c r="M12" s="205" t="s">
        <v>18</v>
      </c>
      <c r="N12" s="483"/>
      <c r="O12" s="206">
        <f>IFERROR(IF(E11="一括償却","1/3",
VLOOKUP(O11,償却率表!$A$5:$J$103,AB11)),0)</f>
        <v>0</v>
      </c>
      <c r="P12" s="207"/>
      <c r="Q12" s="208">
        <v>12</v>
      </c>
      <c r="R12" s="209"/>
      <c r="S12" s="472"/>
      <c r="T12" s="475"/>
      <c r="U12" s="476"/>
      <c r="V12" s="198"/>
      <c r="W12" s="160"/>
      <c r="X12" s="185"/>
      <c r="Y12" s="160"/>
      <c r="AB12" s="199">
        <f>IF(E11="一括償却",MIN(L11,INT(J11/3+$AF$9)),
INT(J11*0.9*O12*P11/Q12+$AF$9))</f>
        <v>0</v>
      </c>
      <c r="AC12" s="200">
        <f>IF(E11="定額法",INT(J11*O12*P11/Q12+$AF$9),
IF(L11&lt;=L12,INT((L12-1)/5+$AF$9),
IF(L11-AB12&lt;L12,L11-L12,
AB12)))</f>
        <v>0</v>
      </c>
      <c r="AD12" s="166"/>
      <c r="AE12" s="166"/>
    </row>
    <row r="13" spans="1:32" s="161" customFormat="1" ht="9.9499999999999993" customHeight="1" outlineLevel="1">
      <c r="A13" s="162"/>
      <c r="B13" s="210"/>
      <c r="C13" s="583">
        <f>C11</f>
        <v>0</v>
      </c>
      <c r="D13" s="585">
        <f>D11</f>
        <v>0</v>
      </c>
      <c r="E13" s="586">
        <f>E11</f>
        <v>0</v>
      </c>
      <c r="F13" s="493">
        <f>F11</f>
        <v>0</v>
      </c>
      <c r="G13" s="585">
        <f>G11</f>
        <v>0</v>
      </c>
      <c r="H13" s="488" t="s">
        <v>105</v>
      </c>
      <c r="I13" s="591">
        <f>I11</f>
        <v>0</v>
      </c>
      <c r="J13" s="56">
        <f>J11</f>
        <v>0</v>
      </c>
      <c r="K13" s="211"/>
      <c r="L13" s="77">
        <f>U11</f>
        <v>0</v>
      </c>
      <c r="M13" s="212"/>
      <c r="N13" s="477" t="str">
        <f>IF(E13="定額法",J13,
IF(E13="定率法",L13,
IF(E13="旧定額法",INT(J13*0.9),
IF(E13="旧定率法",L13,
IF(E13="一括償却",L13,
"")))))</f>
        <v/>
      </c>
      <c r="O13" s="98">
        <f>O11</f>
        <v>0</v>
      </c>
      <c r="P13" s="588">
        <v>12</v>
      </c>
      <c r="Q13" s="589"/>
      <c r="R13" s="590"/>
      <c r="S13" s="471">
        <f>IF(L13&lt;=0,0,
IF(E13="一括償却",AB14,
IF(L13-AC14&lt;1,L13-1,
AC14)))</f>
        <v>0</v>
      </c>
      <c r="T13" s="474">
        <f>J13-U13</f>
        <v>0</v>
      </c>
      <c r="U13" s="472">
        <f>L13-S13</f>
        <v>0</v>
      </c>
      <c r="V13" s="184"/>
      <c r="W13" s="160">
        <f>IFERROR(IF(OR(W11="S63",W11="s63"),"H1",
IF(OR(W11="H30",W11="h30"),"R1",
LEFT(W11,1)&amp;TEXT(MID(W11,2,2)+1,"@"))),0)</f>
        <v>0</v>
      </c>
      <c r="X13" s="248" t="s">
        <v>100</v>
      </c>
      <c r="Y13" s="160"/>
      <c r="AB13" s="186" t="str">
        <f>IF(E13="定額法",9,
IF(E13="定率法",5,
IF(E13="旧定額法",10,
IF(E13="旧定率法",8,
""))))</f>
        <v/>
      </c>
      <c r="AC13" s="187"/>
      <c r="AD13" s="188"/>
      <c r="AE13" s="166"/>
    </row>
    <row r="14" spans="1:32" s="161" customFormat="1" ht="9.9499999999999993" customHeight="1" outlineLevel="1">
      <c r="A14" s="162"/>
      <c r="B14" s="210"/>
      <c r="C14" s="584"/>
      <c r="D14" s="585"/>
      <c r="E14" s="587"/>
      <c r="F14" s="496"/>
      <c r="G14" s="585"/>
      <c r="H14" s="561"/>
      <c r="I14" s="591"/>
      <c r="J14" s="190"/>
      <c r="K14" s="191" t="s">
        <v>17</v>
      </c>
      <c r="L14" s="192">
        <f>INT(J13*0.05)</f>
        <v>0</v>
      </c>
      <c r="M14" s="193" t="s">
        <v>18</v>
      </c>
      <c r="N14" s="478"/>
      <c r="O14" s="213">
        <f>IFERROR(IF(E13="一括償却","1/3",
VLOOKUP(O13,償却率表!$A$5:$J$103,AB13)),0)</f>
        <v>0</v>
      </c>
      <c r="P14" s="195"/>
      <c r="Q14" s="196">
        <v>12</v>
      </c>
      <c r="R14" s="197"/>
      <c r="S14" s="472"/>
      <c r="T14" s="474"/>
      <c r="U14" s="472"/>
      <c r="V14" s="198"/>
      <c r="W14" s="160"/>
      <c r="X14" s="185"/>
      <c r="Y14" s="160"/>
      <c r="AB14" s="199">
        <f>IF(E13="一括償却",MIN(L13,INT(J13/3+$AF$9)),
INT(J13*0.9*O14*P13/Q14+$AF$9))</f>
        <v>0</v>
      </c>
      <c r="AC14" s="200">
        <f>IF(E13="定額法",INT(J13*O14*P13/Q14+$AF$9),
IF(L13&lt;=L14,INT((L14-1)/5+$AF$9),
IF(L13-AB14&lt;L14,L13-L14,
AB14)))</f>
        <v>0</v>
      </c>
      <c r="AD14" s="166"/>
      <c r="AE14" s="166"/>
    </row>
    <row r="15" spans="1:32" s="161" customFormat="1" ht="9.9499999999999993" customHeight="1" outlineLevel="1">
      <c r="A15" s="162"/>
      <c r="B15" s="210"/>
      <c r="C15" s="592">
        <f>C13</f>
        <v>0</v>
      </c>
      <c r="D15" s="593">
        <f>D13</f>
        <v>0</v>
      </c>
      <c r="E15" s="586">
        <f>E13</f>
        <v>0</v>
      </c>
      <c r="F15" s="493">
        <f>F13</f>
        <v>0</v>
      </c>
      <c r="G15" s="593">
        <f>G13</f>
        <v>0</v>
      </c>
      <c r="H15" s="488" t="s">
        <v>105</v>
      </c>
      <c r="I15" s="598">
        <f>I13</f>
        <v>0</v>
      </c>
      <c r="J15" s="56">
        <f>J13</f>
        <v>0</v>
      </c>
      <c r="K15" s="182"/>
      <c r="L15" s="58">
        <f>U13</f>
        <v>0</v>
      </c>
      <c r="M15" s="183"/>
      <c r="N15" s="482" t="str">
        <f>IF(E15="定額法",J15,
IF(E15="定率法",L15,
IF(E15="旧定額法",INT(J15*0.9),
IF(E15="旧定率法",L15,
IF(E15="一括償却",L15,
"")))))</f>
        <v/>
      </c>
      <c r="O15" s="97">
        <f>O13</f>
        <v>0</v>
      </c>
      <c r="P15" s="595">
        <v>12</v>
      </c>
      <c r="Q15" s="596"/>
      <c r="R15" s="597"/>
      <c r="S15" s="471">
        <f>IF(L15&lt;=0,0,
IF(E15="一括償却",AB16,
IF(L15-AC16&lt;1,L15-1,
AC16)))</f>
        <v>0</v>
      </c>
      <c r="T15" s="473">
        <f>J15-U15</f>
        <v>0</v>
      </c>
      <c r="U15" s="471">
        <f>L15-S15</f>
        <v>0</v>
      </c>
      <c r="V15" s="184"/>
      <c r="W15" s="160">
        <f>IFERROR(IF(OR(W13="S63",W13="s63"),"H1",
IF(OR(W13="H30",W13="h30"),"R1",
LEFT(W13,1)&amp;TEXT(MID(W13,2,2)+1,"@"))),0)</f>
        <v>0</v>
      </c>
      <c r="X15" s="248" t="s">
        <v>100</v>
      </c>
      <c r="Y15" s="160"/>
      <c r="AB15" s="186" t="str">
        <f>IF(E15="定額法",9,
IF(E15="定率法",5,
IF(E15="旧定額法",10,
IF(E15="旧定率法",8,
""))))</f>
        <v/>
      </c>
      <c r="AC15" s="187"/>
      <c r="AD15" s="188"/>
      <c r="AE15" s="166"/>
    </row>
    <row r="16" spans="1:32" s="161" customFormat="1" ht="9.9499999999999993" customHeight="1" outlineLevel="1">
      <c r="A16" s="162"/>
      <c r="B16" s="210"/>
      <c r="C16" s="592"/>
      <c r="D16" s="594"/>
      <c r="E16" s="587"/>
      <c r="F16" s="496"/>
      <c r="G16" s="594"/>
      <c r="H16" s="561"/>
      <c r="I16" s="599"/>
      <c r="J16" s="202"/>
      <c r="K16" s="203" t="s">
        <v>17</v>
      </c>
      <c r="L16" s="204">
        <f>INT(J15*0.05)</f>
        <v>0</v>
      </c>
      <c r="M16" s="205" t="s">
        <v>18</v>
      </c>
      <c r="N16" s="483"/>
      <c r="O16" s="206">
        <f>IFERROR(IF(E15="一括償却","1/3",
VLOOKUP(O15,償却率表!$A$5:$J$103,AB15)),0)</f>
        <v>0</v>
      </c>
      <c r="P16" s="207"/>
      <c r="Q16" s="208">
        <v>12</v>
      </c>
      <c r="R16" s="209"/>
      <c r="S16" s="472"/>
      <c r="T16" s="475"/>
      <c r="U16" s="476"/>
      <c r="V16" s="198"/>
      <c r="W16" s="160"/>
      <c r="X16" s="185"/>
      <c r="Y16" s="160"/>
      <c r="AB16" s="199">
        <f>IF(E15="一括償却",MIN(L15,INT(J15/3+$AF$9)),
INT(J15*0.9*O16*P15/Q16+$AF$9))</f>
        <v>0</v>
      </c>
      <c r="AC16" s="200">
        <f>IF(E15="定額法",INT(J15*O16*P15/Q16+$AF$9),
IF(L15&lt;=L16,INT((L16-1)/5+$AF$9),
IF(L15-AB16&lt;L16,L15-L16,
AB16)))</f>
        <v>0</v>
      </c>
      <c r="AD16" s="166"/>
      <c r="AE16" s="166"/>
    </row>
    <row r="17" spans="1:31" s="161" customFormat="1" ht="9.9499999999999993" customHeight="1" outlineLevel="1">
      <c r="A17" s="162"/>
      <c r="B17" s="210"/>
      <c r="C17" s="583">
        <f>C15</f>
        <v>0</v>
      </c>
      <c r="D17" s="585">
        <f>D15</f>
        <v>0</v>
      </c>
      <c r="E17" s="586">
        <f>E15</f>
        <v>0</v>
      </c>
      <c r="F17" s="493">
        <f>F15</f>
        <v>0</v>
      </c>
      <c r="G17" s="585">
        <f>G15</f>
        <v>0</v>
      </c>
      <c r="H17" s="488" t="s">
        <v>105</v>
      </c>
      <c r="I17" s="591">
        <f>I15</f>
        <v>0</v>
      </c>
      <c r="J17" s="56">
        <f>J15</f>
        <v>0</v>
      </c>
      <c r="K17" s="211"/>
      <c r="L17" s="77">
        <f>U15</f>
        <v>0</v>
      </c>
      <c r="M17" s="212"/>
      <c r="N17" s="477" t="str">
        <f>IF(E17="定額法",J17,
IF(E17="定率法",L17,
IF(E17="旧定額法",INT(J17*0.9),
IF(E17="旧定率法",L17,
IF(E17="一括償却",L17,
"")))))</f>
        <v/>
      </c>
      <c r="O17" s="98">
        <f>O15</f>
        <v>0</v>
      </c>
      <c r="P17" s="588">
        <v>12</v>
      </c>
      <c r="Q17" s="589"/>
      <c r="R17" s="590"/>
      <c r="S17" s="471">
        <f>IF(L17&lt;=0,0,
IF(E17="一括償却",AB18,
IF(L17-AC18&lt;1,L17-1,
AC18)))</f>
        <v>0</v>
      </c>
      <c r="T17" s="474">
        <f>J17-U17</f>
        <v>0</v>
      </c>
      <c r="U17" s="472">
        <f>L17-S17</f>
        <v>0</v>
      </c>
      <c r="V17" s="184"/>
      <c r="W17" s="160">
        <f>IFERROR(IF(OR(W15="S63",W15="s63"),"H1",
IF(OR(W15="H30",W15="h30"),"R1",
LEFT(W15,1)&amp;TEXT(MID(W15,2,2)+1,"@"))),0)</f>
        <v>0</v>
      </c>
      <c r="X17" s="248" t="s">
        <v>100</v>
      </c>
      <c r="Y17" s="160"/>
      <c r="AB17" s="186" t="str">
        <f>IF(E17="定額法",9,
IF(E17="定率法",5,
IF(E17="旧定額法",10,
IF(E17="旧定率法",8,
""))))</f>
        <v/>
      </c>
      <c r="AC17" s="187"/>
      <c r="AD17" s="188"/>
      <c r="AE17" s="166"/>
    </row>
    <row r="18" spans="1:31" s="161" customFormat="1" ht="9.9499999999999993" customHeight="1" outlineLevel="1">
      <c r="A18" s="162"/>
      <c r="B18" s="210"/>
      <c r="C18" s="584"/>
      <c r="D18" s="585"/>
      <c r="E18" s="587"/>
      <c r="F18" s="496"/>
      <c r="G18" s="585"/>
      <c r="H18" s="561"/>
      <c r="I18" s="591"/>
      <c r="J18" s="190"/>
      <c r="K18" s="203" t="s">
        <v>17</v>
      </c>
      <c r="L18" s="192">
        <f>INT(J17*0.05)</f>
        <v>0</v>
      </c>
      <c r="M18" s="193" t="s">
        <v>18</v>
      </c>
      <c r="N18" s="478"/>
      <c r="O18" s="206">
        <f>IFERROR(IF(E17="一括償却","1/3",
VLOOKUP(O17,償却率表!$A$5:$J$103,AB17)),0)</f>
        <v>0</v>
      </c>
      <c r="P18" s="195"/>
      <c r="Q18" s="196">
        <v>12</v>
      </c>
      <c r="R18" s="197"/>
      <c r="S18" s="472"/>
      <c r="T18" s="474"/>
      <c r="U18" s="472"/>
      <c r="V18" s="198"/>
      <c r="W18" s="160"/>
      <c r="X18" s="214"/>
      <c r="Y18" s="160"/>
      <c r="AB18" s="199">
        <f>IF(E17="一括償却",MIN(L17,INT(J17/3+$AF$9)),
INT(J17*0.9*O18*P17/Q18+$AF$9))</f>
        <v>0</v>
      </c>
      <c r="AC18" s="200">
        <f>IF(E17="定額法",INT(J17*O18*P17/Q18+$AF$9),
IF(L17&lt;=L18,INT((L18-1)/5+$AF$9),
IF(L17-AB18&lt;L18,L17-L18,
AB18)))</f>
        <v>0</v>
      </c>
      <c r="AD18" s="166"/>
      <c r="AE18" s="166"/>
    </row>
    <row r="19" spans="1:31" s="161" customFormat="1" ht="9.9499999999999993" customHeight="1" outlineLevel="1">
      <c r="A19" s="162"/>
      <c r="B19" s="210"/>
      <c r="C19" s="592">
        <f>C17</f>
        <v>0</v>
      </c>
      <c r="D19" s="593">
        <f>D17</f>
        <v>0</v>
      </c>
      <c r="E19" s="586">
        <f>E17</f>
        <v>0</v>
      </c>
      <c r="F19" s="493">
        <f>F17</f>
        <v>0</v>
      </c>
      <c r="G19" s="593">
        <f>G17</f>
        <v>0</v>
      </c>
      <c r="H19" s="488" t="s">
        <v>105</v>
      </c>
      <c r="I19" s="598">
        <f>I17</f>
        <v>0</v>
      </c>
      <c r="J19" s="56">
        <f>J17</f>
        <v>0</v>
      </c>
      <c r="K19" s="182"/>
      <c r="L19" s="58">
        <f>U17</f>
        <v>0</v>
      </c>
      <c r="M19" s="183"/>
      <c r="N19" s="482" t="str">
        <f>IF(E19="定額法",J19,
IF(E19="定率法",L19,
IF(E19="旧定額法",INT(J19*0.9),
IF(E19="旧定率法",L19,
IF(E19="一括償却",L19,
"")))))</f>
        <v/>
      </c>
      <c r="O19" s="97">
        <f>O17</f>
        <v>0</v>
      </c>
      <c r="P19" s="595">
        <v>12</v>
      </c>
      <c r="Q19" s="596"/>
      <c r="R19" s="597"/>
      <c r="S19" s="471">
        <f>IF(L19&lt;=0,0,
IF(E19="一括償却",AB20,
IF(L19-AC20&lt;1,L19-1,
AC20)))</f>
        <v>0</v>
      </c>
      <c r="T19" s="473">
        <f>J19-U19</f>
        <v>0</v>
      </c>
      <c r="U19" s="471">
        <f>L19-S19</f>
        <v>0</v>
      </c>
      <c r="V19" s="184"/>
      <c r="W19" s="160">
        <f>IFERROR(IF(OR(W17="S63",W17="s63"),"H1",
IF(OR(W17="H30",W17="h30"),"R1",
LEFT(W17,1)&amp;TEXT(MID(W17,2,2)+1,"@"))),0)</f>
        <v>0</v>
      </c>
      <c r="X19" s="248" t="s">
        <v>100</v>
      </c>
      <c r="Y19" s="160"/>
      <c r="AB19" s="186" t="str">
        <f>IF(E19="定額法",9,
IF(E19="定率法",5,
IF(E19="旧定額法",10,
IF(E19="旧定率法",8,
""))))</f>
        <v/>
      </c>
      <c r="AC19" s="187"/>
      <c r="AD19" s="188"/>
      <c r="AE19" s="166"/>
    </row>
    <row r="20" spans="1:31" s="161" customFormat="1" ht="9.9499999999999993" customHeight="1" outlineLevel="1">
      <c r="A20" s="162"/>
      <c r="B20" s="210"/>
      <c r="C20" s="592"/>
      <c r="D20" s="594"/>
      <c r="E20" s="587"/>
      <c r="F20" s="496"/>
      <c r="G20" s="594"/>
      <c r="H20" s="561"/>
      <c r="I20" s="599"/>
      <c r="J20" s="190"/>
      <c r="K20" s="191" t="s">
        <v>17</v>
      </c>
      <c r="L20" s="192">
        <f>INT(J19*0.05)</f>
        <v>0</v>
      </c>
      <c r="M20" s="193" t="s">
        <v>18</v>
      </c>
      <c r="N20" s="478"/>
      <c r="O20" s="213">
        <f>IFERROR(IF(E19="一括償却","1/3",
VLOOKUP(O19,償却率表!$A$5:$J$103,AB19)),0)</f>
        <v>0</v>
      </c>
      <c r="P20" s="195"/>
      <c r="Q20" s="196">
        <v>12</v>
      </c>
      <c r="R20" s="197"/>
      <c r="S20" s="472"/>
      <c r="T20" s="475"/>
      <c r="U20" s="476"/>
      <c r="V20" s="198"/>
      <c r="W20" s="160"/>
      <c r="X20" s="185"/>
      <c r="Y20" s="160"/>
      <c r="AB20" s="199">
        <f>IF(E19="一括償却",MIN(L19,INT(J19/3+$AF$9)),
INT(J19*0.9*O20*P19/Q20+$AF$9))</f>
        <v>0</v>
      </c>
      <c r="AC20" s="200">
        <f>IF(E19="定額法",INT(J19*O20*P19/Q20+$AF$9),
IF(L19&lt;=L20,INT((L20-1)/5+$AF$9),
IF(L19-AB20&lt;L20,L19-L20,
AB20)))</f>
        <v>0</v>
      </c>
      <c r="AD20" s="166"/>
      <c r="AE20" s="166"/>
    </row>
    <row r="21" spans="1:31" s="161" customFormat="1" ht="9.9499999999999993" customHeight="1" outlineLevel="1">
      <c r="A21" s="162"/>
      <c r="B21" s="210"/>
      <c r="C21" s="583">
        <f>C19</f>
        <v>0</v>
      </c>
      <c r="D21" s="585">
        <f>D19</f>
        <v>0</v>
      </c>
      <c r="E21" s="586">
        <f>E19</f>
        <v>0</v>
      </c>
      <c r="F21" s="493">
        <f>F19</f>
        <v>0</v>
      </c>
      <c r="G21" s="585">
        <f>G19</f>
        <v>0</v>
      </c>
      <c r="H21" s="488" t="s">
        <v>105</v>
      </c>
      <c r="I21" s="591">
        <f>I19</f>
        <v>0</v>
      </c>
      <c r="J21" s="56">
        <f>J19</f>
        <v>0</v>
      </c>
      <c r="K21" s="182"/>
      <c r="L21" s="79">
        <f>U19</f>
        <v>0</v>
      </c>
      <c r="M21" s="215"/>
      <c r="N21" s="482" t="str">
        <f>IF(E21="定額法",J21,
IF(E21="定率法",L21,
IF(E21="旧定額法",INT(J21*0.9),
IF(E21="旧定率法",L21,
IF(E21="一括償却",L21,
"")))))</f>
        <v/>
      </c>
      <c r="O21" s="97">
        <f>O19</f>
        <v>0</v>
      </c>
      <c r="P21" s="600">
        <v>12</v>
      </c>
      <c r="Q21" s="601"/>
      <c r="R21" s="602"/>
      <c r="S21" s="471">
        <f>IF(L21&lt;=0,0,
IF(E21="一括償却",AB22,
IF(L21-AC22&lt;1,L21-1,
AC22)))</f>
        <v>0</v>
      </c>
      <c r="T21" s="474">
        <f>J21-U21</f>
        <v>0</v>
      </c>
      <c r="U21" s="472">
        <f>L21-S21</f>
        <v>0</v>
      </c>
      <c r="V21" s="184"/>
      <c r="W21" s="160">
        <f>IFERROR(IF(OR(W19="S63",W19="s63"),"H1",
IF(OR(W19="H30",W19="h30"),"R1",
LEFT(W19,1)&amp;TEXT(MID(W19,2,2)+1,"@"))),0)</f>
        <v>0</v>
      </c>
      <c r="X21" s="248" t="s">
        <v>100</v>
      </c>
      <c r="Y21" s="160"/>
      <c r="AB21" s="186" t="str">
        <f>IF(E21="定額法",9,
IF(E21="定率法",5,
IF(E21="旧定額法",10,
IF(E21="旧定率法",8,
""))))</f>
        <v/>
      </c>
      <c r="AC21" s="187"/>
      <c r="AD21" s="188"/>
      <c r="AE21" s="166"/>
    </row>
    <row r="22" spans="1:31" s="161" customFormat="1" ht="9.9499999999999993" customHeight="1" outlineLevel="1">
      <c r="A22" s="162"/>
      <c r="B22" s="210"/>
      <c r="C22" s="584"/>
      <c r="D22" s="585"/>
      <c r="E22" s="587"/>
      <c r="F22" s="496"/>
      <c r="G22" s="585"/>
      <c r="H22" s="561"/>
      <c r="I22" s="591"/>
      <c r="J22" s="202"/>
      <c r="K22" s="203" t="s">
        <v>17</v>
      </c>
      <c r="L22" s="204">
        <f>INT(J21*0.05)</f>
        <v>0</v>
      </c>
      <c r="M22" s="216" t="s">
        <v>18</v>
      </c>
      <c r="N22" s="483"/>
      <c r="O22" s="206">
        <f>IFERROR(IF(E21="一括償却","1/3",
VLOOKUP(O21,償却率表!$A$5:$J$103,AB21)),0)</f>
        <v>0</v>
      </c>
      <c r="P22" s="217"/>
      <c r="Q22" s="218">
        <v>12</v>
      </c>
      <c r="R22" s="219"/>
      <c r="S22" s="472"/>
      <c r="T22" s="474"/>
      <c r="U22" s="472"/>
      <c r="V22" s="198"/>
      <c r="W22" s="160"/>
      <c r="X22" s="185"/>
      <c r="Y22" s="160"/>
      <c r="AB22" s="199">
        <f>IF(E21="一括償却",MIN(L21,INT(J21/3+$AF$9)),
INT(J21*0.9*O22*P21/Q22+$AF$9))</f>
        <v>0</v>
      </c>
      <c r="AC22" s="200">
        <f>IF(E21="定額法",INT(J21*O22*P21/Q22+$AF$9),
IF(L21&lt;=L22,INT((L22-1)/5+$AF$9),
IF(L21-AB22&lt;L22,L21-L22,
AB22)))</f>
        <v>0</v>
      </c>
      <c r="AD22" s="166"/>
      <c r="AE22" s="166"/>
    </row>
    <row r="23" spans="1:31" s="161" customFormat="1" ht="9.9499999999999993" customHeight="1" outlineLevel="1">
      <c r="A23" s="162"/>
      <c r="B23" s="210"/>
      <c r="C23" s="592">
        <f>C21</f>
        <v>0</v>
      </c>
      <c r="D23" s="593">
        <f>D21</f>
        <v>0</v>
      </c>
      <c r="E23" s="586">
        <f>E21</f>
        <v>0</v>
      </c>
      <c r="F23" s="493">
        <f>F21</f>
        <v>0</v>
      </c>
      <c r="G23" s="593">
        <f>G21</f>
        <v>0</v>
      </c>
      <c r="H23" s="488" t="s">
        <v>105</v>
      </c>
      <c r="I23" s="598">
        <f>I21</f>
        <v>0</v>
      </c>
      <c r="J23" s="56">
        <f>J21</f>
        <v>0</v>
      </c>
      <c r="K23" s="211"/>
      <c r="L23" s="84">
        <f>U21</f>
        <v>0</v>
      </c>
      <c r="M23" s="220"/>
      <c r="N23" s="477" t="str">
        <f>IF(E23="定額法",J23,
IF(E23="定率法",L23,
IF(E23="旧定額法",INT(J23*0.9),
IF(E23="旧定率法",L23,
IF(E23="一括償却",L23,
"")))))</f>
        <v/>
      </c>
      <c r="O23" s="98">
        <f>O21</f>
        <v>0</v>
      </c>
      <c r="P23" s="606">
        <v>12</v>
      </c>
      <c r="Q23" s="607"/>
      <c r="R23" s="608"/>
      <c r="S23" s="471">
        <f>IF(L23&lt;=0,0,
IF(E23="一括償却",AB24,
IF(L23-AC24&lt;1,L23-1,
AC24)))</f>
        <v>0</v>
      </c>
      <c r="T23" s="473">
        <f>J23-U23</f>
        <v>0</v>
      </c>
      <c r="U23" s="471">
        <f>L23-S23</f>
        <v>0</v>
      </c>
      <c r="V23" s="184"/>
      <c r="W23" s="160">
        <f>IFERROR(IF(OR(W21="S63",W21="s63"),"H1",
IF(OR(W21="H30",W21="h30"),"R1",
LEFT(W21,1)&amp;TEXT(MID(W21,2,2)+1,"@"))),0)</f>
        <v>0</v>
      </c>
      <c r="X23" s="248" t="s">
        <v>100</v>
      </c>
      <c r="Y23" s="160"/>
      <c r="AB23" s="186" t="str">
        <f>IF(E23="定額法",9,
IF(E23="定率法",5,
IF(E23="旧定額法",10,
IF(E23="旧定率法",8,
""))))</f>
        <v/>
      </c>
      <c r="AC23" s="187"/>
      <c r="AD23" s="188"/>
      <c r="AE23" s="166"/>
    </row>
    <row r="24" spans="1:31" s="161" customFormat="1" ht="9.9499999999999993" customHeight="1" outlineLevel="1">
      <c r="A24" s="162"/>
      <c r="B24" s="210"/>
      <c r="C24" s="592"/>
      <c r="D24" s="594"/>
      <c r="E24" s="587"/>
      <c r="F24" s="496"/>
      <c r="G24" s="594"/>
      <c r="H24" s="561"/>
      <c r="I24" s="599"/>
      <c r="J24" s="190"/>
      <c r="K24" s="191" t="s">
        <v>17</v>
      </c>
      <c r="L24" s="192">
        <f>INT(J23*0.05)</f>
        <v>0</v>
      </c>
      <c r="M24" s="193" t="s">
        <v>18</v>
      </c>
      <c r="N24" s="478"/>
      <c r="O24" s="213">
        <f>IFERROR(IF(E23="一括償却","1/3",
VLOOKUP(O23,償却率表!$A$5:$J$103,AB23)),0)</f>
        <v>0</v>
      </c>
      <c r="P24" s="221"/>
      <c r="Q24" s="222">
        <v>12</v>
      </c>
      <c r="R24" s="223"/>
      <c r="S24" s="472"/>
      <c r="T24" s="475"/>
      <c r="U24" s="476"/>
      <c r="V24" s="198"/>
      <c r="W24" s="160"/>
      <c r="X24" s="185"/>
      <c r="Y24" s="160"/>
      <c r="AB24" s="199">
        <f>IF(E23="一括償却",MIN(L23,INT(J23/3+$AF$9)),
INT(J23*0.9*O24*P23/Q24+$AF$9))</f>
        <v>0</v>
      </c>
      <c r="AC24" s="200">
        <f>IF(E23="定額法",INT(J23*O24*P23/Q24+$AF$9),
IF(L23&lt;=L24,INT((L24-1)/5+$AF$9),
IF(L23-AB24&lt;L24,L23-L24,
AB24)))</f>
        <v>0</v>
      </c>
      <c r="AD24" s="166"/>
      <c r="AE24" s="166"/>
    </row>
    <row r="25" spans="1:31" s="161" customFormat="1" ht="9.9499999999999993" customHeight="1" outlineLevel="1">
      <c r="A25" s="162"/>
      <c r="B25" s="210"/>
      <c r="C25" s="583">
        <f>C23</f>
        <v>0</v>
      </c>
      <c r="D25" s="585">
        <f>D23</f>
        <v>0</v>
      </c>
      <c r="E25" s="586">
        <f>E23</f>
        <v>0</v>
      </c>
      <c r="F25" s="493">
        <f>F23</f>
        <v>0</v>
      </c>
      <c r="G25" s="585">
        <f>G23</f>
        <v>0</v>
      </c>
      <c r="H25" s="488" t="s">
        <v>105</v>
      </c>
      <c r="I25" s="591">
        <f>I23</f>
        <v>0</v>
      </c>
      <c r="J25" s="56">
        <f>J23</f>
        <v>0</v>
      </c>
      <c r="K25" s="182"/>
      <c r="L25" s="79">
        <f>U23</f>
        <v>0</v>
      </c>
      <c r="M25" s="215"/>
      <c r="N25" s="482" t="str">
        <f>IF(E25="定額法",J25,
IF(E25="定率法",L25,
IF(E25="旧定額法",INT(J25*0.9),
IF(E25="旧定率法",L25,
IF(E25="一括償却",L25,
"")))))</f>
        <v/>
      </c>
      <c r="O25" s="97">
        <f>O23</f>
        <v>0</v>
      </c>
      <c r="P25" s="603">
        <v>12</v>
      </c>
      <c r="Q25" s="604"/>
      <c r="R25" s="605"/>
      <c r="S25" s="471">
        <f>IF(L25&lt;=0,0,
IF(E25="一括償却",AB26,
IF(L25-AC26&lt;1,L25-1,
AC26)))</f>
        <v>0</v>
      </c>
      <c r="T25" s="474">
        <f>J25-U25</f>
        <v>0</v>
      </c>
      <c r="U25" s="472">
        <f>L25-S25</f>
        <v>0</v>
      </c>
      <c r="V25" s="184"/>
      <c r="W25" s="160">
        <f>IFERROR(IF(OR(W23="S63",W23="s63"),"H1",
IF(OR(W23="H30",W23="h30"),"R1",
LEFT(W23,1)&amp;TEXT(MID(W23,2,2)+1,"@"))),0)</f>
        <v>0</v>
      </c>
      <c r="X25" s="248" t="s">
        <v>100</v>
      </c>
      <c r="Y25" s="160"/>
      <c r="AB25" s="186" t="str">
        <f>IF(E25="定額法",9,
IF(E25="定率法",5,
IF(E25="旧定額法",10,
IF(E25="旧定率法",8,
""))))</f>
        <v/>
      </c>
      <c r="AC25" s="187"/>
      <c r="AD25" s="188"/>
      <c r="AE25" s="166"/>
    </row>
    <row r="26" spans="1:31" s="161" customFormat="1" ht="9.9499999999999993" customHeight="1" outlineLevel="1">
      <c r="A26" s="162"/>
      <c r="B26" s="210"/>
      <c r="C26" s="584"/>
      <c r="D26" s="585"/>
      <c r="E26" s="587"/>
      <c r="F26" s="496"/>
      <c r="G26" s="585"/>
      <c r="H26" s="561"/>
      <c r="I26" s="591"/>
      <c r="J26" s="202"/>
      <c r="K26" s="203" t="s">
        <v>17</v>
      </c>
      <c r="L26" s="204">
        <f>INT(J25*0.05)</f>
        <v>0</v>
      </c>
      <c r="M26" s="205" t="s">
        <v>18</v>
      </c>
      <c r="N26" s="483"/>
      <c r="O26" s="206">
        <f>IFERROR(IF(E25="一括償却","1/3",
VLOOKUP(O25,償却率表!$A$5:$J$103,AB25)),0)</f>
        <v>0</v>
      </c>
      <c r="P26" s="207"/>
      <c r="Q26" s="208">
        <v>12</v>
      </c>
      <c r="R26" s="209"/>
      <c r="S26" s="472"/>
      <c r="T26" s="474"/>
      <c r="U26" s="472"/>
      <c r="V26" s="224"/>
      <c r="W26" s="160"/>
      <c r="X26" s="185"/>
      <c r="Y26" s="160"/>
      <c r="AB26" s="199">
        <f>IF(E25="一括償却",MIN(L25,INT(J25/3+$AF$9)),
INT(J25*0.9*O26*P25/Q26+$AF$9))</f>
        <v>0</v>
      </c>
      <c r="AC26" s="200">
        <f>IF(E25="定額法",INT(J25*O26*P25/Q26+$AF$9),
IF(L25&lt;=L26,INT((L26-1)/5+$AF$9),
IF(L25-AB26&lt;L26,L25-L26,
AB26)))</f>
        <v>0</v>
      </c>
      <c r="AD26" s="166"/>
      <c r="AE26" s="166"/>
    </row>
    <row r="27" spans="1:31" s="161" customFormat="1" ht="9.9499999999999993" customHeight="1">
      <c r="A27" s="162"/>
      <c r="B27" s="210"/>
      <c r="C27" s="498">
        <f>C25</f>
        <v>0</v>
      </c>
      <c r="D27" s="488">
        <f>D25</f>
        <v>0</v>
      </c>
      <c r="E27" s="490">
        <f>E25</f>
        <v>0</v>
      </c>
      <c r="F27" s="493">
        <f>F25</f>
        <v>0</v>
      </c>
      <c r="G27" s="488">
        <f>G25</f>
        <v>0</v>
      </c>
      <c r="H27" s="488" t="s">
        <v>105</v>
      </c>
      <c r="I27" s="484">
        <f>I25</f>
        <v>0</v>
      </c>
      <c r="J27" s="99">
        <f>J25</f>
        <v>0</v>
      </c>
      <c r="K27" s="211"/>
      <c r="L27" s="103">
        <f>U25</f>
        <v>0</v>
      </c>
      <c r="M27" s="220"/>
      <c r="N27" s="477" t="str">
        <f>IF(E27="定額法",J27,
IF(E27="定率法",L27,
IF(E27="旧定額法",INT(J27*0.9),
IF(E27="旧定率法",L27,
IF(E27="一括償却",L27,
"")))))</f>
        <v/>
      </c>
      <c r="O27" s="107">
        <f>O25</f>
        <v>0</v>
      </c>
      <c r="P27" s="503">
        <v>12</v>
      </c>
      <c r="Q27" s="504"/>
      <c r="R27" s="505"/>
      <c r="S27" s="471">
        <f>IF(L27&lt;=0,0,
IF(E27="一括償却",AB28,
IF(L27-AC28&lt;1,L27-1,
AC28)))</f>
        <v>0</v>
      </c>
      <c r="T27" s="473">
        <f>J27-U27</f>
        <v>0</v>
      </c>
      <c r="U27" s="471">
        <f>L27-S27</f>
        <v>0</v>
      </c>
      <c r="V27" s="184"/>
      <c r="W27" s="160">
        <f>IFERROR(IF(OR(W25="S63",W25="s63"),"H1",
IF(OR(W25="H30",W25="h30"),"R1",
LEFT(W25,1)&amp;TEXT(MID(W25,2,2)+1,"@"))),0)</f>
        <v>0</v>
      </c>
      <c r="X27" s="248" t="s">
        <v>100</v>
      </c>
      <c r="Y27" s="160"/>
      <c r="AB27" s="186" t="str">
        <f>IF(E27="定額法",9,
IF(E27="定率法",5,
IF(E27="旧定額法",10,
IF(E27="旧定率法",8,
""))))</f>
        <v/>
      </c>
      <c r="AC27" s="187"/>
      <c r="AD27" s="188"/>
      <c r="AE27" s="166"/>
    </row>
    <row r="28" spans="1:31" s="161" customFormat="1" ht="9.9499999999999993" customHeight="1">
      <c r="A28" s="162"/>
      <c r="B28" s="210"/>
      <c r="C28" s="499"/>
      <c r="D28" s="489"/>
      <c r="E28" s="492"/>
      <c r="F28" s="496"/>
      <c r="G28" s="489"/>
      <c r="H28" s="561"/>
      <c r="I28" s="485"/>
      <c r="J28" s="190"/>
      <c r="K28" s="191" t="s">
        <v>17</v>
      </c>
      <c r="L28" s="192">
        <f>INT(J27*0.05)</f>
        <v>0</v>
      </c>
      <c r="M28" s="193" t="s">
        <v>18</v>
      </c>
      <c r="N28" s="478"/>
      <c r="O28" s="206">
        <f>IFERROR(IF(E27="一括償却","1/3",
VLOOKUP(O27,償却率表!$A$5:$J$103,AB27)),0)</f>
        <v>0</v>
      </c>
      <c r="P28" s="207"/>
      <c r="Q28" s="208">
        <v>12</v>
      </c>
      <c r="R28" s="209"/>
      <c r="S28" s="472"/>
      <c r="T28" s="475"/>
      <c r="U28" s="476"/>
      <c r="V28" s="198"/>
      <c r="W28" s="160"/>
      <c r="X28" s="185"/>
      <c r="Y28" s="160"/>
      <c r="AB28" s="199">
        <f>IF(E27="一括償却",MIN(L27,INT(J27/3+$AF$9)),
INT(J27*0.9*O28*P27/Q28+$AF$9))</f>
        <v>0</v>
      </c>
      <c r="AC28" s="200">
        <f>IF(E27="定額法",INT(J27*O28*P27/Q28+$AF$9),
IF(L27&lt;=L28,INT((L28-1)/5+$AF$9),
IF(L27-AB28&lt;L28,L27-L28,
AB28)))</f>
        <v>0</v>
      </c>
      <c r="AD28" s="166"/>
      <c r="AE28" s="166"/>
    </row>
    <row r="29" spans="1:31" s="161" customFormat="1" ht="9.9499999999999993" customHeight="1">
      <c r="A29" s="162"/>
      <c r="B29" s="210"/>
      <c r="C29" s="497">
        <f>C27</f>
        <v>0</v>
      </c>
      <c r="D29" s="487">
        <f>D27</f>
        <v>0</v>
      </c>
      <c r="E29" s="490">
        <f>E27</f>
        <v>0</v>
      </c>
      <c r="F29" s="493">
        <f>F27</f>
        <v>0</v>
      </c>
      <c r="G29" s="487">
        <f>G27</f>
        <v>0</v>
      </c>
      <c r="H29" s="488" t="s">
        <v>105</v>
      </c>
      <c r="I29" s="486">
        <f>I27</f>
        <v>0</v>
      </c>
      <c r="J29" s="99">
        <f>J27</f>
        <v>0</v>
      </c>
      <c r="K29" s="182"/>
      <c r="L29" s="102">
        <f>U27</f>
        <v>0</v>
      </c>
      <c r="M29" s="215"/>
      <c r="N29" s="482" t="str">
        <f>IF(E29="定額法",J29,
IF(E29="定率法",L29,
IF(E29="旧定額法",INT(J29*0.9),
IF(E29="旧定率法",L29,
IF(E29="一括償却",L29,
"")))))</f>
        <v/>
      </c>
      <c r="O29" s="106">
        <f>O27</f>
        <v>0</v>
      </c>
      <c r="P29" s="503">
        <v>12</v>
      </c>
      <c r="Q29" s="504"/>
      <c r="R29" s="505"/>
      <c r="S29" s="471">
        <f>IF(L29&lt;=0,0,
IF(E29="一括償却",AB30,
IF(L29-AC30&lt;1,L29-1,
AC30)))</f>
        <v>0</v>
      </c>
      <c r="T29" s="474">
        <f>J29-U29</f>
        <v>0</v>
      </c>
      <c r="U29" s="472">
        <f>L29-S29</f>
        <v>0</v>
      </c>
      <c r="V29" s="224"/>
      <c r="W29" s="160">
        <f>IFERROR(IF(OR(W27="S63",W27="s63"),"H1",
IF(OR(W27="H30",W27="h30"),"R1",
LEFT(W27,1)&amp;TEXT(MID(W27,2,2)+1,"@"))),0)</f>
        <v>0</v>
      </c>
      <c r="X29" s="248" t="s">
        <v>100</v>
      </c>
      <c r="Y29" s="160"/>
      <c r="AB29" s="186" t="str">
        <f>IF(E29="定額法",9,
IF(E29="定率法",5,
IF(E29="旧定額法",10,
IF(E29="旧定率法",8,
""))))</f>
        <v/>
      </c>
      <c r="AC29" s="187"/>
      <c r="AD29" s="188"/>
      <c r="AE29" s="166"/>
    </row>
    <row r="30" spans="1:31" s="161" customFormat="1" ht="9.9499999999999993" customHeight="1">
      <c r="A30" s="162"/>
      <c r="B30" s="210"/>
      <c r="C30" s="497"/>
      <c r="D30" s="487"/>
      <c r="E30" s="492"/>
      <c r="F30" s="496"/>
      <c r="G30" s="487"/>
      <c r="H30" s="561"/>
      <c r="I30" s="486"/>
      <c r="J30" s="190"/>
      <c r="K30" s="203" t="s">
        <v>17</v>
      </c>
      <c r="L30" s="192">
        <f>INT(J29*0.05)</f>
        <v>0</v>
      </c>
      <c r="M30" s="205" t="s">
        <v>18</v>
      </c>
      <c r="N30" s="483"/>
      <c r="O30" s="206">
        <f>IFERROR(IF(E29="一括償却","1/3",
VLOOKUP(O29,償却率表!$A$5:$J$103,AB29)),0)</f>
        <v>0</v>
      </c>
      <c r="P30" s="195"/>
      <c r="Q30" s="196">
        <v>12</v>
      </c>
      <c r="R30" s="197"/>
      <c r="S30" s="472"/>
      <c r="T30" s="474"/>
      <c r="U30" s="472"/>
      <c r="V30" s="198"/>
      <c r="W30" s="160"/>
      <c r="X30" s="185"/>
      <c r="Y30" s="160"/>
      <c r="AB30" s="199">
        <f>IF(E29="一括償却",MIN(L29,INT(J29/3+$AF$9)),
INT(J29*0.9*O30*P29/Q30+$AF$9))</f>
        <v>0</v>
      </c>
      <c r="AC30" s="200">
        <f>IF(E29="定額法",INT(J29*O30*P29/Q30+$AF$9),
IF(L29&lt;=L30,INT((L30-1)/5+$AF$9),
IF(L29-AB30&lt;L30,L29-L30,
AB30)))</f>
        <v>0</v>
      </c>
      <c r="AD30" s="166"/>
      <c r="AE30" s="166"/>
    </row>
    <row r="31" spans="1:31" s="161" customFormat="1" ht="9.9499999999999993" customHeight="1" outlineLevel="1">
      <c r="A31" s="162"/>
      <c r="B31" s="210"/>
      <c r="C31" s="498">
        <f>C29</f>
        <v>0</v>
      </c>
      <c r="D31" s="488">
        <f>D29</f>
        <v>0</v>
      </c>
      <c r="E31" s="490">
        <f>E29</f>
        <v>0</v>
      </c>
      <c r="F31" s="493">
        <f>F29</f>
        <v>0</v>
      </c>
      <c r="G31" s="488">
        <f>G29</f>
        <v>0</v>
      </c>
      <c r="H31" s="488" t="s">
        <v>105</v>
      </c>
      <c r="I31" s="484">
        <f>I29</f>
        <v>0</v>
      </c>
      <c r="J31" s="99">
        <f>J29</f>
        <v>0</v>
      </c>
      <c r="K31" s="182"/>
      <c r="L31" s="100">
        <f>U29</f>
        <v>0</v>
      </c>
      <c r="M31" s="183"/>
      <c r="N31" s="482" t="str">
        <f>IF(E31="定額法",J31,
IF(E31="定率法",L31,
IF(E31="旧定額法",INT(J31*0.9),
IF(E31="旧定率法",L31,
IF(E31="一括償却",L31,
"")))))</f>
        <v/>
      </c>
      <c r="O31" s="106">
        <f>O29</f>
        <v>0</v>
      </c>
      <c r="P31" s="479">
        <v>12</v>
      </c>
      <c r="Q31" s="480"/>
      <c r="R31" s="481"/>
      <c r="S31" s="471">
        <f>IF(L31&lt;=0,0,
IF(E31="一括償却",AB32,
IF(L31-AC32&lt;1,L31-1,
AC32)))</f>
        <v>0</v>
      </c>
      <c r="T31" s="473">
        <f>J31-U31</f>
        <v>0</v>
      </c>
      <c r="U31" s="471">
        <f>L31-S31</f>
        <v>0</v>
      </c>
      <c r="V31" s="184"/>
      <c r="W31" s="160">
        <f>IFERROR(IF(OR(W29="S63",W29="s63"),"H1",
IF(OR(W29="H30",W29="h30"),"R1",
LEFT(W29,1)&amp;TEXT(MID(W29,2,2)+1,"@"))),0)</f>
        <v>0</v>
      </c>
      <c r="X31" s="248" t="s">
        <v>100</v>
      </c>
      <c r="Y31" s="160"/>
      <c r="AB31" s="186" t="str">
        <f>IF(E31="定額法",9,
IF(E31="定率法",5,
IF(E31="旧定額法",10,
IF(E31="旧定率法",8,
""))))</f>
        <v/>
      </c>
      <c r="AC31" s="187"/>
      <c r="AD31" s="188"/>
      <c r="AE31" s="166"/>
    </row>
    <row r="32" spans="1:31" s="161" customFormat="1" ht="9.9499999999999993" customHeight="1" outlineLevel="1">
      <c r="A32" s="162"/>
      <c r="B32" s="210"/>
      <c r="C32" s="499"/>
      <c r="D32" s="489"/>
      <c r="E32" s="492"/>
      <c r="F32" s="496"/>
      <c r="G32" s="487"/>
      <c r="H32" s="561"/>
      <c r="I32" s="486"/>
      <c r="J32" s="190"/>
      <c r="K32" s="203" t="s">
        <v>17</v>
      </c>
      <c r="L32" s="192">
        <f>INT(J31*0.05)</f>
        <v>0</v>
      </c>
      <c r="M32" s="205" t="s">
        <v>18</v>
      </c>
      <c r="N32" s="483"/>
      <c r="O32" s="206">
        <f>IFERROR(IF(E31="一括償却","1/3",
VLOOKUP(O31,償却率表!$A$5:$J$103,AB31)),0)</f>
        <v>0</v>
      </c>
      <c r="P32" s="207"/>
      <c r="Q32" s="208">
        <v>12</v>
      </c>
      <c r="R32" s="209"/>
      <c r="S32" s="472"/>
      <c r="T32" s="475"/>
      <c r="U32" s="476"/>
      <c r="V32" s="198"/>
      <c r="W32" s="160"/>
      <c r="X32" s="185"/>
      <c r="Y32" s="160"/>
      <c r="AB32" s="199">
        <f>IF(E31="一括償却",MIN(L31,INT(J31/3+$AF$9)),
INT(J31*0.9*O32*P31/Q32+$AF$9))</f>
        <v>0</v>
      </c>
      <c r="AC32" s="200">
        <f>IF(E31="定額法",INT(J31*O32*P31/Q32+$AF$9),
IF(L31&lt;=L32,INT((L32-1)/5+$AF$9),
IF(L31-AB32&lt;L32,L31-L32,
AB32)))</f>
        <v>0</v>
      </c>
      <c r="AD32" s="166"/>
      <c r="AE32" s="166"/>
    </row>
    <row r="33" spans="1:31" s="161" customFormat="1" ht="9.9499999999999993" customHeight="1" outlineLevel="1">
      <c r="A33" s="162"/>
      <c r="B33" s="210"/>
      <c r="C33" s="497">
        <f>C31</f>
        <v>0</v>
      </c>
      <c r="D33" s="487">
        <f>D31</f>
        <v>0</v>
      </c>
      <c r="E33" s="490">
        <f>E31</f>
        <v>0</v>
      </c>
      <c r="F33" s="493">
        <f>F31</f>
        <v>0</v>
      </c>
      <c r="G33" s="488">
        <f>G31</f>
        <v>0</v>
      </c>
      <c r="H33" s="488" t="s">
        <v>105</v>
      </c>
      <c r="I33" s="484">
        <f>I31</f>
        <v>0</v>
      </c>
      <c r="J33" s="99">
        <f>J31</f>
        <v>0</v>
      </c>
      <c r="K33" s="182"/>
      <c r="L33" s="100">
        <f>U31</f>
        <v>0</v>
      </c>
      <c r="M33" s="212"/>
      <c r="N33" s="477" t="str">
        <f>IF(E33="定額法",J33,
IF(E33="定率法",L33,
IF(E33="旧定額法",INT(J33*0.9),
IF(E33="旧定率法",L33,
IF(E33="一括償却",L33,
"")))))</f>
        <v/>
      </c>
      <c r="O33" s="106">
        <f>O31</f>
        <v>0</v>
      </c>
      <c r="P33" s="500">
        <v>12</v>
      </c>
      <c r="Q33" s="501"/>
      <c r="R33" s="502"/>
      <c r="S33" s="471">
        <f>IF(L33&lt;=0,0,
IF(E33="一括償却",AB34,
IF(L33-AC34&lt;1,L33-1,
AC34)))</f>
        <v>0</v>
      </c>
      <c r="T33" s="474">
        <f>J33-U33</f>
        <v>0</v>
      </c>
      <c r="U33" s="472">
        <f>L33-S33</f>
        <v>0</v>
      </c>
      <c r="V33" s="184"/>
      <c r="W33" s="160">
        <f>IFERROR(IF(OR(W31="S63",W31="s63"),"H1",
IF(OR(W31="H30",W31="h30"),"R1",
LEFT(W31,1)&amp;TEXT(MID(W31,2,2)+1,"@"))),0)</f>
        <v>0</v>
      </c>
      <c r="X33" s="248" t="s">
        <v>100</v>
      </c>
      <c r="Y33" s="160"/>
      <c r="AB33" s="186" t="str">
        <f>IF(E33="定額法",9,
IF(E33="定率法",5,
IF(E33="旧定額法",10,
IF(E33="旧定率法",8,
""))))</f>
        <v/>
      </c>
      <c r="AC33" s="187"/>
      <c r="AD33" s="188"/>
      <c r="AE33" s="166"/>
    </row>
    <row r="34" spans="1:31" s="161" customFormat="1" ht="9.9499999999999993" customHeight="1" outlineLevel="1">
      <c r="A34" s="162"/>
      <c r="B34" s="210"/>
      <c r="C34" s="497"/>
      <c r="D34" s="487"/>
      <c r="E34" s="492"/>
      <c r="F34" s="496"/>
      <c r="G34" s="489"/>
      <c r="H34" s="561"/>
      <c r="I34" s="485"/>
      <c r="J34" s="190"/>
      <c r="K34" s="203" t="s">
        <v>17</v>
      </c>
      <c r="L34" s="192">
        <f>INT(J33*0.05)</f>
        <v>0</v>
      </c>
      <c r="M34" s="193" t="s">
        <v>18</v>
      </c>
      <c r="N34" s="478"/>
      <c r="O34" s="206">
        <f>IFERROR(IF(E33="一括償却","1/3",
VLOOKUP(O33,償却率表!$A$5:$J$103,AB33)),0)</f>
        <v>0</v>
      </c>
      <c r="P34" s="195"/>
      <c r="Q34" s="196">
        <v>12</v>
      </c>
      <c r="R34" s="197"/>
      <c r="S34" s="472"/>
      <c r="T34" s="474"/>
      <c r="U34" s="472"/>
      <c r="V34" s="198"/>
      <c r="W34" s="160"/>
      <c r="X34" s="185"/>
      <c r="Y34" s="160"/>
      <c r="AB34" s="199">
        <f>IF(E33="一括償却",MIN(L33,INT(J33/3+$AF$9)),
INT(J33*0.9*O34*P33/Q34+$AF$9))</f>
        <v>0</v>
      </c>
      <c r="AC34" s="200">
        <f>IF(E33="定額法",INT(J33*O34*P33/Q34+$AF$9),
IF(L33&lt;=L34,INT((L34-1)/5+$AF$9),
IF(L33-AB34&lt;L34,L33-L34,
AB34)))</f>
        <v>0</v>
      </c>
      <c r="AD34" s="166"/>
      <c r="AE34" s="166"/>
    </row>
    <row r="35" spans="1:31" s="161" customFormat="1" ht="9.9499999999999993" customHeight="1" outlineLevel="1">
      <c r="A35" s="162"/>
      <c r="B35" s="210"/>
      <c r="C35" s="498">
        <f>C33</f>
        <v>0</v>
      </c>
      <c r="D35" s="488">
        <f>D33</f>
        <v>0</v>
      </c>
      <c r="E35" s="490">
        <f>E33</f>
        <v>0</v>
      </c>
      <c r="F35" s="493">
        <f>F33</f>
        <v>0</v>
      </c>
      <c r="G35" s="488">
        <f>G33</f>
        <v>0</v>
      </c>
      <c r="H35" s="488" t="s">
        <v>105</v>
      </c>
      <c r="I35" s="484">
        <f>I33</f>
        <v>0</v>
      </c>
      <c r="J35" s="99">
        <f>J33</f>
        <v>0</v>
      </c>
      <c r="K35" s="182"/>
      <c r="L35" s="100">
        <f>U33</f>
        <v>0</v>
      </c>
      <c r="M35" s="183"/>
      <c r="N35" s="482" t="str">
        <f>IF(E35="定額法",J35,
IF(E35="定率法",L35,
IF(E35="旧定額法",INT(J35*0.9),
IF(E35="旧定率法",L35,
IF(E35="一括償却",L35,
"")))))</f>
        <v/>
      </c>
      <c r="O35" s="106">
        <f>O33</f>
        <v>0</v>
      </c>
      <c r="P35" s="479">
        <v>12</v>
      </c>
      <c r="Q35" s="480"/>
      <c r="R35" s="481"/>
      <c r="S35" s="471">
        <f>IF(L35&lt;=0,0,
IF(E35="一括償却",AB36,
IF(L35-AC36&lt;1,L35-1,
AC36)))</f>
        <v>0</v>
      </c>
      <c r="T35" s="473">
        <f>J35-U35</f>
        <v>0</v>
      </c>
      <c r="U35" s="471">
        <f>L35-S35</f>
        <v>0</v>
      </c>
      <c r="V35" s="184"/>
      <c r="W35" s="160">
        <f>IFERROR(IF(OR(W33="S63",W33="s63"),"H1",
IF(OR(W33="H30",W33="h30"),"R1",
LEFT(W33,1)&amp;TEXT(MID(W33,2,2)+1,"@"))),0)</f>
        <v>0</v>
      </c>
      <c r="X35" s="248" t="s">
        <v>100</v>
      </c>
      <c r="Y35" s="160"/>
      <c r="AB35" s="186" t="str">
        <f>IF(E35="定額法",9,
IF(E35="定率法",5,
IF(E35="旧定額法",10,
IF(E35="旧定率法",8,
""))))</f>
        <v/>
      </c>
      <c r="AC35" s="187"/>
      <c r="AD35" s="188"/>
      <c r="AE35" s="166"/>
    </row>
    <row r="36" spans="1:31" s="161" customFormat="1" ht="9.9499999999999993" customHeight="1" outlineLevel="1">
      <c r="A36" s="162"/>
      <c r="B36" s="210"/>
      <c r="C36" s="499"/>
      <c r="D36" s="489"/>
      <c r="E36" s="492"/>
      <c r="F36" s="496"/>
      <c r="G36" s="489"/>
      <c r="H36" s="561"/>
      <c r="I36" s="485"/>
      <c r="J36" s="190"/>
      <c r="K36" s="191" t="s">
        <v>17</v>
      </c>
      <c r="L36" s="192">
        <f>INT(J35*0.05)</f>
        <v>0</v>
      </c>
      <c r="M36" s="193" t="s">
        <v>18</v>
      </c>
      <c r="N36" s="478"/>
      <c r="O36" s="213">
        <f>IFERROR(IF(E35="一括償却","1/3",
VLOOKUP(O35,償却率表!$A$5:$J$103,AB35)),0)</f>
        <v>0</v>
      </c>
      <c r="P36" s="207"/>
      <c r="Q36" s="208">
        <v>12</v>
      </c>
      <c r="R36" s="209"/>
      <c r="S36" s="472"/>
      <c r="T36" s="475"/>
      <c r="U36" s="476"/>
      <c r="V36" s="198"/>
      <c r="W36" s="160"/>
      <c r="X36" s="185"/>
      <c r="Y36" s="160"/>
      <c r="AB36" s="199">
        <f>IF(E35="一括償却",MIN(L35,INT(J35/3+$AF$9)),
INT(J35*0.9*O36*P35/Q36+$AF$9))</f>
        <v>0</v>
      </c>
      <c r="AC36" s="200">
        <f>IF(E35="定額法",INT(J35*O36*P35/Q36+$AF$9),
IF(L35&lt;=L36,INT((L36-1)/5+$AF$9),
IF(L35-AB36&lt;L36,L35-L36,
AB36)))</f>
        <v>0</v>
      </c>
      <c r="AD36" s="166"/>
      <c r="AE36" s="166"/>
    </row>
    <row r="37" spans="1:31" s="161" customFormat="1" ht="9.9499999999999993" customHeight="1" outlineLevel="1">
      <c r="A37" s="162"/>
      <c r="B37" s="210"/>
      <c r="C37" s="497">
        <f>C35</f>
        <v>0</v>
      </c>
      <c r="D37" s="487">
        <f>D35</f>
        <v>0</v>
      </c>
      <c r="E37" s="490">
        <f>E35</f>
        <v>0</v>
      </c>
      <c r="F37" s="493">
        <f>F35</f>
        <v>0</v>
      </c>
      <c r="G37" s="487">
        <f>G35</f>
        <v>0</v>
      </c>
      <c r="H37" s="488" t="s">
        <v>105</v>
      </c>
      <c r="I37" s="486">
        <f>I35</f>
        <v>0</v>
      </c>
      <c r="J37" s="99">
        <f>J35</f>
        <v>0</v>
      </c>
      <c r="K37" s="182"/>
      <c r="L37" s="100">
        <f>U35</f>
        <v>0</v>
      </c>
      <c r="M37" s="225"/>
      <c r="N37" s="482" t="str">
        <f>IF(E37="定額法",J37,
IF(E37="定率法",L37,
IF(E37="旧定額法",INT(J37*0.9),
IF(E37="旧定率法",L37,
IF(E37="一括償却",L37,
"")))))</f>
        <v/>
      </c>
      <c r="O37" s="106">
        <f>O35</f>
        <v>0</v>
      </c>
      <c r="P37" s="500">
        <v>12</v>
      </c>
      <c r="Q37" s="501"/>
      <c r="R37" s="502"/>
      <c r="S37" s="471">
        <f>IF(L37&lt;=0,0,
IF(E37="一括償却",AB38,
IF(L37-AC38&lt;1,L37-1,
AC38)))</f>
        <v>0</v>
      </c>
      <c r="T37" s="474">
        <f>J37-U37</f>
        <v>0</v>
      </c>
      <c r="U37" s="472">
        <f>L37-S37</f>
        <v>0</v>
      </c>
      <c r="V37" s="184"/>
      <c r="W37" s="160">
        <f>IFERROR(IF(OR(W35="S63",W35="s63"),"H1",
IF(OR(W35="H30",W35="h30"),"R1",
LEFT(W35,1)&amp;TEXT(MID(W35,2,2)+1,"@"))),0)</f>
        <v>0</v>
      </c>
      <c r="X37" s="248" t="s">
        <v>100</v>
      </c>
      <c r="Y37" s="160"/>
      <c r="Z37" s="226" t="str">
        <f>IF(AS37="","",INT(Z36*AS37))</f>
        <v/>
      </c>
      <c r="AB37" s="186" t="str">
        <f>IF(E37="定額法",9,
IF(E37="定率法",5,
IF(E37="旧定額法",10,
IF(E37="旧定率法",8,
""))))</f>
        <v/>
      </c>
      <c r="AC37" s="187"/>
      <c r="AD37" s="188"/>
      <c r="AE37" s="166"/>
    </row>
    <row r="38" spans="1:31" s="161" customFormat="1" ht="9.9499999999999993" customHeight="1" outlineLevel="1">
      <c r="A38" s="162"/>
      <c r="B38" s="210"/>
      <c r="C38" s="497"/>
      <c r="D38" s="487"/>
      <c r="E38" s="492"/>
      <c r="F38" s="496"/>
      <c r="G38" s="487"/>
      <c r="H38" s="561"/>
      <c r="I38" s="486"/>
      <c r="J38" s="202"/>
      <c r="K38" s="203" t="s">
        <v>17</v>
      </c>
      <c r="L38" s="204">
        <f>INT(J37*0.05)</f>
        <v>0</v>
      </c>
      <c r="M38" s="205" t="s">
        <v>18</v>
      </c>
      <c r="N38" s="483"/>
      <c r="O38" s="206">
        <f>IFERROR(IF(E37="一括償却","1/3",
VLOOKUP(O37,償却率表!$A$5:$J$103,AB37)),0)</f>
        <v>0</v>
      </c>
      <c r="P38" s="195"/>
      <c r="Q38" s="196">
        <v>12</v>
      </c>
      <c r="R38" s="197"/>
      <c r="S38" s="472"/>
      <c r="T38" s="474"/>
      <c r="U38" s="472"/>
      <c r="V38" s="224"/>
      <c r="W38" s="160"/>
      <c r="X38" s="185"/>
      <c r="Y38" s="160"/>
      <c r="AB38" s="199">
        <f>IF(E37="一括償却",MIN(L37,INT(J37/3+$AF$9)),
INT(J37*0.9*O38*P37/Q38+$AF$9))</f>
        <v>0</v>
      </c>
      <c r="AC38" s="200">
        <f>IF(E37="定額法",INT(J37*O38*P37/Q38+$AF$9),
IF(L37&lt;=L38,INT((L38-1)/5+$AF$9),
IF(L37-AB38&lt;L38,L37-L38,
AB38)))</f>
        <v>0</v>
      </c>
      <c r="AD38" s="166"/>
      <c r="AE38" s="166"/>
    </row>
    <row r="39" spans="1:31" s="161" customFormat="1" ht="9.9499999999999993" customHeight="1">
      <c r="A39" s="162"/>
      <c r="B39" s="210"/>
      <c r="C39" s="498">
        <f>C37</f>
        <v>0</v>
      </c>
      <c r="D39" s="488">
        <f>D37</f>
        <v>0</v>
      </c>
      <c r="E39" s="490">
        <f>E37</f>
        <v>0</v>
      </c>
      <c r="F39" s="493">
        <f>F37</f>
        <v>0</v>
      </c>
      <c r="G39" s="488">
        <f>G37</f>
        <v>0</v>
      </c>
      <c r="H39" s="488" t="s">
        <v>105</v>
      </c>
      <c r="I39" s="484">
        <f>I37</f>
        <v>0</v>
      </c>
      <c r="J39" s="99">
        <f>J37</f>
        <v>0</v>
      </c>
      <c r="K39" s="211"/>
      <c r="L39" s="101">
        <f>U37</f>
        <v>0</v>
      </c>
      <c r="M39" s="227"/>
      <c r="N39" s="477" t="str">
        <f>IF(E39="定額法",J39,
IF(E39="定率法",L39,
IF(E39="旧定額法",INT(J39*0.9),
IF(E39="旧定率法",L39,
IF(E39="一括償却",L39,
"")))))</f>
        <v/>
      </c>
      <c r="O39" s="107">
        <f>O37</f>
        <v>0</v>
      </c>
      <c r="P39" s="479">
        <v>12</v>
      </c>
      <c r="Q39" s="480"/>
      <c r="R39" s="481"/>
      <c r="S39" s="471">
        <f>IF(L39&lt;=0,0,
IF(E39="一括償却",AB40,
IF(L39-AC40&lt;1,L39-1,
AC40)))</f>
        <v>0</v>
      </c>
      <c r="T39" s="473">
        <f>J39-U39</f>
        <v>0</v>
      </c>
      <c r="U39" s="471">
        <f>L39-S39</f>
        <v>0</v>
      </c>
      <c r="V39" s="184"/>
      <c r="W39" s="160">
        <f>IFERROR(IF(OR(W37="S63",W37="s63"),"H1",
IF(OR(W37="H30",W37="h30"),"R1",
LEFT(W37,1)&amp;TEXT(MID(W37,2,2)+1,"@"))),0)</f>
        <v>0</v>
      </c>
      <c r="X39" s="248" t="s">
        <v>100</v>
      </c>
      <c r="Y39" s="160"/>
      <c r="Z39" s="226" t="str">
        <f>IF(AS39="","",INT(Z38*AS39))</f>
        <v/>
      </c>
      <c r="AB39" s="186" t="str">
        <f>IF(E39="定額法",9,
IF(E39="定率法",5,
IF(E39="旧定額法",10,
IF(E39="旧定率法",8,
""))))</f>
        <v/>
      </c>
      <c r="AC39" s="187"/>
      <c r="AD39" s="188"/>
      <c r="AE39" s="166"/>
    </row>
    <row r="40" spans="1:31" s="161" customFormat="1" ht="9.9499999999999993" customHeight="1">
      <c r="A40" s="162"/>
      <c r="B40" s="210"/>
      <c r="C40" s="499"/>
      <c r="D40" s="489"/>
      <c r="E40" s="492"/>
      <c r="F40" s="496"/>
      <c r="G40" s="489"/>
      <c r="H40" s="561"/>
      <c r="I40" s="485"/>
      <c r="J40" s="190"/>
      <c r="K40" s="191" t="s">
        <v>17</v>
      </c>
      <c r="L40" s="192">
        <f>INT(J39*0.05)</f>
        <v>0</v>
      </c>
      <c r="M40" s="193" t="s">
        <v>18</v>
      </c>
      <c r="N40" s="478"/>
      <c r="O40" s="206">
        <f>IFERROR(IF(E39="一括償却","1/3",
VLOOKUP(O39,償却率表!$A$5:$J$103,AB39)),0)</f>
        <v>0</v>
      </c>
      <c r="P40" s="207"/>
      <c r="Q40" s="208">
        <v>12</v>
      </c>
      <c r="R40" s="209"/>
      <c r="S40" s="472"/>
      <c r="T40" s="475"/>
      <c r="U40" s="476"/>
      <c r="V40" s="198"/>
      <c r="W40" s="160"/>
      <c r="X40" s="185"/>
      <c r="Y40" s="160"/>
      <c r="AB40" s="199">
        <f>IF(E39="一括償却",MIN(L39,INT(J39/3+$AF$9)),
INT(J39*0.9*O40*P39/Q40+$AF$9))</f>
        <v>0</v>
      </c>
      <c r="AC40" s="200">
        <f>IF(E39="定額法",INT(J39*O40*P39/Q40+$AF$9),
IF(L39&lt;=L40,INT((L40-1)/5+$AF$9),
IF(L39-AB40&lt;L40,L39-L40,
AB40)))</f>
        <v>0</v>
      </c>
      <c r="AD40" s="166"/>
      <c r="AE40" s="166"/>
    </row>
    <row r="41" spans="1:31" s="161" customFormat="1" ht="9.9499999999999993" customHeight="1">
      <c r="A41" s="162"/>
      <c r="B41" s="210"/>
      <c r="C41" s="498">
        <f>C39</f>
        <v>0</v>
      </c>
      <c r="D41" s="487">
        <f>D39</f>
        <v>0</v>
      </c>
      <c r="E41" s="490">
        <f>E39</f>
        <v>0</v>
      </c>
      <c r="F41" s="493">
        <f>F39</f>
        <v>0</v>
      </c>
      <c r="G41" s="487">
        <f>G39</f>
        <v>0</v>
      </c>
      <c r="H41" s="488" t="s">
        <v>105</v>
      </c>
      <c r="I41" s="486">
        <f>I39</f>
        <v>0</v>
      </c>
      <c r="J41" s="99">
        <f>J39</f>
        <v>0</v>
      </c>
      <c r="K41" s="182"/>
      <c r="L41" s="100">
        <f>U39</f>
        <v>0</v>
      </c>
      <c r="M41" s="225"/>
      <c r="N41" s="482" t="str">
        <f>IF(E41="定額法",J41,
IF(E41="定率法",L41,
IF(E41="旧定額法",INT(J41*0.9),
IF(E41="旧定率法",L41,
IF(E41="一括償却",L41,
"")))))</f>
        <v/>
      </c>
      <c r="O41" s="104">
        <f>O39</f>
        <v>0</v>
      </c>
      <c r="P41" s="500">
        <v>12</v>
      </c>
      <c r="Q41" s="501"/>
      <c r="R41" s="502"/>
      <c r="S41" s="471">
        <f>IF(L41&lt;=0,0,
IF(E41="一括償却",AB42,
IF(L41-AC42&lt;1,L41-1,
AC42)))</f>
        <v>0</v>
      </c>
      <c r="T41" s="474">
        <f>J41-U41</f>
        <v>0</v>
      </c>
      <c r="U41" s="472">
        <f>L41-S41</f>
        <v>0</v>
      </c>
      <c r="V41" s="224"/>
      <c r="W41" s="160">
        <f>IFERROR(IF(OR(W39="S63",W39="s63"),"H1",
IF(OR(W39="H30",W39="h30"),"R1",
LEFT(W39,1)&amp;TEXT(MID(W39,2,2)+1,"@"))),0)</f>
        <v>0</v>
      </c>
      <c r="X41" s="248" t="s">
        <v>100</v>
      </c>
      <c r="Y41" s="160"/>
      <c r="Z41" s="226" t="str">
        <f>IF(AS41="","",INT(Z40*AS41))</f>
        <v/>
      </c>
      <c r="AB41" s="186" t="str">
        <f>IF(E41="定額法",9,
IF(E41="定率法",5,
IF(E41="旧定額法",10,
IF(E41="旧定率法",8,
""))))</f>
        <v/>
      </c>
      <c r="AC41" s="187"/>
      <c r="AD41" s="188"/>
      <c r="AE41" s="166"/>
    </row>
    <row r="42" spans="1:31" s="161" customFormat="1" ht="9.9499999999999993" customHeight="1">
      <c r="A42" s="162"/>
      <c r="B42" s="210"/>
      <c r="C42" s="499"/>
      <c r="D42" s="487"/>
      <c r="E42" s="492"/>
      <c r="F42" s="496"/>
      <c r="G42" s="487"/>
      <c r="H42" s="561"/>
      <c r="I42" s="486"/>
      <c r="J42" s="202"/>
      <c r="K42" s="203" t="s">
        <v>17</v>
      </c>
      <c r="L42" s="204">
        <f>INT(J41*0.05)</f>
        <v>0</v>
      </c>
      <c r="M42" s="205" t="s">
        <v>18</v>
      </c>
      <c r="N42" s="483"/>
      <c r="O42" s="194">
        <f>IFERROR(IF(E41="一括償却","1/3",
VLOOKUP(O41,償却率表!$A$5:$J$103,AB41)),0)</f>
        <v>0</v>
      </c>
      <c r="P42" s="195"/>
      <c r="Q42" s="196">
        <v>12</v>
      </c>
      <c r="R42" s="197"/>
      <c r="S42" s="472"/>
      <c r="T42" s="474"/>
      <c r="U42" s="472"/>
      <c r="V42" s="224"/>
      <c r="W42" s="160"/>
      <c r="X42" s="185"/>
      <c r="Y42" s="160"/>
      <c r="AB42" s="199">
        <f>IF(E41="一括償却",MIN(L41,INT(J41/3+$AF$9)),
INT(J41*0.9*O42*P41/Q42+$AF$9))</f>
        <v>0</v>
      </c>
      <c r="AC42" s="200">
        <f>IF(E41="定額法",INT(J41*O42*P41/Q42+$AF$9),
IF(L41&lt;=L42,INT((L42-1)/5+$AF$9),
IF(L41-AB42&lt;L42,L41-L42,
AB42)))</f>
        <v>0</v>
      </c>
      <c r="AD42" s="166"/>
      <c r="AE42" s="166"/>
    </row>
    <row r="43" spans="1:31" s="161" customFormat="1" ht="9.9499999999999993" customHeight="1">
      <c r="A43" s="162"/>
      <c r="B43" s="210"/>
      <c r="C43" s="497">
        <f>C41</f>
        <v>0</v>
      </c>
      <c r="D43" s="488">
        <f>D41</f>
        <v>0</v>
      </c>
      <c r="E43" s="490">
        <f>E41</f>
        <v>0</v>
      </c>
      <c r="F43" s="493">
        <f>F41</f>
        <v>0</v>
      </c>
      <c r="G43" s="488">
        <f>G41</f>
        <v>0</v>
      </c>
      <c r="H43" s="488" t="s">
        <v>105</v>
      </c>
      <c r="I43" s="484">
        <f>I41</f>
        <v>0</v>
      </c>
      <c r="J43" s="99">
        <f>J41</f>
        <v>0</v>
      </c>
      <c r="K43" s="211"/>
      <c r="L43" s="101">
        <f>U41</f>
        <v>0</v>
      </c>
      <c r="M43" s="227"/>
      <c r="N43" s="477" t="str">
        <f>IF(E43="定額法",J43,
IF(E43="定率法",L43,
IF(E43="旧定額法",INT(J43*0.9),
IF(E43="旧定率法",L43,
IF(E43="一括償却",L43,
"")))))</f>
        <v/>
      </c>
      <c r="O43" s="106">
        <f>O41</f>
        <v>0</v>
      </c>
      <c r="P43" s="479">
        <v>12</v>
      </c>
      <c r="Q43" s="480"/>
      <c r="R43" s="481"/>
      <c r="S43" s="471">
        <f>IF(L43&lt;=0,0,
IF(E43="一括償却",AB44,
IF(L43-AC44&lt;1,L43-1,
AC44)))</f>
        <v>0</v>
      </c>
      <c r="T43" s="473">
        <f>J43-U43</f>
        <v>0</v>
      </c>
      <c r="U43" s="471">
        <f>L43-S43</f>
        <v>0</v>
      </c>
      <c r="V43" s="184"/>
      <c r="W43" s="160">
        <f>IFERROR(IF(OR(W41="S63",W41="s63"),"H1",
IF(OR(W41="H30",W41="h30"),"R1",
LEFT(W41,1)&amp;TEXT(MID(W41,2,2)+1,"@"))),0)</f>
        <v>0</v>
      </c>
      <c r="X43" s="248" t="s">
        <v>100</v>
      </c>
      <c r="Y43" s="160"/>
      <c r="Z43" s="226" t="str">
        <f>IF(AS43="","",INT(Z42*AS43))</f>
        <v/>
      </c>
      <c r="AB43" s="186" t="str">
        <f>IF(E43="定額法",9,
IF(E43="定率法",5,
IF(E43="旧定額法",10,
IF(E43="旧定率法",8,
""))))</f>
        <v/>
      </c>
      <c r="AC43" s="187"/>
      <c r="AD43" s="188"/>
      <c r="AE43" s="166"/>
    </row>
    <row r="44" spans="1:31" s="161" customFormat="1" ht="9.9499999999999993" customHeight="1">
      <c r="A44" s="162"/>
      <c r="B44" s="210"/>
      <c r="C44" s="497"/>
      <c r="D44" s="489"/>
      <c r="E44" s="492"/>
      <c r="F44" s="496"/>
      <c r="G44" s="489"/>
      <c r="H44" s="561"/>
      <c r="I44" s="485"/>
      <c r="J44" s="190"/>
      <c r="K44" s="191" t="s">
        <v>17</v>
      </c>
      <c r="L44" s="192">
        <f>INT(J43*0.05)</f>
        <v>0</v>
      </c>
      <c r="M44" s="193" t="s">
        <v>18</v>
      </c>
      <c r="N44" s="478"/>
      <c r="O44" s="206">
        <f>IFERROR(IF(E43="一括償却","1/3",
VLOOKUP(O43,償却率表!$A$5:$J$103,AB43)),0)</f>
        <v>0</v>
      </c>
      <c r="P44" s="207"/>
      <c r="Q44" s="208">
        <v>12</v>
      </c>
      <c r="R44" s="209"/>
      <c r="S44" s="472"/>
      <c r="T44" s="475"/>
      <c r="U44" s="476"/>
      <c r="V44" s="198"/>
      <c r="W44" s="160"/>
      <c r="X44" s="185"/>
      <c r="Y44" s="160"/>
      <c r="AB44" s="199">
        <f>IF(E43="一括償却",MIN(L43,INT(J43/3+$AF$9)),
INT(J43*0.9*O44*P43/Q44+$AF$9))</f>
        <v>0</v>
      </c>
      <c r="AC44" s="200">
        <f>IF(E43="定額法",INT(J43*O44*P43/Q44+$AF$9),
IF(L43&lt;=L44,INT((L44-1)/5+$AF$9),
IF(L43-AB44&lt;L44,L43-L44,
AB44)))</f>
        <v>0</v>
      </c>
      <c r="AD44" s="166"/>
      <c r="AE44" s="166"/>
    </row>
    <row r="45" spans="1:31" s="161" customFormat="1" ht="9.9499999999999993" customHeight="1">
      <c r="A45" s="162"/>
      <c r="B45" s="210"/>
      <c r="C45" s="498">
        <f>C43</f>
        <v>0</v>
      </c>
      <c r="D45" s="487">
        <f>D43</f>
        <v>0</v>
      </c>
      <c r="E45" s="490">
        <f>E43</f>
        <v>0</v>
      </c>
      <c r="F45" s="493">
        <f>F43</f>
        <v>0</v>
      </c>
      <c r="G45" s="487">
        <f>G43</f>
        <v>0</v>
      </c>
      <c r="H45" s="488" t="s">
        <v>105</v>
      </c>
      <c r="I45" s="486">
        <f>I43</f>
        <v>0</v>
      </c>
      <c r="J45" s="99">
        <f>J43</f>
        <v>0</v>
      </c>
      <c r="K45" s="182"/>
      <c r="L45" s="100">
        <f>U43</f>
        <v>0</v>
      </c>
      <c r="M45" s="225"/>
      <c r="N45" s="482" t="str">
        <f>IF(E45="定額法",J45,
IF(E45="定率法",L45,
IF(E45="旧定額法",INT(J45*0.9),
IF(E45="旧定率法",L45,
IF(E45="一括償却",L45,
"")))))</f>
        <v/>
      </c>
      <c r="O45" s="104">
        <f>O43</f>
        <v>0</v>
      </c>
      <c r="P45" s="500">
        <v>12</v>
      </c>
      <c r="Q45" s="501"/>
      <c r="R45" s="502"/>
      <c r="S45" s="471">
        <f>IF(L45&lt;=0,0,
IF(E45="一括償却",AB46,
IF(L45-AC46&lt;1,L45-1,
AC46)))</f>
        <v>0</v>
      </c>
      <c r="T45" s="474">
        <f>J45-U45</f>
        <v>0</v>
      </c>
      <c r="U45" s="472">
        <f>L45-S45</f>
        <v>0</v>
      </c>
      <c r="V45" s="224"/>
      <c r="W45" s="160">
        <f>IFERROR(IF(OR(W43="S63",W43="s63"),"H1",
IF(OR(W43="H30",W43="h30"),"R1",
LEFT(W43,1)&amp;TEXT(MID(W43,2,2)+1,"@"))),0)</f>
        <v>0</v>
      </c>
      <c r="X45" s="248" t="s">
        <v>100</v>
      </c>
      <c r="Y45" s="160"/>
      <c r="Z45" s="226" t="str">
        <f>IF(AS45="","",INT(Z44*AS45))</f>
        <v/>
      </c>
      <c r="AB45" s="186" t="str">
        <f>IF(E45="定額法",9,
IF(E45="定率法",5,
IF(E45="旧定額法",10,
IF(E45="旧定率法",8,
""))))</f>
        <v/>
      </c>
      <c r="AC45" s="187"/>
      <c r="AD45" s="188"/>
      <c r="AE45" s="166"/>
    </row>
    <row r="46" spans="1:31" s="161" customFormat="1" ht="9.9499999999999993" customHeight="1">
      <c r="A46" s="162"/>
      <c r="B46" s="210"/>
      <c r="C46" s="499"/>
      <c r="D46" s="487"/>
      <c r="E46" s="492"/>
      <c r="F46" s="496"/>
      <c r="G46" s="487"/>
      <c r="H46" s="561"/>
      <c r="I46" s="486"/>
      <c r="J46" s="202"/>
      <c r="K46" s="203" t="s">
        <v>17</v>
      </c>
      <c r="L46" s="204">
        <f>INT(J45*0.05)</f>
        <v>0</v>
      </c>
      <c r="M46" s="205" t="s">
        <v>18</v>
      </c>
      <c r="N46" s="483"/>
      <c r="O46" s="194">
        <f>IFERROR(IF(E45="一括償却","1/3",
VLOOKUP(O45,償却率表!$A$5:$J$103,AB45)),0)</f>
        <v>0</v>
      </c>
      <c r="P46" s="195"/>
      <c r="Q46" s="196">
        <v>12</v>
      </c>
      <c r="R46" s="197"/>
      <c r="S46" s="472"/>
      <c r="T46" s="474"/>
      <c r="U46" s="472"/>
      <c r="V46" s="224"/>
      <c r="W46" s="160"/>
      <c r="X46" s="185"/>
      <c r="Y46" s="160"/>
      <c r="AB46" s="199">
        <f>IF(E45="一括償却",MIN(L45,INT(J45/3+$AF$9)),
INT(J45*0.9*O46*P45/Q46+$AF$9))</f>
        <v>0</v>
      </c>
      <c r="AC46" s="200">
        <f>IF(E45="定額法",INT(J45*O46*P45/Q46+$AF$9),
IF(L45&lt;=L46,INT((L46-1)/5+$AF$9),
IF(L45-AB46&lt;L46,L45-L46,
AB46)))</f>
        <v>0</v>
      </c>
      <c r="AD46" s="166"/>
      <c r="AE46" s="166"/>
    </row>
    <row r="47" spans="1:31" s="161" customFormat="1" ht="9.9499999999999993" customHeight="1">
      <c r="A47" s="162"/>
      <c r="B47" s="210"/>
      <c r="C47" s="498">
        <f>C45</f>
        <v>0</v>
      </c>
      <c r="D47" s="488">
        <f>D45</f>
        <v>0</v>
      </c>
      <c r="E47" s="490">
        <f>E45</f>
        <v>0</v>
      </c>
      <c r="F47" s="493">
        <f>F45</f>
        <v>0</v>
      </c>
      <c r="G47" s="488">
        <f>G45</f>
        <v>0</v>
      </c>
      <c r="H47" s="488" t="s">
        <v>105</v>
      </c>
      <c r="I47" s="484">
        <f>I45</f>
        <v>0</v>
      </c>
      <c r="J47" s="99">
        <f>J45</f>
        <v>0</v>
      </c>
      <c r="K47" s="182"/>
      <c r="L47" s="100">
        <f>U45</f>
        <v>0</v>
      </c>
      <c r="M47" s="225"/>
      <c r="N47" s="482" t="str">
        <f>IF(E47="定額法",J47,
IF(E47="定率法",L47,
IF(E47="旧定額法",INT(J47*0.9),
IF(E47="旧定率法",L47,
IF(E47="一括償却",L47,
"")))))</f>
        <v/>
      </c>
      <c r="O47" s="106">
        <f>O45</f>
        <v>0</v>
      </c>
      <c r="P47" s="479">
        <v>12</v>
      </c>
      <c r="Q47" s="480"/>
      <c r="R47" s="481"/>
      <c r="S47" s="471">
        <f>IF(L47&lt;=0,0,
IF(E47="一括償却",AB48,
IF(L47-AC48&lt;1,L47-1,
AC48)))</f>
        <v>0</v>
      </c>
      <c r="T47" s="473">
        <f>J47-U47</f>
        <v>0</v>
      </c>
      <c r="U47" s="471">
        <f>L47-S47</f>
        <v>0</v>
      </c>
      <c r="V47" s="184"/>
      <c r="W47" s="160">
        <f>IFERROR(IF(OR(W45="S63",W45="s63"),"H1",
IF(OR(W45="H30",W45="h30"),"R1",
LEFT(W45,1)&amp;TEXT(MID(W45,2,2)+1,"@"))),0)</f>
        <v>0</v>
      </c>
      <c r="X47" s="248" t="s">
        <v>100</v>
      </c>
      <c r="Y47" s="160"/>
      <c r="Z47" s="226" t="str">
        <f>IF(AS47="","",INT(Z46*AS47))</f>
        <v/>
      </c>
      <c r="AB47" s="186" t="str">
        <f>IF(E47="定額法",9,
IF(E47="定率法",5,
IF(E47="旧定額法",10,
IF(E47="旧定率法",8,
""))))</f>
        <v/>
      </c>
      <c r="AC47" s="187"/>
      <c r="AD47" s="188"/>
      <c r="AE47" s="166"/>
    </row>
    <row r="48" spans="1:31" s="161" customFormat="1" ht="9.9499999999999993" customHeight="1">
      <c r="A48" s="162"/>
      <c r="B48" s="210"/>
      <c r="C48" s="499"/>
      <c r="D48" s="489"/>
      <c r="E48" s="491"/>
      <c r="F48" s="494"/>
      <c r="G48" s="489"/>
      <c r="H48" s="563"/>
      <c r="I48" s="485"/>
      <c r="J48" s="202"/>
      <c r="K48" s="203" t="s">
        <v>17</v>
      </c>
      <c r="L48" s="204">
        <f>INT(J47*0.05)</f>
        <v>0</v>
      </c>
      <c r="M48" s="205" t="s">
        <v>18</v>
      </c>
      <c r="N48" s="483"/>
      <c r="O48" s="206">
        <f>IFERROR(IF(E47="一括償却","1/3",
VLOOKUP(O47,償却率表!$A$5:$J$103,AB47)),0)</f>
        <v>0</v>
      </c>
      <c r="P48" s="207"/>
      <c r="Q48" s="208">
        <v>12</v>
      </c>
      <c r="R48" s="209"/>
      <c r="S48" s="476"/>
      <c r="T48" s="475"/>
      <c r="U48" s="476"/>
      <c r="V48" s="198"/>
      <c r="W48" s="160"/>
      <c r="X48" s="185"/>
      <c r="Y48" s="160"/>
      <c r="AB48" s="199">
        <f>IF(E47="一括償却",MIN(L47,INT(J47/3+$AF$9)),
INT(J47*0.9*O48*P47/Q48+$AF$9))</f>
        <v>0</v>
      </c>
      <c r="AC48" s="200">
        <f>IF(E47="定額法",INT(J47*O48*P47/Q48+$AF$9),
IF(L47&lt;=L48,INT((L48-1)/5+$AF$9),
IF(L47-AB48&lt;L48,L47-L48,
AB48)))</f>
        <v>0</v>
      </c>
      <c r="AD48" s="166"/>
      <c r="AE48" s="166"/>
    </row>
    <row r="49" spans="1:31" s="161" customFormat="1" ht="9.9499999999999993" customHeight="1">
      <c r="A49" s="162"/>
      <c r="B49" s="448"/>
      <c r="C49" s="498">
        <f>C47</f>
        <v>0</v>
      </c>
      <c r="D49" s="488">
        <f>D47</f>
        <v>0</v>
      </c>
      <c r="E49" s="490">
        <f>E47</f>
        <v>0</v>
      </c>
      <c r="F49" s="493">
        <f>F47</f>
        <v>0</v>
      </c>
      <c r="G49" s="488">
        <f>G47</f>
        <v>0</v>
      </c>
      <c r="H49" s="488" t="s">
        <v>102</v>
      </c>
      <c r="I49" s="484">
        <f>I47</f>
        <v>0</v>
      </c>
      <c r="J49" s="99">
        <f>J47</f>
        <v>0</v>
      </c>
      <c r="K49" s="182"/>
      <c r="L49" s="100">
        <f>U47</f>
        <v>0</v>
      </c>
      <c r="M49" s="225"/>
      <c r="N49" s="482" t="str">
        <f>IF(E49="定額法",J49,
IF(E49="定率法",L49,
IF(E49="旧定額法",INT(J49*0.9),
IF(E49="旧定率法",L49,
IF(E49="一括償却",L49,
"")))))</f>
        <v/>
      </c>
      <c r="O49" s="106">
        <f>O47</f>
        <v>0</v>
      </c>
      <c r="P49" s="479">
        <v>12</v>
      </c>
      <c r="Q49" s="480"/>
      <c r="R49" s="481"/>
      <c r="S49" s="471">
        <f>IF(L49&lt;=0,0,
IF(E49="一括償却",AB50,
IF(L49-AC50&lt;1,L49-1,
AC50)))</f>
        <v>0</v>
      </c>
      <c r="T49" s="473">
        <f>J49-U49</f>
        <v>0</v>
      </c>
      <c r="U49" s="471">
        <f>L49-S49</f>
        <v>0</v>
      </c>
      <c r="V49" s="184"/>
      <c r="W49" s="160">
        <f>IFERROR(IF(OR(W47="S63",W47="s63"),"H1",
IF(OR(W47="H30",W47="h30"),"R1",
LEFT(W47,1)&amp;TEXT(MID(W47,2,2)+1,"@"))),0)</f>
        <v>0</v>
      </c>
      <c r="X49" s="248" t="s">
        <v>100</v>
      </c>
      <c r="Y49" s="160"/>
      <c r="Z49" s="226" t="str">
        <f>IF(AS49="","",INT(Z48*AS49))</f>
        <v/>
      </c>
      <c r="AB49" s="186" t="str">
        <f>IF(E49="定額法",9,
IF(E49="定率法",5,
IF(E49="旧定額法",10,
IF(E49="旧定率法",8,
""))))</f>
        <v/>
      </c>
      <c r="AC49" s="187"/>
      <c r="AD49" s="166"/>
      <c r="AE49" s="166"/>
    </row>
    <row r="50" spans="1:31" s="161" customFormat="1" ht="9.9499999999999993" customHeight="1">
      <c r="A50" s="162"/>
      <c r="B50" s="448"/>
      <c r="C50" s="499"/>
      <c r="D50" s="489"/>
      <c r="E50" s="491"/>
      <c r="F50" s="494"/>
      <c r="G50" s="489"/>
      <c r="H50" s="563"/>
      <c r="I50" s="485"/>
      <c r="J50" s="202"/>
      <c r="K50" s="203" t="s">
        <v>17</v>
      </c>
      <c r="L50" s="204">
        <f>INT(J49*0.05)</f>
        <v>0</v>
      </c>
      <c r="M50" s="205" t="s">
        <v>18</v>
      </c>
      <c r="N50" s="483"/>
      <c r="O50" s="206">
        <f>IFERROR(IF(E49="一括償却","1/3",
VLOOKUP(O49,償却率表!$A$5:$J$103,AB49)),0)</f>
        <v>0</v>
      </c>
      <c r="P50" s="207"/>
      <c r="Q50" s="208">
        <v>12</v>
      </c>
      <c r="R50" s="209"/>
      <c r="S50" s="476"/>
      <c r="T50" s="475"/>
      <c r="U50" s="476"/>
      <c r="V50" s="198"/>
      <c r="W50" s="160"/>
      <c r="X50" s="185"/>
      <c r="Y50" s="160"/>
      <c r="AB50" s="199">
        <f>IF(E49="一括償却",MIN(L49,INT(J49/3+$AF$9)),
INT(J49*0.9*O50*P49/Q50+$AF$9))</f>
        <v>0</v>
      </c>
      <c r="AC50" s="200">
        <f>IF(E49="定額法",INT(J49*O50*P49/Q50+$AF$9),
IF(L49&lt;=L50,INT((L50-1)/5+$AF$9),
IF(L49-AB50&lt;L50,L49-L50,
AB50)))</f>
        <v>0</v>
      </c>
      <c r="AD50" s="166"/>
      <c r="AE50" s="166"/>
    </row>
    <row r="51" spans="1:31" s="161" customFormat="1" ht="9.9499999999999993" customHeight="1">
      <c r="A51" s="162"/>
      <c r="B51" s="448"/>
      <c r="C51" s="498">
        <f>C49</f>
        <v>0</v>
      </c>
      <c r="D51" s="488">
        <f>D49</f>
        <v>0</v>
      </c>
      <c r="E51" s="490">
        <f>E49</f>
        <v>0</v>
      </c>
      <c r="F51" s="493">
        <f>F49</f>
        <v>0</v>
      </c>
      <c r="G51" s="488">
        <f>G49</f>
        <v>0</v>
      </c>
      <c r="H51" s="488" t="s">
        <v>102</v>
      </c>
      <c r="I51" s="484">
        <f>I49</f>
        <v>0</v>
      </c>
      <c r="J51" s="99">
        <f>J49</f>
        <v>0</v>
      </c>
      <c r="K51" s="182"/>
      <c r="L51" s="100">
        <f>U49</f>
        <v>0</v>
      </c>
      <c r="M51" s="225"/>
      <c r="N51" s="482" t="str">
        <f>IF(E51="定額法",J51,
IF(E51="定率法",L51,
IF(E51="旧定額法",INT(J51*0.9),
IF(E51="旧定率法",L51,
IF(E51="一括償却",L51,
"")))))</f>
        <v/>
      </c>
      <c r="O51" s="106">
        <f>O49</f>
        <v>0</v>
      </c>
      <c r="P51" s="479">
        <v>12</v>
      </c>
      <c r="Q51" s="480"/>
      <c r="R51" s="481"/>
      <c r="S51" s="471">
        <f>IF(L51&lt;=0,0,
IF(E51="一括償却",AB52,
IF(L51-AC52&lt;1,L51-1,
AC52)))</f>
        <v>0</v>
      </c>
      <c r="T51" s="473">
        <f>J51-U51</f>
        <v>0</v>
      </c>
      <c r="U51" s="471">
        <f>L51-S51</f>
        <v>0</v>
      </c>
      <c r="V51" s="184"/>
      <c r="W51" s="160">
        <f>IFERROR(IF(OR(W49="S63",W49="s63"),"H1",
IF(OR(W49="H30",W49="h30"),"R1",
LEFT(W49,1)&amp;TEXT(MID(W49,2,2)+1,"@"))),0)</f>
        <v>0</v>
      </c>
      <c r="X51" s="248" t="s">
        <v>100</v>
      </c>
      <c r="Y51" s="160"/>
      <c r="Z51" s="226" t="str">
        <f>IF(AS51="","",INT(Z50*AS51))</f>
        <v/>
      </c>
      <c r="AB51" s="186" t="str">
        <f>IF(E51="定額法",9,
IF(E51="定率法",5,
IF(E51="旧定額法",10,
IF(E51="旧定率法",8,
""))))</f>
        <v/>
      </c>
      <c r="AC51" s="187"/>
      <c r="AD51" s="166"/>
      <c r="AE51" s="166"/>
    </row>
    <row r="52" spans="1:31" s="161" customFormat="1" ht="9.9499999999999993" customHeight="1">
      <c r="A52" s="162"/>
      <c r="B52" s="448"/>
      <c r="C52" s="499"/>
      <c r="D52" s="489"/>
      <c r="E52" s="491"/>
      <c r="F52" s="494"/>
      <c r="G52" s="489"/>
      <c r="H52" s="563"/>
      <c r="I52" s="485"/>
      <c r="J52" s="202"/>
      <c r="K52" s="203" t="s">
        <v>17</v>
      </c>
      <c r="L52" s="204">
        <f>INT(J51*0.05)</f>
        <v>0</v>
      </c>
      <c r="M52" s="205" t="s">
        <v>18</v>
      </c>
      <c r="N52" s="483"/>
      <c r="O52" s="206">
        <f>IFERROR(IF(E51="一括償却","1/3",
VLOOKUP(O51,償却率表!$A$5:$J$103,AB51)),0)</f>
        <v>0</v>
      </c>
      <c r="P52" s="207"/>
      <c r="Q52" s="208">
        <v>12</v>
      </c>
      <c r="R52" s="209"/>
      <c r="S52" s="476"/>
      <c r="T52" s="475"/>
      <c r="U52" s="476"/>
      <c r="V52" s="198"/>
      <c r="W52" s="160"/>
      <c r="X52" s="185"/>
      <c r="Y52" s="160"/>
      <c r="AB52" s="199">
        <f>IF(E51="一括償却",MIN(L51,INT(J51/3+$AF$9)),
INT(J51*0.9*O52*P51/Q52+$AF$9))</f>
        <v>0</v>
      </c>
      <c r="AC52" s="200">
        <f>IF(E51="定額法",INT(J51*O52*P51/Q52+$AF$9),
IF(L51&lt;=L52,INT((L52-1)/5+$AF$9),
IF(L51-AB52&lt;L52,L51-L52,
AB52)))</f>
        <v>0</v>
      </c>
      <c r="AD52" s="166"/>
      <c r="AE52" s="166"/>
    </row>
    <row r="53" spans="1:31" s="161" customFormat="1" ht="9.9499999999999993" customHeight="1">
      <c r="A53" s="162"/>
      <c r="B53" s="448"/>
      <c r="C53" s="498">
        <f>C51</f>
        <v>0</v>
      </c>
      <c r="D53" s="488">
        <f>D51</f>
        <v>0</v>
      </c>
      <c r="E53" s="490">
        <f>E51</f>
        <v>0</v>
      </c>
      <c r="F53" s="493">
        <f>F51</f>
        <v>0</v>
      </c>
      <c r="G53" s="488">
        <f>G51</f>
        <v>0</v>
      </c>
      <c r="H53" s="488" t="s">
        <v>102</v>
      </c>
      <c r="I53" s="484">
        <f>I51</f>
        <v>0</v>
      </c>
      <c r="J53" s="99">
        <f>J51</f>
        <v>0</v>
      </c>
      <c r="K53" s="182"/>
      <c r="L53" s="100">
        <f>U51</f>
        <v>0</v>
      </c>
      <c r="M53" s="225"/>
      <c r="N53" s="482" t="str">
        <f>IF(E53="定額法",J53,
IF(E53="定率法",L53,
IF(E53="旧定額法",INT(J53*0.9),
IF(E53="旧定率法",L53,
IF(E53="一括償却",L53,
"")))))</f>
        <v/>
      </c>
      <c r="O53" s="106">
        <f>O51</f>
        <v>0</v>
      </c>
      <c r="P53" s="479">
        <v>12</v>
      </c>
      <c r="Q53" s="480"/>
      <c r="R53" s="481"/>
      <c r="S53" s="471">
        <f>IF(L53&lt;=0,0,
IF(E53="一括償却",AB54,
IF(L53-AC54&lt;1,L53-1,
AC54)))</f>
        <v>0</v>
      </c>
      <c r="T53" s="473">
        <f>J53-U53</f>
        <v>0</v>
      </c>
      <c r="U53" s="471">
        <f>L53-S53</f>
        <v>0</v>
      </c>
      <c r="V53" s="184"/>
      <c r="W53" s="160">
        <f>IFERROR(IF(OR(W51="S63",W51="s63"),"H1",
IF(OR(W51="H30",W51="h30"),"R1",
LEFT(W51,1)&amp;TEXT(MID(W51,2,2)+1,"@"))),0)</f>
        <v>0</v>
      </c>
      <c r="X53" s="248" t="s">
        <v>100</v>
      </c>
      <c r="Y53" s="160"/>
      <c r="Z53" s="226" t="str">
        <f>IF(AS53="","",INT(Z52*AS53))</f>
        <v/>
      </c>
      <c r="AB53" s="186" t="str">
        <f>IF(E53="定額法",9,
IF(E53="定率法",5,
IF(E53="旧定額法",10,
IF(E53="旧定率法",8,
""))))</f>
        <v/>
      </c>
      <c r="AC53" s="187"/>
      <c r="AD53" s="166"/>
      <c r="AE53" s="166"/>
    </row>
    <row r="54" spans="1:31" s="161" customFormat="1" ht="9.9499999999999993" customHeight="1">
      <c r="A54" s="162"/>
      <c r="B54" s="448"/>
      <c r="C54" s="499"/>
      <c r="D54" s="489"/>
      <c r="E54" s="491"/>
      <c r="F54" s="494"/>
      <c r="G54" s="489"/>
      <c r="H54" s="563"/>
      <c r="I54" s="485"/>
      <c r="J54" s="202"/>
      <c r="K54" s="203" t="s">
        <v>17</v>
      </c>
      <c r="L54" s="204">
        <f>INT(J53*0.05)</f>
        <v>0</v>
      </c>
      <c r="M54" s="205" t="s">
        <v>18</v>
      </c>
      <c r="N54" s="483"/>
      <c r="O54" s="206">
        <f>IFERROR(IF(E53="一括償却","1/3",
VLOOKUP(O53,償却率表!$A$5:$J$103,AB53)),0)</f>
        <v>0</v>
      </c>
      <c r="P54" s="207"/>
      <c r="Q54" s="208">
        <v>12</v>
      </c>
      <c r="R54" s="209"/>
      <c r="S54" s="476"/>
      <c r="T54" s="475"/>
      <c r="U54" s="476"/>
      <c r="V54" s="198"/>
      <c r="W54" s="160"/>
      <c r="X54" s="185"/>
      <c r="Y54" s="160"/>
      <c r="AB54" s="199">
        <f>IF(E53="一括償却",MIN(L53,INT(J53/3+$AF$9)),
INT(J53*0.9*O54*P53/Q54+$AF$9))</f>
        <v>0</v>
      </c>
      <c r="AC54" s="200">
        <f>IF(E53="定額法",INT(J53*O54*P53/Q54+$AF$9),
IF(L53&lt;=L54,INT((L54-1)/5+$AF$9),
IF(L53-AB54&lt;L54,L53-L54,
AB54)))</f>
        <v>0</v>
      </c>
      <c r="AD54" s="166"/>
      <c r="AE54" s="166"/>
    </row>
    <row r="55" spans="1:31" s="161" customFormat="1" ht="9.9499999999999993" customHeight="1">
      <c r="A55" s="162"/>
      <c r="B55" s="448"/>
      <c r="C55" s="498">
        <f>C53</f>
        <v>0</v>
      </c>
      <c r="D55" s="488">
        <f>D53</f>
        <v>0</v>
      </c>
      <c r="E55" s="490">
        <f>E53</f>
        <v>0</v>
      </c>
      <c r="F55" s="493">
        <f>F53</f>
        <v>0</v>
      </c>
      <c r="G55" s="488">
        <f>G53</f>
        <v>0</v>
      </c>
      <c r="H55" s="488" t="s">
        <v>102</v>
      </c>
      <c r="I55" s="484">
        <f>I53</f>
        <v>0</v>
      </c>
      <c r="J55" s="99">
        <f>J53</f>
        <v>0</v>
      </c>
      <c r="K55" s="182"/>
      <c r="L55" s="100">
        <f>U53</f>
        <v>0</v>
      </c>
      <c r="M55" s="225"/>
      <c r="N55" s="482" t="str">
        <f>IF(E55="定額法",J55,
IF(E55="定率法",L55,
IF(E55="旧定額法",INT(J55*0.9),
IF(E55="旧定率法",L55,
IF(E55="一括償却",L55,
"")))))</f>
        <v/>
      </c>
      <c r="O55" s="106">
        <f>O53</f>
        <v>0</v>
      </c>
      <c r="P55" s="479">
        <v>12</v>
      </c>
      <c r="Q55" s="480"/>
      <c r="R55" s="481"/>
      <c r="S55" s="471">
        <f>IF(L55&lt;=0,0,
IF(E55="一括償却",AB56,
IF(L55-AC56&lt;1,L55-1,
AC56)))</f>
        <v>0</v>
      </c>
      <c r="T55" s="473">
        <f>J55-U55</f>
        <v>0</v>
      </c>
      <c r="U55" s="471">
        <f>L55-S55</f>
        <v>0</v>
      </c>
      <c r="V55" s="184"/>
      <c r="W55" s="160">
        <f>IFERROR(IF(OR(W53="S63",W53="s63"),"H1",
IF(OR(W53="H30",W53="h30"),"R1",
LEFT(W53,1)&amp;TEXT(MID(W53,2,2)+1,"@"))),0)</f>
        <v>0</v>
      </c>
      <c r="X55" s="248" t="s">
        <v>100</v>
      </c>
      <c r="Y55" s="160"/>
      <c r="Z55" s="226" t="str">
        <f>IF(AS55="","",INT(Z54*AS55))</f>
        <v/>
      </c>
      <c r="AB55" s="186" t="str">
        <f>IF(E55="定額法",9,
IF(E55="定率法",5,
IF(E55="旧定額法",10,
IF(E55="旧定率法",8,
""))))</f>
        <v/>
      </c>
      <c r="AC55" s="187"/>
      <c r="AD55" s="166"/>
      <c r="AE55" s="166"/>
    </row>
    <row r="56" spans="1:31" s="161" customFormat="1" ht="9.9499999999999993" customHeight="1">
      <c r="A56" s="162"/>
      <c r="B56" s="448"/>
      <c r="C56" s="499"/>
      <c r="D56" s="489"/>
      <c r="E56" s="491"/>
      <c r="F56" s="494"/>
      <c r="G56" s="489"/>
      <c r="H56" s="563"/>
      <c r="I56" s="485"/>
      <c r="J56" s="202"/>
      <c r="K56" s="203" t="s">
        <v>17</v>
      </c>
      <c r="L56" s="204">
        <f>INT(J55*0.05)</f>
        <v>0</v>
      </c>
      <c r="M56" s="205" t="s">
        <v>18</v>
      </c>
      <c r="N56" s="483"/>
      <c r="O56" s="206">
        <f>IFERROR(IF(E55="一括償却","1/3",
VLOOKUP(O55,償却率表!$A$5:$J$103,AB55)),0)</f>
        <v>0</v>
      </c>
      <c r="P56" s="207"/>
      <c r="Q56" s="208">
        <v>12</v>
      </c>
      <c r="R56" s="209"/>
      <c r="S56" s="476"/>
      <c r="T56" s="475"/>
      <c r="U56" s="476"/>
      <c r="V56" s="198"/>
      <c r="W56" s="160"/>
      <c r="X56" s="185"/>
      <c r="Y56" s="160"/>
      <c r="AB56" s="199">
        <f>IF(E55="一括償却",MIN(L55,INT(J55/3+$AF$9)),
INT(J55*0.9*O56*P55/Q56+$AF$9))</f>
        <v>0</v>
      </c>
      <c r="AC56" s="200">
        <f>IF(E55="定額法",INT(J55*O56*P55/Q56+$AF$9),
IF(L55&lt;=L56,INT((L56-1)/5+$AF$9),
IF(L55-AB56&lt;L56,L55-L56,
AB56)))</f>
        <v>0</v>
      </c>
      <c r="AD56" s="166"/>
      <c r="AE56" s="166"/>
    </row>
    <row r="57" spans="1:31" s="161" customFormat="1" ht="9.9499999999999993" customHeight="1">
      <c r="A57" s="162"/>
      <c r="B57" s="448"/>
      <c r="C57" s="498">
        <f>C55</f>
        <v>0</v>
      </c>
      <c r="D57" s="488">
        <f>D55</f>
        <v>0</v>
      </c>
      <c r="E57" s="490">
        <f>E55</f>
        <v>0</v>
      </c>
      <c r="F57" s="493">
        <f>F55</f>
        <v>0</v>
      </c>
      <c r="G57" s="488">
        <f>G55</f>
        <v>0</v>
      </c>
      <c r="H57" s="488" t="s">
        <v>102</v>
      </c>
      <c r="I57" s="484">
        <f>I55</f>
        <v>0</v>
      </c>
      <c r="J57" s="99">
        <f>J55</f>
        <v>0</v>
      </c>
      <c r="K57" s="182"/>
      <c r="L57" s="100">
        <f>U55</f>
        <v>0</v>
      </c>
      <c r="M57" s="225"/>
      <c r="N57" s="482" t="str">
        <f>IF(E57="定額法",J57,
IF(E57="定率法",L57,
IF(E57="旧定額法",INT(J57*0.9),
IF(E57="旧定率法",L57,
IF(E57="一括償却",L57,
"")))))</f>
        <v/>
      </c>
      <c r="O57" s="106">
        <f>O55</f>
        <v>0</v>
      </c>
      <c r="P57" s="479">
        <v>12</v>
      </c>
      <c r="Q57" s="480"/>
      <c r="R57" s="481"/>
      <c r="S57" s="471">
        <f>IF(L57&lt;=0,0,
IF(E57="一括償却",AB58,
IF(L57-AC58&lt;1,L57-1,
AC58)))</f>
        <v>0</v>
      </c>
      <c r="T57" s="473">
        <f>J57-U57</f>
        <v>0</v>
      </c>
      <c r="U57" s="471">
        <f>L57-S57</f>
        <v>0</v>
      </c>
      <c r="V57" s="184"/>
      <c r="W57" s="160">
        <f>IFERROR(IF(OR(W55="S63",W55="s63"),"H1",
IF(OR(W55="H30",W55="h30"),"R1",
LEFT(W55,1)&amp;TEXT(MID(W55,2,2)+1,"@"))),0)</f>
        <v>0</v>
      </c>
      <c r="X57" s="248" t="s">
        <v>100</v>
      </c>
      <c r="Y57" s="160"/>
      <c r="Z57" s="226" t="str">
        <f>IF(AS57="","",INT(Z56*AS57))</f>
        <v/>
      </c>
      <c r="AB57" s="186" t="str">
        <f>IF(E57="定額法",9,
IF(E57="定率法",5,
IF(E57="旧定額法",10,
IF(E57="旧定率法",8,
""))))</f>
        <v/>
      </c>
      <c r="AC57" s="187"/>
      <c r="AD57" s="166"/>
      <c r="AE57" s="166"/>
    </row>
    <row r="58" spans="1:31" s="161" customFormat="1" ht="9.9499999999999993" customHeight="1">
      <c r="A58" s="162"/>
      <c r="B58" s="448"/>
      <c r="C58" s="499"/>
      <c r="D58" s="489"/>
      <c r="E58" s="491"/>
      <c r="F58" s="494"/>
      <c r="G58" s="489"/>
      <c r="H58" s="563"/>
      <c r="I58" s="485"/>
      <c r="J58" s="202"/>
      <c r="K58" s="203" t="s">
        <v>17</v>
      </c>
      <c r="L58" s="204">
        <f>INT(J57*0.05)</f>
        <v>0</v>
      </c>
      <c r="M58" s="205" t="s">
        <v>18</v>
      </c>
      <c r="N58" s="483"/>
      <c r="O58" s="206">
        <f>IFERROR(IF(E57="一括償却","1/3",
VLOOKUP(O57,償却率表!$A$5:$J$103,AB57)),0)</f>
        <v>0</v>
      </c>
      <c r="P58" s="207"/>
      <c r="Q58" s="208">
        <v>12</v>
      </c>
      <c r="R58" s="209"/>
      <c r="S58" s="476"/>
      <c r="T58" s="475"/>
      <c r="U58" s="476"/>
      <c r="V58" s="198"/>
      <c r="W58" s="160"/>
      <c r="X58" s="185"/>
      <c r="Y58" s="160"/>
      <c r="AB58" s="199">
        <f>IF(E57="一括償却",MIN(L57,INT(J57/3+$AF$9)),
INT(J57*0.9*O58*P57/Q58+$AF$9))</f>
        <v>0</v>
      </c>
      <c r="AC58" s="200">
        <f>IF(E57="定額法",INT(J57*O58*P57/Q58+$AF$9),
IF(L57&lt;=L58,INT((L58-1)/5+$AF$9),
IF(L57-AB58&lt;L58,L57-L58,
AB58)))</f>
        <v>0</v>
      </c>
      <c r="AD58" s="166"/>
      <c r="AE58" s="166"/>
    </row>
    <row r="59" spans="1:31" s="161" customFormat="1" ht="9.9499999999999993" customHeight="1">
      <c r="A59" s="162"/>
      <c r="B59" s="448"/>
      <c r="C59" s="498">
        <f>C57</f>
        <v>0</v>
      </c>
      <c r="D59" s="488">
        <f>D57</f>
        <v>0</v>
      </c>
      <c r="E59" s="490">
        <f>E57</f>
        <v>0</v>
      </c>
      <c r="F59" s="493">
        <f>F57</f>
        <v>0</v>
      </c>
      <c r="G59" s="488">
        <f>G57</f>
        <v>0</v>
      </c>
      <c r="H59" s="488" t="s">
        <v>102</v>
      </c>
      <c r="I59" s="484">
        <f>I57</f>
        <v>0</v>
      </c>
      <c r="J59" s="99">
        <f>J57</f>
        <v>0</v>
      </c>
      <c r="K59" s="182"/>
      <c r="L59" s="100">
        <f>U57</f>
        <v>0</v>
      </c>
      <c r="M59" s="225"/>
      <c r="N59" s="482" t="str">
        <f>IF(E59="定額法",J59,
IF(E59="定率法",L59,
IF(E59="旧定額法",INT(J59*0.9),
IF(E59="旧定率法",L59,
IF(E59="一括償却",L59,
"")))))</f>
        <v/>
      </c>
      <c r="O59" s="106">
        <f>O57</f>
        <v>0</v>
      </c>
      <c r="P59" s="479">
        <v>12</v>
      </c>
      <c r="Q59" s="480"/>
      <c r="R59" s="481"/>
      <c r="S59" s="471">
        <f>IF(L59&lt;=0,0,
IF(E59="一括償却",AB60,
IF(L59-AC60&lt;1,L59-1,
AC60)))</f>
        <v>0</v>
      </c>
      <c r="T59" s="473">
        <f>J59-U59</f>
        <v>0</v>
      </c>
      <c r="U59" s="471">
        <f>L59-S59</f>
        <v>0</v>
      </c>
      <c r="V59" s="184"/>
      <c r="W59" s="160">
        <f>IFERROR(IF(OR(W57="S63",W57="s63"),"H1",
IF(OR(W57="H30",W57="h30"),"R1",
LEFT(W57,1)&amp;TEXT(MID(W57,2,2)+1,"@"))),0)</f>
        <v>0</v>
      </c>
      <c r="X59" s="248" t="s">
        <v>100</v>
      </c>
      <c r="Y59" s="160"/>
      <c r="Z59" s="226" t="str">
        <f>IF(AS59="","",INT(Z58*AS59))</f>
        <v/>
      </c>
      <c r="AB59" s="186" t="str">
        <f>IF(E59="定額法",9,
IF(E59="定率法",5,
IF(E59="旧定額法",10,
IF(E59="旧定率法",8,
""))))</f>
        <v/>
      </c>
      <c r="AC59" s="187"/>
      <c r="AD59" s="166"/>
      <c r="AE59" s="166"/>
    </row>
    <row r="60" spans="1:31" s="161" customFormat="1" ht="9.9499999999999993" customHeight="1">
      <c r="A60" s="162"/>
      <c r="B60" s="448"/>
      <c r="C60" s="499"/>
      <c r="D60" s="489"/>
      <c r="E60" s="491"/>
      <c r="F60" s="494"/>
      <c r="G60" s="489"/>
      <c r="H60" s="563"/>
      <c r="I60" s="485"/>
      <c r="J60" s="202"/>
      <c r="K60" s="203" t="s">
        <v>17</v>
      </c>
      <c r="L60" s="204">
        <f>INT(J59*0.05)</f>
        <v>0</v>
      </c>
      <c r="M60" s="205" t="s">
        <v>18</v>
      </c>
      <c r="N60" s="483"/>
      <c r="O60" s="206">
        <f>IFERROR(IF(E59="一括償却","1/3",
VLOOKUP(O59,償却率表!$A$5:$J$103,AB59)),0)</f>
        <v>0</v>
      </c>
      <c r="P60" s="207"/>
      <c r="Q60" s="208">
        <v>12</v>
      </c>
      <c r="R60" s="209"/>
      <c r="S60" s="476"/>
      <c r="T60" s="475"/>
      <c r="U60" s="476"/>
      <c r="V60" s="198"/>
      <c r="W60" s="160"/>
      <c r="X60" s="185"/>
      <c r="Y60" s="160"/>
      <c r="AB60" s="199">
        <f>IF(E59="一括償却",MIN(L59,INT(J59/3+$AF$9)),
INT(J59*0.9*O60*P59/Q60+$AF$9))</f>
        <v>0</v>
      </c>
      <c r="AC60" s="200">
        <f>IF(E59="定額法",INT(J59*O60*P59/Q60+$AF$9),
IF(L59&lt;=L60,INT((L60-1)/5+$AF$9),
IF(L59-AB60&lt;L60,L59-L60,
AB60)))</f>
        <v>0</v>
      </c>
      <c r="AD60" s="166"/>
      <c r="AE60" s="166"/>
    </row>
    <row r="61" spans="1:31" s="161" customFormat="1" ht="9.9499999999999993" customHeight="1">
      <c r="A61" s="162"/>
      <c r="B61" s="448"/>
      <c r="C61" s="498">
        <f>C59</f>
        <v>0</v>
      </c>
      <c r="D61" s="488">
        <f>D59</f>
        <v>0</v>
      </c>
      <c r="E61" s="490">
        <f>E59</f>
        <v>0</v>
      </c>
      <c r="F61" s="493">
        <f>F59</f>
        <v>0</v>
      </c>
      <c r="G61" s="488">
        <f>G59</f>
        <v>0</v>
      </c>
      <c r="H61" s="488" t="s">
        <v>102</v>
      </c>
      <c r="I61" s="484">
        <f>I59</f>
        <v>0</v>
      </c>
      <c r="J61" s="99">
        <f>J59</f>
        <v>0</v>
      </c>
      <c r="K61" s="182"/>
      <c r="L61" s="100">
        <f>U59</f>
        <v>0</v>
      </c>
      <c r="M61" s="225"/>
      <c r="N61" s="482" t="str">
        <f>IF(E61="定額法",J61,
IF(E61="定率法",L61,
IF(E61="旧定額法",INT(J61*0.9),
IF(E61="旧定率法",L61,
IF(E61="一括償却",L61,
"")))))</f>
        <v/>
      </c>
      <c r="O61" s="106">
        <f>O59</f>
        <v>0</v>
      </c>
      <c r="P61" s="479">
        <v>12</v>
      </c>
      <c r="Q61" s="480"/>
      <c r="R61" s="481"/>
      <c r="S61" s="471">
        <f>IF(L61&lt;=0,0,
IF(E61="一括償却",AB62,
IF(L61-AC62&lt;1,L61-1,
AC62)))</f>
        <v>0</v>
      </c>
      <c r="T61" s="473">
        <f>J61-U61</f>
        <v>0</v>
      </c>
      <c r="U61" s="471">
        <f>L61-S61</f>
        <v>0</v>
      </c>
      <c r="V61" s="184"/>
      <c r="W61" s="160">
        <f>IFERROR(IF(OR(W59="S63",W59="s63"),"H1",
IF(OR(W59="H30",W59="h30"),"R1",
LEFT(W59,1)&amp;TEXT(MID(W59,2,2)+1,"@"))),0)</f>
        <v>0</v>
      </c>
      <c r="X61" s="248" t="s">
        <v>100</v>
      </c>
      <c r="Y61" s="160"/>
      <c r="Z61" s="226" t="str">
        <f>IF(AS61="","",INT(Z60*AS61))</f>
        <v/>
      </c>
      <c r="AB61" s="186" t="str">
        <f>IF(E61="定額法",9,
IF(E61="定率法",5,
IF(E61="旧定額法",10,
IF(E61="旧定率法",8,
""))))</f>
        <v/>
      </c>
      <c r="AC61" s="187"/>
      <c r="AD61" s="166"/>
      <c r="AE61" s="166"/>
    </row>
    <row r="62" spans="1:31" s="161" customFormat="1" ht="9.9499999999999993" customHeight="1">
      <c r="A62" s="162"/>
      <c r="B62" s="448"/>
      <c r="C62" s="499"/>
      <c r="D62" s="489"/>
      <c r="E62" s="491"/>
      <c r="F62" s="494"/>
      <c r="G62" s="489"/>
      <c r="H62" s="563"/>
      <c r="I62" s="485"/>
      <c r="J62" s="202"/>
      <c r="K62" s="203" t="s">
        <v>17</v>
      </c>
      <c r="L62" s="204">
        <f>INT(J61*0.05)</f>
        <v>0</v>
      </c>
      <c r="M62" s="205" t="s">
        <v>18</v>
      </c>
      <c r="N62" s="483"/>
      <c r="O62" s="206">
        <f>IFERROR(IF(E61="一括償却","1/3",
VLOOKUP(O61,償却率表!$A$5:$J$103,AB61)),0)</f>
        <v>0</v>
      </c>
      <c r="P62" s="207"/>
      <c r="Q62" s="208">
        <v>12</v>
      </c>
      <c r="R62" s="209"/>
      <c r="S62" s="476"/>
      <c r="T62" s="475"/>
      <c r="U62" s="476"/>
      <c r="V62" s="198"/>
      <c r="W62" s="160"/>
      <c r="X62" s="185"/>
      <c r="Y62" s="160"/>
      <c r="AB62" s="199">
        <f>IF(E61="一括償却",MIN(L61,INT(J61/3+$AF$9)),
INT(J61*0.9*O62*P61/Q62+$AF$9))</f>
        <v>0</v>
      </c>
      <c r="AC62" s="200">
        <f>IF(E61="定額法",INT(J61*O62*P61/Q62+$AF$9),
IF(L61&lt;=L62,INT((L62-1)/5+$AF$9),
IF(L61-AB62&lt;L62,L61-L62,
AB62)))</f>
        <v>0</v>
      </c>
      <c r="AD62" s="166"/>
      <c r="AE62" s="166"/>
    </row>
    <row r="63" spans="1:31" s="161" customFormat="1" ht="9.9499999999999993" customHeight="1">
      <c r="A63" s="162"/>
      <c r="B63" s="448"/>
      <c r="C63" s="498">
        <f>C61</f>
        <v>0</v>
      </c>
      <c r="D63" s="488">
        <f>D61</f>
        <v>0</v>
      </c>
      <c r="E63" s="490">
        <f>E61</f>
        <v>0</v>
      </c>
      <c r="F63" s="493">
        <f>F61</f>
        <v>0</v>
      </c>
      <c r="G63" s="488">
        <f>G61</f>
        <v>0</v>
      </c>
      <c r="H63" s="488" t="s">
        <v>102</v>
      </c>
      <c r="I63" s="484">
        <f>I61</f>
        <v>0</v>
      </c>
      <c r="J63" s="99">
        <f>J61</f>
        <v>0</v>
      </c>
      <c r="K63" s="182"/>
      <c r="L63" s="100">
        <f>U61</f>
        <v>0</v>
      </c>
      <c r="M63" s="225"/>
      <c r="N63" s="482" t="str">
        <f>IF(E63="定額法",J63,
IF(E63="定率法",L63,
IF(E63="旧定額法",INT(J63*0.9),
IF(E63="旧定率法",L63,
IF(E63="一括償却",L63,
"")))))</f>
        <v/>
      </c>
      <c r="O63" s="106">
        <f>O61</f>
        <v>0</v>
      </c>
      <c r="P63" s="479">
        <v>12</v>
      </c>
      <c r="Q63" s="480"/>
      <c r="R63" s="481"/>
      <c r="S63" s="471">
        <f>IF(L63&lt;=0,0,
IF(E63="一括償却",AB64,
IF(L63-AC64&lt;1,L63-1,
AC64)))</f>
        <v>0</v>
      </c>
      <c r="T63" s="473">
        <f>J63-U63</f>
        <v>0</v>
      </c>
      <c r="U63" s="471">
        <f>L63-S63</f>
        <v>0</v>
      </c>
      <c r="V63" s="184"/>
      <c r="W63" s="160">
        <f>IFERROR(IF(OR(W61="S63",W61="s63"),"H1",
IF(OR(W61="H30",W61="h30"),"R1",
LEFT(W61,1)&amp;TEXT(MID(W61,2,2)+1,"@"))),0)</f>
        <v>0</v>
      </c>
      <c r="X63" s="248" t="s">
        <v>100</v>
      </c>
      <c r="Y63" s="160"/>
      <c r="Z63" s="226" t="str">
        <f>IF(AS63="","",INT(Z62*AS63))</f>
        <v/>
      </c>
      <c r="AB63" s="186" t="str">
        <f>IF(E63="定額法",9,
IF(E63="定率法",5,
IF(E63="旧定額法",10,
IF(E63="旧定率法",8,
""))))</f>
        <v/>
      </c>
      <c r="AC63" s="187"/>
      <c r="AD63" s="166"/>
      <c r="AE63" s="166"/>
    </row>
    <row r="64" spans="1:31" s="161" customFormat="1" ht="9.9499999999999993" customHeight="1">
      <c r="A64" s="162"/>
      <c r="B64" s="448"/>
      <c r="C64" s="499"/>
      <c r="D64" s="489"/>
      <c r="E64" s="491"/>
      <c r="F64" s="494"/>
      <c r="G64" s="489"/>
      <c r="H64" s="563"/>
      <c r="I64" s="485"/>
      <c r="J64" s="202"/>
      <c r="K64" s="203" t="s">
        <v>17</v>
      </c>
      <c r="L64" s="204">
        <f>INT(J63*0.05)</f>
        <v>0</v>
      </c>
      <c r="M64" s="205" t="s">
        <v>18</v>
      </c>
      <c r="N64" s="483"/>
      <c r="O64" s="206">
        <f>IFERROR(IF(E63="一括償却","1/3",
VLOOKUP(O63,償却率表!$A$5:$J$103,AB63)),0)</f>
        <v>0</v>
      </c>
      <c r="P64" s="207"/>
      <c r="Q64" s="208">
        <v>12</v>
      </c>
      <c r="R64" s="209"/>
      <c r="S64" s="476"/>
      <c r="T64" s="475"/>
      <c r="U64" s="476"/>
      <c r="V64" s="198"/>
      <c r="W64" s="160"/>
      <c r="X64" s="185"/>
      <c r="Y64" s="160"/>
      <c r="AB64" s="199">
        <f>IF(E63="一括償却",MIN(L63,INT(J63/3+$AF$9)),
INT(J63*0.9*O64*P63/Q64+$AF$9))</f>
        <v>0</v>
      </c>
      <c r="AC64" s="200">
        <f>IF(E63="定額法",INT(J63*O64*P63/Q64+$AF$9),
IF(L63&lt;=L64,INT((L64-1)/5+$AF$9),
IF(L63-AB64&lt;L64,L63-L64,
AB64)))</f>
        <v>0</v>
      </c>
      <c r="AD64" s="166"/>
      <c r="AE64" s="166"/>
    </row>
    <row r="65" spans="1:31" s="161" customFormat="1" ht="9.9499999999999993" customHeight="1">
      <c r="A65" s="162"/>
      <c r="B65" s="448"/>
      <c r="C65" s="498">
        <f>C63</f>
        <v>0</v>
      </c>
      <c r="D65" s="488">
        <f>D63</f>
        <v>0</v>
      </c>
      <c r="E65" s="490">
        <f>E63</f>
        <v>0</v>
      </c>
      <c r="F65" s="493">
        <f>F63</f>
        <v>0</v>
      </c>
      <c r="G65" s="488">
        <f>G63</f>
        <v>0</v>
      </c>
      <c r="H65" s="488" t="s">
        <v>102</v>
      </c>
      <c r="I65" s="484">
        <f>I63</f>
        <v>0</v>
      </c>
      <c r="J65" s="99">
        <f>J63</f>
        <v>0</v>
      </c>
      <c r="K65" s="182"/>
      <c r="L65" s="100">
        <f>U63</f>
        <v>0</v>
      </c>
      <c r="M65" s="225"/>
      <c r="N65" s="482" t="str">
        <f>IF(E65="定額法",J65,
IF(E65="定率法",L65,
IF(E65="旧定額法",INT(J65*0.9),
IF(E65="旧定率法",L65,
IF(E65="一括償却",L65,
"")))))</f>
        <v/>
      </c>
      <c r="O65" s="106">
        <f>O63</f>
        <v>0</v>
      </c>
      <c r="P65" s="479">
        <v>12</v>
      </c>
      <c r="Q65" s="480"/>
      <c r="R65" s="481"/>
      <c r="S65" s="471">
        <f>IF(L65&lt;=0,0,
IF(E65="一括償却",AB66,
IF(L65-AC66&lt;1,L65-1,
AC66)))</f>
        <v>0</v>
      </c>
      <c r="T65" s="473">
        <f>J65-U65</f>
        <v>0</v>
      </c>
      <c r="U65" s="471">
        <f>L65-S65</f>
        <v>0</v>
      </c>
      <c r="V65" s="184"/>
      <c r="W65" s="160">
        <f>IFERROR(IF(OR(W63="S63",W63="s63"),"H1",
IF(OR(W63="H30",W63="h30"),"R1",
LEFT(W63,1)&amp;TEXT(MID(W63,2,2)+1,"@"))),0)</f>
        <v>0</v>
      </c>
      <c r="X65" s="248" t="s">
        <v>100</v>
      </c>
      <c r="Y65" s="160"/>
      <c r="Z65" s="226" t="str">
        <f>IF(AS65="","",INT(Z64*AS65))</f>
        <v/>
      </c>
      <c r="AB65" s="186" t="str">
        <f>IF(E65="定額法",9,
IF(E65="定率法",5,
IF(E65="旧定額法",10,
IF(E65="旧定率法",8,
""))))</f>
        <v/>
      </c>
      <c r="AC65" s="187"/>
      <c r="AD65" s="166"/>
      <c r="AE65" s="166"/>
    </row>
    <row r="66" spans="1:31" s="161" customFormat="1" ht="9.9499999999999993" customHeight="1">
      <c r="A66" s="162"/>
      <c r="B66" s="448"/>
      <c r="C66" s="499"/>
      <c r="D66" s="489"/>
      <c r="E66" s="491"/>
      <c r="F66" s="494"/>
      <c r="G66" s="489"/>
      <c r="H66" s="563"/>
      <c r="I66" s="485"/>
      <c r="J66" s="202"/>
      <c r="K66" s="203" t="s">
        <v>17</v>
      </c>
      <c r="L66" s="204">
        <f>INT(J65*0.05)</f>
        <v>0</v>
      </c>
      <c r="M66" s="205" t="s">
        <v>18</v>
      </c>
      <c r="N66" s="483"/>
      <c r="O66" s="206">
        <f>IFERROR(IF(E65="一括償却","1/3",
VLOOKUP(O65,償却率表!$A$5:$J$103,AB65)),0)</f>
        <v>0</v>
      </c>
      <c r="P66" s="207"/>
      <c r="Q66" s="208">
        <v>12</v>
      </c>
      <c r="R66" s="209"/>
      <c r="S66" s="476"/>
      <c r="T66" s="475"/>
      <c r="U66" s="476"/>
      <c r="V66" s="198"/>
      <c r="W66" s="160"/>
      <c r="X66" s="185"/>
      <c r="Y66" s="160"/>
      <c r="AB66" s="199">
        <f>IF(E65="一括償却",MIN(L65,INT(J65/3+$AF$9)),
INT(J65*0.9*O66*P65/Q66+$AF$9))</f>
        <v>0</v>
      </c>
      <c r="AC66" s="200">
        <f>IF(E65="定額法",INT(J65*O66*P65/Q66+$AF$9),
IF(L65&lt;=L66,INT((L66-1)/5+$AF$9),
IF(L65-AB66&lt;L66,L65-L66,
AB66)))</f>
        <v>0</v>
      </c>
      <c r="AD66" s="166"/>
      <c r="AE66" s="166"/>
    </row>
    <row r="67" spans="1:31" s="161" customFormat="1" ht="9.9499999999999993" customHeight="1">
      <c r="A67" s="162"/>
      <c r="B67" s="448"/>
      <c r="C67" s="498">
        <f>C65</f>
        <v>0</v>
      </c>
      <c r="D67" s="488">
        <f>D65</f>
        <v>0</v>
      </c>
      <c r="E67" s="490">
        <f>E65</f>
        <v>0</v>
      </c>
      <c r="F67" s="493">
        <f>F65</f>
        <v>0</v>
      </c>
      <c r="G67" s="488">
        <f>G65</f>
        <v>0</v>
      </c>
      <c r="H67" s="488" t="s">
        <v>102</v>
      </c>
      <c r="I67" s="484">
        <f>I65</f>
        <v>0</v>
      </c>
      <c r="J67" s="99">
        <f>J65</f>
        <v>0</v>
      </c>
      <c r="K67" s="182"/>
      <c r="L67" s="100">
        <f>U65</f>
        <v>0</v>
      </c>
      <c r="M67" s="225"/>
      <c r="N67" s="482" t="str">
        <f>IF(E67="定額法",J67,
IF(E67="定率法",L67,
IF(E67="旧定額法",INT(J67*0.9),
IF(E67="旧定率法",L67,
IF(E67="一括償却",L67,
"")))))</f>
        <v/>
      </c>
      <c r="O67" s="106">
        <f>O65</f>
        <v>0</v>
      </c>
      <c r="P67" s="479">
        <v>12</v>
      </c>
      <c r="Q67" s="480"/>
      <c r="R67" s="481"/>
      <c r="S67" s="471">
        <f>IF(L67&lt;=0,0,
IF(E67="一括償却",AB68,
IF(L67-AC68&lt;1,L67-1,
AC68)))</f>
        <v>0</v>
      </c>
      <c r="T67" s="473">
        <f>J67-U67</f>
        <v>0</v>
      </c>
      <c r="U67" s="471">
        <f>L67-S67</f>
        <v>0</v>
      </c>
      <c r="V67" s="184"/>
      <c r="W67" s="160">
        <f>IFERROR(IF(OR(W65="S63",W65="s63"),"H1",
IF(OR(W65="H30",W65="h30"),"R1",
LEFT(W65,1)&amp;TEXT(MID(W65,2,2)+1,"@"))),0)</f>
        <v>0</v>
      </c>
      <c r="X67" s="248" t="s">
        <v>100</v>
      </c>
      <c r="Y67" s="160"/>
      <c r="Z67" s="226" t="str">
        <f>IF(AS67="","",INT(Z66*AS67))</f>
        <v/>
      </c>
      <c r="AB67" s="186" t="str">
        <f>IF(E67="定額法",9,
IF(E67="定率法",5,
IF(E67="旧定額法",10,
IF(E67="旧定率法",8,
""))))</f>
        <v/>
      </c>
      <c r="AC67" s="187"/>
      <c r="AD67" s="166"/>
      <c r="AE67" s="166"/>
    </row>
    <row r="68" spans="1:31" s="161" customFormat="1" ht="9.9499999999999993" customHeight="1">
      <c r="A68" s="162"/>
      <c r="B68" s="448"/>
      <c r="C68" s="499"/>
      <c r="D68" s="489"/>
      <c r="E68" s="491"/>
      <c r="F68" s="494"/>
      <c r="G68" s="489"/>
      <c r="H68" s="563"/>
      <c r="I68" s="485"/>
      <c r="J68" s="202"/>
      <c r="K68" s="203" t="s">
        <v>17</v>
      </c>
      <c r="L68" s="204">
        <f>INT(J67*0.05)</f>
        <v>0</v>
      </c>
      <c r="M68" s="205" t="s">
        <v>18</v>
      </c>
      <c r="N68" s="483"/>
      <c r="O68" s="206">
        <f>IFERROR(IF(E67="一括償却","1/3",
VLOOKUP(O67,償却率表!$A$5:$J$103,AB67)),0)</f>
        <v>0</v>
      </c>
      <c r="P68" s="207"/>
      <c r="Q68" s="208">
        <v>12</v>
      </c>
      <c r="R68" s="209"/>
      <c r="S68" s="476"/>
      <c r="T68" s="475"/>
      <c r="U68" s="476"/>
      <c r="V68" s="198"/>
      <c r="W68" s="160"/>
      <c r="X68" s="185"/>
      <c r="Y68" s="160"/>
      <c r="AB68" s="199">
        <f>IF(E67="一括償却",MIN(L67,INT(J67/3+$AF$9)),
INT(J67*0.9*O68*P67/Q68+$AF$9))</f>
        <v>0</v>
      </c>
      <c r="AC68" s="200">
        <f>IF(E67="定額法",INT(J67*O68*P67/Q68+$AF$9),
IF(L67&lt;=L68,INT((L68-1)/5+$AF$9),
IF(L67-AB68&lt;L68,L67-L68,
AB68)))</f>
        <v>0</v>
      </c>
      <c r="AD68" s="166"/>
      <c r="AE68" s="166"/>
    </row>
    <row r="69" spans="1:31" s="161" customFormat="1" ht="9.9499999999999993" customHeight="1">
      <c r="A69" s="162"/>
      <c r="B69" s="448"/>
      <c r="C69" s="498">
        <f>C67</f>
        <v>0</v>
      </c>
      <c r="D69" s="488">
        <f>D67</f>
        <v>0</v>
      </c>
      <c r="E69" s="490">
        <f>E67</f>
        <v>0</v>
      </c>
      <c r="F69" s="493">
        <f>F67</f>
        <v>0</v>
      </c>
      <c r="G69" s="488">
        <f>G67</f>
        <v>0</v>
      </c>
      <c r="H69" s="488" t="s">
        <v>102</v>
      </c>
      <c r="I69" s="484">
        <f>I67</f>
        <v>0</v>
      </c>
      <c r="J69" s="99">
        <f>J67</f>
        <v>0</v>
      </c>
      <c r="K69" s="182"/>
      <c r="L69" s="100">
        <f>U67</f>
        <v>0</v>
      </c>
      <c r="M69" s="225"/>
      <c r="N69" s="482" t="str">
        <f>IF(E69="定額法",J69,
IF(E69="定率法",L69,
IF(E69="旧定額法",INT(J69*0.9),
IF(E69="旧定率法",L69,
IF(E69="一括償却",L69,
"")))))</f>
        <v/>
      </c>
      <c r="O69" s="106">
        <f>O67</f>
        <v>0</v>
      </c>
      <c r="P69" s="479">
        <v>12</v>
      </c>
      <c r="Q69" s="480"/>
      <c r="R69" s="481"/>
      <c r="S69" s="471">
        <f>IF(L69&lt;=0,0,
IF(E69="一括償却",AB70,
IF(L69-AC70&lt;1,L69-1,
AC70)))</f>
        <v>0</v>
      </c>
      <c r="T69" s="473">
        <f>J69-U69</f>
        <v>0</v>
      </c>
      <c r="U69" s="471">
        <f>L69-S69</f>
        <v>0</v>
      </c>
      <c r="V69" s="184"/>
      <c r="W69" s="160">
        <f>IFERROR(IF(OR(W67="S63",W67="s63"),"H1",
IF(OR(W67="H30",W67="h30"),"R1",
LEFT(W67,1)&amp;TEXT(MID(W67,2,2)+1,"@"))),0)</f>
        <v>0</v>
      </c>
      <c r="X69" s="248" t="s">
        <v>100</v>
      </c>
      <c r="Y69" s="160"/>
      <c r="Z69" s="226" t="str">
        <f>IF(AS69="","",INT(Z68*AS69))</f>
        <v/>
      </c>
      <c r="AB69" s="186" t="str">
        <f>IF(E69="定額法",9,
IF(E69="定率法",5,
IF(E69="旧定額法",10,
IF(E69="旧定率法",8,
""))))</f>
        <v/>
      </c>
      <c r="AC69" s="187"/>
      <c r="AD69" s="166"/>
      <c r="AE69" s="166"/>
    </row>
    <row r="70" spans="1:31" s="161" customFormat="1" ht="9.9499999999999993" customHeight="1">
      <c r="A70" s="162"/>
      <c r="B70" s="448"/>
      <c r="C70" s="499"/>
      <c r="D70" s="489"/>
      <c r="E70" s="491"/>
      <c r="F70" s="494"/>
      <c r="G70" s="489"/>
      <c r="H70" s="563"/>
      <c r="I70" s="485"/>
      <c r="J70" s="202"/>
      <c r="K70" s="203" t="s">
        <v>17</v>
      </c>
      <c r="L70" s="204">
        <f>INT(J69*0.05)</f>
        <v>0</v>
      </c>
      <c r="M70" s="205" t="s">
        <v>18</v>
      </c>
      <c r="N70" s="483"/>
      <c r="O70" s="206">
        <f>IFERROR(IF(E69="一括償却","1/3",
VLOOKUP(O69,償却率表!$A$5:$J$103,AB69)),0)</f>
        <v>0</v>
      </c>
      <c r="P70" s="207"/>
      <c r="Q70" s="208">
        <v>12</v>
      </c>
      <c r="R70" s="209"/>
      <c r="S70" s="476"/>
      <c r="T70" s="475"/>
      <c r="U70" s="476"/>
      <c r="V70" s="198"/>
      <c r="W70" s="160"/>
      <c r="X70" s="185"/>
      <c r="Y70" s="160"/>
      <c r="AB70" s="199">
        <f>IF(E69="一括償却",MIN(L69,INT(J69/3+$AF$9)),
INT(J69*0.9*O70*P69/Q70+$AF$9))</f>
        <v>0</v>
      </c>
      <c r="AC70" s="200">
        <f>IF(E69="定額法",INT(J69*O70*P69/Q70+$AF$9),
IF(L69&lt;=L70,INT((L70-1)/5+$AF$9),
IF(L69-AB70&lt;L70,L69-L70,
AB70)))</f>
        <v>0</v>
      </c>
      <c r="AD70" s="166"/>
      <c r="AE70" s="166"/>
    </row>
    <row r="71" spans="1:31" s="161" customFormat="1" ht="9.9499999999999993" customHeight="1">
      <c r="A71" s="162"/>
      <c r="B71" s="448"/>
      <c r="C71" s="498">
        <f>C69</f>
        <v>0</v>
      </c>
      <c r="D71" s="488">
        <f>D69</f>
        <v>0</v>
      </c>
      <c r="E71" s="490">
        <f>E69</f>
        <v>0</v>
      </c>
      <c r="F71" s="493">
        <f>F69</f>
        <v>0</v>
      </c>
      <c r="G71" s="488">
        <f>G69</f>
        <v>0</v>
      </c>
      <c r="H71" s="488" t="s">
        <v>102</v>
      </c>
      <c r="I71" s="484">
        <f>I69</f>
        <v>0</v>
      </c>
      <c r="J71" s="99">
        <f>J69</f>
        <v>0</v>
      </c>
      <c r="K71" s="182"/>
      <c r="L71" s="100">
        <f>U69</f>
        <v>0</v>
      </c>
      <c r="M71" s="225"/>
      <c r="N71" s="482" t="str">
        <f>IF(E71="定額法",J71,
IF(E71="定率法",L71,
IF(E71="旧定額法",INT(J71*0.9),
IF(E71="旧定率法",L71,
IF(E71="一括償却",L71,
"")))))</f>
        <v/>
      </c>
      <c r="O71" s="106">
        <f>O69</f>
        <v>0</v>
      </c>
      <c r="P71" s="479">
        <v>12</v>
      </c>
      <c r="Q71" s="480"/>
      <c r="R71" s="481"/>
      <c r="S71" s="471">
        <f>IF(L71&lt;=0,0,
IF(E71="一括償却",AB72,
IF(L71-AC72&lt;1,L71-1,
AC72)))</f>
        <v>0</v>
      </c>
      <c r="T71" s="473">
        <f>J71-U71</f>
        <v>0</v>
      </c>
      <c r="U71" s="471">
        <f>L71-S71</f>
        <v>0</v>
      </c>
      <c r="V71" s="184"/>
      <c r="W71" s="160">
        <f>IFERROR(IF(OR(W69="S63",W69="s63"),"H1",
IF(OR(W69="H30",W69="h30"),"R1",
LEFT(W69,1)&amp;TEXT(MID(W69,2,2)+1,"@"))),0)</f>
        <v>0</v>
      </c>
      <c r="X71" s="248" t="s">
        <v>100</v>
      </c>
      <c r="Y71" s="160"/>
      <c r="Z71" s="226" t="str">
        <f>IF(AS71="","",INT(Z70*AS71))</f>
        <v/>
      </c>
      <c r="AB71" s="186" t="str">
        <f>IF(E71="定額法",9,
IF(E71="定率法",5,
IF(E71="旧定額法",10,
IF(E71="旧定率法",8,
""))))</f>
        <v/>
      </c>
      <c r="AC71" s="187"/>
      <c r="AD71" s="166"/>
      <c r="AE71" s="166"/>
    </row>
    <row r="72" spans="1:31" s="161" customFormat="1" ht="9.9499999999999993" customHeight="1">
      <c r="A72" s="162"/>
      <c r="B72" s="448"/>
      <c r="C72" s="499"/>
      <c r="D72" s="489"/>
      <c r="E72" s="491"/>
      <c r="F72" s="494"/>
      <c r="G72" s="489"/>
      <c r="H72" s="563"/>
      <c r="I72" s="485"/>
      <c r="J72" s="202"/>
      <c r="K72" s="203" t="s">
        <v>17</v>
      </c>
      <c r="L72" s="204">
        <f>INT(J71*0.05)</f>
        <v>0</v>
      </c>
      <c r="M72" s="205" t="s">
        <v>18</v>
      </c>
      <c r="N72" s="483"/>
      <c r="O72" s="206">
        <f>IFERROR(IF(E71="一括償却","1/3",
VLOOKUP(O71,償却率表!$A$5:$J$103,AB71)),0)</f>
        <v>0</v>
      </c>
      <c r="P72" s="207"/>
      <c r="Q72" s="208">
        <v>12</v>
      </c>
      <c r="R72" s="209"/>
      <c r="S72" s="476"/>
      <c r="T72" s="475"/>
      <c r="U72" s="476"/>
      <c r="V72" s="198"/>
      <c r="W72" s="160"/>
      <c r="X72" s="185"/>
      <c r="Y72" s="160"/>
      <c r="AB72" s="199">
        <f>IF(E71="一括償却",MIN(L71,INT(J71/3+$AF$9)),
INT(J71*0.9*O72*P71/Q72+$AF$9))</f>
        <v>0</v>
      </c>
      <c r="AC72" s="200">
        <f>IF(E71="定額法",INT(J71*O72*P71/Q72+$AF$9),
IF(L71&lt;=L72,INT((L72-1)/5+$AF$9),
IF(L71-AB72&lt;L72,L71-L72,
AB72)))</f>
        <v>0</v>
      </c>
      <c r="AD72" s="166"/>
      <c r="AE72" s="166"/>
    </row>
    <row r="73" spans="1:31" s="161" customFormat="1" ht="9.9499999999999993" customHeight="1">
      <c r="A73" s="162"/>
      <c r="B73" s="448"/>
      <c r="C73" s="498">
        <f>C71</f>
        <v>0</v>
      </c>
      <c r="D73" s="488">
        <f>D71</f>
        <v>0</v>
      </c>
      <c r="E73" s="490">
        <f>E71</f>
        <v>0</v>
      </c>
      <c r="F73" s="493">
        <f>F71</f>
        <v>0</v>
      </c>
      <c r="G73" s="488">
        <f>G71</f>
        <v>0</v>
      </c>
      <c r="H73" s="488" t="s">
        <v>102</v>
      </c>
      <c r="I73" s="484">
        <f>I71</f>
        <v>0</v>
      </c>
      <c r="J73" s="99">
        <f>J71</f>
        <v>0</v>
      </c>
      <c r="K73" s="182"/>
      <c r="L73" s="100">
        <f>U71</f>
        <v>0</v>
      </c>
      <c r="M73" s="225"/>
      <c r="N73" s="482" t="str">
        <f>IF(E73="定額法",J73,
IF(E73="定率法",L73,
IF(E73="旧定額法",INT(J73*0.9),
IF(E73="旧定率法",L73,
IF(E73="一括償却",L73,
"")))))</f>
        <v/>
      </c>
      <c r="O73" s="106">
        <f>O71</f>
        <v>0</v>
      </c>
      <c r="P73" s="479">
        <v>12</v>
      </c>
      <c r="Q73" s="480"/>
      <c r="R73" s="481"/>
      <c r="S73" s="471">
        <f>IF(L73&lt;=0,0,
IF(E73="一括償却",AB74,
IF(L73-AC74&lt;1,L73-1,
AC74)))</f>
        <v>0</v>
      </c>
      <c r="T73" s="473">
        <f>J73-U73</f>
        <v>0</v>
      </c>
      <c r="U73" s="471">
        <f>L73-S73</f>
        <v>0</v>
      </c>
      <c r="V73" s="184"/>
      <c r="W73" s="160">
        <f>IFERROR(IF(OR(W71="S63",W71="s63"),"H1",
IF(OR(W71="H30",W71="h30"),"R1",
LEFT(W71,1)&amp;TEXT(MID(W71,2,2)+1,"@"))),0)</f>
        <v>0</v>
      </c>
      <c r="X73" s="248" t="s">
        <v>100</v>
      </c>
      <c r="Y73" s="160"/>
      <c r="Z73" s="226" t="str">
        <f>IF(AS73="","",INT(Z72*AS73))</f>
        <v/>
      </c>
      <c r="AB73" s="186" t="str">
        <f>IF(E73="定額法",9,
IF(E73="定率法",5,
IF(E73="旧定額法",10,
IF(E73="旧定率法",8,
""))))</f>
        <v/>
      </c>
      <c r="AC73" s="187"/>
      <c r="AD73" s="166"/>
      <c r="AE73" s="166"/>
    </row>
    <row r="74" spans="1:31" s="161" customFormat="1" ht="9.9499999999999993" customHeight="1">
      <c r="A74" s="162"/>
      <c r="B74" s="448"/>
      <c r="C74" s="499"/>
      <c r="D74" s="489"/>
      <c r="E74" s="491"/>
      <c r="F74" s="494"/>
      <c r="G74" s="489"/>
      <c r="H74" s="563"/>
      <c r="I74" s="485"/>
      <c r="J74" s="202"/>
      <c r="K74" s="203" t="s">
        <v>17</v>
      </c>
      <c r="L74" s="204">
        <f>INT(J73*0.05)</f>
        <v>0</v>
      </c>
      <c r="M74" s="205" t="s">
        <v>18</v>
      </c>
      <c r="N74" s="483"/>
      <c r="O74" s="206">
        <f>IFERROR(IF(E73="一括償却","1/3",
VLOOKUP(O73,償却率表!$A$5:$J$103,AB73)),0)</f>
        <v>0</v>
      </c>
      <c r="P74" s="207"/>
      <c r="Q74" s="208">
        <v>12</v>
      </c>
      <c r="R74" s="209"/>
      <c r="S74" s="476"/>
      <c r="T74" s="475"/>
      <c r="U74" s="476"/>
      <c r="V74" s="198"/>
      <c r="W74" s="160"/>
      <c r="X74" s="185"/>
      <c r="Y74" s="160"/>
      <c r="AB74" s="199">
        <f>IF(E73="一括償却",MIN(L73,INT(J73/3+$AF$9)),
INT(J73*0.9*O74*P73/Q74+$AF$9))</f>
        <v>0</v>
      </c>
      <c r="AC74" s="200">
        <f>IF(E73="定額法",INT(J73*O74*P73/Q74+$AF$9),
IF(L73&lt;=L74,INT((L74-1)/5+$AF$9),
IF(L73-AB74&lt;L74,L73-L74,
AB74)))</f>
        <v>0</v>
      </c>
      <c r="AD74" s="166"/>
      <c r="AE74" s="166"/>
    </row>
    <row r="75" spans="1:31" s="161" customFormat="1" ht="9.9499999999999993" customHeight="1">
      <c r="A75" s="162"/>
      <c r="B75" s="448"/>
      <c r="C75" s="498">
        <f>C73</f>
        <v>0</v>
      </c>
      <c r="D75" s="488">
        <f>D73</f>
        <v>0</v>
      </c>
      <c r="E75" s="490">
        <f>E73</f>
        <v>0</v>
      </c>
      <c r="F75" s="493">
        <f>F73</f>
        <v>0</v>
      </c>
      <c r="G75" s="488">
        <f>G73</f>
        <v>0</v>
      </c>
      <c r="H75" s="488" t="s">
        <v>102</v>
      </c>
      <c r="I75" s="484">
        <f>I73</f>
        <v>0</v>
      </c>
      <c r="J75" s="99">
        <f>J73</f>
        <v>0</v>
      </c>
      <c r="K75" s="182"/>
      <c r="L75" s="100">
        <f>U73</f>
        <v>0</v>
      </c>
      <c r="M75" s="225"/>
      <c r="N75" s="482" t="str">
        <f>IF(E75="定額法",J75,
IF(E75="定率法",L75,
IF(E75="旧定額法",INT(J75*0.9),
IF(E75="旧定率法",L75,
IF(E75="一括償却",L75,
"")))))</f>
        <v/>
      </c>
      <c r="O75" s="106">
        <f>O73</f>
        <v>0</v>
      </c>
      <c r="P75" s="479">
        <v>12</v>
      </c>
      <c r="Q75" s="480"/>
      <c r="R75" s="481"/>
      <c r="S75" s="471">
        <f>IF(L75&lt;=0,0,
IF(E75="一括償却",AB76,
IF(L75-AC76&lt;1,L75-1,
AC76)))</f>
        <v>0</v>
      </c>
      <c r="T75" s="473">
        <f>J75-U75</f>
        <v>0</v>
      </c>
      <c r="U75" s="471">
        <f>L75-S75</f>
        <v>0</v>
      </c>
      <c r="V75" s="184"/>
      <c r="W75" s="160">
        <f>IFERROR(IF(OR(W73="S63",W73="s63"),"H1",
IF(OR(W73="H30",W73="h30"),"R1",
LEFT(W73,1)&amp;TEXT(MID(W73,2,2)+1,"@"))),0)</f>
        <v>0</v>
      </c>
      <c r="X75" s="248" t="s">
        <v>100</v>
      </c>
      <c r="Y75" s="160"/>
      <c r="Z75" s="226" t="str">
        <f>IF(AS75="","",INT(Z74*AS75))</f>
        <v/>
      </c>
      <c r="AB75" s="186" t="str">
        <f>IF(E75="定額法",9,
IF(E75="定率法",5,
IF(E75="旧定額法",10,
IF(E75="旧定率法",8,
""))))</f>
        <v/>
      </c>
      <c r="AC75" s="187"/>
      <c r="AD75" s="166"/>
      <c r="AE75" s="166"/>
    </row>
    <row r="76" spans="1:31" s="161" customFormat="1" ht="9.9499999999999993" customHeight="1">
      <c r="A76" s="162"/>
      <c r="B76" s="448"/>
      <c r="C76" s="499"/>
      <c r="D76" s="489"/>
      <c r="E76" s="491"/>
      <c r="F76" s="494"/>
      <c r="G76" s="489"/>
      <c r="H76" s="563"/>
      <c r="I76" s="485"/>
      <c r="J76" s="202"/>
      <c r="K76" s="203" t="s">
        <v>17</v>
      </c>
      <c r="L76" s="204">
        <f>INT(J75*0.05)</f>
        <v>0</v>
      </c>
      <c r="M76" s="205" t="s">
        <v>18</v>
      </c>
      <c r="N76" s="483"/>
      <c r="O76" s="206">
        <f>IFERROR(IF(E75="一括償却","1/3",
VLOOKUP(O75,償却率表!$A$5:$J$103,AB75)),0)</f>
        <v>0</v>
      </c>
      <c r="P76" s="207"/>
      <c r="Q76" s="208">
        <v>12</v>
      </c>
      <c r="R76" s="209"/>
      <c r="S76" s="476"/>
      <c r="T76" s="475"/>
      <c r="U76" s="476"/>
      <c r="V76" s="198"/>
      <c r="W76" s="160"/>
      <c r="X76" s="185"/>
      <c r="Y76" s="160"/>
      <c r="AB76" s="199">
        <f>IF(E75="一括償却",MIN(L75,INT(J75/3+$AF$9)),
INT(J75*0.9*O76*P75/Q76+$AF$9))</f>
        <v>0</v>
      </c>
      <c r="AC76" s="200">
        <f>IF(E75="定額法",INT(J75*O76*P75/Q76+$AF$9),
IF(L75&lt;=L76,INT((L76-1)/5+$AF$9),
IF(L75-AB76&lt;L76,L75-L76,
AB76)))</f>
        <v>0</v>
      </c>
      <c r="AD76" s="166"/>
      <c r="AE76" s="166"/>
    </row>
    <row r="77" spans="1:31" s="161" customFormat="1" ht="9.9499999999999993" customHeight="1">
      <c r="A77" s="162"/>
      <c r="B77" s="448"/>
      <c r="C77" s="498">
        <f>C75</f>
        <v>0</v>
      </c>
      <c r="D77" s="488">
        <f>D75</f>
        <v>0</v>
      </c>
      <c r="E77" s="490">
        <f>E75</f>
        <v>0</v>
      </c>
      <c r="F77" s="493">
        <f>F75</f>
        <v>0</v>
      </c>
      <c r="G77" s="488">
        <f>G75</f>
        <v>0</v>
      </c>
      <c r="H77" s="488" t="s">
        <v>102</v>
      </c>
      <c r="I77" s="484">
        <f>I75</f>
        <v>0</v>
      </c>
      <c r="J77" s="99">
        <f>J75</f>
        <v>0</v>
      </c>
      <c r="K77" s="182"/>
      <c r="L77" s="100">
        <f>U75</f>
        <v>0</v>
      </c>
      <c r="M77" s="225"/>
      <c r="N77" s="482" t="str">
        <f>IF(E77="定額法",J77,
IF(E77="定率法",L77,
IF(E77="旧定額法",INT(J77*0.9),
IF(E77="旧定率法",L77,
IF(E77="一括償却",L77,
"")))))</f>
        <v/>
      </c>
      <c r="O77" s="106">
        <f>O75</f>
        <v>0</v>
      </c>
      <c r="P77" s="479">
        <v>12</v>
      </c>
      <c r="Q77" s="480"/>
      <c r="R77" s="481"/>
      <c r="S77" s="471">
        <f>IF(L77&lt;=0,0,
IF(E77="一括償却",AB78,
IF(L77-AC78&lt;1,L77-1,
AC78)))</f>
        <v>0</v>
      </c>
      <c r="T77" s="473">
        <f>J77-U77</f>
        <v>0</v>
      </c>
      <c r="U77" s="471">
        <f>L77-S77</f>
        <v>0</v>
      </c>
      <c r="V77" s="184"/>
      <c r="W77" s="160">
        <f>IFERROR(IF(OR(W75="S63",W75="s63"),"H1",
IF(OR(W75="H30",W75="h30"),"R1",
LEFT(W75,1)&amp;TEXT(MID(W75,2,2)+1,"@"))),0)</f>
        <v>0</v>
      </c>
      <c r="X77" s="248" t="s">
        <v>100</v>
      </c>
      <c r="Y77" s="160"/>
      <c r="Z77" s="226" t="str">
        <f>IF(AS77="","",INT(Z76*AS77))</f>
        <v/>
      </c>
      <c r="AB77" s="186" t="str">
        <f>IF(E77="定額法",9,
IF(E77="定率法",5,
IF(E77="旧定額法",10,
IF(E77="旧定率法",8,
""))))</f>
        <v/>
      </c>
      <c r="AC77" s="187"/>
      <c r="AD77" s="166"/>
      <c r="AE77" s="166"/>
    </row>
    <row r="78" spans="1:31" s="161" customFormat="1" ht="9.9499999999999993" customHeight="1">
      <c r="A78" s="162"/>
      <c r="B78" s="448"/>
      <c r="C78" s="499"/>
      <c r="D78" s="489"/>
      <c r="E78" s="491"/>
      <c r="F78" s="494"/>
      <c r="G78" s="489"/>
      <c r="H78" s="563"/>
      <c r="I78" s="485"/>
      <c r="J78" s="202"/>
      <c r="K78" s="203" t="s">
        <v>17</v>
      </c>
      <c r="L78" s="204">
        <f>INT(J77*0.05)</f>
        <v>0</v>
      </c>
      <c r="M78" s="205" t="s">
        <v>18</v>
      </c>
      <c r="N78" s="483"/>
      <c r="O78" s="206">
        <f>IFERROR(IF(E77="一括償却","1/3",
VLOOKUP(O77,償却率表!$A$5:$J$103,AB77)),0)</f>
        <v>0</v>
      </c>
      <c r="P78" s="207"/>
      <c r="Q78" s="208">
        <v>12</v>
      </c>
      <c r="R78" s="209"/>
      <c r="S78" s="476"/>
      <c r="T78" s="475"/>
      <c r="U78" s="476"/>
      <c r="V78" s="198"/>
      <c r="W78" s="160"/>
      <c r="X78" s="185"/>
      <c r="Y78" s="160"/>
      <c r="AB78" s="199">
        <f>IF(E77="一括償却",MIN(L77,INT(J77/3+$AF$9)),
INT(J77*0.9*O78*P77/Q78+$AF$9))</f>
        <v>0</v>
      </c>
      <c r="AC78" s="200">
        <f>IF(E77="定額法",INT(J77*O78*P77/Q78+$AF$9),
IF(L77&lt;=L78,INT((L78-1)/5+$AF$9),
IF(L77-AB78&lt;L78,L77-L78,
AB78)))</f>
        <v>0</v>
      </c>
      <c r="AD78" s="166"/>
      <c r="AE78" s="166"/>
    </row>
    <row r="79" spans="1:31" s="161" customFormat="1" ht="9.9499999999999993" customHeight="1">
      <c r="A79" s="162"/>
      <c r="B79" s="448"/>
      <c r="C79" s="498">
        <f>C77</f>
        <v>0</v>
      </c>
      <c r="D79" s="488">
        <f>D77</f>
        <v>0</v>
      </c>
      <c r="E79" s="490">
        <f>E77</f>
        <v>0</v>
      </c>
      <c r="F79" s="493">
        <f>F77</f>
        <v>0</v>
      </c>
      <c r="G79" s="488">
        <f>G77</f>
        <v>0</v>
      </c>
      <c r="H79" s="488" t="s">
        <v>102</v>
      </c>
      <c r="I79" s="484">
        <f>I77</f>
        <v>0</v>
      </c>
      <c r="J79" s="99">
        <f>J77</f>
        <v>0</v>
      </c>
      <c r="K79" s="182"/>
      <c r="L79" s="100">
        <f>U77</f>
        <v>0</v>
      </c>
      <c r="M79" s="225"/>
      <c r="N79" s="482" t="str">
        <f>IF(E79="定額法",J79,
IF(E79="定率法",L79,
IF(E79="旧定額法",INT(J79*0.9),
IF(E79="旧定率法",L79,
IF(E79="一括償却",L79,
"")))))</f>
        <v/>
      </c>
      <c r="O79" s="106">
        <f>O77</f>
        <v>0</v>
      </c>
      <c r="P79" s="479">
        <v>12</v>
      </c>
      <c r="Q79" s="480"/>
      <c r="R79" s="481"/>
      <c r="S79" s="471">
        <f>IF(L79&lt;=0,0,
IF(E79="一括償却",AB80,
IF(L79-AC80&lt;1,L79-1,
AC80)))</f>
        <v>0</v>
      </c>
      <c r="T79" s="473">
        <f>J79-U79</f>
        <v>0</v>
      </c>
      <c r="U79" s="471">
        <f>L79-S79</f>
        <v>0</v>
      </c>
      <c r="V79" s="184"/>
      <c r="W79" s="160">
        <f>IFERROR(IF(OR(W77="S63",W77="s63"),"H1",
IF(OR(W77="H30",W77="h30"),"R1",
LEFT(W77,1)&amp;TEXT(MID(W77,2,2)+1,"@"))),0)</f>
        <v>0</v>
      </c>
      <c r="X79" s="248" t="s">
        <v>100</v>
      </c>
      <c r="Y79" s="160"/>
      <c r="Z79" s="226" t="str">
        <f>IF(AS79="","",INT(Z78*AS79))</f>
        <v/>
      </c>
      <c r="AB79" s="186" t="str">
        <f>IF(E79="定額法",9,
IF(E79="定率法",5,
IF(E79="旧定額法",10,
IF(E79="旧定率法",8,
""))))</f>
        <v/>
      </c>
      <c r="AC79" s="187"/>
      <c r="AD79" s="166"/>
      <c r="AE79" s="166"/>
    </row>
    <row r="80" spans="1:31" s="161" customFormat="1" ht="9.9499999999999993" customHeight="1">
      <c r="A80" s="162"/>
      <c r="B80" s="448"/>
      <c r="C80" s="499"/>
      <c r="D80" s="489"/>
      <c r="E80" s="491"/>
      <c r="F80" s="494"/>
      <c r="G80" s="489"/>
      <c r="H80" s="563"/>
      <c r="I80" s="485"/>
      <c r="J80" s="202"/>
      <c r="K80" s="203" t="s">
        <v>17</v>
      </c>
      <c r="L80" s="204">
        <f>INT(J79*0.05)</f>
        <v>0</v>
      </c>
      <c r="M80" s="205" t="s">
        <v>18</v>
      </c>
      <c r="N80" s="483"/>
      <c r="O80" s="206">
        <f>IFERROR(IF(E79="一括償却","1/3",
VLOOKUP(O79,償却率表!$A$5:$J$103,AB79)),0)</f>
        <v>0</v>
      </c>
      <c r="P80" s="207"/>
      <c r="Q80" s="208">
        <v>12</v>
      </c>
      <c r="R80" s="209"/>
      <c r="S80" s="476"/>
      <c r="T80" s="475"/>
      <c r="U80" s="476"/>
      <c r="V80" s="198"/>
      <c r="W80" s="160"/>
      <c r="X80" s="185"/>
      <c r="Y80" s="160"/>
      <c r="AB80" s="199">
        <f>IF(E79="一括償却",MIN(L79,INT(J79/3+$AF$9)),
INT(J79*0.9*O80*P79/Q80+$AF$9))</f>
        <v>0</v>
      </c>
      <c r="AC80" s="200">
        <f>IF(E79="定額法",INT(J79*O80*P79/Q80+$AF$9),
IF(L79&lt;=L80,INT((L80-1)/5+$AF$9),
IF(L79-AB80&lt;L80,L79-L80,
AB80)))</f>
        <v>0</v>
      </c>
      <c r="AD80" s="166"/>
      <c r="AE80" s="166"/>
    </row>
    <row r="81" spans="1:31" s="161" customFormat="1" ht="9.9499999999999993" customHeight="1">
      <c r="A81" s="162"/>
      <c r="B81" s="448"/>
      <c r="C81" s="498">
        <f>C79</f>
        <v>0</v>
      </c>
      <c r="D81" s="488">
        <f>D79</f>
        <v>0</v>
      </c>
      <c r="E81" s="490">
        <f>E79</f>
        <v>0</v>
      </c>
      <c r="F81" s="493">
        <f>F79</f>
        <v>0</v>
      </c>
      <c r="G81" s="488">
        <f>G79</f>
        <v>0</v>
      </c>
      <c r="H81" s="488" t="s">
        <v>102</v>
      </c>
      <c r="I81" s="484">
        <f>I79</f>
        <v>0</v>
      </c>
      <c r="J81" s="99">
        <f>J79</f>
        <v>0</v>
      </c>
      <c r="K81" s="182"/>
      <c r="L81" s="100">
        <f>U79</f>
        <v>0</v>
      </c>
      <c r="M81" s="225"/>
      <c r="N81" s="482" t="str">
        <f>IF(E81="定額法",J81,
IF(E81="定率法",L81,
IF(E81="旧定額法",INT(J81*0.9),
IF(E81="旧定率法",L81,
IF(E81="一括償却",L81,
"")))))</f>
        <v/>
      </c>
      <c r="O81" s="106">
        <f>O79</f>
        <v>0</v>
      </c>
      <c r="P81" s="479">
        <v>12</v>
      </c>
      <c r="Q81" s="480"/>
      <c r="R81" s="481"/>
      <c r="S81" s="471">
        <f>IF(L81&lt;=0,0,
IF(E81="一括償却",AB82,
IF(L81-AC82&lt;1,L81-1,
AC82)))</f>
        <v>0</v>
      </c>
      <c r="T81" s="473">
        <f>J81-U81</f>
        <v>0</v>
      </c>
      <c r="U81" s="471">
        <f>L81-S81</f>
        <v>0</v>
      </c>
      <c r="V81" s="184"/>
      <c r="W81" s="160">
        <f>IFERROR(IF(OR(W79="S63",W79="s63"),"H1",
IF(OR(W79="H30",W79="h30"),"R1",
LEFT(W79,1)&amp;TEXT(MID(W79,2,2)+1,"@"))),0)</f>
        <v>0</v>
      </c>
      <c r="X81" s="248" t="s">
        <v>100</v>
      </c>
      <c r="Y81" s="160"/>
      <c r="Z81" s="226" t="str">
        <f>IF(AS81="","",INT(Z80*AS81))</f>
        <v/>
      </c>
      <c r="AB81" s="186" t="str">
        <f>IF(E81="定額法",9,
IF(E81="定率法",5,
IF(E81="旧定額法",10,
IF(E81="旧定率法",8,
""))))</f>
        <v/>
      </c>
      <c r="AC81" s="187"/>
      <c r="AD81" s="166"/>
      <c r="AE81" s="166"/>
    </row>
    <row r="82" spans="1:31" s="161" customFormat="1" ht="9.9499999999999993" customHeight="1">
      <c r="A82" s="162"/>
      <c r="B82" s="448"/>
      <c r="C82" s="499"/>
      <c r="D82" s="489"/>
      <c r="E82" s="491"/>
      <c r="F82" s="494"/>
      <c r="G82" s="489"/>
      <c r="H82" s="563"/>
      <c r="I82" s="485"/>
      <c r="J82" s="202"/>
      <c r="K82" s="203" t="s">
        <v>17</v>
      </c>
      <c r="L82" s="204">
        <f>INT(J81*0.05)</f>
        <v>0</v>
      </c>
      <c r="M82" s="205" t="s">
        <v>18</v>
      </c>
      <c r="N82" s="483"/>
      <c r="O82" s="206">
        <f>IFERROR(IF(E81="一括償却","1/3",
VLOOKUP(O81,償却率表!$A$5:$J$103,AB81)),0)</f>
        <v>0</v>
      </c>
      <c r="P82" s="207"/>
      <c r="Q82" s="208">
        <v>12</v>
      </c>
      <c r="R82" s="209"/>
      <c r="S82" s="476"/>
      <c r="T82" s="475"/>
      <c r="U82" s="476"/>
      <c r="V82" s="198"/>
      <c r="W82" s="160"/>
      <c r="X82" s="185"/>
      <c r="Y82" s="160"/>
      <c r="AB82" s="199">
        <f>IF(E81="一括償却",MIN(L81,INT(J81/3+$AF$9)),
INT(J81*0.9*O82*P81/Q82+$AF$9))</f>
        <v>0</v>
      </c>
      <c r="AC82" s="200">
        <f>IF(E81="定額法",INT(J81*O82*P81/Q82+$AF$9),
IF(L81&lt;=L82,INT((L82-1)/5+$AF$9),
IF(L81-AB82&lt;L82,L81-L82,
AB82)))</f>
        <v>0</v>
      </c>
      <c r="AD82" s="166"/>
      <c r="AE82" s="166"/>
    </row>
    <row r="83" spans="1:31" s="161" customFormat="1" ht="9.9499999999999993" customHeight="1">
      <c r="A83" s="162"/>
      <c r="B83" s="448"/>
      <c r="C83" s="498">
        <f>C81</f>
        <v>0</v>
      </c>
      <c r="D83" s="488">
        <f>D81</f>
        <v>0</v>
      </c>
      <c r="E83" s="490">
        <f>E81</f>
        <v>0</v>
      </c>
      <c r="F83" s="493">
        <f>F81</f>
        <v>0</v>
      </c>
      <c r="G83" s="488">
        <f>G81</f>
        <v>0</v>
      </c>
      <c r="H83" s="488" t="s">
        <v>102</v>
      </c>
      <c r="I83" s="484">
        <f>I81</f>
        <v>0</v>
      </c>
      <c r="J83" s="99">
        <f>J81</f>
        <v>0</v>
      </c>
      <c r="K83" s="182"/>
      <c r="L83" s="100">
        <f>U81</f>
        <v>0</v>
      </c>
      <c r="M83" s="225"/>
      <c r="N83" s="482" t="str">
        <f>IF(E83="定額法",J83,
IF(E83="定率法",L83,
IF(E83="旧定額法",INT(J83*0.9),
IF(E83="旧定率法",L83,
IF(E83="一括償却",L83,
"")))))</f>
        <v/>
      </c>
      <c r="O83" s="106">
        <f>O81</f>
        <v>0</v>
      </c>
      <c r="P83" s="479">
        <v>12</v>
      </c>
      <c r="Q83" s="480"/>
      <c r="R83" s="481"/>
      <c r="S83" s="471">
        <f>IF(L83&lt;=0,0,
IF(E83="一括償却",AB84,
IF(L83-AC84&lt;1,L83-1,
AC84)))</f>
        <v>0</v>
      </c>
      <c r="T83" s="473">
        <f>J83-U83</f>
        <v>0</v>
      </c>
      <c r="U83" s="471">
        <f>L83-S83</f>
        <v>0</v>
      </c>
      <c r="V83" s="184"/>
      <c r="W83" s="160">
        <f>IFERROR(IF(OR(W81="S63",W81="s63"),"H1",
IF(OR(W81="H30",W81="h30"),"R1",
LEFT(W81,1)&amp;TEXT(MID(W81,2,2)+1,"@"))),0)</f>
        <v>0</v>
      </c>
      <c r="X83" s="248" t="s">
        <v>100</v>
      </c>
      <c r="Y83" s="160"/>
      <c r="Z83" s="226" t="str">
        <f>IF(AS83="","",INT(Z82*AS83))</f>
        <v/>
      </c>
      <c r="AB83" s="186" t="str">
        <f>IF(E83="定額法",9,
IF(E83="定率法",5,
IF(E83="旧定額法",10,
IF(E83="旧定率法",8,
""))))</f>
        <v/>
      </c>
      <c r="AC83" s="187"/>
      <c r="AD83" s="166"/>
      <c r="AE83" s="166"/>
    </row>
    <row r="84" spans="1:31" s="161" customFormat="1" ht="9.9499999999999993" customHeight="1">
      <c r="A84" s="162"/>
      <c r="B84" s="448"/>
      <c r="C84" s="499"/>
      <c r="D84" s="489"/>
      <c r="E84" s="491"/>
      <c r="F84" s="494"/>
      <c r="G84" s="489"/>
      <c r="H84" s="563"/>
      <c r="I84" s="485"/>
      <c r="J84" s="202"/>
      <c r="K84" s="203" t="s">
        <v>17</v>
      </c>
      <c r="L84" s="204">
        <f>INT(J83*0.05)</f>
        <v>0</v>
      </c>
      <c r="M84" s="205" t="s">
        <v>18</v>
      </c>
      <c r="N84" s="483"/>
      <c r="O84" s="206">
        <f>IFERROR(IF(E83="一括償却","1/3",
VLOOKUP(O83,償却率表!$A$5:$J$103,AB83)),0)</f>
        <v>0</v>
      </c>
      <c r="P84" s="207"/>
      <c r="Q84" s="208">
        <v>12</v>
      </c>
      <c r="R84" s="209"/>
      <c r="S84" s="476"/>
      <c r="T84" s="475"/>
      <c r="U84" s="476"/>
      <c r="V84" s="198"/>
      <c r="W84" s="160"/>
      <c r="X84" s="185"/>
      <c r="Y84" s="160"/>
      <c r="AB84" s="199">
        <f>IF(E83="一括償却",MIN(L83,INT(J83/3+$AF$9)),
INT(J83*0.9*O84*P83/Q84+$AF$9))</f>
        <v>0</v>
      </c>
      <c r="AC84" s="200">
        <f>IF(E83="定額法",INT(J83*O84*P83/Q84+$AF$9),
IF(L83&lt;=L84,INT((L84-1)/5+$AF$9),
IF(L83-AB84&lt;L84,L83-L84,
AB84)))</f>
        <v>0</v>
      </c>
      <c r="AD84" s="166"/>
      <c r="AE84" s="166"/>
    </row>
    <row r="85" spans="1:31" s="161" customFormat="1" ht="9.9499999999999993" customHeight="1">
      <c r="A85" s="162"/>
      <c r="B85" s="448"/>
      <c r="C85" s="498">
        <f>C83</f>
        <v>0</v>
      </c>
      <c r="D85" s="488">
        <f>D83</f>
        <v>0</v>
      </c>
      <c r="E85" s="490">
        <f>E83</f>
        <v>0</v>
      </c>
      <c r="F85" s="493">
        <f>F83</f>
        <v>0</v>
      </c>
      <c r="G85" s="488">
        <f>G83</f>
        <v>0</v>
      </c>
      <c r="H85" s="488" t="s">
        <v>102</v>
      </c>
      <c r="I85" s="484">
        <f>I83</f>
        <v>0</v>
      </c>
      <c r="J85" s="99">
        <f>J83</f>
        <v>0</v>
      </c>
      <c r="K85" s="182"/>
      <c r="L85" s="100">
        <f>U83</f>
        <v>0</v>
      </c>
      <c r="M85" s="225"/>
      <c r="N85" s="482" t="str">
        <f>IF(E85="定額法",J85,
IF(E85="定率法",L85,
IF(E85="旧定額法",INT(J85*0.9),
IF(E85="旧定率法",L85,
IF(E85="一括償却",L85,
"")))))</f>
        <v/>
      </c>
      <c r="O85" s="106">
        <f>O83</f>
        <v>0</v>
      </c>
      <c r="P85" s="479">
        <v>12</v>
      </c>
      <c r="Q85" s="480"/>
      <c r="R85" s="481"/>
      <c r="S85" s="471">
        <f>IF(L85&lt;=0,0,
IF(E85="一括償却",AB86,
IF(L85-AC86&lt;1,L85-1,
AC86)))</f>
        <v>0</v>
      </c>
      <c r="T85" s="473">
        <f>J85-U85</f>
        <v>0</v>
      </c>
      <c r="U85" s="471">
        <f>L85-S85</f>
        <v>0</v>
      </c>
      <c r="V85" s="184"/>
      <c r="W85" s="160">
        <f>IFERROR(IF(OR(W83="S63",W83="s63"),"H1",
IF(OR(W83="H30",W83="h30"),"R1",
LEFT(W83,1)&amp;TEXT(MID(W83,2,2)+1,"@"))),0)</f>
        <v>0</v>
      </c>
      <c r="X85" s="248" t="s">
        <v>100</v>
      </c>
      <c r="Y85" s="160"/>
      <c r="Z85" s="226" t="str">
        <f>IF(AS85="","",INT(Z84*AS85))</f>
        <v/>
      </c>
      <c r="AB85" s="186" t="str">
        <f>IF(E85="定額法",9,
IF(E85="定率法",5,
IF(E85="旧定額法",10,
IF(E85="旧定率法",8,
""))))</f>
        <v/>
      </c>
      <c r="AC85" s="187"/>
      <c r="AD85" s="166"/>
      <c r="AE85" s="166"/>
    </row>
    <row r="86" spans="1:31" s="161" customFormat="1" ht="9.9499999999999993" customHeight="1">
      <c r="A86" s="162"/>
      <c r="B86" s="448"/>
      <c r="C86" s="499"/>
      <c r="D86" s="489"/>
      <c r="E86" s="491"/>
      <c r="F86" s="494"/>
      <c r="G86" s="489"/>
      <c r="H86" s="563"/>
      <c r="I86" s="485"/>
      <c r="J86" s="202"/>
      <c r="K86" s="203" t="s">
        <v>17</v>
      </c>
      <c r="L86" s="204">
        <f>INT(J85*0.05)</f>
        <v>0</v>
      </c>
      <c r="M86" s="205" t="s">
        <v>18</v>
      </c>
      <c r="N86" s="483"/>
      <c r="O86" s="206">
        <f>IFERROR(IF(E85="一括償却","1/3",
VLOOKUP(O85,償却率表!$A$5:$J$103,AB85)),0)</f>
        <v>0</v>
      </c>
      <c r="P86" s="207"/>
      <c r="Q86" s="208">
        <v>12</v>
      </c>
      <c r="R86" s="209"/>
      <c r="S86" s="476"/>
      <c r="T86" s="475"/>
      <c r="U86" s="476"/>
      <c r="V86" s="198"/>
      <c r="W86" s="160"/>
      <c r="X86" s="185"/>
      <c r="Y86" s="160"/>
      <c r="AB86" s="199">
        <f>IF(E85="一括償却",MIN(L85,INT(J85/3+$AF$9)),
INT(J85*0.9*O86*P85/Q86+$AF$9))</f>
        <v>0</v>
      </c>
      <c r="AC86" s="200">
        <f>IF(E85="定額法",INT(J85*O86*P85/Q86+$AF$9),
IF(L85&lt;=L86,INT((L86-1)/5+$AF$9),
IF(L85-AB86&lt;L86,L85-L86,
AB86)))</f>
        <v>0</v>
      </c>
      <c r="AD86" s="166"/>
      <c r="AE86" s="166"/>
    </row>
    <row r="87" spans="1:31" s="161" customFormat="1" ht="9.9499999999999993" customHeight="1">
      <c r="A87" s="162"/>
      <c r="B87" s="448"/>
      <c r="C87" s="498">
        <f>C85</f>
        <v>0</v>
      </c>
      <c r="D87" s="488">
        <f>D85</f>
        <v>0</v>
      </c>
      <c r="E87" s="490">
        <f>E85</f>
        <v>0</v>
      </c>
      <c r="F87" s="493">
        <f>F85</f>
        <v>0</v>
      </c>
      <c r="G87" s="488">
        <f>G85</f>
        <v>0</v>
      </c>
      <c r="H87" s="488" t="s">
        <v>102</v>
      </c>
      <c r="I87" s="484">
        <f>I85</f>
        <v>0</v>
      </c>
      <c r="J87" s="99">
        <f>J85</f>
        <v>0</v>
      </c>
      <c r="K87" s="182"/>
      <c r="L87" s="100">
        <f>U85</f>
        <v>0</v>
      </c>
      <c r="M87" s="225"/>
      <c r="N87" s="482" t="str">
        <f>IF(E87="定額法",J87,
IF(E87="定率法",L87,
IF(E87="旧定額法",INT(J87*0.9),
IF(E87="旧定率法",L87,
IF(E87="一括償却",L87,
"")))))</f>
        <v/>
      </c>
      <c r="O87" s="106">
        <f>O85</f>
        <v>0</v>
      </c>
      <c r="P87" s="479">
        <v>12</v>
      </c>
      <c r="Q87" s="480"/>
      <c r="R87" s="481"/>
      <c r="S87" s="471">
        <f>IF(L87&lt;=0,0,
IF(E87="一括償却",AB88,
IF(L87-AC88&lt;1,L87-1,
AC88)))</f>
        <v>0</v>
      </c>
      <c r="T87" s="473">
        <f>J87-U87</f>
        <v>0</v>
      </c>
      <c r="U87" s="471">
        <f>L87-S87</f>
        <v>0</v>
      </c>
      <c r="V87" s="184"/>
      <c r="W87" s="160">
        <f>IFERROR(IF(OR(W85="S63",W85="s63"),"H1",
IF(OR(W85="H30",W85="h30"),"R1",
LEFT(W85,1)&amp;TEXT(MID(W85,2,2)+1,"@"))),0)</f>
        <v>0</v>
      </c>
      <c r="X87" s="248" t="s">
        <v>100</v>
      </c>
      <c r="Y87" s="160"/>
      <c r="Z87" s="226" t="str">
        <f>IF(AS87="","",INT(Z86*AS87))</f>
        <v/>
      </c>
      <c r="AB87" s="186" t="str">
        <f>IF(E87="定額法",9,
IF(E87="定率法",5,
IF(E87="旧定額法",10,
IF(E87="旧定率法",8,
""))))</f>
        <v/>
      </c>
      <c r="AC87" s="187"/>
      <c r="AD87" s="166"/>
      <c r="AE87" s="166"/>
    </row>
    <row r="88" spans="1:31" s="161" customFormat="1" ht="9.9499999999999993" customHeight="1">
      <c r="A88" s="162"/>
      <c r="B88" s="448"/>
      <c r="C88" s="499"/>
      <c r="D88" s="489"/>
      <c r="E88" s="491"/>
      <c r="F88" s="494"/>
      <c r="G88" s="489"/>
      <c r="H88" s="563"/>
      <c r="I88" s="485"/>
      <c r="J88" s="202"/>
      <c r="K88" s="203" t="s">
        <v>17</v>
      </c>
      <c r="L88" s="204">
        <f>INT(J87*0.05)</f>
        <v>0</v>
      </c>
      <c r="M88" s="205" t="s">
        <v>18</v>
      </c>
      <c r="N88" s="483"/>
      <c r="O88" s="206">
        <f>IFERROR(IF(E87="一括償却","1/3",
VLOOKUP(O87,償却率表!$A$5:$J$103,AB87)),0)</f>
        <v>0</v>
      </c>
      <c r="P88" s="207"/>
      <c r="Q88" s="208">
        <v>12</v>
      </c>
      <c r="R88" s="209"/>
      <c r="S88" s="476"/>
      <c r="T88" s="475"/>
      <c r="U88" s="476"/>
      <c r="V88" s="198"/>
      <c r="W88" s="160"/>
      <c r="X88" s="185"/>
      <c r="Y88" s="160"/>
      <c r="AB88" s="199">
        <f>IF(E87="一括償却",MIN(L87,INT(J87/3+$AF$9)),
INT(J87*0.9*O88*P87/Q88+$AF$9))</f>
        <v>0</v>
      </c>
      <c r="AC88" s="200">
        <f>IF(E87="定額法",INT(J87*O88*P87/Q88+$AF$9),
IF(L87&lt;=L88,INT((L88-1)/5+$AF$9),
IF(L87-AB88&lt;L88,L87-L88,
AB88)))</f>
        <v>0</v>
      </c>
      <c r="AD88" s="166"/>
      <c r="AE88" s="166"/>
    </row>
    <row r="89" spans="1:31" s="161" customFormat="1" ht="9.9499999999999993" customHeight="1">
      <c r="A89" s="162"/>
      <c r="B89" s="448"/>
      <c r="C89" s="498">
        <f>C87</f>
        <v>0</v>
      </c>
      <c r="D89" s="488">
        <f>D87</f>
        <v>0</v>
      </c>
      <c r="E89" s="490">
        <f>E87</f>
        <v>0</v>
      </c>
      <c r="F89" s="493">
        <f>F87</f>
        <v>0</v>
      </c>
      <c r="G89" s="488">
        <f>G87</f>
        <v>0</v>
      </c>
      <c r="H89" s="488" t="s">
        <v>102</v>
      </c>
      <c r="I89" s="484">
        <f>I87</f>
        <v>0</v>
      </c>
      <c r="J89" s="99">
        <f>J87</f>
        <v>0</v>
      </c>
      <c r="K89" s="182"/>
      <c r="L89" s="100">
        <f>U87</f>
        <v>0</v>
      </c>
      <c r="M89" s="225"/>
      <c r="N89" s="482" t="str">
        <f>IF(E89="定額法",J89,
IF(E89="定率法",L89,
IF(E89="旧定額法",INT(J89*0.9),
IF(E89="旧定率法",L89,
IF(E89="一括償却",L89,
"")))))</f>
        <v/>
      </c>
      <c r="O89" s="106">
        <f>O87</f>
        <v>0</v>
      </c>
      <c r="P89" s="479">
        <v>12</v>
      </c>
      <c r="Q89" s="480"/>
      <c r="R89" s="481"/>
      <c r="S89" s="471">
        <f>IF(L89&lt;=0,0,
IF(E89="一括償却",AB90,
IF(L89-AC90&lt;1,L89-1,
AC90)))</f>
        <v>0</v>
      </c>
      <c r="T89" s="473">
        <f>J89-U89</f>
        <v>0</v>
      </c>
      <c r="U89" s="471">
        <f>L89-S89</f>
        <v>0</v>
      </c>
      <c r="V89" s="184"/>
      <c r="W89" s="160">
        <f>IFERROR(IF(OR(W87="S63",W87="s63"),"H1",
IF(OR(W87="H30",W87="h30"),"R1",
LEFT(W87,1)&amp;TEXT(MID(W87,2,2)+1,"@"))),0)</f>
        <v>0</v>
      </c>
      <c r="X89" s="248" t="s">
        <v>100</v>
      </c>
      <c r="Y89" s="160"/>
      <c r="Z89" s="226" t="str">
        <f>IF(AS89="","",INT(Z88*AS89))</f>
        <v/>
      </c>
      <c r="AB89" s="186" t="str">
        <f>IF(E89="定額法",9,
IF(E89="定率法",5,
IF(E89="旧定額法",10,
IF(E89="旧定率法",8,
""))))</f>
        <v/>
      </c>
      <c r="AC89" s="187"/>
      <c r="AD89" s="166"/>
      <c r="AE89" s="166"/>
    </row>
    <row r="90" spans="1:31" s="161" customFormat="1" ht="9.9499999999999993" customHeight="1">
      <c r="A90" s="162"/>
      <c r="B90" s="448"/>
      <c r="C90" s="499"/>
      <c r="D90" s="489"/>
      <c r="E90" s="491"/>
      <c r="F90" s="494"/>
      <c r="G90" s="489"/>
      <c r="H90" s="563"/>
      <c r="I90" s="485"/>
      <c r="J90" s="202"/>
      <c r="K90" s="203" t="s">
        <v>17</v>
      </c>
      <c r="L90" s="204">
        <f>INT(J89*0.05)</f>
        <v>0</v>
      </c>
      <c r="M90" s="205" t="s">
        <v>18</v>
      </c>
      <c r="N90" s="483"/>
      <c r="O90" s="206">
        <f>IFERROR(IF(E89="一括償却","1/3",
VLOOKUP(O89,償却率表!$A$5:$J$103,AB89)),0)</f>
        <v>0</v>
      </c>
      <c r="P90" s="207"/>
      <c r="Q90" s="208">
        <v>12</v>
      </c>
      <c r="R90" s="209"/>
      <c r="S90" s="476"/>
      <c r="T90" s="475"/>
      <c r="U90" s="476"/>
      <c r="V90" s="198"/>
      <c r="W90" s="160"/>
      <c r="X90" s="185"/>
      <c r="Y90" s="160"/>
      <c r="AB90" s="199">
        <f>IF(E89="一括償却",MIN(L89,INT(J89/3+$AF$9)),
INT(J89*0.9*O90*P89/Q90+$AF$9))</f>
        <v>0</v>
      </c>
      <c r="AC90" s="200">
        <f>IF(E89="定額法",INT(J89*O90*P89/Q90+$AF$9),
IF(L89&lt;=L90,INT((L90-1)/5+$AF$9),
IF(L89-AB90&lt;L90,L89-L90,
AB90)))</f>
        <v>0</v>
      </c>
      <c r="AD90" s="166"/>
      <c r="AE90" s="166"/>
    </row>
    <row r="91" spans="1:31" s="161" customFormat="1" ht="9.9499999999999993" customHeight="1">
      <c r="A91" s="162"/>
      <c r="B91" s="448"/>
      <c r="C91" s="498">
        <f>C89</f>
        <v>0</v>
      </c>
      <c r="D91" s="488">
        <f>D89</f>
        <v>0</v>
      </c>
      <c r="E91" s="490">
        <f>E89</f>
        <v>0</v>
      </c>
      <c r="F91" s="493">
        <f>F89</f>
        <v>0</v>
      </c>
      <c r="G91" s="488">
        <f>G89</f>
        <v>0</v>
      </c>
      <c r="H91" s="488" t="s">
        <v>102</v>
      </c>
      <c r="I91" s="484">
        <f>I89</f>
        <v>0</v>
      </c>
      <c r="J91" s="99">
        <f>J89</f>
        <v>0</v>
      </c>
      <c r="K91" s="182"/>
      <c r="L91" s="100">
        <f>U89</f>
        <v>0</v>
      </c>
      <c r="M91" s="225"/>
      <c r="N91" s="482" t="str">
        <f>IF(E91="定額法",J91,
IF(E91="定率法",L91,
IF(E91="旧定額法",INT(J91*0.9),
IF(E91="旧定率法",L91,
IF(E91="一括償却",L91,
"")))))</f>
        <v/>
      </c>
      <c r="O91" s="106">
        <f>O89</f>
        <v>0</v>
      </c>
      <c r="P91" s="479">
        <v>12</v>
      </c>
      <c r="Q91" s="480"/>
      <c r="R91" s="481"/>
      <c r="S91" s="471">
        <f>IF(L91&lt;=0,0,
IF(E91="一括償却",AB92,
IF(L91-AC92&lt;1,L91-1,
AC92)))</f>
        <v>0</v>
      </c>
      <c r="T91" s="473">
        <f>J91-U91</f>
        <v>0</v>
      </c>
      <c r="U91" s="471">
        <f>L91-S91</f>
        <v>0</v>
      </c>
      <c r="V91" s="184"/>
      <c r="W91" s="160">
        <f>IFERROR(IF(OR(W89="S63",W89="s63"),"H1",
IF(OR(W89="H30",W89="h30"),"R1",
LEFT(W89,1)&amp;TEXT(MID(W89,2,2)+1,"@"))),0)</f>
        <v>0</v>
      </c>
      <c r="X91" s="248" t="s">
        <v>100</v>
      </c>
      <c r="Y91" s="160"/>
      <c r="Z91" s="226" t="str">
        <f>IF(AS91="","",INT(Z90*AS91))</f>
        <v/>
      </c>
      <c r="AB91" s="186" t="str">
        <f>IF(E91="定額法",9,
IF(E91="定率法",5,
IF(E91="旧定額法",10,
IF(E91="旧定率法",8,
""))))</f>
        <v/>
      </c>
      <c r="AC91" s="187"/>
      <c r="AD91" s="166"/>
      <c r="AE91" s="166"/>
    </row>
    <row r="92" spans="1:31" s="161" customFormat="1" ht="9.9499999999999993" customHeight="1">
      <c r="A92" s="162"/>
      <c r="B92" s="448"/>
      <c r="C92" s="499"/>
      <c r="D92" s="489"/>
      <c r="E92" s="491"/>
      <c r="F92" s="494"/>
      <c r="G92" s="489"/>
      <c r="H92" s="563"/>
      <c r="I92" s="485"/>
      <c r="J92" s="202"/>
      <c r="K92" s="203" t="s">
        <v>17</v>
      </c>
      <c r="L92" s="204">
        <f>INT(J91*0.05)</f>
        <v>0</v>
      </c>
      <c r="M92" s="205" t="s">
        <v>18</v>
      </c>
      <c r="N92" s="483"/>
      <c r="O92" s="206">
        <f>IFERROR(IF(E91="一括償却","1/3",
VLOOKUP(O91,償却率表!$A$5:$J$103,AB91)),0)</f>
        <v>0</v>
      </c>
      <c r="P92" s="207"/>
      <c r="Q92" s="208">
        <v>12</v>
      </c>
      <c r="R92" s="209"/>
      <c r="S92" s="476"/>
      <c r="T92" s="475"/>
      <c r="U92" s="476"/>
      <c r="V92" s="198"/>
      <c r="W92" s="160"/>
      <c r="X92" s="185"/>
      <c r="Y92" s="160"/>
      <c r="AB92" s="199">
        <f>IF(E91="一括償却",MIN(L91,INT(J91/3+$AF$9)),
INT(J91*0.9*O92*P91/Q92+$AF$9))</f>
        <v>0</v>
      </c>
      <c r="AC92" s="200">
        <f>IF(E91="定額法",INT(J91*O92*P91/Q92+$AF$9),
IF(L91&lt;=L92,INT((L92-1)/5+$AF$9),
IF(L91-AB92&lt;L92,L91-L92,
AB92)))</f>
        <v>0</v>
      </c>
      <c r="AD92" s="166"/>
      <c r="AE92" s="166"/>
    </row>
    <row r="93" spans="1:31" s="161" customFormat="1" ht="9.9499999999999993" customHeight="1">
      <c r="A93" s="162"/>
      <c r="B93" s="448"/>
      <c r="C93" s="498">
        <f>C91</f>
        <v>0</v>
      </c>
      <c r="D93" s="488">
        <f>D91</f>
        <v>0</v>
      </c>
      <c r="E93" s="490">
        <f>E91</f>
        <v>0</v>
      </c>
      <c r="F93" s="493">
        <f>F91</f>
        <v>0</v>
      </c>
      <c r="G93" s="488">
        <f>G91</f>
        <v>0</v>
      </c>
      <c r="H93" s="488" t="s">
        <v>102</v>
      </c>
      <c r="I93" s="484">
        <f>I91</f>
        <v>0</v>
      </c>
      <c r="J93" s="99">
        <f>J91</f>
        <v>0</v>
      </c>
      <c r="K93" s="182"/>
      <c r="L93" s="100">
        <f>U91</f>
        <v>0</v>
      </c>
      <c r="M93" s="225"/>
      <c r="N93" s="482" t="str">
        <f>IF(E93="定額法",J93,
IF(E93="定率法",L93,
IF(E93="旧定額法",INT(J93*0.9),
IF(E93="旧定率法",L93,
IF(E93="一括償却",L93,
"")))))</f>
        <v/>
      </c>
      <c r="O93" s="106">
        <f>O91</f>
        <v>0</v>
      </c>
      <c r="P93" s="479">
        <v>12</v>
      </c>
      <c r="Q93" s="480"/>
      <c r="R93" s="481"/>
      <c r="S93" s="471">
        <f>IF(L93&lt;=0,0,
IF(E93="一括償却",AB94,
IF(L93-AC94&lt;1,L93-1,
AC94)))</f>
        <v>0</v>
      </c>
      <c r="T93" s="473">
        <f>J93-U93</f>
        <v>0</v>
      </c>
      <c r="U93" s="471">
        <f>L93-S93</f>
        <v>0</v>
      </c>
      <c r="V93" s="184"/>
      <c r="W93" s="160">
        <f>IFERROR(IF(OR(W91="S63",W91="s63"),"H1",
IF(OR(W91="H30",W91="h30"),"R1",
LEFT(W91,1)&amp;TEXT(MID(W91,2,2)+1,"@"))),0)</f>
        <v>0</v>
      </c>
      <c r="X93" s="248" t="s">
        <v>100</v>
      </c>
      <c r="Y93" s="160"/>
      <c r="Z93" s="226" t="str">
        <f>IF(AS93="","",INT(Z92*AS93))</f>
        <v/>
      </c>
      <c r="AB93" s="186" t="str">
        <f>IF(E93="定額法",9,
IF(E93="定率法",5,
IF(E93="旧定額法",10,
IF(E93="旧定率法",8,
""))))</f>
        <v/>
      </c>
      <c r="AC93" s="187"/>
      <c r="AD93" s="166"/>
      <c r="AE93" s="166"/>
    </row>
    <row r="94" spans="1:31" s="161" customFormat="1" ht="9.9499999999999993" customHeight="1">
      <c r="A94" s="162"/>
      <c r="B94" s="448"/>
      <c r="C94" s="499"/>
      <c r="D94" s="489"/>
      <c r="E94" s="491"/>
      <c r="F94" s="494"/>
      <c r="G94" s="489"/>
      <c r="H94" s="563"/>
      <c r="I94" s="485"/>
      <c r="J94" s="202"/>
      <c r="K94" s="203" t="s">
        <v>17</v>
      </c>
      <c r="L94" s="204">
        <f>INT(J93*0.05)</f>
        <v>0</v>
      </c>
      <c r="M94" s="205" t="s">
        <v>18</v>
      </c>
      <c r="N94" s="483"/>
      <c r="O94" s="206">
        <f>IFERROR(IF(E93="一括償却","1/3",
VLOOKUP(O93,償却率表!$A$5:$J$103,AB93)),0)</f>
        <v>0</v>
      </c>
      <c r="P94" s="207"/>
      <c r="Q94" s="208">
        <v>12</v>
      </c>
      <c r="R94" s="209"/>
      <c r="S94" s="476"/>
      <c r="T94" s="475"/>
      <c r="U94" s="476"/>
      <c r="V94" s="198"/>
      <c r="W94" s="160"/>
      <c r="X94" s="185"/>
      <c r="Y94" s="160"/>
      <c r="AB94" s="199">
        <f>IF(E93="一括償却",MIN(L93,INT(J93/3+$AF$9)),
INT(J93*0.9*O94*P93/Q94+$AF$9))</f>
        <v>0</v>
      </c>
      <c r="AC94" s="200">
        <f>IF(E93="定額法",INT(J93*O94*P93/Q94+$AF$9),
IF(L93&lt;=L94,INT((L94-1)/5+$AF$9),
IF(L93-AB94&lt;L94,L93-L94,
AB94)))</f>
        <v>0</v>
      </c>
      <c r="AD94" s="166"/>
      <c r="AE94" s="166"/>
    </row>
    <row r="95" spans="1:31" s="161" customFormat="1" ht="9.9499999999999993" customHeight="1">
      <c r="A95" s="162"/>
      <c r="B95" s="448"/>
      <c r="C95" s="498">
        <f>C93</f>
        <v>0</v>
      </c>
      <c r="D95" s="488">
        <f>D93</f>
        <v>0</v>
      </c>
      <c r="E95" s="490">
        <f>E93</f>
        <v>0</v>
      </c>
      <c r="F95" s="493">
        <f>F93</f>
        <v>0</v>
      </c>
      <c r="G95" s="488">
        <f>G93</f>
        <v>0</v>
      </c>
      <c r="H95" s="488" t="s">
        <v>102</v>
      </c>
      <c r="I95" s="484">
        <f>I93</f>
        <v>0</v>
      </c>
      <c r="J95" s="99">
        <f>J93</f>
        <v>0</v>
      </c>
      <c r="K95" s="182"/>
      <c r="L95" s="100">
        <f>U93</f>
        <v>0</v>
      </c>
      <c r="M95" s="225"/>
      <c r="N95" s="482" t="str">
        <f>IF(E95="定額法",J95,
IF(E95="定率法",L95,
IF(E95="旧定額法",INT(J95*0.9),
IF(E95="旧定率法",L95,
IF(E95="一括償却",L95,
"")))))</f>
        <v/>
      </c>
      <c r="O95" s="106">
        <f>O93</f>
        <v>0</v>
      </c>
      <c r="P95" s="479">
        <v>12</v>
      </c>
      <c r="Q95" s="480"/>
      <c r="R95" s="481"/>
      <c r="S95" s="471">
        <f>IF(L95&lt;=0,0,
IF(E95="一括償却",AB96,
IF(L95-AC96&lt;1,L95-1,
AC96)))</f>
        <v>0</v>
      </c>
      <c r="T95" s="473">
        <f>J95-U95</f>
        <v>0</v>
      </c>
      <c r="U95" s="471">
        <f>L95-S95</f>
        <v>0</v>
      </c>
      <c r="V95" s="184"/>
      <c r="W95" s="160">
        <f>IFERROR(IF(OR(W93="S63",W93="s63"),"H1",
IF(OR(W93="H30",W93="h30"),"R1",
LEFT(W93,1)&amp;TEXT(MID(W93,2,2)+1,"@"))),0)</f>
        <v>0</v>
      </c>
      <c r="X95" s="248" t="s">
        <v>100</v>
      </c>
      <c r="Y95" s="160"/>
      <c r="Z95" s="226" t="str">
        <f>IF(AS95="","",INT(Z94*AS95))</f>
        <v/>
      </c>
      <c r="AB95" s="186" t="str">
        <f>IF(E95="定額法",9,
IF(E95="定率法",5,
IF(E95="旧定額法",10,
IF(E95="旧定率法",8,
""))))</f>
        <v/>
      </c>
      <c r="AC95" s="187"/>
      <c r="AD95" s="166"/>
      <c r="AE95" s="166"/>
    </row>
    <row r="96" spans="1:31" s="161" customFormat="1" ht="9.9499999999999993" customHeight="1">
      <c r="A96" s="162"/>
      <c r="B96" s="448"/>
      <c r="C96" s="499"/>
      <c r="D96" s="489"/>
      <c r="E96" s="491"/>
      <c r="F96" s="494"/>
      <c r="G96" s="489"/>
      <c r="H96" s="563"/>
      <c r="I96" s="485"/>
      <c r="J96" s="202"/>
      <c r="K96" s="203" t="s">
        <v>17</v>
      </c>
      <c r="L96" s="204">
        <f>INT(J95*0.05)</f>
        <v>0</v>
      </c>
      <c r="M96" s="205" t="s">
        <v>18</v>
      </c>
      <c r="N96" s="483"/>
      <c r="O96" s="206">
        <f>IFERROR(IF(E95="一括償却","1/3",
VLOOKUP(O95,償却率表!$A$5:$J$103,AB95)),0)</f>
        <v>0</v>
      </c>
      <c r="P96" s="207"/>
      <c r="Q96" s="208">
        <v>12</v>
      </c>
      <c r="R96" s="209"/>
      <c r="S96" s="476"/>
      <c r="T96" s="475"/>
      <c r="U96" s="476"/>
      <c r="V96" s="198"/>
      <c r="W96" s="160"/>
      <c r="X96" s="185"/>
      <c r="Y96" s="160"/>
      <c r="AB96" s="199">
        <f>IF(E95="一括償却",MIN(L95,INT(J95/3+$AF$9)),
INT(J95*0.9*O96*P95/Q96+$AF$9))</f>
        <v>0</v>
      </c>
      <c r="AC96" s="200">
        <f>IF(E95="定額法",INT(J95*O96*P95/Q96+$AF$9),
IF(L95&lt;=L96,INT((L96-1)/5+$AF$9),
IF(L95-AB96&lt;L96,L95-L96,
AB96)))</f>
        <v>0</v>
      </c>
      <c r="AD96" s="166"/>
      <c r="AE96" s="166"/>
    </row>
    <row r="97" spans="1:31" s="161" customFormat="1" ht="9.9499999999999993" customHeight="1">
      <c r="A97" s="162"/>
      <c r="B97" s="448"/>
      <c r="C97" s="498">
        <f>C95</f>
        <v>0</v>
      </c>
      <c r="D97" s="488">
        <f>D95</f>
        <v>0</v>
      </c>
      <c r="E97" s="490">
        <f>E95</f>
        <v>0</v>
      </c>
      <c r="F97" s="493">
        <f>F95</f>
        <v>0</v>
      </c>
      <c r="G97" s="488">
        <f>G95</f>
        <v>0</v>
      </c>
      <c r="H97" s="488" t="s">
        <v>102</v>
      </c>
      <c r="I97" s="484">
        <f>I95</f>
        <v>0</v>
      </c>
      <c r="J97" s="99">
        <f>J95</f>
        <v>0</v>
      </c>
      <c r="K97" s="182"/>
      <c r="L97" s="100">
        <f>U95</f>
        <v>0</v>
      </c>
      <c r="M97" s="225"/>
      <c r="N97" s="482" t="str">
        <f>IF(E97="定額法",J97,
IF(E97="定率法",L97,
IF(E97="旧定額法",INT(J97*0.9),
IF(E97="旧定率法",L97,
IF(E97="一括償却",L97,
"")))))</f>
        <v/>
      </c>
      <c r="O97" s="106">
        <f>O95</f>
        <v>0</v>
      </c>
      <c r="P97" s="479">
        <v>12</v>
      </c>
      <c r="Q97" s="480"/>
      <c r="R97" s="481"/>
      <c r="S97" s="471">
        <f>IF(L97&lt;=0,0,
IF(E97="一括償却",AB98,
IF(L97-AC98&lt;1,L97-1,
AC98)))</f>
        <v>0</v>
      </c>
      <c r="T97" s="473">
        <f>J97-U97</f>
        <v>0</v>
      </c>
      <c r="U97" s="471">
        <f>L97-S97</f>
        <v>0</v>
      </c>
      <c r="V97" s="184"/>
      <c r="W97" s="160">
        <f>IFERROR(IF(OR(W95="S63",W95="s63"),"H1",
IF(OR(W95="H30",W95="h30"),"R1",
LEFT(W95,1)&amp;TEXT(MID(W95,2,2)+1,"@"))),0)</f>
        <v>0</v>
      </c>
      <c r="X97" s="248" t="s">
        <v>100</v>
      </c>
      <c r="Y97" s="160"/>
      <c r="Z97" s="226" t="str">
        <f>IF(AS97="","",INT(Z96*AS97))</f>
        <v/>
      </c>
      <c r="AB97" s="186" t="str">
        <f>IF(E97="定額法",9,
IF(E97="定率法",5,
IF(E97="旧定額法",10,
IF(E97="旧定率法",8,
""))))</f>
        <v/>
      </c>
      <c r="AC97" s="187"/>
      <c r="AD97" s="166"/>
      <c r="AE97" s="166"/>
    </row>
    <row r="98" spans="1:31" s="161" customFormat="1" ht="9.9499999999999993" customHeight="1">
      <c r="A98" s="162"/>
      <c r="B98" s="448"/>
      <c r="C98" s="499"/>
      <c r="D98" s="489"/>
      <c r="E98" s="491"/>
      <c r="F98" s="494"/>
      <c r="G98" s="489"/>
      <c r="H98" s="563"/>
      <c r="I98" s="485"/>
      <c r="J98" s="202"/>
      <c r="K98" s="203" t="s">
        <v>17</v>
      </c>
      <c r="L98" s="204">
        <f>INT(J97*0.05)</f>
        <v>0</v>
      </c>
      <c r="M98" s="205" t="s">
        <v>18</v>
      </c>
      <c r="N98" s="483"/>
      <c r="O98" s="206">
        <f>IFERROR(IF(E97="一括償却","1/3",
VLOOKUP(O97,償却率表!$A$5:$J$103,AB97)),0)</f>
        <v>0</v>
      </c>
      <c r="P98" s="207"/>
      <c r="Q98" s="208">
        <v>12</v>
      </c>
      <c r="R98" s="209"/>
      <c r="S98" s="476"/>
      <c r="T98" s="475"/>
      <c r="U98" s="476"/>
      <c r="V98" s="198"/>
      <c r="W98" s="160"/>
      <c r="X98" s="185"/>
      <c r="Y98" s="160"/>
      <c r="AB98" s="199">
        <f>IF(E97="一括償却",MIN(L97,INT(J97/3+$AF$9)),
INT(J97*0.9*O98*P97/Q98+$AF$9))</f>
        <v>0</v>
      </c>
      <c r="AC98" s="200">
        <f>IF(E97="定額法",INT(J97*O98*P97/Q98+$AF$9),
IF(L97&lt;=L98,INT((L98-1)/5+$AF$9),
IF(L97-AB98&lt;L98,L97-L98,
AB98)))</f>
        <v>0</v>
      </c>
      <c r="AD98" s="166"/>
      <c r="AE98" s="166"/>
    </row>
    <row r="99" spans="1:31" s="161" customFormat="1" ht="9.9499999999999993" customHeight="1">
      <c r="A99" s="162"/>
      <c r="B99" s="448"/>
      <c r="C99" s="498">
        <f>C97</f>
        <v>0</v>
      </c>
      <c r="D99" s="488">
        <f>D97</f>
        <v>0</v>
      </c>
      <c r="E99" s="490">
        <f>E97</f>
        <v>0</v>
      </c>
      <c r="F99" s="493">
        <f>F97</f>
        <v>0</v>
      </c>
      <c r="G99" s="488">
        <f>G97</f>
        <v>0</v>
      </c>
      <c r="H99" s="488" t="s">
        <v>102</v>
      </c>
      <c r="I99" s="484">
        <f>I97</f>
        <v>0</v>
      </c>
      <c r="J99" s="99">
        <f>J97</f>
        <v>0</v>
      </c>
      <c r="K99" s="182"/>
      <c r="L99" s="100">
        <f>U97</f>
        <v>0</v>
      </c>
      <c r="M99" s="225"/>
      <c r="N99" s="482" t="str">
        <f>IF(E99="定額法",J99,
IF(E99="定率法",L99,
IF(E99="旧定額法",INT(J99*0.9),
IF(E99="旧定率法",L99,
IF(E99="一括償却",L99,
"")))))</f>
        <v/>
      </c>
      <c r="O99" s="106">
        <f>O97</f>
        <v>0</v>
      </c>
      <c r="P99" s="479">
        <v>12</v>
      </c>
      <c r="Q99" s="480"/>
      <c r="R99" s="481"/>
      <c r="S99" s="471">
        <f>IF(L99&lt;=0,0,
IF(E99="一括償却",AB100,
IF(L99-AC100&lt;1,L99-1,
AC100)))</f>
        <v>0</v>
      </c>
      <c r="T99" s="473">
        <f>J99-U99</f>
        <v>0</v>
      </c>
      <c r="U99" s="471">
        <f>L99-S99</f>
        <v>0</v>
      </c>
      <c r="V99" s="184"/>
      <c r="W99" s="160">
        <f>IFERROR(IF(OR(W97="S63",W97="s63"),"H1",
IF(OR(W97="H30",W97="h30"),"R1",
LEFT(W97,1)&amp;TEXT(MID(W97,2,2)+1,"@"))),0)</f>
        <v>0</v>
      </c>
      <c r="X99" s="248" t="s">
        <v>100</v>
      </c>
      <c r="Y99" s="160"/>
      <c r="Z99" s="226" t="str">
        <f>IF(AS99="","",INT(Z98*AS99))</f>
        <v/>
      </c>
      <c r="AB99" s="186" t="str">
        <f>IF(E99="定額法",9,
IF(E99="定率法",5,
IF(E99="旧定額法",10,
IF(E99="旧定率法",8,
""))))</f>
        <v/>
      </c>
      <c r="AC99" s="187"/>
      <c r="AD99" s="166"/>
      <c r="AE99" s="166"/>
    </row>
    <row r="100" spans="1:31" s="161" customFormat="1" ht="9.9499999999999993" customHeight="1">
      <c r="A100" s="162"/>
      <c r="B100" s="448"/>
      <c r="C100" s="499"/>
      <c r="D100" s="489"/>
      <c r="E100" s="491"/>
      <c r="F100" s="494"/>
      <c r="G100" s="489"/>
      <c r="H100" s="563"/>
      <c r="I100" s="485"/>
      <c r="J100" s="202"/>
      <c r="K100" s="203" t="s">
        <v>17</v>
      </c>
      <c r="L100" s="204">
        <f>INT(J99*0.05)</f>
        <v>0</v>
      </c>
      <c r="M100" s="205" t="s">
        <v>18</v>
      </c>
      <c r="N100" s="483"/>
      <c r="O100" s="206">
        <f>IFERROR(IF(E99="一括償却","1/3",
VLOOKUP(O99,償却率表!$A$5:$J$103,AB99)),0)</f>
        <v>0</v>
      </c>
      <c r="P100" s="207"/>
      <c r="Q100" s="208">
        <v>12</v>
      </c>
      <c r="R100" s="209"/>
      <c r="S100" s="476"/>
      <c r="T100" s="475"/>
      <c r="U100" s="476"/>
      <c r="V100" s="198"/>
      <c r="W100" s="160"/>
      <c r="X100" s="185"/>
      <c r="Y100" s="160"/>
      <c r="AB100" s="199">
        <f>IF(E99="一括償却",MIN(L99,INT(J99/3+$AF$9)),
INT(J99*0.9*O100*P99/Q100+$AF$9))</f>
        <v>0</v>
      </c>
      <c r="AC100" s="200">
        <f>IF(E99="定額法",INT(J99*O100*P99/Q100+$AF$9),
IF(L99&lt;=L100,INT((L100-1)/5+$AF$9),
IF(L99-AB100&lt;L100,L99-L100,
AB100)))</f>
        <v>0</v>
      </c>
      <c r="AD100" s="166"/>
      <c r="AE100" s="166"/>
    </row>
    <row r="101" spans="1:31" s="161" customFormat="1" ht="9.9499999999999993" customHeight="1">
      <c r="A101" s="162"/>
      <c r="B101" s="448"/>
      <c r="C101" s="498">
        <f>C99</f>
        <v>0</v>
      </c>
      <c r="D101" s="488">
        <f>D99</f>
        <v>0</v>
      </c>
      <c r="E101" s="490">
        <f>E99</f>
        <v>0</v>
      </c>
      <c r="F101" s="493">
        <f>F99</f>
        <v>0</v>
      </c>
      <c r="G101" s="488">
        <f>G99</f>
        <v>0</v>
      </c>
      <c r="H101" s="488" t="s">
        <v>102</v>
      </c>
      <c r="I101" s="484">
        <f>I99</f>
        <v>0</v>
      </c>
      <c r="J101" s="99">
        <f>J99</f>
        <v>0</v>
      </c>
      <c r="K101" s="182"/>
      <c r="L101" s="100">
        <f>U99</f>
        <v>0</v>
      </c>
      <c r="M101" s="225"/>
      <c r="N101" s="482" t="str">
        <f>IF(E101="定額法",J101,
IF(E101="定率法",L101,
IF(E101="旧定額法",INT(J101*0.9),
IF(E101="旧定率法",L101,
IF(E101="一括償却",L101,
"")))))</f>
        <v/>
      </c>
      <c r="O101" s="106">
        <f>O99</f>
        <v>0</v>
      </c>
      <c r="P101" s="479">
        <v>12</v>
      </c>
      <c r="Q101" s="480"/>
      <c r="R101" s="481"/>
      <c r="S101" s="471">
        <f>IF(L101&lt;=0,0,
IF(E101="一括償却",AB102,
IF(L101-AC102&lt;1,L101-1,
AC102)))</f>
        <v>0</v>
      </c>
      <c r="T101" s="473">
        <f>J101-U101</f>
        <v>0</v>
      </c>
      <c r="U101" s="471">
        <f>L101-S101</f>
        <v>0</v>
      </c>
      <c r="V101" s="184"/>
      <c r="W101" s="160">
        <f>IFERROR(IF(OR(W99="S63",W99="s63"),"H1",
IF(OR(W99="H30",W99="h30"),"R1",
LEFT(W99,1)&amp;TEXT(MID(W99,2,2)+1,"@"))),0)</f>
        <v>0</v>
      </c>
      <c r="X101" s="248" t="s">
        <v>100</v>
      </c>
      <c r="Y101" s="160"/>
      <c r="Z101" s="226" t="str">
        <f>IF(AS101="","",INT(Z100*AS101))</f>
        <v/>
      </c>
      <c r="AB101" s="186" t="str">
        <f>IF(E101="定額法",9,
IF(E101="定率法",5,
IF(E101="旧定額法",10,
IF(E101="旧定率法",8,
""))))</f>
        <v/>
      </c>
      <c r="AC101" s="187"/>
      <c r="AD101" s="166"/>
      <c r="AE101" s="166"/>
    </row>
    <row r="102" spans="1:31" s="161" customFormat="1" ht="9.9499999999999993" customHeight="1">
      <c r="A102" s="162"/>
      <c r="B102" s="448"/>
      <c r="C102" s="499"/>
      <c r="D102" s="489"/>
      <c r="E102" s="491"/>
      <c r="F102" s="494"/>
      <c r="G102" s="489"/>
      <c r="H102" s="563"/>
      <c r="I102" s="485"/>
      <c r="J102" s="202"/>
      <c r="K102" s="203" t="s">
        <v>17</v>
      </c>
      <c r="L102" s="204">
        <f>INT(J101*0.05)</f>
        <v>0</v>
      </c>
      <c r="M102" s="205" t="s">
        <v>18</v>
      </c>
      <c r="N102" s="483"/>
      <c r="O102" s="206">
        <f>IFERROR(IF(E101="一括償却","1/3",
VLOOKUP(O101,償却率表!$A$5:$J$103,AB101)),0)</f>
        <v>0</v>
      </c>
      <c r="P102" s="207"/>
      <c r="Q102" s="208">
        <v>12</v>
      </c>
      <c r="R102" s="209"/>
      <c r="S102" s="476"/>
      <c r="T102" s="475"/>
      <c r="U102" s="476"/>
      <c r="V102" s="198"/>
      <c r="W102" s="160"/>
      <c r="X102" s="185"/>
      <c r="Y102" s="160"/>
      <c r="AB102" s="199">
        <f>IF(E101="一括償却",MIN(L101,INT(J101/3+$AF$9)),
INT(J101*0.9*O102*P101/Q102+$AF$9))</f>
        <v>0</v>
      </c>
      <c r="AC102" s="200">
        <f>IF(E101="定額法",INT(J101*O102*P101/Q102+$AF$9),
IF(L101&lt;=L102,INT((L102-1)/5+$AF$9),
IF(L101-AB102&lt;L102,L101-L102,
AB102)))</f>
        <v>0</v>
      </c>
      <c r="AD102" s="166"/>
      <c r="AE102" s="166"/>
    </row>
    <row r="103" spans="1:31" s="161" customFormat="1" ht="9.9499999999999993" customHeight="1">
      <c r="A103" s="162"/>
      <c r="B103" s="448"/>
      <c r="C103" s="498">
        <f>C101</f>
        <v>0</v>
      </c>
      <c r="D103" s="488">
        <f>D101</f>
        <v>0</v>
      </c>
      <c r="E103" s="490">
        <f>E101</f>
        <v>0</v>
      </c>
      <c r="F103" s="493">
        <f>F101</f>
        <v>0</v>
      </c>
      <c r="G103" s="488">
        <f>G101</f>
        <v>0</v>
      </c>
      <c r="H103" s="488" t="s">
        <v>102</v>
      </c>
      <c r="I103" s="484">
        <f>I101</f>
        <v>0</v>
      </c>
      <c r="J103" s="99">
        <f>J101</f>
        <v>0</v>
      </c>
      <c r="K103" s="182"/>
      <c r="L103" s="100">
        <f>U101</f>
        <v>0</v>
      </c>
      <c r="M103" s="225"/>
      <c r="N103" s="482" t="str">
        <f>IF(E103="定額法",J103,
IF(E103="定率法",L103,
IF(E103="旧定額法",INT(J103*0.9),
IF(E103="旧定率法",L103,
IF(E103="一括償却",L103,
"")))))</f>
        <v/>
      </c>
      <c r="O103" s="106">
        <f>O101</f>
        <v>0</v>
      </c>
      <c r="P103" s="479">
        <v>12</v>
      </c>
      <c r="Q103" s="480"/>
      <c r="R103" s="481"/>
      <c r="S103" s="471">
        <f>IF(L103&lt;=0,0,
IF(E103="一括償却",AB104,
IF(L103-AC104&lt;1,L103-1,
AC104)))</f>
        <v>0</v>
      </c>
      <c r="T103" s="473">
        <f>J103-U103</f>
        <v>0</v>
      </c>
      <c r="U103" s="471">
        <f>L103-S103</f>
        <v>0</v>
      </c>
      <c r="V103" s="184"/>
      <c r="W103" s="160">
        <f>IFERROR(IF(OR(W101="S63",W101="s63"),"H1",
IF(OR(W101="H30",W101="h30"),"R1",
LEFT(W101,1)&amp;TEXT(MID(W101,2,2)+1,"@"))),0)</f>
        <v>0</v>
      </c>
      <c r="X103" s="248" t="s">
        <v>100</v>
      </c>
      <c r="Y103" s="160"/>
      <c r="Z103" s="226" t="str">
        <f>IF(AS103="","",INT(Z102*AS103))</f>
        <v/>
      </c>
      <c r="AB103" s="186" t="str">
        <f>IF(E103="定額法",9,
IF(E103="定率法",5,
IF(E103="旧定額法",10,
IF(E103="旧定率法",8,
""))))</f>
        <v/>
      </c>
      <c r="AC103" s="187"/>
      <c r="AD103" s="166"/>
      <c r="AE103" s="166"/>
    </row>
    <row r="104" spans="1:31" s="161" customFormat="1" ht="9.9499999999999993" customHeight="1">
      <c r="A104" s="162"/>
      <c r="B104" s="448"/>
      <c r="C104" s="499"/>
      <c r="D104" s="489"/>
      <c r="E104" s="491"/>
      <c r="F104" s="494"/>
      <c r="G104" s="489"/>
      <c r="H104" s="563"/>
      <c r="I104" s="485"/>
      <c r="J104" s="202"/>
      <c r="K104" s="203" t="s">
        <v>17</v>
      </c>
      <c r="L104" s="204">
        <f>INT(J103*0.05)</f>
        <v>0</v>
      </c>
      <c r="M104" s="205" t="s">
        <v>18</v>
      </c>
      <c r="N104" s="483"/>
      <c r="O104" s="206">
        <f>IFERROR(IF(E103="一括償却","1/3",
VLOOKUP(O103,償却率表!$A$5:$J$103,AB103)),0)</f>
        <v>0</v>
      </c>
      <c r="P104" s="207"/>
      <c r="Q104" s="208">
        <v>12</v>
      </c>
      <c r="R104" s="209"/>
      <c r="S104" s="476"/>
      <c r="T104" s="475"/>
      <c r="U104" s="476"/>
      <c r="V104" s="198"/>
      <c r="W104" s="160"/>
      <c r="X104" s="185"/>
      <c r="Y104" s="160"/>
      <c r="AB104" s="199">
        <f>IF(E103="一括償却",MIN(L103,INT(J103/3+$AF$9)),
INT(J103*0.9*O104*P103/Q104+$AF$9))</f>
        <v>0</v>
      </c>
      <c r="AC104" s="200">
        <f>IF(E103="定額法",INT(J103*O104*P103/Q104+$AF$9),
IF(L103&lt;=L104,INT((L104-1)/5+$AF$9),
IF(L103-AB104&lt;L104,L103-L104,
AB104)))</f>
        <v>0</v>
      </c>
      <c r="AD104" s="166"/>
      <c r="AE104" s="166"/>
    </row>
    <row r="105" spans="1:31" s="161" customFormat="1" ht="9.9499999999999993" customHeight="1">
      <c r="A105" s="162"/>
      <c r="B105" s="448"/>
      <c r="C105" s="498">
        <f>C103</f>
        <v>0</v>
      </c>
      <c r="D105" s="488">
        <f>D103</f>
        <v>0</v>
      </c>
      <c r="E105" s="490">
        <f>E103</f>
        <v>0</v>
      </c>
      <c r="F105" s="493">
        <f>F103</f>
        <v>0</v>
      </c>
      <c r="G105" s="488">
        <f>G103</f>
        <v>0</v>
      </c>
      <c r="H105" s="488" t="s">
        <v>102</v>
      </c>
      <c r="I105" s="484">
        <f>I103</f>
        <v>0</v>
      </c>
      <c r="J105" s="99">
        <f>J103</f>
        <v>0</v>
      </c>
      <c r="K105" s="182"/>
      <c r="L105" s="100">
        <f>U103</f>
        <v>0</v>
      </c>
      <c r="M105" s="225"/>
      <c r="N105" s="482" t="str">
        <f>IF(E105="定額法",J105,
IF(E105="定率法",L105,
IF(E105="旧定額法",INT(J105*0.9),
IF(E105="旧定率法",L105,
IF(E105="一括償却",L105,
"")))))</f>
        <v/>
      </c>
      <c r="O105" s="106">
        <f>O103</f>
        <v>0</v>
      </c>
      <c r="P105" s="479">
        <v>12</v>
      </c>
      <c r="Q105" s="480"/>
      <c r="R105" s="481"/>
      <c r="S105" s="471">
        <f>IF(L105&lt;=0,0,
IF(E105="一括償却",AB106,
IF(L105-AC106&lt;1,L105-1,
AC106)))</f>
        <v>0</v>
      </c>
      <c r="T105" s="473">
        <f>J105-U105</f>
        <v>0</v>
      </c>
      <c r="U105" s="471">
        <f>L105-S105</f>
        <v>0</v>
      </c>
      <c r="V105" s="184"/>
      <c r="W105" s="160">
        <f>IFERROR(IF(OR(W103="S63",W103="s63"),"H1",
IF(OR(W103="H30",W103="h30"),"R1",
LEFT(W103,1)&amp;TEXT(MID(W103,2,2)+1,"@"))),0)</f>
        <v>0</v>
      </c>
      <c r="X105" s="248" t="s">
        <v>100</v>
      </c>
      <c r="Y105" s="160"/>
      <c r="Z105" s="226" t="str">
        <f>IF(AS105="","",INT(Z104*AS105))</f>
        <v/>
      </c>
      <c r="AB105" s="186" t="str">
        <f>IF(E105="定額法",9,
IF(E105="定率法",5,
IF(E105="旧定額法",10,
IF(E105="旧定率法",8,
""))))</f>
        <v/>
      </c>
      <c r="AC105" s="187"/>
      <c r="AD105" s="166"/>
      <c r="AE105" s="166"/>
    </row>
    <row r="106" spans="1:31" s="161" customFormat="1" ht="9.9499999999999993" customHeight="1">
      <c r="A106" s="162"/>
      <c r="B106" s="448"/>
      <c r="C106" s="499"/>
      <c r="D106" s="489"/>
      <c r="E106" s="491"/>
      <c r="F106" s="494"/>
      <c r="G106" s="489"/>
      <c r="H106" s="563"/>
      <c r="I106" s="485"/>
      <c r="J106" s="202"/>
      <c r="K106" s="203" t="s">
        <v>17</v>
      </c>
      <c r="L106" s="204">
        <f>INT(J105*0.05)</f>
        <v>0</v>
      </c>
      <c r="M106" s="205" t="s">
        <v>18</v>
      </c>
      <c r="N106" s="483"/>
      <c r="O106" s="206">
        <f>IFERROR(IF(E105="一括償却","1/3",
VLOOKUP(O105,償却率表!$A$5:$J$103,AB105)),0)</f>
        <v>0</v>
      </c>
      <c r="P106" s="207"/>
      <c r="Q106" s="208">
        <v>12</v>
      </c>
      <c r="R106" s="209"/>
      <c r="S106" s="476"/>
      <c r="T106" s="475"/>
      <c r="U106" s="476"/>
      <c r="V106" s="198"/>
      <c r="W106" s="160"/>
      <c r="X106" s="185"/>
      <c r="Y106" s="160"/>
      <c r="AB106" s="199">
        <f>IF(E105="一括償却",MIN(L105,INT(J105/3+$AF$9)),
INT(J105*0.9*O106*P105/Q106+$AF$9))</f>
        <v>0</v>
      </c>
      <c r="AC106" s="200">
        <f>IF(E105="定額法",INT(J105*O106*P105/Q106+$AF$9),
IF(L105&lt;=L106,INT((L106-1)/5+$AF$9),
IF(L105-AB106&lt;L106,L105-L106,
AB106)))</f>
        <v>0</v>
      </c>
      <c r="AD106" s="166"/>
      <c r="AE106" s="166"/>
    </row>
    <row r="107" spans="1:31" s="161" customFormat="1" ht="9.9499999999999993" customHeight="1">
      <c r="A107" s="162"/>
      <c r="B107" s="448"/>
      <c r="C107" s="498">
        <f>C105</f>
        <v>0</v>
      </c>
      <c r="D107" s="488">
        <f>D105</f>
        <v>0</v>
      </c>
      <c r="E107" s="490">
        <f>E105</f>
        <v>0</v>
      </c>
      <c r="F107" s="493">
        <f>F105</f>
        <v>0</v>
      </c>
      <c r="G107" s="488">
        <f>G105</f>
        <v>0</v>
      </c>
      <c r="H107" s="488" t="s">
        <v>102</v>
      </c>
      <c r="I107" s="484">
        <f>I105</f>
        <v>0</v>
      </c>
      <c r="J107" s="99">
        <f>J105</f>
        <v>0</v>
      </c>
      <c r="K107" s="182"/>
      <c r="L107" s="100">
        <f>U105</f>
        <v>0</v>
      </c>
      <c r="M107" s="225"/>
      <c r="N107" s="482" t="str">
        <f>IF(E107="定額法",J107,
IF(E107="定率法",L107,
IF(E107="旧定額法",INT(J107*0.9),
IF(E107="旧定率法",L107,
IF(E107="一括償却",L107,
"")))))</f>
        <v/>
      </c>
      <c r="O107" s="106">
        <f>O105</f>
        <v>0</v>
      </c>
      <c r="P107" s="479">
        <v>12</v>
      </c>
      <c r="Q107" s="480"/>
      <c r="R107" s="481"/>
      <c r="S107" s="471">
        <f>IF(L107&lt;=0,0,
IF(E107="一括償却",AB108,
IF(L107-AC108&lt;1,L107-1,
AC108)))</f>
        <v>0</v>
      </c>
      <c r="T107" s="473">
        <f>J107-U107</f>
        <v>0</v>
      </c>
      <c r="U107" s="471">
        <f>L107-S107</f>
        <v>0</v>
      </c>
      <c r="V107" s="184"/>
      <c r="W107" s="160">
        <f>IFERROR(IF(OR(W105="S63",W105="s63"),"H1",
IF(OR(W105="H30",W105="h30"),"R1",
LEFT(W105,1)&amp;TEXT(MID(W105,2,2)+1,"@"))),0)</f>
        <v>0</v>
      </c>
      <c r="X107" s="248" t="s">
        <v>100</v>
      </c>
      <c r="Y107" s="160"/>
      <c r="Z107" s="226" t="str">
        <f>IF(AS107="","",INT(Z106*AS107))</f>
        <v/>
      </c>
      <c r="AB107" s="186" t="str">
        <f>IF(E107="定額法",9,
IF(E107="定率法",5,
IF(E107="旧定額法",10,
IF(E107="旧定率法",8,
""))))</f>
        <v/>
      </c>
      <c r="AC107" s="187"/>
      <c r="AD107" s="166"/>
      <c r="AE107" s="166"/>
    </row>
    <row r="108" spans="1:31" s="161" customFormat="1" ht="9.9499999999999993" customHeight="1">
      <c r="A108" s="162"/>
      <c r="B108" s="448"/>
      <c r="C108" s="499"/>
      <c r="D108" s="489"/>
      <c r="E108" s="491"/>
      <c r="F108" s="494"/>
      <c r="G108" s="489"/>
      <c r="H108" s="563"/>
      <c r="I108" s="485"/>
      <c r="J108" s="202"/>
      <c r="K108" s="203" t="s">
        <v>17</v>
      </c>
      <c r="L108" s="204">
        <f>INT(J107*0.05)</f>
        <v>0</v>
      </c>
      <c r="M108" s="205" t="s">
        <v>18</v>
      </c>
      <c r="N108" s="483"/>
      <c r="O108" s="206">
        <f>IFERROR(IF(E107="一括償却","1/3",
VLOOKUP(O107,償却率表!$A$5:$J$103,AB107)),0)</f>
        <v>0</v>
      </c>
      <c r="P108" s="207"/>
      <c r="Q108" s="208">
        <v>12</v>
      </c>
      <c r="R108" s="209"/>
      <c r="S108" s="476"/>
      <c r="T108" s="475"/>
      <c r="U108" s="476"/>
      <c r="V108" s="198"/>
      <c r="W108" s="160"/>
      <c r="X108" s="185"/>
      <c r="Y108" s="160"/>
      <c r="AB108" s="199">
        <f>IF(E107="一括償却",MIN(L107,INT(J107/3+$AF$9)),
INT(J107*0.9*O108*P107/Q108+$AF$9))</f>
        <v>0</v>
      </c>
      <c r="AC108" s="200">
        <f>IF(E107="定額法",INT(J107*O108*P107/Q108+$AF$9),
IF(L107&lt;=L108,INT((L108-1)/5+$AF$9),
IF(L107-AB108&lt;L108,L107-L108,
AB108)))</f>
        <v>0</v>
      </c>
      <c r="AD108" s="166"/>
      <c r="AE108" s="166"/>
    </row>
    <row r="109" spans="1:31" s="161" customFormat="1" ht="9.9499999999999993" customHeight="1">
      <c r="A109" s="162"/>
      <c r="B109" s="448"/>
      <c r="C109" s="498">
        <f>C107</f>
        <v>0</v>
      </c>
      <c r="D109" s="488">
        <f>D107</f>
        <v>0</v>
      </c>
      <c r="E109" s="490">
        <f>E107</f>
        <v>0</v>
      </c>
      <c r="F109" s="493">
        <f>F107</f>
        <v>0</v>
      </c>
      <c r="G109" s="488">
        <f>G107</f>
        <v>0</v>
      </c>
      <c r="H109" s="488" t="s">
        <v>102</v>
      </c>
      <c r="I109" s="484">
        <f>I107</f>
        <v>0</v>
      </c>
      <c r="J109" s="99">
        <f>J107</f>
        <v>0</v>
      </c>
      <c r="K109" s="182"/>
      <c r="L109" s="100">
        <f>U107</f>
        <v>0</v>
      </c>
      <c r="M109" s="225"/>
      <c r="N109" s="482" t="str">
        <f>IF(E109="定額法",J109,
IF(E109="定率法",L109,
IF(E109="旧定額法",INT(J109*0.9),
IF(E109="旧定率法",L109,
IF(E109="一括償却",L109,
"")))))</f>
        <v/>
      </c>
      <c r="O109" s="106">
        <f>O107</f>
        <v>0</v>
      </c>
      <c r="P109" s="479">
        <v>12</v>
      </c>
      <c r="Q109" s="480"/>
      <c r="R109" s="481"/>
      <c r="S109" s="471">
        <f>IF(L109&lt;=0,0,
IF(E109="一括償却",AB110,
IF(L109-AC110&lt;1,L109-1,
AC110)))</f>
        <v>0</v>
      </c>
      <c r="T109" s="473">
        <f>J109-U109</f>
        <v>0</v>
      </c>
      <c r="U109" s="471">
        <f>L109-S109</f>
        <v>0</v>
      </c>
      <c r="V109" s="184"/>
      <c r="W109" s="160">
        <f>IFERROR(IF(OR(W107="S63",W107="s63"),"H1",
IF(OR(W107="H30",W107="h30"),"R1",
LEFT(W107,1)&amp;TEXT(MID(W107,2,2)+1,"@"))),0)</f>
        <v>0</v>
      </c>
      <c r="X109" s="248" t="s">
        <v>100</v>
      </c>
      <c r="Y109" s="160"/>
      <c r="Z109" s="226" t="str">
        <f>IF(AS109="","",INT(Z108*AS109))</f>
        <v/>
      </c>
      <c r="AB109" s="186" t="str">
        <f>IF(E109="定額法",9,
IF(E109="定率法",5,
IF(E109="旧定額法",10,
IF(E109="旧定率法",8,
""))))</f>
        <v/>
      </c>
      <c r="AC109" s="187"/>
      <c r="AD109" s="166"/>
      <c r="AE109" s="166"/>
    </row>
    <row r="110" spans="1:31" s="161" customFormat="1" ht="9.9499999999999993" customHeight="1">
      <c r="A110" s="162"/>
      <c r="B110" s="448"/>
      <c r="C110" s="499"/>
      <c r="D110" s="489"/>
      <c r="E110" s="491"/>
      <c r="F110" s="494"/>
      <c r="G110" s="489"/>
      <c r="H110" s="563"/>
      <c r="I110" s="485"/>
      <c r="J110" s="202"/>
      <c r="K110" s="203" t="s">
        <v>17</v>
      </c>
      <c r="L110" s="204">
        <f>INT(J109*0.05)</f>
        <v>0</v>
      </c>
      <c r="M110" s="205" t="s">
        <v>18</v>
      </c>
      <c r="N110" s="483"/>
      <c r="O110" s="206">
        <f>IFERROR(IF(E109="一括償却","1/3",
VLOOKUP(O109,償却率表!$A$5:$J$103,AB109)),0)</f>
        <v>0</v>
      </c>
      <c r="P110" s="207"/>
      <c r="Q110" s="208">
        <v>12</v>
      </c>
      <c r="R110" s="209"/>
      <c r="S110" s="476"/>
      <c r="T110" s="475"/>
      <c r="U110" s="476"/>
      <c r="V110" s="198"/>
      <c r="W110" s="160"/>
      <c r="X110" s="185"/>
      <c r="Y110" s="160"/>
      <c r="AB110" s="199">
        <f>IF(E109="一括償却",MIN(L109,INT(J109/3+$AF$9)),
INT(J109*0.9*O110*P109/Q110+$AF$9))</f>
        <v>0</v>
      </c>
      <c r="AC110" s="200">
        <f>IF(E109="定額法",INT(J109*O110*P109/Q110+$AF$9),
IF(L109&lt;=L110,INT((L110-1)/5+$AF$9),
IF(L109-AB110&lt;L110,L109-L110,
AB110)))</f>
        <v>0</v>
      </c>
      <c r="AD110" s="166"/>
      <c r="AE110" s="166"/>
    </row>
    <row r="111" spans="1:31" s="161" customFormat="1" ht="9.9499999999999993" customHeight="1">
      <c r="A111" s="162"/>
      <c r="B111" s="448"/>
      <c r="C111" s="498">
        <f>C109</f>
        <v>0</v>
      </c>
      <c r="D111" s="488">
        <f>D109</f>
        <v>0</v>
      </c>
      <c r="E111" s="490">
        <f>E109</f>
        <v>0</v>
      </c>
      <c r="F111" s="493">
        <f>F109</f>
        <v>0</v>
      </c>
      <c r="G111" s="488">
        <f>G109</f>
        <v>0</v>
      </c>
      <c r="H111" s="488" t="s">
        <v>102</v>
      </c>
      <c r="I111" s="484">
        <f>I109</f>
        <v>0</v>
      </c>
      <c r="J111" s="99">
        <f>J109</f>
        <v>0</v>
      </c>
      <c r="K111" s="182"/>
      <c r="L111" s="100">
        <f>U109</f>
        <v>0</v>
      </c>
      <c r="M111" s="225"/>
      <c r="N111" s="482" t="str">
        <f>IF(E111="定額法",J111,
IF(E111="定率法",L111,
IF(E111="旧定額法",INT(J111*0.9),
IF(E111="旧定率法",L111,
IF(E111="一括償却",L111,
"")))))</f>
        <v/>
      </c>
      <c r="O111" s="106">
        <f>O109</f>
        <v>0</v>
      </c>
      <c r="P111" s="479">
        <v>12</v>
      </c>
      <c r="Q111" s="480"/>
      <c r="R111" s="481"/>
      <c r="S111" s="471">
        <f>IF(L111&lt;=0,0,
IF(E111="一括償却",AB112,
IF(L111-AC112&lt;1,L111-1,
AC112)))</f>
        <v>0</v>
      </c>
      <c r="T111" s="473">
        <f>J111-U111</f>
        <v>0</v>
      </c>
      <c r="U111" s="471">
        <f>L111-S111</f>
        <v>0</v>
      </c>
      <c r="V111" s="184"/>
      <c r="W111" s="160">
        <f>IFERROR(IF(OR(W109="S63",W109="s63"),"H1",
IF(OR(W109="H30",W109="h30"),"R1",
LEFT(W109,1)&amp;TEXT(MID(W109,2,2)+1,"@"))),0)</f>
        <v>0</v>
      </c>
      <c r="X111" s="248" t="s">
        <v>100</v>
      </c>
      <c r="Y111" s="160"/>
      <c r="Z111" s="226" t="str">
        <f>IF(AS111="","",INT(Z110*AS111))</f>
        <v/>
      </c>
      <c r="AB111" s="186" t="str">
        <f>IF(E111="定額法",9,
IF(E111="定率法",5,
IF(E111="旧定額法",10,
IF(E111="旧定率法",8,
""))))</f>
        <v/>
      </c>
      <c r="AC111" s="187"/>
      <c r="AD111" s="166"/>
      <c r="AE111" s="166"/>
    </row>
    <row r="112" spans="1:31" s="161" customFormat="1" ht="9.9499999999999993" customHeight="1">
      <c r="A112" s="162"/>
      <c r="B112" s="448"/>
      <c r="C112" s="499"/>
      <c r="D112" s="489"/>
      <c r="E112" s="491"/>
      <c r="F112" s="494"/>
      <c r="G112" s="489"/>
      <c r="H112" s="563"/>
      <c r="I112" s="485"/>
      <c r="J112" s="202"/>
      <c r="K112" s="203" t="s">
        <v>17</v>
      </c>
      <c r="L112" s="204">
        <f>INT(J111*0.05)</f>
        <v>0</v>
      </c>
      <c r="M112" s="205" t="s">
        <v>18</v>
      </c>
      <c r="N112" s="483"/>
      <c r="O112" s="206">
        <f>IFERROR(IF(E111="一括償却","1/3",
VLOOKUP(O111,償却率表!$A$5:$J$103,AB111)),0)</f>
        <v>0</v>
      </c>
      <c r="P112" s="207"/>
      <c r="Q112" s="208">
        <v>12</v>
      </c>
      <c r="R112" s="209"/>
      <c r="S112" s="476"/>
      <c r="T112" s="475"/>
      <c r="U112" s="476"/>
      <c r="V112" s="198"/>
      <c r="W112" s="160"/>
      <c r="X112" s="185"/>
      <c r="Y112" s="160"/>
      <c r="AB112" s="199">
        <f>IF(E111="一括償却",MIN(L111,INT(J111/3+$AF$9)),
INT(J111*0.9*O112*P111/Q112+$AF$9))</f>
        <v>0</v>
      </c>
      <c r="AC112" s="200">
        <f>IF(E111="定額法",INT(J111*O112*P111/Q112+$AF$9),
IF(L111&lt;=L112,INT((L112-1)/5+$AF$9),
IF(L111-AB112&lt;L112,L111-L112,
AB112)))</f>
        <v>0</v>
      </c>
      <c r="AD112" s="166"/>
      <c r="AE112" s="166"/>
    </row>
    <row r="113" spans="1:31" s="161" customFormat="1" ht="9.9499999999999993" customHeight="1">
      <c r="A113" s="162"/>
      <c r="B113" s="448"/>
      <c r="C113" s="498">
        <f>C111</f>
        <v>0</v>
      </c>
      <c r="D113" s="488">
        <f>D111</f>
        <v>0</v>
      </c>
      <c r="E113" s="490">
        <f>E111</f>
        <v>0</v>
      </c>
      <c r="F113" s="493">
        <f>F111</f>
        <v>0</v>
      </c>
      <c r="G113" s="488">
        <f>G111</f>
        <v>0</v>
      </c>
      <c r="H113" s="488" t="s">
        <v>102</v>
      </c>
      <c r="I113" s="484">
        <f>I111</f>
        <v>0</v>
      </c>
      <c r="J113" s="99">
        <f>J111</f>
        <v>0</v>
      </c>
      <c r="K113" s="182"/>
      <c r="L113" s="100">
        <f>U111</f>
        <v>0</v>
      </c>
      <c r="M113" s="225"/>
      <c r="N113" s="482" t="str">
        <f>IF(E113="定額法",J113,
IF(E113="定率法",L113,
IF(E113="旧定額法",INT(J113*0.9),
IF(E113="旧定率法",L113,
IF(E113="一括償却",L113,
"")))))</f>
        <v/>
      </c>
      <c r="O113" s="106">
        <f>O111</f>
        <v>0</v>
      </c>
      <c r="P113" s="479">
        <v>12</v>
      </c>
      <c r="Q113" s="480"/>
      <c r="R113" s="481"/>
      <c r="S113" s="471">
        <f>IF(L113&lt;=0,0,
IF(E113="一括償却",AB114,
IF(L113-AC114&lt;1,L113-1,
AC114)))</f>
        <v>0</v>
      </c>
      <c r="T113" s="473">
        <f>J113-U113</f>
        <v>0</v>
      </c>
      <c r="U113" s="471">
        <f>L113-S113</f>
        <v>0</v>
      </c>
      <c r="V113" s="184"/>
      <c r="W113" s="160">
        <f>IFERROR(IF(OR(W111="S63",W111="s63"),"H1",
IF(OR(W111="H30",W111="h30"),"R1",
LEFT(W111,1)&amp;TEXT(MID(W111,2,2)+1,"@"))),0)</f>
        <v>0</v>
      </c>
      <c r="X113" s="248" t="s">
        <v>100</v>
      </c>
      <c r="Y113" s="160"/>
      <c r="Z113" s="226" t="str">
        <f>IF(AS113="","",INT(Z112*AS113))</f>
        <v/>
      </c>
      <c r="AB113" s="186" t="str">
        <f>IF(E113="定額法",9,
IF(E113="定率法",5,
IF(E113="旧定額法",10,
IF(E113="旧定率法",8,
""))))</f>
        <v/>
      </c>
      <c r="AC113" s="187"/>
      <c r="AD113" s="166"/>
      <c r="AE113" s="166"/>
    </row>
    <row r="114" spans="1:31" s="161" customFormat="1" ht="9.9499999999999993" customHeight="1">
      <c r="A114" s="162"/>
      <c r="B114" s="448"/>
      <c r="C114" s="499"/>
      <c r="D114" s="489"/>
      <c r="E114" s="491"/>
      <c r="F114" s="494"/>
      <c r="G114" s="489"/>
      <c r="H114" s="563"/>
      <c r="I114" s="485"/>
      <c r="J114" s="202"/>
      <c r="K114" s="203" t="s">
        <v>17</v>
      </c>
      <c r="L114" s="204">
        <f>INT(J113*0.05)</f>
        <v>0</v>
      </c>
      <c r="M114" s="205" t="s">
        <v>18</v>
      </c>
      <c r="N114" s="483"/>
      <c r="O114" s="206">
        <f>IFERROR(IF(E113="一括償却","1/3",
VLOOKUP(O113,償却率表!$A$5:$J$103,AB113)),0)</f>
        <v>0</v>
      </c>
      <c r="P114" s="207"/>
      <c r="Q114" s="208">
        <v>12</v>
      </c>
      <c r="R114" s="209"/>
      <c r="S114" s="476"/>
      <c r="T114" s="475"/>
      <c r="U114" s="476"/>
      <c r="V114" s="198"/>
      <c r="W114" s="160"/>
      <c r="X114" s="185"/>
      <c r="Y114" s="160"/>
      <c r="AB114" s="199">
        <f>IF(E113="一括償却",MIN(L113,INT(J113/3+$AF$9)),
INT(J113*0.9*O114*P113/Q114+$AF$9))</f>
        <v>0</v>
      </c>
      <c r="AC114" s="200">
        <f>IF(E113="定額法",INT(J113*O114*P113/Q114+$AF$9),
IF(L113&lt;=L114,INT((L114-1)/5+$AF$9),
IF(L113-AB114&lt;L114,L113-L114,
AB114)))</f>
        <v>0</v>
      </c>
      <c r="AD114" s="166"/>
      <c r="AE114" s="166"/>
    </row>
    <row r="115" spans="1:31" s="161" customFormat="1" ht="9.9499999999999993" customHeight="1">
      <c r="A115" s="162"/>
      <c r="B115" s="448"/>
      <c r="C115" s="498">
        <f>C113</f>
        <v>0</v>
      </c>
      <c r="D115" s="488">
        <f>D113</f>
        <v>0</v>
      </c>
      <c r="E115" s="490">
        <f>E113</f>
        <v>0</v>
      </c>
      <c r="F115" s="493">
        <f>F113</f>
        <v>0</v>
      </c>
      <c r="G115" s="488">
        <f>G113</f>
        <v>0</v>
      </c>
      <c r="H115" s="488" t="s">
        <v>102</v>
      </c>
      <c r="I115" s="484">
        <f>I113</f>
        <v>0</v>
      </c>
      <c r="J115" s="99">
        <f>J113</f>
        <v>0</v>
      </c>
      <c r="K115" s="182"/>
      <c r="L115" s="100">
        <f>U113</f>
        <v>0</v>
      </c>
      <c r="M115" s="225"/>
      <c r="N115" s="482" t="str">
        <f>IF(E115="定額法",J115,
IF(E115="定率法",L115,
IF(E115="旧定額法",INT(J115*0.9),
IF(E115="旧定率法",L115,
IF(E115="一括償却",L115,
"")))))</f>
        <v/>
      </c>
      <c r="O115" s="106">
        <f>O113</f>
        <v>0</v>
      </c>
      <c r="P115" s="479">
        <v>12</v>
      </c>
      <c r="Q115" s="480"/>
      <c r="R115" s="481"/>
      <c r="S115" s="471">
        <f>IF(L115&lt;=0,0,
IF(E115="一括償却",AB116,
IF(L115-AC116&lt;1,L115-1,
AC116)))</f>
        <v>0</v>
      </c>
      <c r="T115" s="473">
        <f>J115-U115</f>
        <v>0</v>
      </c>
      <c r="U115" s="471">
        <f>L115-S115</f>
        <v>0</v>
      </c>
      <c r="V115" s="184"/>
      <c r="W115" s="160">
        <f>IFERROR(IF(OR(W113="S63",W113="s63"),"H1",
IF(OR(W113="H30",W113="h30"),"R1",
LEFT(W113,1)&amp;TEXT(MID(W113,2,2)+1,"@"))),0)</f>
        <v>0</v>
      </c>
      <c r="X115" s="248" t="s">
        <v>100</v>
      </c>
      <c r="Y115" s="160"/>
      <c r="Z115" s="226" t="str">
        <f>IF(AS115="","",INT(Z114*AS115))</f>
        <v/>
      </c>
      <c r="AB115" s="186" t="str">
        <f>IF(E115="定額法",9,
IF(E115="定率法",5,
IF(E115="旧定額法",10,
IF(E115="旧定率法",8,
""))))</f>
        <v/>
      </c>
      <c r="AC115" s="187"/>
      <c r="AD115" s="166"/>
      <c r="AE115" s="166"/>
    </row>
    <row r="116" spans="1:31" s="161" customFormat="1" ht="9.9499999999999993" customHeight="1">
      <c r="A116" s="162"/>
      <c r="B116" s="448"/>
      <c r="C116" s="499"/>
      <c r="D116" s="489"/>
      <c r="E116" s="491"/>
      <c r="F116" s="494"/>
      <c r="G116" s="489"/>
      <c r="H116" s="563"/>
      <c r="I116" s="485"/>
      <c r="J116" s="202"/>
      <c r="K116" s="203" t="s">
        <v>17</v>
      </c>
      <c r="L116" s="204">
        <f>INT(J115*0.05)</f>
        <v>0</v>
      </c>
      <c r="M116" s="205" t="s">
        <v>18</v>
      </c>
      <c r="N116" s="483"/>
      <c r="O116" s="206">
        <f>IFERROR(IF(E115="一括償却","1/3",
VLOOKUP(O115,償却率表!$A$5:$J$103,AB115)),0)</f>
        <v>0</v>
      </c>
      <c r="P116" s="207"/>
      <c r="Q116" s="208">
        <v>12</v>
      </c>
      <c r="R116" s="209"/>
      <c r="S116" s="476"/>
      <c r="T116" s="475"/>
      <c r="U116" s="476"/>
      <c r="V116" s="198"/>
      <c r="W116" s="160"/>
      <c r="X116" s="185"/>
      <c r="Y116" s="160"/>
      <c r="AB116" s="199">
        <f>IF(E115="一括償却",MIN(L115,INT(J115/3+$AF$9)),
INT(J115*0.9*O116*P115/Q116+$AF$9))</f>
        <v>0</v>
      </c>
      <c r="AC116" s="200">
        <f>IF(E115="定額法",INT(J115*O116*P115/Q116+$AF$9),
IF(L115&lt;=L116,INT((L116-1)/5+$AF$9),
IF(L115-AB116&lt;L116,L115-L116,
AB116)))</f>
        <v>0</v>
      </c>
      <c r="AD116" s="166"/>
      <c r="AE116" s="166"/>
    </row>
    <row r="117" spans="1:31" s="161" customFormat="1" ht="9.9499999999999993" customHeight="1">
      <c r="A117" s="162"/>
      <c r="B117" s="448"/>
      <c r="C117" s="498">
        <f>C115</f>
        <v>0</v>
      </c>
      <c r="D117" s="488">
        <f>D115</f>
        <v>0</v>
      </c>
      <c r="E117" s="490">
        <f>E115</f>
        <v>0</v>
      </c>
      <c r="F117" s="493">
        <f>F115</f>
        <v>0</v>
      </c>
      <c r="G117" s="488">
        <f>G115</f>
        <v>0</v>
      </c>
      <c r="H117" s="488" t="s">
        <v>102</v>
      </c>
      <c r="I117" s="484">
        <f>I115</f>
        <v>0</v>
      </c>
      <c r="J117" s="99">
        <f>J115</f>
        <v>0</v>
      </c>
      <c r="K117" s="182"/>
      <c r="L117" s="100">
        <f>U115</f>
        <v>0</v>
      </c>
      <c r="M117" s="225"/>
      <c r="N117" s="482" t="str">
        <f>IF(E117="定額法",J117,
IF(E117="定率法",L117,
IF(E117="旧定額法",INT(J117*0.9),
IF(E117="旧定率法",L117,
IF(E117="一括償却",L117,
"")))))</f>
        <v/>
      </c>
      <c r="O117" s="106">
        <f>O115</f>
        <v>0</v>
      </c>
      <c r="P117" s="479">
        <v>12</v>
      </c>
      <c r="Q117" s="480"/>
      <c r="R117" s="481"/>
      <c r="S117" s="471">
        <f>IF(L117&lt;=0,0,
IF(E117="一括償却",AB118,
IF(L117-AC118&lt;1,L117-1,
AC118)))</f>
        <v>0</v>
      </c>
      <c r="T117" s="473">
        <f>J117-U117</f>
        <v>0</v>
      </c>
      <c r="U117" s="471">
        <f>L117-S117</f>
        <v>0</v>
      </c>
      <c r="V117" s="184"/>
      <c r="W117" s="160">
        <f>IFERROR(IF(OR(W115="S63",W115="s63"),"H1",
IF(OR(W115="H30",W115="h30"),"R1",
LEFT(W115,1)&amp;TEXT(MID(W115,2,2)+1,"@"))),0)</f>
        <v>0</v>
      </c>
      <c r="X117" s="248" t="s">
        <v>100</v>
      </c>
      <c r="Y117" s="160"/>
      <c r="Z117" s="226" t="str">
        <f>IF(AS117="","",INT(Z116*AS117))</f>
        <v/>
      </c>
      <c r="AB117" s="186" t="str">
        <f>IF(E117="定額法",9,
IF(E117="定率法",5,
IF(E117="旧定額法",10,
IF(E117="旧定率法",8,
""))))</f>
        <v/>
      </c>
      <c r="AC117" s="187"/>
      <c r="AD117" s="166"/>
      <c r="AE117" s="166"/>
    </row>
    <row r="118" spans="1:31" s="161" customFormat="1" ht="9.9499999999999993" customHeight="1">
      <c r="A118" s="162"/>
      <c r="B118" s="448"/>
      <c r="C118" s="499"/>
      <c r="D118" s="489"/>
      <c r="E118" s="491"/>
      <c r="F118" s="494"/>
      <c r="G118" s="489"/>
      <c r="H118" s="563"/>
      <c r="I118" s="485"/>
      <c r="J118" s="202"/>
      <c r="K118" s="203" t="s">
        <v>17</v>
      </c>
      <c r="L118" s="204">
        <f>INT(J117*0.05)</f>
        <v>0</v>
      </c>
      <c r="M118" s="205" t="s">
        <v>18</v>
      </c>
      <c r="N118" s="483"/>
      <c r="O118" s="206">
        <f>IFERROR(IF(E117="一括償却","1/3",
VLOOKUP(O117,償却率表!$A$5:$J$103,AB117)),0)</f>
        <v>0</v>
      </c>
      <c r="P118" s="207"/>
      <c r="Q118" s="208">
        <v>12</v>
      </c>
      <c r="R118" s="209"/>
      <c r="S118" s="476"/>
      <c r="T118" s="475"/>
      <c r="U118" s="476"/>
      <c r="V118" s="198"/>
      <c r="W118" s="160"/>
      <c r="X118" s="185"/>
      <c r="Y118" s="160"/>
      <c r="AB118" s="199">
        <f>IF(E117="一括償却",MIN(L117,INT(J117/3+$AF$9)),
INT(J117*0.9*O118*P117/Q118+$AF$9))</f>
        <v>0</v>
      </c>
      <c r="AC118" s="200">
        <f>IF(E117="定額法",INT(J117*O118*P117/Q118+$AF$9),
IF(L117&lt;=L118,INT((L118-1)/5+$AF$9),
IF(L117-AB118&lt;L118,L117-L118,
AB118)))</f>
        <v>0</v>
      </c>
      <c r="AD118" s="166"/>
      <c r="AE118" s="166"/>
    </row>
    <row r="119" spans="1:31" s="161" customFormat="1" ht="9.9499999999999993" customHeight="1">
      <c r="A119" s="162"/>
      <c r="B119" s="448"/>
      <c r="C119" s="498">
        <f>C117</f>
        <v>0</v>
      </c>
      <c r="D119" s="488">
        <f>D117</f>
        <v>0</v>
      </c>
      <c r="E119" s="490">
        <f>E117</f>
        <v>0</v>
      </c>
      <c r="F119" s="493">
        <f>F117</f>
        <v>0</v>
      </c>
      <c r="G119" s="488">
        <f>G117</f>
        <v>0</v>
      </c>
      <c r="H119" s="488" t="s">
        <v>102</v>
      </c>
      <c r="I119" s="484">
        <f>I117</f>
        <v>0</v>
      </c>
      <c r="J119" s="99">
        <f>J117</f>
        <v>0</v>
      </c>
      <c r="K119" s="182"/>
      <c r="L119" s="100">
        <f>U117</f>
        <v>0</v>
      </c>
      <c r="M119" s="225"/>
      <c r="N119" s="482" t="str">
        <f>IF(E119="定額法",J119,
IF(E119="定率法",L119,
IF(E119="旧定額法",INT(J119*0.9),
IF(E119="旧定率法",L119,
IF(E119="一括償却",L119,
"")))))</f>
        <v/>
      </c>
      <c r="O119" s="106">
        <f>O117</f>
        <v>0</v>
      </c>
      <c r="P119" s="479">
        <v>12</v>
      </c>
      <c r="Q119" s="480"/>
      <c r="R119" s="481"/>
      <c r="S119" s="471">
        <f>IF(L119&lt;=0,0,
IF(E119="一括償却",AB120,
IF(L119-AC120&lt;1,L119-1,
AC120)))</f>
        <v>0</v>
      </c>
      <c r="T119" s="473">
        <f>J119-U119</f>
        <v>0</v>
      </c>
      <c r="U119" s="471">
        <f>L119-S119</f>
        <v>0</v>
      </c>
      <c r="V119" s="184"/>
      <c r="W119" s="160">
        <f>IFERROR(IF(OR(W117="S63",W117="s63"),"H1",
IF(OR(W117="H30",W117="h30"),"R1",
LEFT(W117,1)&amp;TEXT(MID(W117,2,2)+1,"@"))),0)</f>
        <v>0</v>
      </c>
      <c r="X119" s="248" t="s">
        <v>100</v>
      </c>
      <c r="Y119" s="160"/>
      <c r="Z119" s="226" t="str">
        <f>IF(AS119="","",INT(Z118*AS119))</f>
        <v/>
      </c>
      <c r="AB119" s="186" t="str">
        <f>IF(E119="定額法",9,
IF(E119="定率法",5,
IF(E119="旧定額法",10,
IF(E119="旧定率法",8,
""))))</f>
        <v/>
      </c>
      <c r="AC119" s="187"/>
      <c r="AD119" s="166"/>
      <c r="AE119" s="166"/>
    </row>
    <row r="120" spans="1:31" s="161" customFormat="1" ht="9.9499999999999993" customHeight="1">
      <c r="A120" s="162"/>
      <c r="B120" s="448"/>
      <c r="C120" s="499"/>
      <c r="D120" s="489"/>
      <c r="E120" s="491"/>
      <c r="F120" s="494"/>
      <c r="G120" s="489"/>
      <c r="H120" s="563"/>
      <c r="I120" s="485"/>
      <c r="J120" s="202"/>
      <c r="K120" s="203" t="s">
        <v>17</v>
      </c>
      <c r="L120" s="204">
        <f>INT(J119*0.05)</f>
        <v>0</v>
      </c>
      <c r="M120" s="205" t="s">
        <v>18</v>
      </c>
      <c r="N120" s="483"/>
      <c r="O120" s="206">
        <f>IFERROR(IF(E119="一括償却","1/3",
VLOOKUP(O119,償却率表!$A$5:$J$103,AB119)),0)</f>
        <v>0</v>
      </c>
      <c r="P120" s="207"/>
      <c r="Q120" s="208">
        <v>12</v>
      </c>
      <c r="R120" s="209"/>
      <c r="S120" s="476"/>
      <c r="T120" s="475"/>
      <c r="U120" s="476"/>
      <c r="V120" s="198"/>
      <c r="W120" s="160"/>
      <c r="X120" s="185"/>
      <c r="Y120" s="160"/>
      <c r="AB120" s="199">
        <f>IF(E119="一括償却",MIN(L119,INT(J119/3+$AF$9)),
INT(J119*0.9*O120*P119/Q120+$AF$9))</f>
        <v>0</v>
      </c>
      <c r="AC120" s="200">
        <f>IF(E119="定額法",INT(J119*O120*P119/Q120+$AF$9),
IF(L119&lt;=L120,INT((L120-1)/5+$AF$9),
IF(L119-AB120&lt;L120,L119-L120,
AB120)))</f>
        <v>0</v>
      </c>
      <c r="AD120" s="166"/>
      <c r="AE120" s="166"/>
    </row>
    <row r="121" spans="1:31" s="161" customFormat="1" ht="9.9499999999999993" customHeight="1">
      <c r="A121" s="162"/>
      <c r="B121" s="448"/>
      <c r="C121" s="498">
        <f>C119</f>
        <v>0</v>
      </c>
      <c r="D121" s="488">
        <f>D119</f>
        <v>0</v>
      </c>
      <c r="E121" s="490">
        <f>E119</f>
        <v>0</v>
      </c>
      <c r="F121" s="493">
        <f>F119</f>
        <v>0</v>
      </c>
      <c r="G121" s="488">
        <f>G119</f>
        <v>0</v>
      </c>
      <c r="H121" s="488" t="s">
        <v>102</v>
      </c>
      <c r="I121" s="484">
        <f>I119</f>
        <v>0</v>
      </c>
      <c r="J121" s="99">
        <f>J119</f>
        <v>0</v>
      </c>
      <c r="K121" s="182"/>
      <c r="L121" s="100">
        <f>U119</f>
        <v>0</v>
      </c>
      <c r="M121" s="225"/>
      <c r="N121" s="482" t="str">
        <f>IF(E121="定額法",J121,
IF(E121="定率法",L121,
IF(E121="旧定額法",INT(J121*0.9),
IF(E121="旧定率法",L121,
IF(E121="一括償却",L121,
"")))))</f>
        <v/>
      </c>
      <c r="O121" s="106">
        <f>O119</f>
        <v>0</v>
      </c>
      <c r="P121" s="479">
        <v>12</v>
      </c>
      <c r="Q121" s="480"/>
      <c r="R121" s="481"/>
      <c r="S121" s="471">
        <f>IF(L121&lt;=0,0,
IF(E121="一括償却",AB122,
IF(L121-AC122&lt;1,L121-1,
AC122)))</f>
        <v>0</v>
      </c>
      <c r="T121" s="473">
        <f>J121-U121</f>
        <v>0</v>
      </c>
      <c r="U121" s="471">
        <f>L121-S121</f>
        <v>0</v>
      </c>
      <c r="V121" s="184"/>
      <c r="W121" s="160">
        <f>IFERROR(IF(OR(W119="S63",W119="s63"),"H1",
IF(OR(W119="H30",W119="h30"),"R1",
LEFT(W119,1)&amp;TEXT(MID(W119,2,2)+1,"@"))),0)</f>
        <v>0</v>
      </c>
      <c r="X121" s="248" t="s">
        <v>100</v>
      </c>
      <c r="Y121" s="160"/>
      <c r="Z121" s="226" t="str">
        <f>IF(AS121="","",INT(Z120*AS121))</f>
        <v/>
      </c>
      <c r="AB121" s="186" t="str">
        <f>IF(E121="定額法",9,
IF(E121="定率法",5,
IF(E121="旧定額法",10,
IF(E121="旧定率法",8,
""))))</f>
        <v/>
      </c>
      <c r="AC121" s="187"/>
      <c r="AD121" s="166"/>
      <c r="AE121" s="166"/>
    </row>
    <row r="122" spans="1:31" s="161" customFormat="1" ht="9.9499999999999993" customHeight="1">
      <c r="A122" s="162"/>
      <c r="B122" s="448"/>
      <c r="C122" s="499"/>
      <c r="D122" s="489"/>
      <c r="E122" s="491"/>
      <c r="F122" s="494"/>
      <c r="G122" s="489"/>
      <c r="H122" s="563"/>
      <c r="I122" s="485"/>
      <c r="J122" s="202"/>
      <c r="K122" s="203" t="s">
        <v>17</v>
      </c>
      <c r="L122" s="204">
        <f>INT(J121*0.05)</f>
        <v>0</v>
      </c>
      <c r="M122" s="205" t="s">
        <v>18</v>
      </c>
      <c r="N122" s="483"/>
      <c r="O122" s="206">
        <f>IFERROR(IF(E121="一括償却","1/3",
VLOOKUP(O121,償却率表!$A$5:$J$103,AB121)),0)</f>
        <v>0</v>
      </c>
      <c r="P122" s="207"/>
      <c r="Q122" s="208">
        <v>12</v>
      </c>
      <c r="R122" s="209"/>
      <c r="S122" s="476"/>
      <c r="T122" s="475"/>
      <c r="U122" s="476"/>
      <c r="V122" s="198"/>
      <c r="W122" s="160"/>
      <c r="X122" s="185"/>
      <c r="Y122" s="160"/>
      <c r="AB122" s="199">
        <f>IF(E121="一括償却",MIN(L121,INT(J121/3+$AF$9)),
INT(J121*0.9*O122*P121/Q122+$AF$9))</f>
        <v>0</v>
      </c>
      <c r="AC122" s="200">
        <f>IF(E121="定額法",INT(J121*O122*P121/Q122+$AF$9),
IF(L121&lt;=L122,INT((L122-1)/5+$AF$9),
IF(L121-AB122&lt;L122,L121-L122,
AB122)))</f>
        <v>0</v>
      </c>
      <c r="AD122" s="166"/>
      <c r="AE122" s="166"/>
    </row>
    <row r="123" spans="1:31" s="161" customFormat="1" ht="9.9499999999999993" customHeight="1">
      <c r="A123" s="162"/>
      <c r="B123" s="448"/>
      <c r="C123" s="498">
        <f>C121</f>
        <v>0</v>
      </c>
      <c r="D123" s="488">
        <f>D121</f>
        <v>0</v>
      </c>
      <c r="E123" s="490">
        <f>E121</f>
        <v>0</v>
      </c>
      <c r="F123" s="493">
        <f>F121</f>
        <v>0</v>
      </c>
      <c r="G123" s="488">
        <f>G121</f>
        <v>0</v>
      </c>
      <c r="H123" s="488" t="s">
        <v>102</v>
      </c>
      <c r="I123" s="484">
        <f>I121</f>
        <v>0</v>
      </c>
      <c r="J123" s="99">
        <f>J121</f>
        <v>0</v>
      </c>
      <c r="K123" s="182"/>
      <c r="L123" s="100">
        <f>U121</f>
        <v>0</v>
      </c>
      <c r="M123" s="225"/>
      <c r="N123" s="482" t="str">
        <f>IF(E123="定額法",J123,
IF(E123="定率法",L123,
IF(E123="旧定額法",INT(J123*0.9),
IF(E123="旧定率法",L123,
IF(E123="一括償却",L123,
"")))))</f>
        <v/>
      </c>
      <c r="O123" s="106">
        <f>O121</f>
        <v>0</v>
      </c>
      <c r="P123" s="479">
        <v>12</v>
      </c>
      <c r="Q123" s="480"/>
      <c r="R123" s="481"/>
      <c r="S123" s="471">
        <f>IF(L123&lt;=0,0,
IF(E123="一括償却",AB124,
IF(L123-AC124&lt;1,L123-1,
AC124)))</f>
        <v>0</v>
      </c>
      <c r="T123" s="473">
        <f>J123-U123</f>
        <v>0</v>
      </c>
      <c r="U123" s="471">
        <f>L123-S123</f>
        <v>0</v>
      </c>
      <c r="V123" s="184"/>
      <c r="W123" s="160">
        <f>IFERROR(IF(OR(W121="S63",W121="s63"),"H1",
IF(OR(W121="H30",W121="h30"),"R1",
LEFT(W121,1)&amp;TEXT(MID(W121,2,2)+1,"@"))),0)</f>
        <v>0</v>
      </c>
      <c r="X123" s="248" t="s">
        <v>100</v>
      </c>
      <c r="Y123" s="160"/>
      <c r="Z123" s="226" t="str">
        <f>IF(AS123="","",INT(Z122*AS123))</f>
        <v/>
      </c>
      <c r="AB123" s="186" t="str">
        <f>IF(E123="定額法",9,
IF(E123="定率法",5,
IF(E123="旧定額法",10,
IF(E123="旧定率法",8,
""))))</f>
        <v/>
      </c>
      <c r="AC123" s="187"/>
      <c r="AD123" s="166"/>
      <c r="AE123" s="166"/>
    </row>
    <row r="124" spans="1:31" s="161" customFormat="1" ht="9.9499999999999993" customHeight="1">
      <c r="A124" s="162"/>
      <c r="B124" s="448"/>
      <c r="C124" s="499"/>
      <c r="D124" s="489"/>
      <c r="E124" s="491"/>
      <c r="F124" s="494"/>
      <c r="G124" s="489"/>
      <c r="H124" s="563"/>
      <c r="I124" s="485"/>
      <c r="J124" s="202"/>
      <c r="K124" s="203" t="s">
        <v>17</v>
      </c>
      <c r="L124" s="204">
        <f>INT(J123*0.05)</f>
        <v>0</v>
      </c>
      <c r="M124" s="205" t="s">
        <v>18</v>
      </c>
      <c r="N124" s="483"/>
      <c r="O124" s="206">
        <f>IFERROR(IF(E123="一括償却","1/3",
VLOOKUP(O123,償却率表!$A$5:$J$103,AB123)),0)</f>
        <v>0</v>
      </c>
      <c r="P124" s="207"/>
      <c r="Q124" s="208">
        <v>12</v>
      </c>
      <c r="R124" s="209"/>
      <c r="S124" s="476"/>
      <c r="T124" s="475"/>
      <c r="U124" s="476"/>
      <c r="V124" s="198"/>
      <c r="W124" s="160"/>
      <c r="X124" s="185"/>
      <c r="Y124" s="160"/>
      <c r="AB124" s="199">
        <f>IF(E123="一括償却",MIN(L123,INT(J123/3+$AF$9)),
INT(J123*0.9*O124*P123/Q124+$AF$9))</f>
        <v>0</v>
      </c>
      <c r="AC124" s="200">
        <f>IF(E123="定額法",INT(J123*O124*P123/Q124+$AF$9),
IF(L123&lt;=L124,INT((L124-1)/5+$AF$9),
IF(L123-AB124&lt;L124,L123-L124,
AB124)))</f>
        <v>0</v>
      </c>
      <c r="AD124" s="166"/>
      <c r="AE124" s="166"/>
    </row>
    <row r="125" spans="1:31" s="161" customFormat="1" ht="9.9499999999999993" customHeight="1">
      <c r="A125" s="162"/>
      <c r="B125" s="228"/>
      <c r="C125" s="568" t="s">
        <v>5</v>
      </c>
      <c r="D125" s="565" t="s">
        <v>50</v>
      </c>
      <c r="E125" s="569" t="s">
        <v>50</v>
      </c>
      <c r="F125" s="566" t="s">
        <v>50</v>
      </c>
      <c r="G125" s="565"/>
      <c r="H125" s="565"/>
      <c r="I125" s="567"/>
      <c r="J125" s="471">
        <f>J5+J7+J9+J11+J13+J15+J17+J19+J21+J23+J25+J27+J29+J31+J33+J35+J37+J39+J41+J43+J45+J47</f>
        <v>0</v>
      </c>
      <c r="K125" s="229"/>
      <c r="L125" s="473">
        <f>L5+L7+L9+L11+L13+L15+L17+L19+L21+L23+L25+L27+L29+L31+L33+L35+L37+L39+L41+L43+L45+L47</f>
        <v>0</v>
      </c>
      <c r="M125" s="230"/>
      <c r="N125" s="471">
        <f>SUM(N5:N48)</f>
        <v>0</v>
      </c>
      <c r="O125" s="565" t="s">
        <v>50</v>
      </c>
      <c r="P125" s="566" t="s">
        <v>50</v>
      </c>
      <c r="Q125" s="565"/>
      <c r="R125" s="567"/>
      <c r="S125" s="471">
        <f>SUM(S5:S48)</f>
        <v>0</v>
      </c>
      <c r="T125" s="472">
        <f>SUM(T5:T48)</f>
        <v>0</v>
      </c>
      <c r="U125" s="472">
        <f>SUM(U5:U48)</f>
        <v>0</v>
      </c>
      <c r="V125" s="224"/>
      <c r="W125" s="160"/>
      <c r="X125" s="185"/>
      <c r="Y125" s="160"/>
    </row>
    <row r="126" spans="1:31" s="161" customFormat="1" ht="9.9499999999999993" customHeight="1">
      <c r="A126" s="162"/>
      <c r="B126" s="207"/>
      <c r="C126" s="559"/>
      <c r="D126" s="514"/>
      <c r="E126" s="557"/>
      <c r="F126" s="554"/>
      <c r="G126" s="514"/>
      <c r="H126" s="514"/>
      <c r="I126" s="555"/>
      <c r="J126" s="506"/>
      <c r="K126" s="231"/>
      <c r="L126" s="515"/>
      <c r="M126" s="205"/>
      <c r="N126" s="506"/>
      <c r="O126" s="514"/>
      <c r="P126" s="550"/>
      <c r="Q126" s="551"/>
      <c r="R126" s="552"/>
      <c r="S126" s="506"/>
      <c r="T126" s="506"/>
      <c r="U126" s="506"/>
      <c r="V126" s="198"/>
      <c r="W126" s="160"/>
      <c r="X126" s="185"/>
      <c r="Y126" s="160"/>
    </row>
    <row r="127" spans="1:31" s="161" customFormat="1">
      <c r="A127" s="160"/>
      <c r="B127" s="160"/>
      <c r="C127" s="160"/>
      <c r="D127" s="160"/>
      <c r="E127" s="160"/>
      <c r="F127" s="160"/>
      <c r="G127" s="160"/>
      <c r="H127" s="160"/>
      <c r="I127" s="160"/>
      <c r="J127" s="160"/>
      <c r="K127" s="160"/>
      <c r="L127" s="160"/>
      <c r="M127" s="160"/>
      <c r="N127" s="160"/>
      <c r="O127" s="160"/>
      <c r="P127" s="160"/>
      <c r="Q127" s="160"/>
      <c r="R127" s="160"/>
      <c r="S127" s="160"/>
      <c r="T127" s="160"/>
      <c r="U127" s="160"/>
      <c r="V127" s="160"/>
      <c r="W127" s="160"/>
      <c r="X127" s="160"/>
      <c r="Y127" s="160"/>
    </row>
    <row r="128" spans="1:31" s="161" customFormat="1">
      <c r="A128" s="160"/>
      <c r="B128" s="160"/>
      <c r="C128" s="160"/>
      <c r="D128" s="160"/>
      <c r="E128" s="160"/>
      <c r="F128" s="160"/>
      <c r="G128" s="160"/>
      <c r="H128" s="160"/>
      <c r="I128" s="160"/>
      <c r="J128" s="160"/>
      <c r="K128" s="160"/>
      <c r="L128" s="160"/>
      <c r="M128" s="160"/>
      <c r="N128" s="160"/>
      <c r="O128" s="160"/>
      <c r="P128" s="160"/>
      <c r="Q128" s="160"/>
      <c r="R128" s="160"/>
      <c r="S128" s="232"/>
      <c r="T128" s="233" t="s">
        <v>54</v>
      </c>
      <c r="U128" s="234">
        <f>L125-S125</f>
        <v>0</v>
      </c>
      <c r="V128" s="160"/>
      <c r="W128" s="160"/>
      <c r="X128" s="160"/>
      <c r="Y128" s="160"/>
    </row>
    <row r="129" spans="1:35" s="161" customFormat="1">
      <c r="A129" s="160"/>
      <c r="B129" s="160"/>
      <c r="C129" s="160"/>
      <c r="D129" s="160"/>
      <c r="E129" s="160"/>
      <c r="F129" s="160"/>
      <c r="G129" s="160"/>
      <c r="H129" s="160"/>
      <c r="I129" s="160"/>
      <c r="J129" s="160"/>
      <c r="K129" s="160"/>
      <c r="L129" s="160"/>
      <c r="M129" s="160"/>
      <c r="N129" s="160"/>
      <c r="O129" s="160"/>
      <c r="P129" s="160"/>
      <c r="Q129" s="160"/>
      <c r="R129" s="160"/>
      <c r="S129" s="235"/>
      <c r="T129" s="240" t="s">
        <v>81</v>
      </c>
      <c r="U129" s="160"/>
      <c r="V129" s="160"/>
      <c r="W129" s="160"/>
      <c r="X129" s="160"/>
      <c r="Y129" s="160"/>
    </row>
    <row r="130" spans="1:35" s="161" customFormat="1">
      <c r="A130" s="160"/>
      <c r="B130" s="160"/>
      <c r="C130" s="160"/>
      <c r="D130" s="160"/>
      <c r="E130" s="160"/>
      <c r="F130" s="160"/>
      <c r="G130" s="160"/>
      <c r="H130" s="160"/>
      <c r="I130" s="160"/>
      <c r="J130" s="160"/>
      <c r="K130" s="160"/>
      <c r="L130" s="160"/>
      <c r="M130" s="160"/>
      <c r="N130" s="160"/>
      <c r="O130" s="160"/>
      <c r="P130" s="160"/>
      <c r="Q130" s="160"/>
      <c r="R130" s="160"/>
      <c r="S130" s="160"/>
      <c r="T130" s="160"/>
      <c r="U130" s="160"/>
      <c r="V130" s="160"/>
      <c r="W130" s="160"/>
      <c r="X130" s="160"/>
      <c r="Y130" s="160"/>
    </row>
    <row r="131" spans="1:35" s="161" customFormat="1">
      <c r="A131" s="160"/>
      <c r="B131" s="160"/>
      <c r="C131" s="160"/>
      <c r="D131" s="160"/>
      <c r="E131" s="160"/>
      <c r="F131" s="160"/>
      <c r="G131" s="160"/>
      <c r="H131" s="160"/>
      <c r="I131" s="160"/>
      <c r="J131" s="160"/>
      <c r="K131" s="160"/>
      <c r="L131" s="160"/>
      <c r="M131" s="160"/>
      <c r="N131" s="160"/>
      <c r="O131" s="160"/>
      <c r="P131" s="160"/>
      <c r="Q131" s="160"/>
      <c r="R131" s="160"/>
      <c r="S131" s="160"/>
      <c r="T131" s="160"/>
      <c r="U131" s="160"/>
      <c r="V131" s="160"/>
      <c r="W131" s="160"/>
      <c r="X131" s="160"/>
      <c r="Y131" s="160"/>
    </row>
    <row r="132" spans="1:35" s="161" customFormat="1">
      <c r="A132" s="160"/>
      <c r="B132" s="160"/>
      <c r="C132" s="160"/>
      <c r="D132" s="160"/>
      <c r="E132" s="160"/>
      <c r="F132" s="160"/>
      <c r="G132" s="160"/>
      <c r="H132" s="160"/>
      <c r="I132" s="160"/>
      <c r="J132" s="160"/>
      <c r="K132" s="160"/>
      <c r="L132" s="160"/>
      <c r="M132" s="160"/>
      <c r="N132" s="160"/>
      <c r="O132" s="160"/>
      <c r="P132" s="160"/>
      <c r="Q132" s="160"/>
      <c r="R132" s="160"/>
      <c r="S132" s="160"/>
      <c r="T132" s="160"/>
      <c r="U132" s="160"/>
      <c r="V132" s="160"/>
      <c r="W132" s="160"/>
      <c r="X132" s="160"/>
      <c r="Y132" s="160"/>
    </row>
    <row r="133" spans="1:35" s="161" customFormat="1">
      <c r="A133" s="160"/>
      <c r="B133" s="160"/>
      <c r="C133" s="160"/>
      <c r="D133" s="160"/>
      <c r="E133" s="160"/>
      <c r="F133" s="160"/>
      <c r="G133" s="160"/>
      <c r="H133" s="160"/>
      <c r="I133" s="160"/>
      <c r="J133" s="160"/>
      <c r="K133" s="160"/>
      <c r="L133" s="160"/>
      <c r="M133" s="160"/>
      <c r="N133" s="160"/>
      <c r="O133" s="160"/>
      <c r="P133" s="160"/>
      <c r="Q133" s="160"/>
      <c r="R133" s="160"/>
      <c r="S133" s="160"/>
      <c r="T133" s="160"/>
      <c r="U133" s="160"/>
      <c r="V133" s="160"/>
      <c r="W133" s="160"/>
      <c r="X133" s="160"/>
      <c r="Y133" s="160"/>
    </row>
    <row r="134" spans="1:35" s="161" customFormat="1">
      <c r="A134" s="160"/>
      <c r="B134" s="160"/>
      <c r="C134" s="160"/>
      <c r="D134" s="160"/>
      <c r="E134" s="160"/>
      <c r="F134" s="160"/>
      <c r="G134" s="160"/>
      <c r="H134" s="160"/>
      <c r="I134" s="160"/>
      <c r="J134" s="160"/>
      <c r="K134" s="160"/>
      <c r="L134" s="160"/>
      <c r="M134" s="160"/>
      <c r="N134" s="160"/>
      <c r="O134" s="160"/>
      <c r="P134" s="160"/>
      <c r="Q134" s="160"/>
      <c r="R134" s="160"/>
      <c r="S134" s="160"/>
      <c r="T134" s="160"/>
      <c r="U134" s="160"/>
      <c r="V134" s="160"/>
      <c r="W134" s="160"/>
      <c r="X134" s="160"/>
      <c r="Y134" s="160"/>
    </row>
    <row r="135" spans="1:35" s="161" customFormat="1">
      <c r="A135" s="160"/>
      <c r="B135" s="160"/>
      <c r="C135" s="160"/>
      <c r="D135" s="160"/>
      <c r="E135" s="160"/>
      <c r="F135" s="160"/>
      <c r="G135" s="160"/>
      <c r="H135" s="160"/>
      <c r="I135" s="160"/>
      <c r="J135" s="160"/>
      <c r="K135" s="160"/>
      <c r="L135" s="160"/>
      <c r="M135" s="160"/>
      <c r="N135" s="160"/>
      <c r="O135" s="160"/>
      <c r="P135" s="160"/>
      <c r="Q135" s="160"/>
      <c r="R135" s="160"/>
      <c r="S135" s="160"/>
      <c r="T135" s="160"/>
      <c r="U135" s="160"/>
      <c r="V135" s="160"/>
      <c r="W135" s="160"/>
      <c r="X135" s="160"/>
      <c r="Y135" s="160"/>
    </row>
    <row r="136" spans="1:35" s="161" customFormat="1">
      <c r="A136" s="160"/>
      <c r="B136" s="160"/>
      <c r="C136" s="160"/>
      <c r="D136" s="160"/>
      <c r="E136" s="160"/>
      <c r="F136" s="160"/>
      <c r="G136" s="160"/>
      <c r="H136" s="160"/>
      <c r="I136" s="160"/>
      <c r="J136" s="160"/>
      <c r="K136" s="160"/>
      <c r="L136" s="160"/>
      <c r="M136" s="160"/>
      <c r="N136" s="160"/>
      <c r="O136" s="160"/>
      <c r="P136" s="160"/>
      <c r="Q136" s="160"/>
      <c r="R136" s="160"/>
      <c r="S136" s="160"/>
      <c r="T136" s="160"/>
      <c r="U136" s="160"/>
      <c r="V136" s="160"/>
      <c r="W136" s="160"/>
      <c r="X136" s="160"/>
      <c r="Y136" s="160"/>
    </row>
    <row r="137" spans="1:35" s="161" customFormat="1">
      <c r="A137" s="160"/>
      <c r="B137" s="160"/>
      <c r="C137" s="160"/>
      <c r="D137" s="160"/>
      <c r="E137" s="160"/>
      <c r="F137" s="160"/>
      <c r="G137" s="160"/>
      <c r="H137" s="160"/>
      <c r="I137" s="160"/>
      <c r="J137" s="160"/>
      <c r="K137" s="160"/>
      <c r="L137" s="160"/>
      <c r="M137" s="160"/>
      <c r="N137" s="160"/>
      <c r="O137" s="160"/>
      <c r="P137" s="160"/>
      <c r="Q137" s="160"/>
      <c r="R137" s="160"/>
      <c r="S137" s="160"/>
      <c r="T137" s="160"/>
      <c r="U137" s="160"/>
      <c r="V137" s="160"/>
      <c r="W137" s="160"/>
      <c r="X137" s="160"/>
      <c r="Y137" s="160"/>
    </row>
    <row r="138" spans="1:35" s="161" customFormat="1">
      <c r="A138" s="160"/>
      <c r="B138" s="160"/>
      <c r="C138" s="160"/>
      <c r="D138" s="160"/>
      <c r="E138" s="160"/>
      <c r="F138" s="160"/>
      <c r="G138" s="160"/>
      <c r="H138" s="160"/>
      <c r="I138" s="160"/>
      <c r="J138" s="160"/>
      <c r="K138" s="160"/>
      <c r="L138" s="160"/>
      <c r="M138" s="160"/>
      <c r="N138" s="160"/>
      <c r="O138" s="160"/>
      <c r="P138" s="160"/>
      <c r="Q138" s="160"/>
      <c r="R138" s="160"/>
      <c r="S138" s="160"/>
      <c r="T138" s="160"/>
      <c r="U138" s="160"/>
      <c r="V138" s="160"/>
      <c r="W138" s="160"/>
      <c r="X138" s="160"/>
      <c r="Y138" s="160"/>
    </row>
    <row r="139" spans="1:35" s="161" customFormat="1" ht="13.5">
      <c r="A139" s="160"/>
      <c r="B139" s="160"/>
      <c r="C139" s="160"/>
      <c r="D139" s="160"/>
      <c r="E139" s="160"/>
      <c r="F139" s="160"/>
      <c r="G139" s="160"/>
      <c r="H139" s="160"/>
      <c r="I139" s="160"/>
      <c r="J139" s="160"/>
      <c r="K139" s="160"/>
      <c r="L139" s="160"/>
      <c r="M139" s="160"/>
      <c r="N139" s="160"/>
      <c r="O139" s="160"/>
      <c r="P139" s="160"/>
      <c r="Q139" s="160"/>
      <c r="R139" s="160"/>
      <c r="S139" s="160"/>
      <c r="T139" s="160"/>
      <c r="U139" s="160"/>
      <c r="V139" s="160"/>
      <c r="W139" s="160"/>
      <c r="X139" s="160"/>
      <c r="Y139" s="160"/>
      <c r="AD139" s="237"/>
      <c r="AE139" s="237"/>
      <c r="AF139" s="237"/>
      <c r="AG139" s="238"/>
      <c r="AH139" s="238"/>
      <c r="AI139" s="238"/>
    </row>
    <row r="140" spans="1:35" s="161" customFormat="1" ht="13.5">
      <c r="A140" s="160"/>
      <c r="B140" s="160"/>
      <c r="C140" s="160"/>
      <c r="D140" s="160"/>
      <c r="E140" s="160"/>
      <c r="F140" s="160"/>
      <c r="G140" s="160"/>
      <c r="H140" s="160"/>
      <c r="I140" s="160"/>
      <c r="J140" s="160"/>
      <c r="K140" s="160"/>
      <c r="L140" s="160"/>
      <c r="M140" s="160"/>
      <c r="N140" s="160"/>
      <c r="O140" s="160"/>
      <c r="P140" s="160"/>
      <c r="Q140" s="160"/>
      <c r="R140" s="160"/>
      <c r="S140" s="160"/>
      <c r="T140" s="160"/>
      <c r="U140" s="160"/>
      <c r="V140" s="160"/>
      <c r="W140" s="160"/>
      <c r="X140" s="160"/>
      <c r="Y140" s="160"/>
      <c r="AD140" s="237"/>
      <c r="AE140" s="237"/>
      <c r="AF140" s="237"/>
      <c r="AG140" s="238"/>
      <c r="AH140" s="238"/>
      <c r="AI140" s="238"/>
    </row>
    <row r="141" spans="1:35" s="161" customFormat="1" ht="13.5">
      <c r="A141" s="160"/>
      <c r="B141" s="160"/>
      <c r="C141" s="160"/>
      <c r="D141" s="160"/>
      <c r="E141" s="160"/>
      <c r="F141" s="160"/>
      <c r="G141" s="160"/>
      <c r="H141" s="160"/>
      <c r="I141" s="160"/>
      <c r="J141" s="160"/>
      <c r="K141" s="160"/>
      <c r="L141" s="160"/>
      <c r="M141" s="160"/>
      <c r="N141" s="160"/>
      <c r="O141" s="160"/>
      <c r="P141" s="160"/>
      <c r="Q141" s="160"/>
      <c r="R141" s="160"/>
      <c r="S141" s="160"/>
      <c r="T141" s="160"/>
      <c r="U141" s="160"/>
      <c r="V141" s="160"/>
      <c r="W141" s="160"/>
      <c r="X141" s="160"/>
      <c r="Y141" s="160"/>
      <c r="AD141" s="237"/>
      <c r="AE141" s="237"/>
      <c r="AF141" s="237"/>
      <c r="AG141" s="238"/>
      <c r="AH141" s="238"/>
      <c r="AI141" s="238"/>
    </row>
    <row r="142" spans="1:35" s="161" customFormat="1" ht="13.5">
      <c r="A142" s="160"/>
      <c r="B142" s="160"/>
      <c r="C142" s="160"/>
      <c r="D142" s="160"/>
      <c r="E142" s="160"/>
      <c r="F142" s="160"/>
      <c r="G142" s="160"/>
      <c r="H142" s="160"/>
      <c r="I142" s="160"/>
      <c r="J142" s="160"/>
      <c r="K142" s="160"/>
      <c r="L142" s="160"/>
      <c r="M142" s="160"/>
      <c r="N142" s="160"/>
      <c r="O142" s="160"/>
      <c r="P142" s="160"/>
      <c r="Q142" s="160"/>
      <c r="R142" s="160"/>
      <c r="S142" s="160"/>
      <c r="T142" s="160"/>
      <c r="U142" s="160"/>
      <c r="V142" s="160"/>
      <c r="W142" s="160"/>
      <c r="X142" s="160"/>
      <c r="Y142" s="160"/>
      <c r="AD142" s="237"/>
      <c r="AE142" s="237"/>
      <c r="AF142" s="237"/>
      <c r="AG142" s="238"/>
      <c r="AH142" s="238"/>
      <c r="AI142" s="238"/>
    </row>
    <row r="143" spans="1:35" s="161" customFormat="1" ht="13.5">
      <c r="A143" s="160"/>
      <c r="B143" s="160"/>
      <c r="C143" s="160"/>
      <c r="D143" s="160"/>
      <c r="E143" s="160"/>
      <c r="F143" s="160"/>
      <c r="G143" s="160"/>
      <c r="H143" s="160"/>
      <c r="I143" s="160"/>
      <c r="J143" s="160"/>
      <c r="K143" s="160"/>
      <c r="L143" s="160"/>
      <c r="M143" s="160"/>
      <c r="N143" s="160"/>
      <c r="O143" s="160"/>
      <c r="P143" s="160"/>
      <c r="Q143" s="160"/>
      <c r="R143" s="160"/>
      <c r="S143" s="258"/>
      <c r="T143" s="160"/>
      <c r="U143" s="160"/>
      <c r="V143" s="160"/>
      <c r="W143" s="160"/>
      <c r="X143" s="160"/>
      <c r="Y143" s="160"/>
      <c r="AD143" s="237"/>
      <c r="AE143" s="237"/>
      <c r="AF143" s="237"/>
      <c r="AG143" s="238"/>
      <c r="AH143" s="238"/>
      <c r="AI143" s="238"/>
    </row>
    <row r="144" spans="1:35" s="161" customFormat="1" ht="13.5">
      <c r="A144" s="160"/>
      <c r="B144" s="160"/>
      <c r="C144" s="160"/>
      <c r="D144" s="160"/>
      <c r="E144" s="160"/>
      <c r="F144" s="160"/>
      <c r="G144" s="160"/>
      <c r="H144" s="160"/>
      <c r="I144" s="160"/>
      <c r="J144" s="160"/>
      <c r="K144" s="160"/>
      <c r="L144" s="160"/>
      <c r="M144" s="160"/>
      <c r="N144" s="160"/>
      <c r="O144" s="160"/>
      <c r="P144" s="160"/>
      <c r="Q144" s="160"/>
      <c r="R144" s="160"/>
      <c r="S144" s="160"/>
      <c r="T144" s="160"/>
      <c r="U144" s="160"/>
      <c r="V144" s="160"/>
      <c r="W144" s="160"/>
      <c r="X144" s="160"/>
      <c r="Y144" s="160"/>
      <c r="AD144" s="237"/>
      <c r="AE144" s="237"/>
      <c r="AF144" s="237"/>
      <c r="AG144" s="238"/>
      <c r="AH144" s="238"/>
      <c r="AI144" s="238"/>
    </row>
    <row r="145" spans="1:35" s="161" customFormat="1" ht="13.5">
      <c r="A145" s="160"/>
      <c r="B145" s="160"/>
      <c r="C145" s="160"/>
      <c r="D145" s="160"/>
      <c r="E145" s="160"/>
      <c r="F145" s="160"/>
      <c r="G145" s="160"/>
      <c r="H145" s="160"/>
      <c r="I145" s="160"/>
      <c r="J145" s="160"/>
      <c r="K145" s="160"/>
      <c r="L145" s="160"/>
      <c r="M145" s="160"/>
      <c r="N145" s="160"/>
      <c r="O145" s="160"/>
      <c r="P145" s="160"/>
      <c r="Q145" s="160"/>
      <c r="R145" s="160"/>
      <c r="S145" s="160"/>
      <c r="T145" s="160"/>
      <c r="U145" s="160"/>
      <c r="V145" s="160"/>
      <c r="W145" s="160"/>
      <c r="X145" s="160"/>
      <c r="Y145" s="160"/>
      <c r="AD145" s="237"/>
      <c r="AE145" s="237"/>
      <c r="AF145" s="237"/>
      <c r="AG145" s="238"/>
      <c r="AH145" s="238"/>
      <c r="AI145" s="238"/>
    </row>
    <row r="146" spans="1:35" s="161" customFormat="1" ht="13.5">
      <c r="A146" s="160"/>
      <c r="B146" s="160"/>
      <c r="C146" s="160"/>
      <c r="D146" s="160"/>
      <c r="E146" s="160"/>
      <c r="F146" s="160"/>
      <c r="G146" s="160"/>
      <c r="H146" s="160"/>
      <c r="I146" s="160"/>
      <c r="J146" s="160"/>
      <c r="K146" s="160"/>
      <c r="L146" s="160"/>
      <c r="M146" s="160"/>
      <c r="N146" s="160"/>
      <c r="O146" s="160"/>
      <c r="P146" s="160"/>
      <c r="Q146" s="160"/>
      <c r="R146" s="160"/>
      <c r="S146" s="160"/>
      <c r="T146" s="160"/>
      <c r="U146" s="160"/>
      <c r="V146" s="160"/>
      <c r="W146" s="160"/>
      <c r="X146" s="160"/>
      <c r="Y146" s="160"/>
      <c r="AD146" s="237"/>
      <c r="AE146" s="237"/>
      <c r="AF146" s="237"/>
      <c r="AG146" s="238"/>
      <c r="AH146" s="238"/>
      <c r="AI146" s="238"/>
    </row>
    <row r="147" spans="1:35" ht="13.5">
      <c r="AD147" s="30"/>
      <c r="AE147" s="30"/>
      <c r="AF147" s="30"/>
      <c r="AG147" s="31"/>
      <c r="AH147" s="31"/>
      <c r="AI147" s="31"/>
    </row>
    <row r="148" spans="1:35" ht="13.5">
      <c r="AD148" s="30"/>
      <c r="AE148" s="30"/>
      <c r="AF148" s="30"/>
      <c r="AG148" s="31"/>
      <c r="AH148" s="31"/>
      <c r="AI148" s="31"/>
    </row>
    <row r="149" spans="1:35" ht="13.5">
      <c r="AD149" s="30"/>
      <c r="AE149" s="30"/>
      <c r="AF149" s="30"/>
      <c r="AG149" s="31"/>
      <c r="AH149" s="31"/>
      <c r="AI149" s="31"/>
    </row>
    <row r="150" spans="1:35" ht="13.5">
      <c r="AD150" s="30"/>
      <c r="AE150" s="30"/>
      <c r="AF150" s="30"/>
      <c r="AG150" s="31"/>
      <c r="AH150" s="31"/>
      <c r="AI150" s="31"/>
    </row>
    <row r="151" spans="1:35" ht="13.5">
      <c r="AD151" s="30"/>
      <c r="AE151" s="30"/>
      <c r="AF151" s="30"/>
      <c r="AG151" s="31"/>
      <c r="AH151" s="31"/>
      <c r="AI151" s="31"/>
    </row>
    <row r="152" spans="1:35" ht="13.5">
      <c r="AD152" s="30"/>
      <c r="AE152" s="30"/>
      <c r="AF152" s="30"/>
      <c r="AG152" s="31"/>
      <c r="AH152" s="31"/>
      <c r="AI152" s="31"/>
    </row>
    <row r="153" spans="1:35" ht="13.5">
      <c r="AD153" s="30"/>
      <c r="AE153" s="30"/>
      <c r="AF153" s="30"/>
      <c r="AG153" s="31"/>
      <c r="AH153" s="31"/>
      <c r="AI153" s="31"/>
    </row>
    <row r="154" spans="1:35" ht="13.5">
      <c r="AD154" s="30"/>
      <c r="AE154" s="30"/>
      <c r="AF154" s="30"/>
      <c r="AG154" s="31"/>
      <c r="AH154" s="31"/>
      <c r="AI154" s="31"/>
    </row>
    <row r="155" spans="1:35" ht="13.5">
      <c r="AD155" s="30"/>
      <c r="AE155" s="30"/>
      <c r="AF155" s="30"/>
      <c r="AG155" s="31"/>
      <c r="AH155" s="31"/>
      <c r="AI155" s="31"/>
    </row>
    <row r="156" spans="1:35" ht="13.5">
      <c r="AD156" s="30"/>
      <c r="AE156" s="30"/>
      <c r="AF156" s="30"/>
      <c r="AG156" s="31"/>
      <c r="AH156" s="31"/>
      <c r="AI156" s="31"/>
    </row>
    <row r="157" spans="1:35" ht="13.5">
      <c r="AD157" s="30"/>
      <c r="AE157" s="30"/>
      <c r="AF157" s="30"/>
      <c r="AG157" s="31"/>
      <c r="AH157" s="31"/>
      <c r="AI157" s="31"/>
    </row>
    <row r="158" spans="1:35" ht="13.5">
      <c r="AD158" s="30"/>
      <c r="AE158" s="30"/>
      <c r="AF158" s="30"/>
      <c r="AG158" s="31"/>
      <c r="AH158" s="31"/>
      <c r="AI158" s="31"/>
    </row>
    <row r="159" spans="1:35" ht="13.5">
      <c r="AD159" s="30"/>
      <c r="AE159" s="30"/>
      <c r="AF159" s="30"/>
      <c r="AG159" s="31"/>
      <c r="AH159" s="31"/>
      <c r="AI159" s="31"/>
    </row>
    <row r="160" spans="1: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4">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D49:D50"/>
    <mergeCell ref="E49:E50"/>
    <mergeCell ref="F49:F50"/>
    <mergeCell ref="G49:G50"/>
    <mergeCell ref="H49:H50"/>
    <mergeCell ref="I49:I50"/>
    <mergeCell ref="N49:N50"/>
    <mergeCell ref="P49:R49"/>
    <mergeCell ref="S49:S50"/>
    <mergeCell ref="S47:S48"/>
    <mergeCell ref="T47:T48"/>
    <mergeCell ref="S125:S126"/>
    <mergeCell ref="T125:T126"/>
    <mergeCell ref="U125:U126"/>
    <mergeCell ref="U47:U48"/>
    <mergeCell ref="C47:C48"/>
    <mergeCell ref="D47:D48"/>
    <mergeCell ref="E47:E48"/>
    <mergeCell ref="F47:F48"/>
    <mergeCell ref="N47:N48"/>
    <mergeCell ref="P47:R47"/>
    <mergeCell ref="G47:G48"/>
    <mergeCell ref="H47:H48"/>
    <mergeCell ref="N125:N126"/>
    <mergeCell ref="O125:O126"/>
    <mergeCell ref="P125:R126"/>
    <mergeCell ref="C125:C126"/>
    <mergeCell ref="D125:D126"/>
    <mergeCell ref="E125:E126"/>
    <mergeCell ref="J125:J126"/>
    <mergeCell ref="L125:L126"/>
    <mergeCell ref="F125:I126"/>
    <mergeCell ref="C49:C50"/>
    <mergeCell ref="S43:S44"/>
    <mergeCell ref="T43:T44"/>
    <mergeCell ref="U43:U44"/>
    <mergeCell ref="S45:S46"/>
    <mergeCell ref="C45:C46"/>
    <mergeCell ref="D45:D46"/>
    <mergeCell ref="E45:E46"/>
    <mergeCell ref="F45:F46"/>
    <mergeCell ref="N45:N46"/>
    <mergeCell ref="P45:R45"/>
    <mergeCell ref="C43:C44"/>
    <mergeCell ref="D43:D44"/>
    <mergeCell ref="E43:E44"/>
    <mergeCell ref="F43:F44"/>
    <mergeCell ref="N43:N44"/>
    <mergeCell ref="P43:R43"/>
    <mergeCell ref="G43:G44"/>
    <mergeCell ref="G45:G46"/>
    <mergeCell ref="H43:H44"/>
    <mergeCell ref="H45:H46"/>
    <mergeCell ref="T45:T46"/>
    <mergeCell ref="U45:U46"/>
    <mergeCell ref="U39:U40"/>
    <mergeCell ref="C41:C42"/>
    <mergeCell ref="D41:D42"/>
    <mergeCell ref="E41:E42"/>
    <mergeCell ref="F41:F42"/>
    <mergeCell ref="N41:N42"/>
    <mergeCell ref="P41:R41"/>
    <mergeCell ref="S41:S42"/>
    <mergeCell ref="T41:T42"/>
    <mergeCell ref="U41:U42"/>
    <mergeCell ref="G41:G42"/>
    <mergeCell ref="H41:H42"/>
    <mergeCell ref="C39:C40"/>
    <mergeCell ref="D39:D40"/>
    <mergeCell ref="E39:E40"/>
    <mergeCell ref="F39:F40"/>
    <mergeCell ref="N39:N40"/>
    <mergeCell ref="P39:R39"/>
    <mergeCell ref="S39:S40"/>
    <mergeCell ref="T39:T40"/>
    <mergeCell ref="G39:G40"/>
    <mergeCell ref="H39:H40"/>
    <mergeCell ref="I39:I40"/>
    <mergeCell ref="S35:S36"/>
    <mergeCell ref="T35:T36"/>
    <mergeCell ref="U35:U36"/>
    <mergeCell ref="C37:C38"/>
    <mergeCell ref="D37:D38"/>
    <mergeCell ref="E37:E38"/>
    <mergeCell ref="F37:F38"/>
    <mergeCell ref="N37:N38"/>
    <mergeCell ref="P37:R37"/>
    <mergeCell ref="S37:S38"/>
    <mergeCell ref="C35:C36"/>
    <mergeCell ref="D35:D36"/>
    <mergeCell ref="E35:E36"/>
    <mergeCell ref="F35:F36"/>
    <mergeCell ref="N35:N36"/>
    <mergeCell ref="P35:R35"/>
    <mergeCell ref="I35:I36"/>
    <mergeCell ref="G35:G36"/>
    <mergeCell ref="G37:G38"/>
    <mergeCell ref="H35:H36"/>
    <mergeCell ref="H37:H38"/>
    <mergeCell ref="I37:I38"/>
    <mergeCell ref="T37:T38"/>
    <mergeCell ref="U37:U38"/>
    <mergeCell ref="U31:U32"/>
    <mergeCell ref="C33:C34"/>
    <mergeCell ref="D33:D34"/>
    <mergeCell ref="E33:E34"/>
    <mergeCell ref="F33:F34"/>
    <mergeCell ref="N33:N34"/>
    <mergeCell ref="P33:R33"/>
    <mergeCell ref="S33:S34"/>
    <mergeCell ref="T33:T34"/>
    <mergeCell ref="U33:U34"/>
    <mergeCell ref="G33:G34"/>
    <mergeCell ref="H33:H34"/>
    <mergeCell ref="C31:C32"/>
    <mergeCell ref="D31:D32"/>
    <mergeCell ref="E31:E32"/>
    <mergeCell ref="F31:F32"/>
    <mergeCell ref="N31:N32"/>
    <mergeCell ref="P31:R31"/>
    <mergeCell ref="S31:S32"/>
    <mergeCell ref="T31:T32"/>
    <mergeCell ref="G31:G32"/>
    <mergeCell ref="H31:H32"/>
    <mergeCell ref="S27:S28"/>
    <mergeCell ref="T27:T28"/>
    <mergeCell ref="U27:U28"/>
    <mergeCell ref="C29:C30"/>
    <mergeCell ref="D29:D30"/>
    <mergeCell ref="E29:E30"/>
    <mergeCell ref="F29:F30"/>
    <mergeCell ref="N29:N30"/>
    <mergeCell ref="P29:R29"/>
    <mergeCell ref="S29:S30"/>
    <mergeCell ref="C27:C28"/>
    <mergeCell ref="D27:D28"/>
    <mergeCell ref="E27:E28"/>
    <mergeCell ref="F27:F28"/>
    <mergeCell ref="N27:N28"/>
    <mergeCell ref="P27:R27"/>
    <mergeCell ref="G27:G28"/>
    <mergeCell ref="G29:G30"/>
    <mergeCell ref="H27:H28"/>
    <mergeCell ref="H29:H30"/>
    <mergeCell ref="I27:I28"/>
    <mergeCell ref="T29:T30"/>
    <mergeCell ref="U29:U30"/>
    <mergeCell ref="U23:U24"/>
    <mergeCell ref="C25:C26"/>
    <mergeCell ref="D25:D26"/>
    <mergeCell ref="E25:E26"/>
    <mergeCell ref="F25:F26"/>
    <mergeCell ref="N25:N26"/>
    <mergeCell ref="P25:R25"/>
    <mergeCell ref="S25:S26"/>
    <mergeCell ref="T25:T26"/>
    <mergeCell ref="U25:U26"/>
    <mergeCell ref="G25:G26"/>
    <mergeCell ref="H25:H26"/>
    <mergeCell ref="I25:I26"/>
    <mergeCell ref="C23:C24"/>
    <mergeCell ref="D23:D24"/>
    <mergeCell ref="E23:E24"/>
    <mergeCell ref="F23:F24"/>
    <mergeCell ref="N23:N24"/>
    <mergeCell ref="P23:R23"/>
    <mergeCell ref="S23:S24"/>
    <mergeCell ref="T23:T24"/>
    <mergeCell ref="G23:G24"/>
    <mergeCell ref="H23:H24"/>
    <mergeCell ref="I23:I24"/>
    <mergeCell ref="S19:S20"/>
    <mergeCell ref="T19:T20"/>
    <mergeCell ref="U19:U20"/>
    <mergeCell ref="C21:C22"/>
    <mergeCell ref="D21:D22"/>
    <mergeCell ref="E21:E22"/>
    <mergeCell ref="F21:F22"/>
    <mergeCell ref="N21:N22"/>
    <mergeCell ref="P21:R21"/>
    <mergeCell ref="S21:S22"/>
    <mergeCell ref="C19:C20"/>
    <mergeCell ref="D19:D20"/>
    <mergeCell ref="E19:E20"/>
    <mergeCell ref="F19:F20"/>
    <mergeCell ref="N19:N20"/>
    <mergeCell ref="P19:R19"/>
    <mergeCell ref="G19:G20"/>
    <mergeCell ref="G21:G22"/>
    <mergeCell ref="H19:H20"/>
    <mergeCell ref="H21:H22"/>
    <mergeCell ref="I19:I20"/>
    <mergeCell ref="I21:I22"/>
    <mergeCell ref="T21:T22"/>
    <mergeCell ref="U21:U22"/>
    <mergeCell ref="U15:U16"/>
    <mergeCell ref="C17:C18"/>
    <mergeCell ref="D17:D18"/>
    <mergeCell ref="E17:E18"/>
    <mergeCell ref="F17:F18"/>
    <mergeCell ref="N17:N18"/>
    <mergeCell ref="P17:R17"/>
    <mergeCell ref="S17:S18"/>
    <mergeCell ref="T17:T18"/>
    <mergeCell ref="U17:U18"/>
    <mergeCell ref="G17:G18"/>
    <mergeCell ref="H17:H18"/>
    <mergeCell ref="I17:I18"/>
    <mergeCell ref="C15:C16"/>
    <mergeCell ref="D15:D16"/>
    <mergeCell ref="E15:E16"/>
    <mergeCell ref="F15:F16"/>
    <mergeCell ref="N15:N16"/>
    <mergeCell ref="P15:R15"/>
    <mergeCell ref="S15:S16"/>
    <mergeCell ref="T15:T16"/>
    <mergeCell ref="G15:G16"/>
    <mergeCell ref="H15:H16"/>
    <mergeCell ref="I15:I16"/>
    <mergeCell ref="S11:S12"/>
    <mergeCell ref="T11:T12"/>
    <mergeCell ref="U11:U12"/>
    <mergeCell ref="C13:C14"/>
    <mergeCell ref="D13:D14"/>
    <mergeCell ref="E13:E14"/>
    <mergeCell ref="F13:F14"/>
    <mergeCell ref="N13:N14"/>
    <mergeCell ref="P13:R13"/>
    <mergeCell ref="S13:S14"/>
    <mergeCell ref="C11:C12"/>
    <mergeCell ref="D11:D12"/>
    <mergeCell ref="E11:E12"/>
    <mergeCell ref="F11:F12"/>
    <mergeCell ref="N11:N12"/>
    <mergeCell ref="P11:R11"/>
    <mergeCell ref="G11:G12"/>
    <mergeCell ref="G13:G14"/>
    <mergeCell ref="H11:H12"/>
    <mergeCell ref="H13:H14"/>
    <mergeCell ref="I11:I12"/>
    <mergeCell ref="I13:I14"/>
    <mergeCell ref="T13:T14"/>
    <mergeCell ref="U13:U14"/>
    <mergeCell ref="U7:U8"/>
    <mergeCell ref="C9:C10"/>
    <mergeCell ref="D9:D10"/>
    <mergeCell ref="E9:E10"/>
    <mergeCell ref="F9:F10"/>
    <mergeCell ref="N9:N10"/>
    <mergeCell ref="P9:R9"/>
    <mergeCell ref="S9:S10"/>
    <mergeCell ref="T9:T10"/>
    <mergeCell ref="U9:U10"/>
    <mergeCell ref="G9:G10"/>
    <mergeCell ref="H9:H10"/>
    <mergeCell ref="I9:I10"/>
    <mergeCell ref="C7:C8"/>
    <mergeCell ref="D7:D8"/>
    <mergeCell ref="E7:E8"/>
    <mergeCell ref="F7:F8"/>
    <mergeCell ref="N7:N8"/>
    <mergeCell ref="P7:R7"/>
    <mergeCell ref="S7:S8"/>
    <mergeCell ref="T7:T8"/>
    <mergeCell ref="G7:G8"/>
    <mergeCell ref="H7:H8"/>
    <mergeCell ref="I7:I8"/>
    <mergeCell ref="V3:V4"/>
    <mergeCell ref="P4:R4"/>
    <mergeCell ref="B5:B6"/>
    <mergeCell ref="C5:C6"/>
    <mergeCell ref="D5:D6"/>
    <mergeCell ref="E5:E6"/>
    <mergeCell ref="F5:F6"/>
    <mergeCell ref="N5:N6"/>
    <mergeCell ref="P5:R5"/>
    <mergeCell ref="S5:S6"/>
    <mergeCell ref="B3:B4"/>
    <mergeCell ref="C3:C4"/>
    <mergeCell ref="P3:R3"/>
    <mergeCell ref="S3:S4"/>
    <mergeCell ref="T3:T4"/>
    <mergeCell ref="U3:U4"/>
    <mergeCell ref="G5:G6"/>
    <mergeCell ref="H5:H6"/>
    <mergeCell ref="I5:I6"/>
    <mergeCell ref="T5:T6"/>
    <mergeCell ref="U5:U6"/>
    <mergeCell ref="G2:H2"/>
    <mergeCell ref="I41:I42"/>
    <mergeCell ref="I43:I44"/>
    <mergeCell ref="I45:I46"/>
    <mergeCell ref="I47:I48"/>
    <mergeCell ref="F4:I4"/>
    <mergeCell ref="F3:I3"/>
    <mergeCell ref="I29:I30"/>
    <mergeCell ref="I31:I32"/>
    <mergeCell ref="I33:I34"/>
  </mergeCells>
  <phoneticPr fontId="11"/>
  <dataValidations count="2">
    <dataValidation type="list" allowBlank="1" showInputMessage="1" showErrorMessage="1" sqref="E5:E6" xr:uid="{00000000-0002-0000-0A00-000000000000}">
      <formula1>$AE$5:$AE$7</formula1>
    </dataValidation>
    <dataValidation type="list" allowBlank="1" showInputMessage="1" showErrorMessage="1" sqref="S2" xr:uid="{00000000-0002-0000-0A00-000001000000}">
      <formula1>$AE$9:$AE$10</formula1>
    </dataValidation>
  </dataValidations>
  <pageMargins left="0.56999999999999995" right="0.27" top="0.56000000000000005" bottom="0.21" header="0.3" footer="0.15"/>
  <pageSetup paperSize="9" scale="115" orientation="landscape" blackAndWhite="1" horizontalDpi="360" verticalDpi="360" r:id="rId1"/>
  <headerFooter alignWithMargins="0"/>
  <rowBreaks count="2" manualBreakCount="2">
    <brk id="50" max="21" man="1"/>
    <brk id="102" max="21" man="1"/>
  </rowBreaks>
  <extLst>
    <ext xmlns:x14="http://schemas.microsoft.com/office/spreadsheetml/2009/9/main" uri="{78C0D931-6437-407d-A8EE-F0AAD7539E65}">
      <x14:conditionalFormattings>
        <x14:conditionalFormatting xmlns:xm="http://schemas.microsoft.com/office/excel/2006/main">
          <x14:cfRule type="expression" priority="1" id="{AB36CEEE-1D6A-477C-9876-E640D0FBD5DF}">
            <xm:f>$W7=明細合計!$AA$58</xm:f>
            <x14:dxf>
              <fill>
                <patternFill>
                  <bgColor rgb="FFFFC000"/>
                </patternFill>
              </fill>
            </x14:dxf>
          </x14:cfRule>
          <xm:sqref>C7:W124</xm:sqref>
        </x14:conditionalFormatting>
      </x14:conditionalFormatting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5"/>
  <dimension ref="A1:AI237"/>
  <sheetViews>
    <sheetView showZeros="0" showOutlineSymbols="0" zoomScaleNormal="100" zoomScaleSheetLayoutView="75" workbookViewId="0">
      <selection activeCell="AA175" sqref="AA175"/>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09">
        <f>定額1!G2</f>
        <v>12</v>
      </c>
      <c r="H2" s="609"/>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39" t="s">
        <v>7</v>
      </c>
      <c r="C3" s="625" t="s">
        <v>8</v>
      </c>
      <c r="D3" s="45" t="s">
        <v>0</v>
      </c>
      <c r="E3" s="46" t="s">
        <v>46</v>
      </c>
      <c r="F3" s="619" t="s">
        <v>9</v>
      </c>
      <c r="G3" s="620"/>
      <c r="H3" s="620"/>
      <c r="I3" s="621"/>
      <c r="J3" s="47" t="s">
        <v>1</v>
      </c>
      <c r="K3" s="48"/>
      <c r="L3" s="45" t="s">
        <v>117</v>
      </c>
      <c r="M3" s="45"/>
      <c r="N3" s="46" t="s">
        <v>10</v>
      </c>
      <c r="O3" s="45" t="s">
        <v>11</v>
      </c>
      <c r="P3" s="622" t="s">
        <v>77</v>
      </c>
      <c r="Q3" s="623"/>
      <c r="R3" s="624"/>
      <c r="S3" s="625" t="s">
        <v>2</v>
      </c>
      <c r="T3" s="627" t="s">
        <v>12</v>
      </c>
      <c r="U3" s="625" t="s">
        <v>118</v>
      </c>
      <c r="V3" s="109" t="s">
        <v>121</v>
      </c>
      <c r="W3" s="251"/>
      <c r="AB3" s="93" t="s">
        <v>47</v>
      </c>
      <c r="AC3" s="93" t="s">
        <v>48</v>
      </c>
      <c r="AD3" s="40" t="s">
        <v>13</v>
      </c>
      <c r="AE3" s="110" t="s">
        <v>71</v>
      </c>
      <c r="AF3" s="40" t="s">
        <v>112</v>
      </c>
    </row>
    <row r="4" spans="1:34" s="40" customFormat="1" ht="9.9499999999999993" customHeight="1">
      <c r="A4" s="41"/>
      <c r="B4" s="640"/>
      <c r="C4" s="626"/>
      <c r="D4" s="49" t="s">
        <v>14</v>
      </c>
      <c r="E4" s="50" t="s">
        <v>15</v>
      </c>
      <c r="F4" s="616" t="s">
        <v>3</v>
      </c>
      <c r="G4" s="617"/>
      <c r="H4" s="617"/>
      <c r="I4" s="618"/>
      <c r="J4" s="52" t="s">
        <v>16</v>
      </c>
      <c r="K4" s="53" t="s">
        <v>17</v>
      </c>
      <c r="L4" s="51" t="s">
        <v>64</v>
      </c>
      <c r="M4" s="51" t="s">
        <v>18</v>
      </c>
      <c r="N4" s="54" t="s">
        <v>4</v>
      </c>
      <c r="O4" s="49" t="s">
        <v>49</v>
      </c>
      <c r="P4" s="629" t="s">
        <v>19</v>
      </c>
      <c r="Q4" s="630"/>
      <c r="R4" s="631"/>
      <c r="S4" s="626"/>
      <c r="T4" s="628"/>
      <c r="U4" s="626"/>
      <c r="V4" s="111" t="s">
        <v>66</v>
      </c>
      <c r="W4" s="456" t="s">
        <v>127</v>
      </c>
      <c r="X4" s="55"/>
      <c r="AB4" s="93" t="s">
        <v>113</v>
      </c>
      <c r="AC4" s="93" t="s">
        <v>20</v>
      </c>
      <c r="AE4" s="112" t="s">
        <v>112</v>
      </c>
      <c r="AF4" s="40" t="s">
        <v>70</v>
      </c>
    </row>
    <row r="5" spans="1:34" s="40" customFormat="1" ht="9.9499999999999993" customHeight="1">
      <c r="A5" s="41"/>
      <c r="B5" s="520"/>
      <c r="C5" s="636" t="s">
        <v>199</v>
      </c>
      <c r="D5" s="487">
        <v>1</v>
      </c>
      <c r="E5" s="490" t="s">
        <v>80</v>
      </c>
      <c r="F5" s="493" t="s">
        <v>200</v>
      </c>
      <c r="G5" s="488">
        <v>20</v>
      </c>
      <c r="H5" s="488" t="s">
        <v>106</v>
      </c>
      <c r="I5" s="484">
        <v>3</v>
      </c>
      <c r="J5" s="99">
        <v>700000</v>
      </c>
      <c r="K5" s="57"/>
      <c r="L5" s="100">
        <f>J5</f>
        <v>700000</v>
      </c>
      <c r="M5" s="59"/>
      <c r="N5" s="637">
        <f>IF(E5="定率24年",L5,
IF(E5="定率19年",L5,
IF(E5="旧定額法",INT(J5*0.9),
IF(E5="旧定率法",L5,
IF(E5="一括償却",L5,
"")))))</f>
        <v>700000</v>
      </c>
      <c r="O5" s="104">
        <v>15</v>
      </c>
      <c r="P5" s="588">
        <v>10</v>
      </c>
      <c r="Q5" s="589"/>
      <c r="R5" s="590"/>
      <c r="S5" s="632">
        <f>IF(J5&lt;=0,0,
IF(AB5=11,MIN(L5,INT(J5/3+$AI$19)),
IF(E5="旧定率法",MIN(INT(N5*P5/Q6+$AI$19)-1,AF6),
IF(L5-AB6&lt;=0,INT(N5*P5/Q6+$AI$19)-1,
AB6))))</f>
        <v>82834</v>
      </c>
      <c r="T5" s="634">
        <f>J5-U5</f>
        <v>82834</v>
      </c>
      <c r="U5" s="635">
        <f>L5-S5</f>
        <v>617166</v>
      </c>
      <c r="V5" s="60" t="str">
        <f>IF(AB5=8,"",
AD5)</f>
        <v/>
      </c>
      <c r="W5" s="282" t="str">
        <f>IF(AND(OR($F$5="s",$F$5="S"),$G$5=63,$I$5&gt;$G$2),"H1",
IF(AND(OR($F$5="h",$F$5="H"),$G$5=30,$I$5&gt;$G$2),"R1",
IF(AND($I$5&gt;$G$2),F5&amp;TEXT(G5+1,"@"),
F5&amp;TEXT($G$5,"@"))))</f>
        <v>H20</v>
      </c>
      <c r="X5" s="249" t="s">
        <v>100</v>
      </c>
      <c r="Y5" s="339">
        <f>IF(AND($G$5="元",$I$5&lt;=$G$2),"元",
IF(AND($G$5="元",$I$5&gt;$G$2),2,
IF(AND($G$5=30,$I$5&gt;$G$2),"元",
IF($I$5&lt;=$G$2,$G$5,
$G$5+1))))</f>
        <v>20</v>
      </c>
      <c r="Z5" s="402">
        <f>IF(J5&gt;0,11,
"")</f>
        <v>11</v>
      </c>
      <c r="AB5" s="418">
        <f>IF(E5="定率24年",2,
IF(E5="定率19年",5,
IF(E5="旧定額法",10,
IF(E5="旧定率法",8,
IF(E5="一括償却",11,
"")))))</f>
        <v>8</v>
      </c>
      <c r="AC5" s="335">
        <f>IFERROR(IF(AB5=11,0,
VLOOKUP(O5,償却率表!$A$5:$J$103,AB5+1)),0)</f>
        <v>6.7000000000000004E-2</v>
      </c>
      <c r="AD5" s="419" t="str">
        <f>IFERROR(IF(AB5=11,0,
IF(INT(N5*O6)&lt;J6,"保証額到達",
"")),0)</f>
        <v/>
      </c>
      <c r="AE5" s="420"/>
      <c r="AF5" s="116"/>
    </row>
    <row r="6" spans="1:34" s="40" customFormat="1" ht="9.9499999999999993" customHeight="1">
      <c r="A6" s="41"/>
      <c r="B6" s="520"/>
      <c r="C6" s="636"/>
      <c r="D6" s="487"/>
      <c r="E6" s="492"/>
      <c r="F6" s="496"/>
      <c r="G6" s="561"/>
      <c r="H6" s="561"/>
      <c r="I6" s="562"/>
      <c r="J6" s="416">
        <f>IF(OR(E5="旧定率法",E5="一括償却"),0,
INT(J5*AC6))</f>
        <v>0</v>
      </c>
      <c r="K6" s="117" t="s">
        <v>17</v>
      </c>
      <c r="L6" s="331">
        <f>V6</f>
        <v>0</v>
      </c>
      <c r="M6" s="91" t="s">
        <v>18</v>
      </c>
      <c r="N6" s="638"/>
      <c r="O6" s="417">
        <f>IFERROR(IF(AB5=11,"1/3",VLOOKUP(O5,償却率表!$A$5:$J$103,AB5)),0)</f>
        <v>0.14199999999999999</v>
      </c>
      <c r="P6" s="65"/>
      <c r="Q6" s="66">
        <v>12</v>
      </c>
      <c r="R6" s="67"/>
      <c r="S6" s="633"/>
      <c r="T6" s="634"/>
      <c r="U6" s="635"/>
      <c r="V6" s="118">
        <f>IF(E5="旧定率法",0,
IF(AND(AD5="保証額到達",AD6&gt;0),AD6,
0))</f>
        <v>0</v>
      </c>
      <c r="W6" s="256"/>
      <c r="X6" s="61"/>
      <c r="AB6" s="421">
        <f>IF(L5&lt;=0,0,
IF(AB5=11,INT(L5/3+$AI$19),
MAX(INT(L6*AC5*P5/Q6+$AI$19),INT(N5*O6*P5/Q6+$AI$19))))</f>
        <v>82834</v>
      </c>
      <c r="AC6" s="422">
        <f>IFERROR(IF(AB5=11,0,
VLOOKUP(O5,償却率表!$A$5:$J$103,AB5+2)),0)</f>
        <v>6.6000000000000003E-2</v>
      </c>
      <c r="AD6" s="423">
        <f>IF(J5&lt;=0,0,
IF(AB5=11,0,
IF(INT(N5*O6)&lt;J6,N5,
INT(N5*O6*P5/Q6+$AI$19))))</f>
        <v>82834</v>
      </c>
      <c r="AE6" s="424">
        <f>IF(AB5=11,0,
INT(L5*O6*P5/Q6+$AI$19))</f>
        <v>82834</v>
      </c>
      <c r="AF6" s="123">
        <f>IF(L5&lt;=J5*0.05+0.9,INT((J5*0.05-1)/5*P5/Q6+$AI$19),
IF(L5-AE6&lt;J5*0.05,L5-INT(J5*0.05*P5/Q6+$AI$19),
AE6))</f>
        <v>82834</v>
      </c>
      <c r="AH6" s="124" t="s">
        <v>76</v>
      </c>
    </row>
    <row r="7" spans="1:34" s="40" customFormat="1" ht="9.9499999999999993" customHeight="1">
      <c r="A7" s="41"/>
      <c r="B7" s="69"/>
      <c r="C7" s="641" t="str">
        <f>C5</f>
        <v>耐火キャビネット</v>
      </c>
      <c r="D7" s="488">
        <f>D5</f>
        <v>1</v>
      </c>
      <c r="E7" s="490" t="str">
        <f>E5</f>
        <v>旧定率法</v>
      </c>
      <c r="F7" s="493" t="str">
        <f>F5</f>
        <v>H</v>
      </c>
      <c r="G7" s="488">
        <f>G5</f>
        <v>20</v>
      </c>
      <c r="H7" s="488" t="s">
        <v>106</v>
      </c>
      <c r="I7" s="484">
        <f>I5</f>
        <v>3</v>
      </c>
      <c r="J7" s="99">
        <f>J5</f>
        <v>700000</v>
      </c>
      <c r="K7" s="57"/>
      <c r="L7" s="100">
        <f>U5</f>
        <v>617166</v>
      </c>
      <c r="M7" s="59"/>
      <c r="N7" s="643">
        <f>IF(E7="定率24年",L7,
IF(E7="定率19年",L7,
IF(E7="旧定額法",INT(J7*0.9),
IF(E7="旧定率法",L7,
IF(E7="一括償却",L7,
"")))))</f>
        <v>617166</v>
      </c>
      <c r="O7" s="106">
        <f>O5</f>
        <v>15</v>
      </c>
      <c r="P7" s="479">
        <v>12</v>
      </c>
      <c r="Q7" s="480"/>
      <c r="R7" s="481"/>
      <c r="S7" s="645">
        <f>IF(J7&lt;=0,0,
IF(AB7=11,MIN(L7,INT(J7/3+$AI$19)),
IF(E7="旧定率法",MIN(INT(N7*P7/Q8+$AI$19)-1,AF8),
IF(L7-AB8&lt;=0,INT(N7*P7/Q8+$AI$19)-1,
AB8))))</f>
        <v>87638</v>
      </c>
      <c r="T7" s="647">
        <f>J7-U7</f>
        <v>170472</v>
      </c>
      <c r="U7" s="645">
        <f>L7-S7</f>
        <v>529528</v>
      </c>
      <c r="V7" s="60" t="str">
        <f>IF(AB7=8,"",
AD7)</f>
        <v/>
      </c>
      <c r="W7" s="40" t="str">
        <f>IFERROR(IF(OR(W5="S63",W5="s63"),"H1",
IF(OR(W5="H30",W5="h30"),"R1",
LEFT(W5,1)&amp;TEXT(MID(W5,2,2)+1,"@"))),0)</f>
        <v>H21</v>
      </c>
      <c r="X7" s="249" t="s">
        <v>100</v>
      </c>
      <c r="AB7" s="113">
        <f>IF(E7="定率24年",2,
IF(E7="定率19年",5,
IF(E7="旧定額法",10,
IF(E7="旧定率法",8,
IF(E7="一括償却",11,
"")))))</f>
        <v>8</v>
      </c>
      <c r="AC7" s="335">
        <f>IFERROR(IF(AB7=11,0,
VLOOKUP(O7,償却率表!$A$5:$J$103,AB7+1)),0)</f>
        <v>6.7000000000000004E-2</v>
      </c>
      <c r="AD7" s="125" t="str">
        <f>IFERROR(IF(AB7=11,0,
IF(INT(N7*O8)&lt;J8,"保証額到達",
"")),0)</f>
        <v/>
      </c>
      <c r="AE7" s="126"/>
      <c r="AF7" s="127"/>
      <c r="AH7" s="128"/>
    </row>
    <row r="8" spans="1:34" s="40" customFormat="1" ht="9.9499999999999993" customHeight="1">
      <c r="A8" s="41"/>
      <c r="B8" s="69"/>
      <c r="C8" s="642"/>
      <c r="D8" s="489"/>
      <c r="E8" s="491"/>
      <c r="F8" s="496"/>
      <c r="G8" s="563"/>
      <c r="H8" s="561"/>
      <c r="I8" s="564"/>
      <c r="J8" s="70">
        <f>IF(OR(E7="旧定率法",E7="一括償却"),0,
INT(J7*AC8))</f>
        <v>0</v>
      </c>
      <c r="K8" s="129" t="s">
        <v>17</v>
      </c>
      <c r="L8" s="332">
        <f>MAX(L6,V8)</f>
        <v>0</v>
      </c>
      <c r="M8" s="130" t="s">
        <v>18</v>
      </c>
      <c r="N8" s="644"/>
      <c r="O8" s="71">
        <f>IFERROR(IF(AB7=11,"1/3",VLOOKUP(O7,償却率表!$A$5:$J$103,AB7)),0)</f>
        <v>0.14199999999999999</v>
      </c>
      <c r="P8" s="72"/>
      <c r="Q8" s="73">
        <v>12</v>
      </c>
      <c r="R8" s="74"/>
      <c r="S8" s="646"/>
      <c r="T8" s="648"/>
      <c r="U8" s="646"/>
      <c r="V8" s="118">
        <f>IF(E7="旧定率法",0,
IF(AND(AD7="保証額到達",AD8&gt;0),AD8,
0))</f>
        <v>0</v>
      </c>
      <c r="X8" s="61"/>
      <c r="AB8" s="119">
        <f>IF(L7&lt;=0,0,
IF(AB7=11,INT(L7/3+$AI$19),
MAX(INT(L8*AC7*P7/Q8+$AI$19),INT(N7*O8*P7/Q8+$AI$19))))</f>
        <v>87638</v>
      </c>
      <c r="AC8" s="120">
        <f>IFERROR(IF(AB7=11,0,
VLOOKUP(O7,償却率表!$A$5:$J$103,AB7+2)),0)</f>
        <v>6.6000000000000003E-2</v>
      </c>
      <c r="AD8" s="119">
        <f>IF(J7&lt;=0,0,
IF(AB7=11,0,
IF(INT(N7*O8)&lt;J8,N7,
INT(N7*O8*P7/Q8+$AI$19))))</f>
        <v>87638</v>
      </c>
      <c r="AE8" s="131">
        <f>IF(AB7=11,0,
INT(L7*O8*P7/Q8+$AI$19))</f>
        <v>87638</v>
      </c>
      <c r="AF8" s="127">
        <f>IF(L7&lt;=J7*0.05+0.9,INT((J7*0.05-1)/5*P7/Q8+$AI$19),
IF(L7-AE8&lt;J7*0.05,L7-INT(J7*0.05*P7/Q8+$AI$19),
AE8))</f>
        <v>87638</v>
      </c>
      <c r="AH8" s="124" t="s">
        <v>73</v>
      </c>
    </row>
    <row r="9" spans="1:34" s="40" customFormat="1" ht="9.9499999999999993" customHeight="1">
      <c r="A9" s="41"/>
      <c r="B9" s="75"/>
      <c r="C9" s="636" t="str">
        <f>C7</f>
        <v>耐火キャビネット</v>
      </c>
      <c r="D9" s="487">
        <f>D7</f>
        <v>1</v>
      </c>
      <c r="E9" s="490" t="str">
        <f>E7</f>
        <v>旧定率法</v>
      </c>
      <c r="F9" s="493" t="str">
        <f>F7</f>
        <v>H</v>
      </c>
      <c r="G9" s="487">
        <f>G7</f>
        <v>20</v>
      </c>
      <c r="H9" s="488" t="s">
        <v>106</v>
      </c>
      <c r="I9" s="486">
        <f>I7</f>
        <v>3</v>
      </c>
      <c r="J9" s="99">
        <f>J7</f>
        <v>700000</v>
      </c>
      <c r="K9" s="76"/>
      <c r="L9" s="101">
        <f>U7</f>
        <v>529528</v>
      </c>
      <c r="M9" s="78"/>
      <c r="N9" s="649">
        <f>IF(E9="定率24年",L9,
IF(E9="定率19年",L9,
IF(E9="旧定額法",INT(J9*0.9),
IF(E9="旧定率法",L9,
IF(E9="一括償却",L9,
"")))))</f>
        <v>529528</v>
      </c>
      <c r="O9" s="106">
        <f>O7</f>
        <v>15</v>
      </c>
      <c r="P9" s="500">
        <v>12</v>
      </c>
      <c r="Q9" s="501"/>
      <c r="R9" s="502"/>
      <c r="S9" s="635">
        <f>IF(J9&lt;=0,0,
IF(AB9=11,MIN(L9,INT(J9/3+$AI$19)),
IF(E9="旧定率法",MIN(INT(N9*P9/Q10+$AI$19)-1,AF10),
IF(L9-AB10&lt;=0,INT(N9*P9/Q10+$AI$19)-1,
AB10))))</f>
        <v>75193</v>
      </c>
      <c r="T9" s="634">
        <f>J9-U9</f>
        <v>245665</v>
      </c>
      <c r="U9" s="635">
        <f>L9-S9</f>
        <v>454335</v>
      </c>
      <c r="V9" s="60" t="str">
        <f>IF(AB9=8,"",
AD9)</f>
        <v/>
      </c>
      <c r="W9" s="40" t="str">
        <f>IFERROR(IF(OR(W7="S63",W7="s63"),"H1",
IF(OR(W7="H30",W7="h30"),"R1",
LEFT(W7,1)&amp;TEXT(MID(W7,2,2)+1,"@"))),0)</f>
        <v>H22</v>
      </c>
      <c r="X9" s="249" t="s">
        <v>100</v>
      </c>
      <c r="AB9" s="113">
        <f>IF(E9="定率24年",2,
IF(E9="定率19年",5,
IF(E9="旧定額法",10,
IF(E9="旧定率法",8,
IF(E9="一括償却",11,
"")))))</f>
        <v>8</v>
      </c>
      <c r="AC9" s="335">
        <f>IFERROR(IF(AB9=11,0,
VLOOKUP(O9,償却率表!$A$5:$J$103,AB9+1)),0)</f>
        <v>6.7000000000000004E-2</v>
      </c>
      <c r="AD9" s="114" t="str">
        <f>IFERROR(IF(AB9=11,0,
IF(INT(N9*O10)&lt;J10,"保証額到達",
"")),0)</f>
        <v/>
      </c>
      <c r="AE9" s="126"/>
      <c r="AF9" s="127"/>
      <c r="AH9" s="128"/>
    </row>
    <row r="10" spans="1:34" s="40" customFormat="1" ht="9.9499999999999993" customHeight="1">
      <c r="A10" s="41"/>
      <c r="B10" s="75"/>
      <c r="C10" s="636"/>
      <c r="D10" s="487"/>
      <c r="E10" s="491"/>
      <c r="F10" s="496"/>
      <c r="G10" s="563"/>
      <c r="H10" s="561"/>
      <c r="I10" s="564"/>
      <c r="J10" s="70">
        <f>IF(OR(E9="旧定率法",E9="一括償却"),0,
INT(J9*AC10))</f>
        <v>0</v>
      </c>
      <c r="K10" s="129" t="s">
        <v>17</v>
      </c>
      <c r="L10" s="332">
        <f>MAX(L8,V10)</f>
        <v>0</v>
      </c>
      <c r="M10" s="130" t="s">
        <v>18</v>
      </c>
      <c r="N10" s="650"/>
      <c r="O10" s="71">
        <f>IFERROR(IF(AB9=11,"1/3",VLOOKUP(O9,償却率表!$A$5:$J$103,AB9)),0)</f>
        <v>0.14199999999999999</v>
      </c>
      <c r="P10" s="65"/>
      <c r="Q10" s="66">
        <v>12</v>
      </c>
      <c r="R10" s="67"/>
      <c r="S10" s="646"/>
      <c r="T10" s="634"/>
      <c r="U10" s="635"/>
      <c r="V10" s="118">
        <f>IF(E9="旧定率法",0,
IF(AND(AD9="保証額到達",AD10&gt;0),AD10,
0))</f>
        <v>0</v>
      </c>
      <c r="X10" s="61"/>
      <c r="AB10" s="119">
        <f>IF(L9&lt;=0,0,
IF(AB9=11,INT(L9/3+$AI$19),
MAX(INT(L10*AC9*P9/Q10+$AI$19),INT(N9*O10*P9/Q10+$AI$19))))</f>
        <v>75193</v>
      </c>
      <c r="AC10" s="120">
        <f>IFERROR(IF(AB9=11,0,
VLOOKUP(O9,償却率表!$A$5:$J$103,AB9+2)),0)</f>
        <v>6.6000000000000003E-2</v>
      </c>
      <c r="AD10" s="119">
        <f>IF(J9&lt;=0,0,
IF(AB9=11,0,
IF(INT(N9*O10)&lt;J10,N9,
INT(N9*O10*P9/Q10+$AI$19))))</f>
        <v>75193</v>
      </c>
      <c r="AE10" s="131">
        <f>IF(AB9=11,0,
INT(L9*O10*P9/Q10+$AI$19))</f>
        <v>75193</v>
      </c>
      <c r="AF10" s="127">
        <f>IF(L9&lt;=J9*0.05+0.9,INT((J9*0.05-1)/5*P9/Q10+$AI$19),
IF(L9-AE10&lt;J9*0.05,L9-INT(J9*0.05*P9/Q10+$AI$19),
AE10))</f>
        <v>75193</v>
      </c>
      <c r="AH10" s="132" t="s">
        <v>75</v>
      </c>
    </row>
    <row r="11" spans="1:34" s="40" customFormat="1" ht="9.9499999999999993" customHeight="1" outlineLevel="1">
      <c r="A11" s="41"/>
      <c r="B11" s="75"/>
      <c r="C11" s="641" t="str">
        <f>C9</f>
        <v>耐火キャビネット</v>
      </c>
      <c r="D11" s="488">
        <f>D9</f>
        <v>1</v>
      </c>
      <c r="E11" s="490" t="str">
        <f>E9</f>
        <v>旧定率法</v>
      </c>
      <c r="F11" s="493" t="str">
        <f>F9</f>
        <v>H</v>
      </c>
      <c r="G11" s="488">
        <f>G9</f>
        <v>20</v>
      </c>
      <c r="H11" s="488" t="s">
        <v>106</v>
      </c>
      <c r="I11" s="484">
        <f>I9</f>
        <v>3</v>
      </c>
      <c r="J11" s="99">
        <f>J9</f>
        <v>700000</v>
      </c>
      <c r="K11" s="57"/>
      <c r="L11" s="100">
        <f>U9</f>
        <v>454335</v>
      </c>
      <c r="M11" s="59"/>
      <c r="N11" s="643">
        <f>IF(E11="定率24年",L11,
IF(E11="定率19年",L11,
IF(E11="旧定額法",INT(J11*0.9),
IF(E11="旧定率法",L11,
IF(E11="一括償却",L11,
"")))))</f>
        <v>454335</v>
      </c>
      <c r="O11" s="106">
        <f>O9</f>
        <v>15</v>
      </c>
      <c r="P11" s="479">
        <v>12</v>
      </c>
      <c r="Q11" s="480"/>
      <c r="R11" s="481"/>
      <c r="S11" s="645">
        <f>IF(J11&lt;=0,0,
IF(AB11=11,MIN(L11,INT(J11/3+$AI$19)),
IF(E11="旧定率法",MIN(INT(N11*P11/Q12+$AI$19)-1,AF12),
IF(L11-AB12&lt;=0,INT(N11*P11/Q12+$AI$19)-1,
AB12))))</f>
        <v>64516</v>
      </c>
      <c r="T11" s="647">
        <f>J11-U11</f>
        <v>310181</v>
      </c>
      <c r="U11" s="645">
        <f>L11-S11</f>
        <v>389819</v>
      </c>
      <c r="V11" s="60" t="str">
        <f>IF(AB11=8,"",
AD11)</f>
        <v/>
      </c>
      <c r="W11" s="40" t="str">
        <f>IFERROR(IF(OR(W9="S63",W9="s63"),"H1",
IF(OR(W9="H30",W9="h30"),"R1",
LEFT(W9,1)&amp;TEXT(MID(W9,2,2)+1,"@"))),0)</f>
        <v>H23</v>
      </c>
      <c r="X11" s="249" t="s">
        <v>100</v>
      </c>
      <c r="AB11" s="113">
        <f>IF(E11="定率24年",2,
IF(E11="定率19年",5,
IF(E11="旧定額法",10,
IF(E11="旧定率法",8,
IF(E11="一括償却",11,
"")))))</f>
        <v>8</v>
      </c>
      <c r="AC11" s="335">
        <f>IFERROR(IF(AB11=11,0,
VLOOKUP(O11,償却率表!$A$5:$J$103,AB11+1)),0)</f>
        <v>6.7000000000000004E-2</v>
      </c>
      <c r="AD11" s="60" t="str">
        <f>IFERROR(IF(AB11=11,0,
IF(INT(N11*O12)&lt;J12,"保証額到達",
"")),0)</f>
        <v/>
      </c>
      <c r="AE11" s="126"/>
      <c r="AF11" s="127"/>
      <c r="AH11" s="128"/>
    </row>
    <row r="12" spans="1:34" s="40" customFormat="1" ht="9.9499999999999993" customHeight="1" outlineLevel="1">
      <c r="A12" s="41"/>
      <c r="B12" s="75"/>
      <c r="C12" s="642"/>
      <c r="D12" s="489"/>
      <c r="E12" s="491"/>
      <c r="F12" s="496"/>
      <c r="G12" s="489"/>
      <c r="H12" s="561"/>
      <c r="I12" s="485"/>
      <c r="J12" s="70">
        <f>IF(OR(E11="旧定率法",E11="一括償却"),0,
INT(J11*AC12))</f>
        <v>0</v>
      </c>
      <c r="K12" s="129" t="s">
        <v>17</v>
      </c>
      <c r="L12" s="332">
        <f>MAX(L10,V12)</f>
        <v>0</v>
      </c>
      <c r="M12" s="130" t="s">
        <v>18</v>
      </c>
      <c r="N12" s="644"/>
      <c r="O12" s="71">
        <f>IFERROR(IF(AB11=11,"1/3",VLOOKUP(O11,償却率表!$A$5:$J$103,AB11)),0)</f>
        <v>0.14199999999999999</v>
      </c>
      <c r="P12" s="72"/>
      <c r="Q12" s="73">
        <v>12</v>
      </c>
      <c r="R12" s="74"/>
      <c r="S12" s="646"/>
      <c r="T12" s="648"/>
      <c r="U12" s="646"/>
      <c r="V12" s="118">
        <f>IF(E11="旧定率法",0,
IF(AND(AD11="保証額到達",AD12&gt;0),AD12,
0))</f>
        <v>0</v>
      </c>
      <c r="X12" s="61"/>
      <c r="AB12" s="119">
        <f>IF(L11&lt;=0,0,
IF(AB11=11,INT(L11/3+$AI$19),
MAX(INT(L12*AC11*P11/Q12+$AI$19),INT(N11*O12*P11/Q12+$AI$19))))</f>
        <v>64516</v>
      </c>
      <c r="AC12" s="120">
        <f>IFERROR(IF(AB11=11,0,
VLOOKUP(O11,償却率表!$A$5:$J$103,AB11+2)),0)</f>
        <v>6.6000000000000003E-2</v>
      </c>
      <c r="AD12" s="119">
        <f>IF(J11&lt;=0,0,
IF(AB11=11,0,
IF(INT(N11*O12)&lt;J12,N11,
INT(N11*O12*P11/Q12+$AI$19))))</f>
        <v>64516</v>
      </c>
      <c r="AE12" s="131">
        <f>IF(AB11=11,0,
INT(L11*O12*P11/Q12+$AI$19))</f>
        <v>64516</v>
      </c>
      <c r="AF12" s="127">
        <f>IF(L11&lt;=J11*0.05+0.9,INT((J11*0.05-1)/5*P11/Q12+$AI$19),
IF(L11-AE12&lt;J11*0.05,L11-INT(J11*0.05*P11/Q12+$AI$19),
AE12))</f>
        <v>64516</v>
      </c>
      <c r="AH12" s="124" t="s">
        <v>74</v>
      </c>
    </row>
    <row r="13" spans="1:34" s="40" customFormat="1" ht="9.9499999999999993" customHeight="1" outlineLevel="1">
      <c r="A13" s="41"/>
      <c r="B13" s="75"/>
      <c r="C13" s="651" t="str">
        <f>C11</f>
        <v>耐火キャビネット</v>
      </c>
      <c r="D13" s="585">
        <f>D11</f>
        <v>1</v>
      </c>
      <c r="E13" s="586" t="str">
        <f>E11</f>
        <v>旧定率法</v>
      </c>
      <c r="F13" s="493" t="str">
        <f>F11</f>
        <v>H</v>
      </c>
      <c r="G13" s="585">
        <f>G11</f>
        <v>20</v>
      </c>
      <c r="H13" s="488" t="s">
        <v>106</v>
      </c>
      <c r="I13" s="591">
        <f>I11</f>
        <v>3</v>
      </c>
      <c r="J13" s="56">
        <f>J11</f>
        <v>700000</v>
      </c>
      <c r="K13" s="76"/>
      <c r="L13" s="77">
        <f>U11</f>
        <v>389819</v>
      </c>
      <c r="M13" s="78"/>
      <c r="N13" s="649">
        <f>IF(E13="定率24年",L13,
IF(E13="定率19年",L13,
IF(E13="旧定額法",INT(J13*0.9),
IF(E13="旧定率法",L13,
IF(E13="一括償却",L13,
"")))))</f>
        <v>389819</v>
      </c>
      <c r="O13" s="97">
        <f>O11</f>
        <v>15</v>
      </c>
      <c r="P13" s="588">
        <v>12</v>
      </c>
      <c r="Q13" s="589"/>
      <c r="R13" s="590"/>
      <c r="S13" s="645">
        <f>IF(J13&lt;=0,0,
IF(AB13=11,MIN(L13,INT(J13/3+$AI$19)),
IF(E13="旧定率法",MIN(INT(N13*P13/Q14+$AI$19)-1,AF14),
IF(L13-AB14&lt;=0,INT(N13*P13/Q14+$AI$19)-1,
AB14))))</f>
        <v>55355</v>
      </c>
      <c r="T13" s="634">
        <f>J13-U13</f>
        <v>365536</v>
      </c>
      <c r="U13" s="635">
        <f>L13-S13</f>
        <v>334464</v>
      </c>
      <c r="V13" s="60" t="str">
        <f>IF(AB13=8,"",
AD13)</f>
        <v/>
      </c>
      <c r="W13" s="40" t="str">
        <f>IFERROR(IF(OR(W11="S63",W11="s63"),"H1",
IF(OR(W11="H30",W11="h30"),"R1",
LEFT(W11,1)&amp;TEXT(MID(W11,2,2)+1,"@"))),0)</f>
        <v>H24</v>
      </c>
      <c r="X13" s="249" t="s">
        <v>100</v>
      </c>
      <c r="AB13" s="113">
        <f>IF(E13="定率24年",2,
IF(E13="定率19年",5,
IF(E13="旧定額法",10,
IF(E13="旧定率法",8,
IF(E13="一括償却",11,
"")))))</f>
        <v>8</v>
      </c>
      <c r="AC13" s="335">
        <f>IFERROR(IF(AB13=11,0,
VLOOKUP(O13,償却率表!$A$5:$J$103,AB13+1)),0)</f>
        <v>6.7000000000000004E-2</v>
      </c>
      <c r="AD13" s="60" t="str">
        <f>IFERROR(IF(AB13=11,0,
IF(INT(N13*O14)&lt;J14,"保証額到達",
"")),0)</f>
        <v/>
      </c>
      <c r="AE13" s="126"/>
      <c r="AF13" s="127"/>
    </row>
    <row r="14" spans="1:34" s="40" customFormat="1" ht="9.9499999999999993" customHeight="1" outlineLevel="1">
      <c r="A14" s="41"/>
      <c r="B14" s="75"/>
      <c r="C14" s="651"/>
      <c r="D14" s="585"/>
      <c r="E14" s="652"/>
      <c r="F14" s="496"/>
      <c r="G14" s="585"/>
      <c r="H14" s="561"/>
      <c r="I14" s="591"/>
      <c r="J14" s="62">
        <f>IF(OR(E13="旧定率法",E13="一括償却"),0,
INT(J13*AC14))</f>
        <v>0</v>
      </c>
      <c r="K14" s="117" t="s">
        <v>17</v>
      </c>
      <c r="L14" s="333">
        <f>MAX(L12,V14)</f>
        <v>0</v>
      </c>
      <c r="M14" s="91" t="s">
        <v>18</v>
      </c>
      <c r="N14" s="650"/>
      <c r="O14" s="71">
        <f>IFERROR(IF(AB13=11,"1/3",VLOOKUP(O13,償却率表!$A$5:$J$103,AB13)),0)</f>
        <v>0.14199999999999999</v>
      </c>
      <c r="P14" s="65"/>
      <c r="Q14" s="66">
        <v>12</v>
      </c>
      <c r="R14" s="67"/>
      <c r="S14" s="646"/>
      <c r="T14" s="634"/>
      <c r="U14" s="635"/>
      <c r="V14" s="118">
        <f>IF(E13="旧定率法",0,
IF(AND(AD13="保証額到達",AD14&gt;0),AD14,
0))</f>
        <v>0</v>
      </c>
      <c r="X14" s="61"/>
      <c r="AB14" s="119">
        <f>IF(L13&lt;=0,0,
IF(AB13=11,INT(L13/3+$AI$19),
MAX(INT(L14*AC13*P13/Q14+$AI$19),INT(N13*O14*P13/Q14+$AI$19))))</f>
        <v>55355</v>
      </c>
      <c r="AC14" s="120">
        <f>IFERROR(IF(AB13=11,0,
VLOOKUP(O13,償却率表!$A$5:$J$103,AB13+2)),0)</f>
        <v>6.6000000000000003E-2</v>
      </c>
      <c r="AD14" s="119">
        <f>IF(J13&lt;=0,0,
IF(AB13=11,0,
IF(INT(N13*O14)&lt;J14,N13,
INT(N13*O14*P13/Q14+$AI$19))))</f>
        <v>55355</v>
      </c>
      <c r="AE14" s="131">
        <f>IF(AB13=11,0,
INT(L13*O14*P13/Q14+$AI$19))</f>
        <v>55355</v>
      </c>
      <c r="AF14" s="127">
        <f>IF(L13&lt;=J13*0.05+0.9,INT((J13*0.05-1)/5*P13/Q14+$AI$19),
IF(L13-AE14&lt;J13*0.05,L13-INT(J13*0.05*P13/Q14+$AI$19),
AE14))</f>
        <v>55355</v>
      </c>
    </row>
    <row r="15" spans="1:34" s="40" customFormat="1" ht="9.9499999999999993" customHeight="1" outlineLevel="1">
      <c r="A15" s="41"/>
      <c r="B15" s="75"/>
      <c r="C15" s="653" t="str">
        <f>C13</f>
        <v>耐火キャビネット</v>
      </c>
      <c r="D15" s="593">
        <f>D13</f>
        <v>1</v>
      </c>
      <c r="E15" s="586" t="str">
        <f>E13</f>
        <v>旧定率法</v>
      </c>
      <c r="F15" s="493" t="str">
        <f>F13</f>
        <v>H</v>
      </c>
      <c r="G15" s="593">
        <f>G13</f>
        <v>20</v>
      </c>
      <c r="H15" s="488" t="s">
        <v>106</v>
      </c>
      <c r="I15" s="598">
        <f>I13</f>
        <v>3</v>
      </c>
      <c r="J15" s="56">
        <f>J13</f>
        <v>700000</v>
      </c>
      <c r="K15" s="57"/>
      <c r="L15" s="58">
        <f>U13</f>
        <v>334464</v>
      </c>
      <c r="M15" s="59"/>
      <c r="N15" s="643">
        <f>IF(E15="定率24年",L15,
IF(E15="定率19年",L15,
IF(E15="旧定額法",INT(J15*0.9),
IF(E15="旧定率法",L15,
IF(E15="一括償却",L15,
"")))))</f>
        <v>334464</v>
      </c>
      <c r="O15" s="97">
        <f>O13</f>
        <v>15</v>
      </c>
      <c r="P15" s="595">
        <v>12</v>
      </c>
      <c r="Q15" s="596"/>
      <c r="R15" s="597"/>
      <c r="S15" s="645">
        <f>IF(J15&lt;=0,0,
IF(AB15=11,MIN(L15,INT(J15/3+$AI$19)),
IF(E15="旧定率法",MIN(INT(N15*P15/Q16+$AI$19)-1,AF16),
IF(L15-AB16&lt;=0,INT(N15*P15/Q16+$AI$19)-1,
AB16))))</f>
        <v>47494</v>
      </c>
      <c r="T15" s="647">
        <f>J15-U15</f>
        <v>413030</v>
      </c>
      <c r="U15" s="645">
        <f>L15-S15</f>
        <v>286970</v>
      </c>
      <c r="V15" s="60" t="str">
        <f>IF(AB15=8,"",
AD15)</f>
        <v/>
      </c>
      <c r="W15" s="40" t="str">
        <f>IFERROR(IF(OR(W13="S63",W13="s63"),"H1",
IF(OR(W13="H30",W13="h30"),"R1",
LEFT(W13,1)&amp;TEXT(MID(W13,2,2)+1,"@"))),0)</f>
        <v>H25</v>
      </c>
      <c r="X15" s="249" t="s">
        <v>100</v>
      </c>
      <c r="AB15" s="113">
        <f>IF(E15="定率24年",2,
IF(E15="定率19年",5,
IF(E15="旧定額法",10,
IF(E15="旧定率法",8,
IF(E15="一括償却",11,
"")))))</f>
        <v>8</v>
      </c>
      <c r="AC15" s="335">
        <f>IFERROR(IF(AB15=11,0,
VLOOKUP(O15,償却率表!$A$5:$J$103,AB15+1)),0)</f>
        <v>6.7000000000000004E-2</v>
      </c>
      <c r="AD15" s="60" t="str">
        <f>IFERROR(IF(AB15=11,0,
IF(INT(N15*O16)&lt;J16,"保証額到達",
"")),0)</f>
        <v/>
      </c>
      <c r="AE15" s="126"/>
      <c r="AF15" s="127"/>
    </row>
    <row r="16" spans="1:34" s="40" customFormat="1" ht="9.9499999999999993" customHeight="1" outlineLevel="1">
      <c r="A16" s="41"/>
      <c r="B16" s="75"/>
      <c r="C16" s="654"/>
      <c r="D16" s="594"/>
      <c r="E16" s="652"/>
      <c r="F16" s="496"/>
      <c r="G16" s="594"/>
      <c r="H16" s="561"/>
      <c r="I16" s="599"/>
      <c r="J16" s="70">
        <f>IF(OR(E15="旧定率法",E15="一括償却"),0,
INT(J15*AC16))</f>
        <v>0</v>
      </c>
      <c r="K16" s="129" t="s">
        <v>17</v>
      </c>
      <c r="L16" s="333">
        <f>MAX(L14,V16)</f>
        <v>0</v>
      </c>
      <c r="M16" s="130" t="s">
        <v>18</v>
      </c>
      <c r="N16" s="644"/>
      <c r="O16" s="71">
        <f>IFERROR(IF(AB15=11,"1/3",VLOOKUP(O15,償却率表!$A$5:$J$103,AB15)),0)</f>
        <v>0.14199999999999999</v>
      </c>
      <c r="P16" s="72"/>
      <c r="Q16" s="73">
        <v>12</v>
      </c>
      <c r="R16" s="74"/>
      <c r="S16" s="646"/>
      <c r="T16" s="648"/>
      <c r="U16" s="646"/>
      <c r="V16" s="118">
        <f>IF(E15="旧定率法",0,
IF(AND(AD15="保証額到達",AD16&gt;0),AD16,
0))</f>
        <v>0</v>
      </c>
      <c r="X16" s="61"/>
      <c r="AB16" s="119">
        <f>IF(L15&lt;=0,0,
IF(AB15=11,INT(L15/3+$AI$19),
MAX(INT(L16*AC15*P15/Q16+$AI$19),INT(N15*O16*P15/Q16+$AI$19))))</f>
        <v>47494</v>
      </c>
      <c r="AC16" s="120">
        <f>IFERROR(IF(AB15=11,0,
VLOOKUP(O15,償却率表!$A$5:$J$103,AB15+2)),0)</f>
        <v>6.6000000000000003E-2</v>
      </c>
      <c r="AD16" s="119">
        <f>IF(J15&lt;=0,0,
IF(AB15=11,0,
IF(INT(N15*O16)&lt;J16,N15,
INT(N15*O16*P15/Q16+$AI$19))))</f>
        <v>47494</v>
      </c>
      <c r="AE16" s="131">
        <f>IF(AB15=11,0,
INT(L15*O16*P15/Q16+$AI$19))</f>
        <v>47494</v>
      </c>
      <c r="AF16" s="127">
        <f>IF(L15&lt;=J15*0.05+0.9,INT((J15*0.05-1)/5*P15/Q16+$AI$19),
IF(L15-AE16&lt;J15*0.05,L15-INT(J15*0.05*P15/Q16+$AI$19),
AE16))</f>
        <v>47494</v>
      </c>
    </row>
    <row r="17" spans="1:35" s="40" customFormat="1" ht="9.9499999999999993" customHeight="1" outlineLevel="1">
      <c r="A17" s="41"/>
      <c r="B17" s="75"/>
      <c r="C17" s="651" t="str">
        <f>C15</f>
        <v>耐火キャビネット</v>
      </c>
      <c r="D17" s="585">
        <f>D15</f>
        <v>1</v>
      </c>
      <c r="E17" s="586" t="str">
        <f>E15</f>
        <v>旧定率法</v>
      </c>
      <c r="F17" s="493" t="str">
        <f>F15</f>
        <v>H</v>
      </c>
      <c r="G17" s="585">
        <f>G15</f>
        <v>20</v>
      </c>
      <c r="H17" s="488" t="s">
        <v>106</v>
      </c>
      <c r="I17" s="591">
        <f>I15</f>
        <v>3</v>
      </c>
      <c r="J17" s="56">
        <f>J15</f>
        <v>700000</v>
      </c>
      <c r="K17" s="76"/>
      <c r="L17" s="77">
        <f>U15</f>
        <v>286970</v>
      </c>
      <c r="M17" s="78"/>
      <c r="N17" s="649">
        <f>IF(E17="定率24年",L17,
IF(E17="定率19年",L17,
IF(E17="旧定額法",INT(J17*0.9),
IF(E17="旧定率法",L17,
IF(E17="一括償却",L17,
"")))))</f>
        <v>286970</v>
      </c>
      <c r="O17" s="97">
        <f>O15</f>
        <v>15</v>
      </c>
      <c r="P17" s="588">
        <v>12</v>
      </c>
      <c r="Q17" s="589"/>
      <c r="R17" s="590"/>
      <c r="S17" s="645">
        <f>IF(J17&lt;=0,0,
IF(AB17=11,MIN(L17,INT(J17/3+$AI$19)),
IF(E17="旧定率法",MIN(INT(N17*P17/Q18+$AI$19)-1,AF18),
IF(L17-AB18&lt;=0,INT(N17*P17/Q18+$AI$19)-1,
AB18))))</f>
        <v>40750</v>
      </c>
      <c r="T17" s="634">
        <f>J17-U17</f>
        <v>453780</v>
      </c>
      <c r="U17" s="635">
        <f>L17-S17</f>
        <v>246220</v>
      </c>
      <c r="V17" s="60" t="str">
        <f>IF(AB17=8,"",
AD17)</f>
        <v/>
      </c>
      <c r="W17" s="40" t="str">
        <f>IFERROR(IF(OR(W15="S63",W15="s63"),"H1",
IF(OR(W15="H30",W15="h30"),"R1",
LEFT(W15,1)&amp;TEXT(MID(W15,2,2)+1,"@"))),0)</f>
        <v>H26</v>
      </c>
      <c r="X17" s="249" t="s">
        <v>100</v>
      </c>
      <c r="AB17" s="113">
        <f>IF(E17="定率24年",2,
IF(E17="定率19年",5,
IF(E17="旧定額法",10,
IF(E17="旧定率法",8,
IF(E17="一括償却",11,
"")))))</f>
        <v>8</v>
      </c>
      <c r="AC17" s="335">
        <f>IFERROR(IF(AB17=11,0,
VLOOKUP(O17,償却率表!$A$5:$J$103,AB17+1)),0)</f>
        <v>6.7000000000000004E-2</v>
      </c>
      <c r="AD17" s="60" t="str">
        <f>IFERROR(IF(AB17=11,0,
IF(INT(N17*O18)&lt;J18,"保証額到達",
"")),0)</f>
        <v/>
      </c>
      <c r="AE17" s="126"/>
      <c r="AF17" s="127"/>
    </row>
    <row r="18" spans="1:35" s="40" customFormat="1" ht="9.9499999999999993" customHeight="1" outlineLevel="1">
      <c r="A18" s="41"/>
      <c r="B18" s="75"/>
      <c r="C18" s="651"/>
      <c r="D18" s="585"/>
      <c r="E18" s="652"/>
      <c r="F18" s="496"/>
      <c r="G18" s="585"/>
      <c r="H18" s="561"/>
      <c r="I18" s="591"/>
      <c r="J18" s="62">
        <f>IF(OR(E17="旧定率法",E17="一括償却"),0,
INT(J17*AC18))</f>
        <v>0</v>
      </c>
      <c r="K18" s="129" t="s">
        <v>17</v>
      </c>
      <c r="L18" s="333">
        <f>MAX(L16,V18)</f>
        <v>0</v>
      </c>
      <c r="M18" s="91" t="s">
        <v>18</v>
      </c>
      <c r="N18" s="650"/>
      <c r="O18" s="71">
        <f>IFERROR(IF(AB17=11,"1/3",VLOOKUP(O17,償却率表!$A$5:$J$103,AB17)),0)</f>
        <v>0.14199999999999999</v>
      </c>
      <c r="P18" s="65"/>
      <c r="Q18" s="66">
        <v>12</v>
      </c>
      <c r="R18" s="67"/>
      <c r="S18" s="646"/>
      <c r="T18" s="634"/>
      <c r="U18" s="635"/>
      <c r="V18" s="118">
        <f>IF(E17="旧定率法",0,
IF(AND(AD17="保証額到達",AD18&gt;0),AD18,
0))</f>
        <v>0</v>
      </c>
      <c r="X18" s="61"/>
      <c r="AB18" s="119">
        <f>IF(L17&lt;=0,0,
IF(AB17=11,INT(L17/3+$AI$19),
MAX(INT(L18*AC17*P17/Q18+$AI$19),INT(N17*O18*P17/Q18+$AI$19))))</f>
        <v>40750</v>
      </c>
      <c r="AC18" s="120">
        <f>IFERROR(IF(AB17=11,0,
VLOOKUP(O17,償却率表!$A$5:$J$103,AB17+2)),0)</f>
        <v>6.6000000000000003E-2</v>
      </c>
      <c r="AD18" s="119">
        <f>IF(J17&lt;=0,0,
IF(AB17=11,0,
IF(INT(N17*O18)&lt;J18,N17,
INT(N17*O18*P17/Q18+$AI$19))))</f>
        <v>40750</v>
      </c>
      <c r="AE18" s="131">
        <f>IF(AB17=11,0,
INT(L17*O18*P17/Q18+$AI$19))</f>
        <v>40750</v>
      </c>
      <c r="AF18" s="127">
        <f>IF(L17&lt;=J17*0.05+0.9,INT((J17*0.05-1)/5*P17/Q18+$AI$19),
IF(L17-AE18&lt;J17*0.05,L17-INT(J17*0.05*P17/Q18+$AI$19),
AE18))</f>
        <v>40750</v>
      </c>
    </row>
    <row r="19" spans="1:35" s="40" customFormat="1" ht="9.9499999999999993" customHeight="1" outlineLevel="1">
      <c r="A19" s="41"/>
      <c r="B19" s="75"/>
      <c r="C19" s="653" t="str">
        <f>C17</f>
        <v>耐火キャビネット</v>
      </c>
      <c r="D19" s="593">
        <f>D17</f>
        <v>1</v>
      </c>
      <c r="E19" s="586" t="str">
        <f>E17</f>
        <v>旧定率法</v>
      </c>
      <c r="F19" s="493" t="str">
        <f>F17</f>
        <v>H</v>
      </c>
      <c r="G19" s="593">
        <f>G17</f>
        <v>20</v>
      </c>
      <c r="H19" s="488" t="s">
        <v>106</v>
      </c>
      <c r="I19" s="598">
        <f>I17</f>
        <v>3</v>
      </c>
      <c r="J19" s="56">
        <f>J17</f>
        <v>700000</v>
      </c>
      <c r="K19" s="57"/>
      <c r="L19" s="58">
        <f>U17</f>
        <v>246220</v>
      </c>
      <c r="M19" s="59"/>
      <c r="N19" s="643">
        <f>IF(E19="定率24年",L19,
IF(E19="定率19年",L19,
IF(E19="旧定額法",INT(J19*0.9),
IF(E19="旧定率法",L19,
IF(E19="一括償却",L19,
"")))))</f>
        <v>246220</v>
      </c>
      <c r="O19" s="97">
        <f>O17</f>
        <v>15</v>
      </c>
      <c r="P19" s="595">
        <v>12</v>
      </c>
      <c r="Q19" s="596"/>
      <c r="R19" s="597"/>
      <c r="S19" s="645">
        <f>IF(J19&lt;=0,0,
IF(AB19=11,MIN(L19,INT(J19/3+$AI$19)),
IF(E19="旧定率法",MIN(INT(N19*P19/Q20+$AI$19)-1,AF20),
IF(L19-AB20&lt;=0,INT(N19*P19/Q20+$AI$19)-1,
AB20))))</f>
        <v>34964</v>
      </c>
      <c r="T19" s="647">
        <f>J19-U19</f>
        <v>488744</v>
      </c>
      <c r="U19" s="645">
        <f>L19-S19</f>
        <v>211256</v>
      </c>
      <c r="V19" s="60" t="str">
        <f>IF(AB19=8,"",
AD19)</f>
        <v/>
      </c>
      <c r="W19" s="40" t="str">
        <f>IFERROR(IF(OR(W17="S63",W17="s63"),"H1",
IF(OR(W17="H30",W17="h30"),"R1",
LEFT(W17,1)&amp;TEXT(MID(W17,2,2)+1,"@"))),0)</f>
        <v>H27</v>
      </c>
      <c r="X19" s="249" t="s">
        <v>100</v>
      </c>
      <c r="AB19" s="113">
        <f>IF(E19="定率24年",2,
IF(E19="定率19年",5,
IF(E19="旧定額法",10,
IF(E19="旧定率法",8,
IF(E19="一括償却",11,
"")))))</f>
        <v>8</v>
      </c>
      <c r="AC19" s="335">
        <f>IFERROR(IF(AB19=11,0,
VLOOKUP(O19,償却率表!$A$5:$J$103,AB19+1)),0)</f>
        <v>6.7000000000000004E-2</v>
      </c>
      <c r="AD19" s="60" t="str">
        <f>IFERROR(IF(AB19=11,0,
IF(INT(N19*O20)&lt;J20,"保証額到達",
"")),0)</f>
        <v/>
      </c>
      <c r="AE19" s="126"/>
      <c r="AF19" s="127"/>
      <c r="AH19" s="409" t="s">
        <v>186</v>
      </c>
      <c r="AI19" s="409">
        <f>IF(S2="端数切上げ",0.999,0)</f>
        <v>0.999</v>
      </c>
    </row>
    <row r="20" spans="1:35" s="40" customFormat="1" ht="9.9499999999999993" customHeight="1" outlineLevel="1">
      <c r="A20" s="41"/>
      <c r="B20" s="75"/>
      <c r="C20" s="654"/>
      <c r="D20" s="594"/>
      <c r="E20" s="652"/>
      <c r="F20" s="496"/>
      <c r="G20" s="594"/>
      <c r="H20" s="561"/>
      <c r="I20" s="599"/>
      <c r="J20" s="70">
        <f>IF(OR(E19="旧定率法",E19="一括償却"),0,
INT(J19*AC20))</f>
        <v>0</v>
      </c>
      <c r="K20" s="129" t="s">
        <v>17</v>
      </c>
      <c r="L20" s="333">
        <f>MAX(L18,V20)</f>
        <v>0</v>
      </c>
      <c r="M20" s="130" t="s">
        <v>18</v>
      </c>
      <c r="N20" s="644"/>
      <c r="O20" s="71">
        <f>IFERROR(IF(AB19=11,"1/3",VLOOKUP(O19,償却率表!$A$5:$J$103,AB19)),0)</f>
        <v>0.14199999999999999</v>
      </c>
      <c r="P20" s="72"/>
      <c r="Q20" s="73">
        <v>12</v>
      </c>
      <c r="R20" s="74"/>
      <c r="S20" s="646"/>
      <c r="T20" s="648"/>
      <c r="U20" s="646"/>
      <c r="V20" s="118">
        <f>IF(E19="旧定率法",0,
IF(AND(AD19="保証額到達",AD20&gt;0),AD20,
0))</f>
        <v>0</v>
      </c>
      <c r="X20" s="61"/>
      <c r="AB20" s="119">
        <f>IF(L19&lt;=0,0,
IF(AB19=11,INT(L19/3+$AI$19),
MAX(INT(L20*AC19*P19/Q20+$AI$19),INT(N19*O20*P19/Q20+$AI$19))))</f>
        <v>34964</v>
      </c>
      <c r="AC20" s="120">
        <f>IFERROR(IF(AB19=11,0,
VLOOKUP(O19,償却率表!$A$5:$J$103,AB19+2)),0)</f>
        <v>6.6000000000000003E-2</v>
      </c>
      <c r="AD20" s="119">
        <f>IF(J19&lt;=0,0,
IF(AB19=11,0,
IF(INT(N19*O20)&lt;J20,N19,
INT(N19*O20*P19/Q20+$AI$19))))</f>
        <v>34964</v>
      </c>
      <c r="AE20" s="131">
        <f>IF(AB19=11,0,
INT(L19*O20*P19/Q20+$AI$19))</f>
        <v>34964</v>
      </c>
      <c r="AF20" s="127">
        <f>IF(L19&lt;=J19*0.05+0.9,INT((J19*0.05-1)/5*P19/Q20+$AI$19),
IF(L19-AE20&lt;J19*0.05,L19-INT(J19*0.05*P19/Q20+$AI$19),
AE20))</f>
        <v>34964</v>
      </c>
      <c r="AH20" s="409" t="s">
        <v>187</v>
      </c>
    </row>
    <row r="21" spans="1:35" s="40" customFormat="1" ht="9.9499999999999993" customHeight="1" outlineLevel="1">
      <c r="A21" s="41"/>
      <c r="B21" s="75"/>
      <c r="C21" s="651" t="str">
        <f>C19</f>
        <v>耐火キャビネット</v>
      </c>
      <c r="D21" s="585">
        <f>D19</f>
        <v>1</v>
      </c>
      <c r="E21" s="586" t="str">
        <f>E19</f>
        <v>旧定率法</v>
      </c>
      <c r="F21" s="493" t="str">
        <f>F19</f>
        <v>H</v>
      </c>
      <c r="G21" s="585">
        <f>G19</f>
        <v>20</v>
      </c>
      <c r="H21" s="488" t="s">
        <v>106</v>
      </c>
      <c r="I21" s="591">
        <f>I19</f>
        <v>3</v>
      </c>
      <c r="J21" s="56">
        <f>J19</f>
        <v>700000</v>
      </c>
      <c r="K21" s="76"/>
      <c r="L21" s="84">
        <f>U19</f>
        <v>211256</v>
      </c>
      <c r="M21" s="85"/>
      <c r="N21" s="649">
        <f>IF(E21="定率24年",L21,
IF(E21="定率19年",L21,
IF(E21="旧定額法",INT(J21*0.9),
IF(E21="旧定率法",L21,
IF(E21="一括償却",L21,
"")))))</f>
        <v>211256</v>
      </c>
      <c r="O21" s="97">
        <f>O19</f>
        <v>15</v>
      </c>
      <c r="P21" s="606">
        <v>12</v>
      </c>
      <c r="Q21" s="607"/>
      <c r="R21" s="608"/>
      <c r="S21" s="645">
        <f>IF(J21&lt;=0,0,
IF(AB21=11,MIN(L21,INT(J21/3+$AI$19)),
IF(E21="旧定率法",MIN(INT(N21*P21/Q22+$AI$19)-1,AF22),
IF(L21-AB22&lt;=0,INT(N21*P21/Q22+$AI$19)-1,
AB22))))</f>
        <v>29999</v>
      </c>
      <c r="T21" s="634">
        <f>J21-U21</f>
        <v>518743</v>
      </c>
      <c r="U21" s="635">
        <f>L21-S21</f>
        <v>181257</v>
      </c>
      <c r="V21" s="60" t="str">
        <f>IF(AB21=8,"",
AD21)</f>
        <v/>
      </c>
      <c r="W21" s="40" t="str">
        <f>IFERROR(IF(OR(W19="S63",W19="s63"),"H1",
IF(OR(W19="H30",W19="h30"),"R1",
LEFT(W19,1)&amp;TEXT(MID(W19,2,2)+1,"@"))),0)</f>
        <v>H28</v>
      </c>
      <c r="X21" s="249" t="s">
        <v>100</v>
      </c>
      <c r="AB21" s="113">
        <f>IF(E21="定率24年",2,
IF(E21="定率19年",5,
IF(E21="旧定額法",10,
IF(E21="旧定率法",8,
IF(E21="一括償却",11,
"")))))</f>
        <v>8</v>
      </c>
      <c r="AC21" s="335">
        <f>IFERROR(IF(AB21=11,0,
VLOOKUP(O21,償却率表!$A$5:$J$103,AB21+1)),0)</f>
        <v>6.7000000000000004E-2</v>
      </c>
      <c r="AD21" s="60" t="str">
        <f>IFERROR(IF(AB21=11,0,
IF(INT(N21*O22)&lt;J22,"保証額到達",
"")),0)</f>
        <v/>
      </c>
      <c r="AE21" s="126"/>
      <c r="AF21" s="127"/>
    </row>
    <row r="22" spans="1:35" s="40" customFormat="1" ht="9.9499999999999993" customHeight="1" outlineLevel="1">
      <c r="A22" s="41"/>
      <c r="B22" s="75"/>
      <c r="C22" s="651"/>
      <c r="D22" s="585"/>
      <c r="E22" s="652"/>
      <c r="F22" s="496"/>
      <c r="G22" s="585"/>
      <c r="H22" s="561"/>
      <c r="I22" s="591"/>
      <c r="J22" s="62">
        <f>IF(OR(E21="旧定率法",E21="一括償却"),0,
INT(J21*AC22))</f>
        <v>0</v>
      </c>
      <c r="K22" s="129" t="s">
        <v>17</v>
      </c>
      <c r="L22" s="333">
        <f>MAX(L20,V22)</f>
        <v>0</v>
      </c>
      <c r="M22" s="85" t="s">
        <v>18</v>
      </c>
      <c r="N22" s="650"/>
      <c r="O22" s="71">
        <f>IFERROR(IF(AB21=11,"1/3",VLOOKUP(O21,償却率表!$A$5:$J$103,AB21)),0)</f>
        <v>0.14199999999999999</v>
      </c>
      <c r="P22" s="86"/>
      <c r="Q22" s="87">
        <v>12</v>
      </c>
      <c r="R22" s="88"/>
      <c r="S22" s="646"/>
      <c r="T22" s="634"/>
      <c r="U22" s="635"/>
      <c r="V22" s="118">
        <f>IF(E21="旧定率法",0,
IF(AND(AD21="保証額到達",AD22&gt;0),AD22,
0))</f>
        <v>0</v>
      </c>
      <c r="X22" s="61"/>
      <c r="AB22" s="119">
        <f>IF(L21&lt;=0,0,
IF(AB21=11,INT(L21/3+$AI$19),
MAX(INT(L22*AC21*P21/Q22+$AI$19),INT(N21*O22*P21/Q22+$AI$19))))</f>
        <v>29999</v>
      </c>
      <c r="AC22" s="120">
        <f>IFERROR(IF(AB21=11,0,
VLOOKUP(O21,償却率表!$A$5:$J$103,AB21+2)),0)</f>
        <v>6.6000000000000003E-2</v>
      </c>
      <c r="AD22" s="119">
        <f>IF(J21&lt;=0,0,
IF(AB21=11,0,
IF(INT(N21*O22)&lt;J22,N21,
INT(N21*O22*P21/Q22+$AI$19))))</f>
        <v>29999</v>
      </c>
      <c r="AE22" s="131">
        <f>IF(AB21=11,0,
INT(L21*O22*P21/Q22+$AI$19))</f>
        <v>29999</v>
      </c>
      <c r="AF22" s="127">
        <f>IF(L21&lt;=J21*0.05+0.9,INT((J21*0.05-1)/5*P21/Q22+$AI$19),
IF(L21-AE22&lt;J21*0.05,L21-INT(J21*0.05*P21/Q22+$AI$19),
AE22))</f>
        <v>29999</v>
      </c>
      <c r="AH22" s="409" t="s">
        <v>78</v>
      </c>
    </row>
    <row r="23" spans="1:35" s="40" customFormat="1" ht="9.9499999999999993" customHeight="1" outlineLevel="1">
      <c r="A23" s="41"/>
      <c r="B23" s="75"/>
      <c r="C23" s="653" t="str">
        <f>C21</f>
        <v>耐火キャビネット</v>
      </c>
      <c r="D23" s="593">
        <f>D21</f>
        <v>1</v>
      </c>
      <c r="E23" s="586" t="str">
        <f>E21</f>
        <v>旧定率法</v>
      </c>
      <c r="F23" s="493" t="str">
        <f>F21</f>
        <v>H</v>
      </c>
      <c r="G23" s="593">
        <f>G21</f>
        <v>20</v>
      </c>
      <c r="H23" s="488" t="s">
        <v>106</v>
      </c>
      <c r="I23" s="598">
        <f>I21</f>
        <v>3</v>
      </c>
      <c r="J23" s="56">
        <f>J21</f>
        <v>700000</v>
      </c>
      <c r="K23" s="57"/>
      <c r="L23" s="79">
        <f>U21</f>
        <v>181257</v>
      </c>
      <c r="M23" s="80"/>
      <c r="N23" s="643">
        <f>IF(E23="定率24年",L23,
IF(E23="定率19年",L23,
IF(E23="旧定額法",INT(J23*0.9),
IF(E23="旧定率法",L23,
IF(E23="一括償却",L23,
"")))))</f>
        <v>181257</v>
      </c>
      <c r="O23" s="97">
        <f>O21</f>
        <v>15</v>
      </c>
      <c r="P23" s="600">
        <v>12</v>
      </c>
      <c r="Q23" s="601"/>
      <c r="R23" s="602"/>
      <c r="S23" s="645">
        <f>IF(J23&lt;=0,0,
IF(AB23=11,MIN(L23,INT(J23/3+$AI$19)),
IF(E23="旧定率法",MIN(INT(N23*P23/Q24+$AI$19)-1,AF24),
IF(L23-AB24&lt;=0,INT(N23*P23/Q24+$AI$19)-1,
AB24))))</f>
        <v>25739</v>
      </c>
      <c r="T23" s="647">
        <f>J23-U23</f>
        <v>544482</v>
      </c>
      <c r="U23" s="645">
        <f>L23-S23</f>
        <v>155518</v>
      </c>
      <c r="V23" s="60" t="str">
        <f>IF(AB23=8,"",
AD23)</f>
        <v/>
      </c>
      <c r="W23" s="40" t="str">
        <f>IFERROR(IF(OR(W21="S63",W21="s63"),"H1",
IF(OR(W21="H30",W21="h30"),"R1",
LEFT(W21,1)&amp;TEXT(MID(W21,2,2)+1,"@"))),0)</f>
        <v>H29</v>
      </c>
      <c r="X23" s="249" t="s">
        <v>100</v>
      </c>
      <c r="AB23" s="113">
        <f>IF(E23="定率24年",2,
IF(E23="定率19年",5,
IF(E23="旧定額法",10,
IF(E23="旧定率法",8,
IF(E23="一括償却",11,
"")))))</f>
        <v>8</v>
      </c>
      <c r="AC23" s="335">
        <f>IFERROR(IF(AB23=11,0,
VLOOKUP(O23,償却率表!$A$5:$J$103,AB23+1)),0)</f>
        <v>6.7000000000000004E-2</v>
      </c>
      <c r="AD23" s="60" t="str">
        <f>IFERROR(IF(AB23=11,0,
IF(INT(N23*O24)&lt;J24,"保証額到達",
"")),0)</f>
        <v/>
      </c>
      <c r="AE23" s="126"/>
      <c r="AF23" s="127"/>
      <c r="AH23" s="409" t="s">
        <v>79</v>
      </c>
    </row>
    <row r="24" spans="1:35" s="40" customFormat="1" ht="9.9499999999999993" customHeight="1" outlineLevel="1">
      <c r="A24" s="41"/>
      <c r="B24" s="75"/>
      <c r="C24" s="654"/>
      <c r="D24" s="594"/>
      <c r="E24" s="652"/>
      <c r="F24" s="496"/>
      <c r="G24" s="594"/>
      <c r="H24" s="561"/>
      <c r="I24" s="599"/>
      <c r="J24" s="70">
        <f>IF(OR(E23="旧定率法",E23="一括償却"),0,
INT(J23*AC24))</f>
        <v>0</v>
      </c>
      <c r="K24" s="129" t="s">
        <v>17</v>
      </c>
      <c r="L24" s="333">
        <f>MAX(L22,V24)</f>
        <v>0</v>
      </c>
      <c r="M24" s="130" t="s">
        <v>18</v>
      </c>
      <c r="N24" s="644"/>
      <c r="O24" s="71">
        <f>IFERROR(IF(AB23=11,"1/3",VLOOKUP(O23,償却率表!$A$5:$J$103,AB23)),0)</f>
        <v>0.14199999999999999</v>
      </c>
      <c r="P24" s="81"/>
      <c r="Q24" s="82">
        <v>12</v>
      </c>
      <c r="R24" s="83"/>
      <c r="S24" s="646"/>
      <c r="T24" s="648"/>
      <c r="U24" s="646"/>
      <c r="V24" s="118">
        <f>IF(E23="旧定率法",0,
IF(AND(AD23="保証額到達",AD24&gt;0),AD24,
0))</f>
        <v>0</v>
      </c>
      <c r="X24" s="61"/>
      <c r="AB24" s="119">
        <f>IF(L23&lt;=0,0,
IF(AB23=11,INT(L23/3+$AI$19),
MAX(INT(L24*AC23*P23/Q24+$AI$19),INT(N23*O24*P23/Q24+$AI$19))))</f>
        <v>25739</v>
      </c>
      <c r="AC24" s="120">
        <f>IFERROR(IF(AB23=11,0,
VLOOKUP(O23,償却率表!$A$5:$J$103,AB23+2)),0)</f>
        <v>6.6000000000000003E-2</v>
      </c>
      <c r="AD24" s="119">
        <f>IF(J23&lt;=0,0,
IF(AB23=11,0,
IF(INT(N23*O24)&lt;J24,N23,
INT(N23*O24*P23/Q24+$AI$19))))</f>
        <v>25739</v>
      </c>
      <c r="AE24" s="131">
        <f>IF(AB23=11,0,
INT(L23*O24*P23/Q24+$AI$19))</f>
        <v>25739</v>
      </c>
      <c r="AF24" s="127">
        <f>IF(L23&lt;=J23*0.05+0.9,INT((J23*0.05-1)/5*P23/Q24+$AI$19),
IF(L23-AE24&lt;J23*0.05,L23-INT(J23*0.05*P23/Q24+$AI$19),
AE24))</f>
        <v>25739</v>
      </c>
      <c r="AH24" s="409" t="s">
        <v>80</v>
      </c>
    </row>
    <row r="25" spans="1:35" s="40" customFormat="1" ht="9.9499999999999993" customHeight="1" outlineLevel="1">
      <c r="A25" s="41"/>
      <c r="B25" s="75"/>
      <c r="C25" s="651" t="str">
        <f>C23</f>
        <v>耐火キャビネット</v>
      </c>
      <c r="D25" s="585">
        <f>D23</f>
        <v>1</v>
      </c>
      <c r="E25" s="586" t="str">
        <f>E23</f>
        <v>旧定率法</v>
      </c>
      <c r="F25" s="493" t="str">
        <f>F23</f>
        <v>H</v>
      </c>
      <c r="G25" s="585">
        <f>G23</f>
        <v>20</v>
      </c>
      <c r="H25" s="488" t="s">
        <v>106</v>
      </c>
      <c r="I25" s="591">
        <f>I23</f>
        <v>3</v>
      </c>
      <c r="J25" s="56">
        <f>J23</f>
        <v>700000</v>
      </c>
      <c r="K25" s="76"/>
      <c r="L25" s="84">
        <f>U23</f>
        <v>155518</v>
      </c>
      <c r="M25" s="85"/>
      <c r="N25" s="649">
        <f>IF(E25="定率24年",L25,
IF(E25="定率19年",L25,
IF(E25="旧定額法",INT(J25*0.9),
IF(E25="旧定率法",L25,
IF(E25="一括償却",L25,
"")))))</f>
        <v>155518</v>
      </c>
      <c r="O25" s="97">
        <f>O23</f>
        <v>15</v>
      </c>
      <c r="P25" s="655">
        <v>12</v>
      </c>
      <c r="Q25" s="656"/>
      <c r="R25" s="657"/>
      <c r="S25" s="645">
        <f>IF(J25&lt;=0,0,
IF(AB25=11,MIN(L25,INT(J25/3+$AI$19)),
IF(E25="旧定率法",MIN(INT(N25*P25/Q26+$AI$19)-1,AF26),
IF(L25-AB26&lt;=0,INT(N25*P25/Q26+$AI$19)-1,
AB26))))</f>
        <v>22084</v>
      </c>
      <c r="T25" s="634">
        <f>J25-U25</f>
        <v>566566</v>
      </c>
      <c r="U25" s="635">
        <f>L25-S25</f>
        <v>133434</v>
      </c>
      <c r="V25" s="60" t="str">
        <f>IF(AB25=8,"",
AD25)</f>
        <v/>
      </c>
      <c r="W25" s="40" t="str">
        <f>IFERROR(IF(OR(W23="S63",W23="s63"),"H1",
IF(OR(W23="H30",W23="h30"),"R1",
LEFT(W23,1)&amp;TEXT(MID(W23,2,2)+1,"@"))),0)</f>
        <v>H30</v>
      </c>
      <c r="X25" s="249" t="s">
        <v>100</v>
      </c>
      <c r="AB25" s="113">
        <f>IF(E25="定率24年",2,
IF(E25="定率19年",5,
IF(E25="旧定額法",10,
IF(E25="旧定率法",8,
IF(E25="一括償却",11,
"")))))</f>
        <v>8</v>
      </c>
      <c r="AC25" s="335">
        <f>IFERROR(IF(AB25=11,0,
VLOOKUP(O25,償却率表!$A$5:$J$103,AB25+1)),0)</f>
        <v>6.7000000000000004E-2</v>
      </c>
      <c r="AD25" s="60" t="str">
        <f>IFERROR(IF(AB25=11,0,
IF(INT(N25*O26)&lt;J26,"保証額到達",
"")),0)</f>
        <v/>
      </c>
      <c r="AE25" s="126"/>
      <c r="AF25" s="127"/>
      <c r="AH25" s="409" t="s">
        <v>183</v>
      </c>
    </row>
    <row r="26" spans="1:35" s="40" customFormat="1" ht="9.9499999999999993" customHeight="1" outlineLevel="1">
      <c r="A26" s="41"/>
      <c r="B26" s="75"/>
      <c r="C26" s="651"/>
      <c r="D26" s="585"/>
      <c r="E26" s="652"/>
      <c r="F26" s="496"/>
      <c r="G26" s="585"/>
      <c r="H26" s="561"/>
      <c r="I26" s="591"/>
      <c r="J26" s="62">
        <f>IF(OR(E25="旧定率法",E25="一括償却"),0,
INT(J25*AC26))</f>
        <v>0</v>
      </c>
      <c r="K26" s="117" t="s">
        <v>17</v>
      </c>
      <c r="L26" s="334">
        <f>MAX(L24,V26)</f>
        <v>0</v>
      </c>
      <c r="M26" s="91" t="s">
        <v>18</v>
      </c>
      <c r="N26" s="650"/>
      <c r="O26" s="71">
        <f>IFERROR(IF(AB25=11,"1/3",VLOOKUP(O25,償却率表!$A$5:$J$103,AB25)),0)</f>
        <v>0.14199999999999999</v>
      </c>
      <c r="P26" s="65"/>
      <c r="Q26" s="66">
        <v>12</v>
      </c>
      <c r="R26" s="67"/>
      <c r="S26" s="635"/>
      <c r="T26" s="634"/>
      <c r="U26" s="635"/>
      <c r="V26" s="133">
        <f>IF(E25="旧定率法",0,
IF(AND(AD25="保証額到達",AD26&gt;0),AD26,
0))</f>
        <v>0</v>
      </c>
      <c r="X26" s="61"/>
      <c r="AB26" s="119">
        <f>IF(L25&lt;=0,0,
IF(AB25=11,INT(L25/3+$AI$19),
MAX(INT(L26*AC25*P25/Q26+$AI$19),INT(N25*O26*P25/Q26+$AI$19))))</f>
        <v>22084</v>
      </c>
      <c r="AC26" s="120">
        <f>IFERROR(IF(AB25=11,0,
VLOOKUP(O25,償却率表!$A$5:$J$103,AB25+2)),0)</f>
        <v>6.6000000000000003E-2</v>
      </c>
      <c r="AD26" s="119">
        <f>IF(J25&lt;=0,0,
IF(AB25=11,0,
IF(INT(N25*O26)&lt;J26,N25,
INT(N25*O26*P25/Q26+$AI$19))))</f>
        <v>22084</v>
      </c>
      <c r="AE26" s="131">
        <f>IF(AB25=11,0,
INT(L25*O26*P25/Q26+$AI$19))</f>
        <v>22084</v>
      </c>
      <c r="AF26" s="127">
        <f>IF(L25&lt;=J25*0.05+0.9,INT((J25*0.05-1)/5*P25/Q26+$AI$19),
IF(L25-AE26&lt;J25*0.05,L25-INT(J25*0.05*P25/Q26+$AI$19),
AE26))</f>
        <v>22084</v>
      </c>
    </row>
    <row r="27" spans="1:35" s="40" customFormat="1" ht="9.9499999999999993" customHeight="1">
      <c r="A27" s="41"/>
      <c r="B27" s="75"/>
      <c r="C27" s="653" t="str">
        <f>C25</f>
        <v>耐火キャビネット</v>
      </c>
      <c r="D27" s="593">
        <f>D25</f>
        <v>1</v>
      </c>
      <c r="E27" s="586" t="str">
        <f>E25</f>
        <v>旧定率法</v>
      </c>
      <c r="F27" s="493" t="str">
        <f>F25</f>
        <v>H</v>
      </c>
      <c r="G27" s="593">
        <f>G25</f>
        <v>20</v>
      </c>
      <c r="H27" s="488" t="s">
        <v>106</v>
      </c>
      <c r="I27" s="598">
        <f>I25</f>
        <v>3</v>
      </c>
      <c r="J27" s="56">
        <f>J25</f>
        <v>700000</v>
      </c>
      <c r="K27" s="57"/>
      <c r="L27" s="79">
        <f>U25</f>
        <v>133434</v>
      </c>
      <c r="M27" s="80"/>
      <c r="N27" s="643">
        <f>IF(E27="定率24年",L27,
IF(E27="定率19年",L27,
IF(E27="旧定額法",INT(J27*0.9),
IF(E27="旧定率法",L27,
IF(E27="一括償却",L27,
"")))))</f>
        <v>133434</v>
      </c>
      <c r="O27" s="97">
        <f>O25</f>
        <v>15</v>
      </c>
      <c r="P27" s="603">
        <v>12</v>
      </c>
      <c r="Q27" s="604"/>
      <c r="R27" s="605"/>
      <c r="S27" s="645">
        <f>IF(J27&lt;=0,0,
IF(AB27=11,MIN(L27,INT(J27/3+$AI$19)),
IF(E27="旧定率法",MIN(INT(N27*P27/Q28+$AI$19)-1,AF28),
IF(L27-AB28&lt;=0,INT(N27*P27/Q28+$AI$19)-1,
AB28))))</f>
        <v>18948</v>
      </c>
      <c r="T27" s="647">
        <f>J27-U27</f>
        <v>585514</v>
      </c>
      <c r="U27" s="645">
        <f>L27-S27</f>
        <v>114486</v>
      </c>
      <c r="V27" s="60" t="str">
        <f>IF(AB27=8,"",
AD27)</f>
        <v/>
      </c>
      <c r="W27" s="40" t="str">
        <f>IFERROR(IF(OR(W25="S63",W25="s63"),"H1",
IF(OR(W25="H30",W25="h30"),"R1",
LEFT(W25,1)&amp;TEXT(MID(W25,2,2)+1,"@"))),0)</f>
        <v>R1</v>
      </c>
      <c r="X27" s="249" t="s">
        <v>100</v>
      </c>
      <c r="AB27" s="113">
        <f>IF(E27="定率24年",2,
IF(E27="定率19年",5,
IF(E27="旧定額法",10,
IF(E27="旧定率法",8,
IF(E27="一括償却",11,
"")))))</f>
        <v>8</v>
      </c>
      <c r="AC27" s="335">
        <f>IFERROR(IF(AB27=11,0,
VLOOKUP(O27,償却率表!$A$5:$J$103,AB27+1)),0)</f>
        <v>6.7000000000000004E-2</v>
      </c>
      <c r="AD27" s="60" t="str">
        <f>IFERROR(IF(AB27=11,0,
IF(INT(N27*O28)&lt;J28,"保証額到達",
"")),0)</f>
        <v/>
      </c>
      <c r="AE27" s="126"/>
      <c r="AF27" s="127"/>
    </row>
    <row r="28" spans="1:35" s="40" customFormat="1" ht="9.9499999999999993" customHeight="1">
      <c r="A28" s="41"/>
      <c r="B28" s="75"/>
      <c r="C28" s="654"/>
      <c r="D28" s="594"/>
      <c r="E28" s="652"/>
      <c r="F28" s="496"/>
      <c r="G28" s="594"/>
      <c r="H28" s="561"/>
      <c r="I28" s="599"/>
      <c r="J28" s="62">
        <f>IF(OR(E27="旧定率法",E27="一括償却"),0,
INT(J27*AC28))</f>
        <v>0</v>
      </c>
      <c r="K28" s="117" t="s">
        <v>17</v>
      </c>
      <c r="L28" s="334">
        <f>MAX(L26,V28)</f>
        <v>0</v>
      </c>
      <c r="M28" s="91" t="s">
        <v>18</v>
      </c>
      <c r="N28" s="650"/>
      <c r="O28" s="71">
        <f>IFERROR(IF(AB27=11,"1/3",VLOOKUP(O27,償却率表!$A$5:$J$103,AB27)),0)</f>
        <v>0.14199999999999999</v>
      </c>
      <c r="P28" s="72"/>
      <c r="Q28" s="73">
        <v>12</v>
      </c>
      <c r="R28" s="74"/>
      <c r="S28" s="646"/>
      <c r="T28" s="648"/>
      <c r="U28" s="646"/>
      <c r="V28" s="118">
        <f>IF(E27="旧定率法",0,
IF(AND(AD27="保証額到達",AD28&gt;0),AD28,
0))</f>
        <v>0</v>
      </c>
      <c r="X28" s="61"/>
      <c r="AB28" s="119">
        <f>IF(L27&lt;=0,0,
IF(AB27=11,INT(L27/3+$AI$19),
MAX(INT(L28*AC27*P27/Q28+$AI$19),INT(N27*O28*P27/Q28+$AI$19))))</f>
        <v>18948</v>
      </c>
      <c r="AC28" s="120">
        <f>IFERROR(IF(AB27=11,0,
VLOOKUP(O27,償却率表!$A$5:$J$103,AB27+2)),0)</f>
        <v>6.6000000000000003E-2</v>
      </c>
      <c r="AD28" s="119">
        <f>IF(J27&lt;=0,0,
IF(AB27=11,0,
IF(INT(N27*O28)&lt;J28,N27,
INT(N27*O28*P27/Q28+$AI$19))))</f>
        <v>18948</v>
      </c>
      <c r="AE28" s="131">
        <f>IF(AB27=11,0,
INT(L27*O28*P27/Q28+$AI$19))</f>
        <v>18948</v>
      </c>
      <c r="AF28" s="127">
        <f>IF(L27&lt;=J27*0.05+0.9,INT((J27*0.05-1)/5*P27/Q28+$AI$19),
IF(L27-AE28&lt;J27*0.05,L27-INT(J27*0.05*P27/Q28+$AI$19),
AE28))</f>
        <v>18948</v>
      </c>
    </row>
    <row r="29" spans="1:35" s="40" customFormat="1" ht="9.9499999999999993" customHeight="1">
      <c r="A29" s="41"/>
      <c r="B29" s="75"/>
      <c r="C29" s="636" t="str">
        <f>C27</f>
        <v>耐火キャビネット</v>
      </c>
      <c r="D29" s="487">
        <f>D27</f>
        <v>1</v>
      </c>
      <c r="E29" s="490" t="str">
        <f>E27</f>
        <v>旧定率法</v>
      </c>
      <c r="F29" s="493" t="str">
        <f>F27</f>
        <v>H</v>
      </c>
      <c r="G29" s="487">
        <f>G27</f>
        <v>20</v>
      </c>
      <c r="H29" s="488" t="s">
        <v>106</v>
      </c>
      <c r="I29" s="486">
        <f>I27</f>
        <v>3</v>
      </c>
      <c r="J29" s="99">
        <f>J27</f>
        <v>700000</v>
      </c>
      <c r="K29" s="57"/>
      <c r="L29" s="102">
        <f>U27</f>
        <v>114486</v>
      </c>
      <c r="M29" s="80"/>
      <c r="N29" s="643">
        <f>IF(E29="定率24年",L29,
IF(E29="定率19年",L29,
IF(E29="旧定額法",INT(J29*0.9),
IF(E29="旧定率法",L29,
IF(E29="一括償却",L29,
"")))))</f>
        <v>114486</v>
      </c>
      <c r="O29" s="106">
        <f>O27</f>
        <v>15</v>
      </c>
      <c r="P29" s="503">
        <v>12</v>
      </c>
      <c r="Q29" s="504"/>
      <c r="R29" s="505"/>
      <c r="S29" s="635">
        <f>IF(J29&lt;=0,0,
IF(AB29=11,MIN(L29,INT(J29/3+$AI$19)),
IF(E29="旧定率法",MIN(INT(N29*P29/Q30+$AI$19)-1,AF30),
IF(L29-AB30&lt;=0,INT(N29*P29/Q30+$AI$19)-1,
AB30))))</f>
        <v>16258</v>
      </c>
      <c r="T29" s="634">
        <f>J29-U29</f>
        <v>601772</v>
      </c>
      <c r="U29" s="635">
        <f>L29-S29</f>
        <v>98228</v>
      </c>
      <c r="V29" s="89" t="str">
        <f>IF(AB29=8,"",
AD29)</f>
        <v/>
      </c>
      <c r="W29" s="40" t="str">
        <f>IFERROR(IF(OR(W27="S63",W27="s63"),"H1",
IF(OR(W27="H30",W27="h30"),"R1",
LEFT(W27,1)&amp;TEXT(MID(W27,2,2)+1,"@"))),0)</f>
        <v>R2</v>
      </c>
      <c r="X29" s="249" t="s">
        <v>100</v>
      </c>
      <c r="AB29" s="113">
        <f>IF(E29="定率24年",2,
IF(E29="定率19年",5,
IF(E29="旧定額法",10,
IF(E29="旧定率法",8,
IF(E29="一括償却",11,
"")))))</f>
        <v>8</v>
      </c>
      <c r="AC29" s="335">
        <f>IFERROR(IF(AB29=11,0,
VLOOKUP(O29,償却率表!$A$5:$J$103,AB29+1)),0)</f>
        <v>6.7000000000000004E-2</v>
      </c>
      <c r="AD29" s="60" t="str">
        <f>IFERROR(IF(AB29=11,0,
IF(INT(N29*O30)&lt;J30,"保証額到達",
"")),0)</f>
        <v/>
      </c>
      <c r="AE29" s="126"/>
      <c r="AF29" s="127"/>
    </row>
    <row r="30" spans="1:35" s="40" customFormat="1" ht="9.9499999999999993" customHeight="1">
      <c r="A30" s="41"/>
      <c r="B30" s="75"/>
      <c r="C30" s="636"/>
      <c r="D30" s="487"/>
      <c r="E30" s="491"/>
      <c r="F30" s="496"/>
      <c r="G30" s="487"/>
      <c r="H30" s="561"/>
      <c r="I30" s="486"/>
      <c r="J30" s="70">
        <f>IF(OR(E29="旧定率法",E29="一括償却"),0,
INT(J29*AC30))</f>
        <v>0</v>
      </c>
      <c r="K30" s="129" t="s">
        <v>17</v>
      </c>
      <c r="L30" s="332">
        <f>MAX(L28,V30)</f>
        <v>0</v>
      </c>
      <c r="M30" s="130" t="s">
        <v>18</v>
      </c>
      <c r="N30" s="644"/>
      <c r="O30" s="71">
        <f>IFERROR(IF(AB29=11,"1/3",VLOOKUP(O29,償却率表!$A$5:$J$103,AB29)),0)</f>
        <v>0.14199999999999999</v>
      </c>
      <c r="P30" s="65"/>
      <c r="Q30" s="66">
        <v>12</v>
      </c>
      <c r="R30" s="67"/>
      <c r="S30" s="646"/>
      <c r="T30" s="634"/>
      <c r="U30" s="635"/>
      <c r="V30" s="118">
        <f>IF(E29="旧定率法",0,
IF(AND(AD29="保証額到達",AD30&gt;0),AD30,
0))</f>
        <v>0</v>
      </c>
      <c r="X30" s="61"/>
      <c r="AB30" s="119">
        <f>IF(L29&lt;=0,0,
IF(AB29=11,INT(L29/3+$AI$19),
MAX(INT(L30*AC29*P29/Q30+$AI$19),INT(N29*O30*P29/Q30+$AI$19))))</f>
        <v>16258</v>
      </c>
      <c r="AC30" s="120">
        <f>IFERROR(IF(AB29=11,0,
VLOOKUP(O29,償却率表!$A$5:$J$103,AB29+2)),0)</f>
        <v>6.6000000000000003E-2</v>
      </c>
      <c r="AD30" s="119">
        <f>IF(J29&lt;=0,0,
IF(AB29=11,0,
IF(INT(N29*O30)&lt;J30,N29,
INT(N29*O30*P29/Q30+$AI$19))))</f>
        <v>16258</v>
      </c>
      <c r="AE30" s="131">
        <f>IF(AB29=11,0,
INT(L29*O30*P29/Q30+$AI$19))</f>
        <v>16258</v>
      </c>
      <c r="AF30" s="127">
        <f>IF(L29&lt;=J29*0.05+0.9,INT((J29*0.05-1)/5*P29/Q30+$AI$19),
IF(L29-AE30&lt;J29*0.05,L29-INT(J29*0.05*P29/Q30+$AI$19),
AE30))</f>
        <v>16258</v>
      </c>
    </row>
    <row r="31" spans="1:35" s="40" customFormat="1" ht="9.9499999999999993" customHeight="1" outlineLevel="1">
      <c r="A31" s="41"/>
      <c r="B31" s="75"/>
      <c r="C31" s="641" t="str">
        <f>C29</f>
        <v>耐火キャビネット</v>
      </c>
      <c r="D31" s="488">
        <f>D29</f>
        <v>1</v>
      </c>
      <c r="E31" s="490" t="str">
        <f>E29</f>
        <v>旧定率法</v>
      </c>
      <c r="F31" s="493" t="str">
        <f>F29</f>
        <v>H</v>
      </c>
      <c r="G31" s="488">
        <f>G29</f>
        <v>20</v>
      </c>
      <c r="H31" s="488" t="s">
        <v>106</v>
      </c>
      <c r="I31" s="484">
        <f>I29</f>
        <v>3</v>
      </c>
      <c r="J31" s="99">
        <f>J29</f>
        <v>700000</v>
      </c>
      <c r="K31" s="57"/>
      <c r="L31" s="100">
        <f>U29</f>
        <v>98228</v>
      </c>
      <c r="M31" s="59"/>
      <c r="N31" s="643">
        <f>IF(E31="定率24年",L31,
IF(E31="定率19年",L31,
IF(E31="旧定額法",INT(J31*0.9),
IF(E31="旧定率法",L31,
IF(E31="一括償却",L31,
"")))))</f>
        <v>98228</v>
      </c>
      <c r="O31" s="106">
        <f>O29</f>
        <v>15</v>
      </c>
      <c r="P31" s="479">
        <v>12</v>
      </c>
      <c r="Q31" s="480"/>
      <c r="R31" s="481"/>
      <c r="S31" s="645">
        <f>IF(J31&lt;=0,0,
IF(AB31=11,MIN(L31,INT(J31/3+$AI$19)),
IF(E31="旧定率法",MIN(INT(N31*P31/Q32+$AI$19)-1,AF32),
IF(L31-AB32&lt;=0,INT(N31*P31/Q32+$AI$19)-1,
AB32))))</f>
        <v>13949</v>
      </c>
      <c r="T31" s="647">
        <f>J31-U31</f>
        <v>615721</v>
      </c>
      <c r="U31" s="645">
        <f>L31-S31</f>
        <v>84279</v>
      </c>
      <c r="V31" s="60" t="str">
        <f>IF(AB31=8,"",
AD31)</f>
        <v/>
      </c>
      <c r="W31" s="40" t="str">
        <f>IFERROR(IF(OR(W29="S63",W29="s63"),"H1",
IF(OR(W29="H30",W29="h30"),"R1",
LEFT(W29,1)&amp;TEXT(MID(W29,2,2)+1,"@"))),0)</f>
        <v>R3</v>
      </c>
      <c r="X31" s="249" t="s">
        <v>100</v>
      </c>
      <c r="AB31" s="113">
        <f>IF(E31="定率24年",2,
IF(E31="定率19年",5,
IF(E31="旧定額法",10,
IF(E31="旧定率法",8,
IF(E31="一括償却",11,
"")))))</f>
        <v>8</v>
      </c>
      <c r="AC31" s="335">
        <f>IFERROR(IF(AB31=11,0,
VLOOKUP(O31,償却率表!$A$5:$J$103,AB31+1)),0)</f>
        <v>6.7000000000000004E-2</v>
      </c>
      <c r="AD31" s="60" t="str">
        <f>IFERROR(IF(AB31=11,0,
IF(INT(N31*O32)&lt;J32,"保証額到達",
"")),0)</f>
        <v/>
      </c>
      <c r="AE31" s="126"/>
      <c r="AF31" s="127"/>
    </row>
    <row r="32" spans="1:35" s="40" customFormat="1" ht="9.9499999999999993" customHeight="1" outlineLevel="1">
      <c r="A32" s="41"/>
      <c r="B32" s="75"/>
      <c r="C32" s="642"/>
      <c r="D32" s="489"/>
      <c r="E32" s="491"/>
      <c r="F32" s="496"/>
      <c r="G32" s="487"/>
      <c r="H32" s="561"/>
      <c r="I32" s="486"/>
      <c r="J32" s="62">
        <f>IF(OR(E31="旧定率法",E31="一括償却"),0,
INT(J31*AC32))</f>
        <v>0</v>
      </c>
      <c r="K32" s="129" t="s">
        <v>17</v>
      </c>
      <c r="L32" s="331">
        <f>MAX(L30,V32)</f>
        <v>0</v>
      </c>
      <c r="M32" s="130" t="s">
        <v>18</v>
      </c>
      <c r="N32" s="644"/>
      <c r="O32" s="71">
        <f>IFERROR(IF(AB31=11,"1/3",VLOOKUP(O31,償却率表!$A$5:$J$103,AB31)),0)</f>
        <v>0.14199999999999999</v>
      </c>
      <c r="P32" s="72"/>
      <c r="Q32" s="73">
        <v>12</v>
      </c>
      <c r="R32" s="74"/>
      <c r="S32" s="646"/>
      <c r="T32" s="648"/>
      <c r="U32" s="646"/>
      <c r="V32" s="118">
        <f>IF(E31="旧定率法",0,
IF(AND(AD31="保証額到達",AD32&gt;0),AD32,
0))</f>
        <v>0</v>
      </c>
      <c r="X32" s="61"/>
      <c r="AB32" s="119">
        <f>IF(L31&lt;=0,0,
IF(AB31=11,INT(L31/3+$AI$19),
MAX(INT(L32*AC31*P31/Q32+$AI$19),INT(N31*O32*P31/Q32+$AI$19))))</f>
        <v>13949</v>
      </c>
      <c r="AC32" s="120">
        <f>IFERROR(IF(AB31=11,0,
VLOOKUP(O31,償却率表!$A$5:$J$103,AB31+2)),0)</f>
        <v>6.6000000000000003E-2</v>
      </c>
      <c r="AD32" s="119">
        <f>IF(J31&lt;=0,0,
IF(AB31=11,0,
IF(INT(N31*O32)&lt;J32,N31,
INT(N31*O32*P31/Q32+$AI$19))))</f>
        <v>13949</v>
      </c>
      <c r="AE32" s="131">
        <f>IF(AB31=11,0,
INT(L31*O32*P31/Q32+$AI$19))</f>
        <v>13949</v>
      </c>
      <c r="AF32" s="127">
        <f>IF(L31&lt;=J31*0.05+0.9,INT((J31*0.05-1)/5*P31/Q32+$AI$19),
IF(L31-AE32&lt;J31*0.05,L31-INT(J31*0.05*P31/Q32+$AI$19),
AE32))</f>
        <v>13949</v>
      </c>
    </row>
    <row r="33" spans="1:32" s="40" customFormat="1" ht="9.9499999999999993" customHeight="1" outlineLevel="1">
      <c r="A33" s="41"/>
      <c r="B33" s="75"/>
      <c r="C33" s="636" t="str">
        <f>C31</f>
        <v>耐火キャビネット</v>
      </c>
      <c r="D33" s="487">
        <f>D31</f>
        <v>1</v>
      </c>
      <c r="E33" s="490" t="str">
        <f>E31</f>
        <v>旧定率法</v>
      </c>
      <c r="F33" s="493" t="str">
        <f>F31</f>
        <v>H</v>
      </c>
      <c r="G33" s="488">
        <f>G31</f>
        <v>20</v>
      </c>
      <c r="H33" s="488" t="s">
        <v>106</v>
      </c>
      <c r="I33" s="484">
        <f>I31</f>
        <v>3</v>
      </c>
      <c r="J33" s="99">
        <f>J31</f>
        <v>700000</v>
      </c>
      <c r="K33" s="57"/>
      <c r="L33" s="100">
        <f>U31</f>
        <v>84279</v>
      </c>
      <c r="M33" s="78"/>
      <c r="N33" s="649">
        <f>IF(E33="定率24年",L33,
IF(E33="定率19年",L33,
IF(E33="旧定額法",INT(J33*0.9),
IF(E33="旧定率法",L33,
IF(E33="一括償却",L33,
"")))))</f>
        <v>84279</v>
      </c>
      <c r="O33" s="106">
        <f>O31</f>
        <v>15</v>
      </c>
      <c r="P33" s="500">
        <v>12</v>
      </c>
      <c r="Q33" s="501"/>
      <c r="R33" s="502"/>
      <c r="S33" s="645">
        <f>IF(J33&lt;=0,0,
IF(AB33=11,MIN(L33,INT(J33/3+$AI$19)),
IF(E33="旧定率法",MIN(INT(N33*P33/Q34+$AI$19)-1,AF34),
IF(L33-AB34&lt;=0,INT(N33*P33/Q34+$AI$19)-1,
AB34))))</f>
        <v>11968</v>
      </c>
      <c r="T33" s="634">
        <f>J33-U33</f>
        <v>627689</v>
      </c>
      <c r="U33" s="635">
        <f>L33-S33</f>
        <v>72311</v>
      </c>
      <c r="V33" s="60" t="str">
        <f>IF(AB33=8,"",
AD33)</f>
        <v/>
      </c>
      <c r="W33" s="40" t="str">
        <f>IFERROR(IF(OR(W31="S63",W31="s63"),"H1",
IF(OR(W31="H30",W31="h30"),"R1",
LEFT(W31,1)&amp;TEXT(MID(W31,2,2)+1,"@"))),0)</f>
        <v>R4</v>
      </c>
      <c r="X33" s="249" t="s">
        <v>100</v>
      </c>
      <c r="AB33" s="113">
        <f>IF(E33="定率24年",2,
IF(E33="定率19年",5,
IF(E33="旧定額法",10,
IF(E33="旧定率法",8,
IF(E33="一括償却",11,
"")))))</f>
        <v>8</v>
      </c>
      <c r="AC33" s="335">
        <f>IFERROR(IF(AB33=11,0,
VLOOKUP(O33,償却率表!$A$5:$J$103,AB33+1)),0)</f>
        <v>6.7000000000000004E-2</v>
      </c>
      <c r="AD33" s="60" t="str">
        <f>IFERROR(IF(AB33=11,0,
IF(INT(N33*O34)&lt;J34,"保証額到達",
"")),0)</f>
        <v/>
      </c>
      <c r="AE33" s="126"/>
      <c r="AF33" s="127"/>
    </row>
    <row r="34" spans="1:32" s="40" customFormat="1" ht="9.9499999999999993" customHeight="1" outlineLevel="1">
      <c r="A34" s="41"/>
      <c r="B34" s="75"/>
      <c r="C34" s="636"/>
      <c r="D34" s="487"/>
      <c r="E34" s="491"/>
      <c r="F34" s="496"/>
      <c r="G34" s="489"/>
      <c r="H34" s="561"/>
      <c r="I34" s="485"/>
      <c r="J34" s="62">
        <f>IF(OR(E33="旧定率法",E33="一括償却"),0,
INT(J33*AC34))</f>
        <v>0</v>
      </c>
      <c r="K34" s="129" t="s">
        <v>17</v>
      </c>
      <c r="L34" s="331">
        <f>MAX(L32,V34)</f>
        <v>0</v>
      </c>
      <c r="M34" s="91" t="s">
        <v>18</v>
      </c>
      <c r="N34" s="650"/>
      <c r="O34" s="71">
        <f>IFERROR(IF(AB33=11,"1/3",VLOOKUP(O33,償却率表!$A$5:$J$103,AB33)),0)</f>
        <v>0.14199999999999999</v>
      </c>
      <c r="P34" s="65"/>
      <c r="Q34" s="66">
        <v>12</v>
      </c>
      <c r="R34" s="67"/>
      <c r="S34" s="646"/>
      <c r="T34" s="634"/>
      <c r="U34" s="635"/>
      <c r="V34" s="118">
        <f>IF(E33="旧定率法",0,
IF(AND(AD33="保証額到達",AD34&gt;0),AD34,
0))</f>
        <v>0</v>
      </c>
      <c r="X34" s="61"/>
      <c r="AB34" s="119">
        <f>IF(L33&lt;=0,0,
IF(AB33=11,INT(L33/3+$AI$19),
MAX(INT(L34*AC33*P33/Q34+$AI$19),INT(N33*O34*P33/Q34+$AI$19))))</f>
        <v>11968</v>
      </c>
      <c r="AC34" s="120">
        <f>IFERROR(IF(AB33=11,0,
VLOOKUP(O33,償却率表!$A$5:$J$103,AB33+2)),0)</f>
        <v>6.6000000000000003E-2</v>
      </c>
      <c r="AD34" s="119">
        <f>IF(J33&lt;=0,0,
IF(AB33=11,0,
IF(INT(N33*O34)&lt;J34,N33,
INT(N33*O34*P33/Q34+$AI$19))))</f>
        <v>11968</v>
      </c>
      <c r="AE34" s="131">
        <f>IF(AB33=11,0,
INT(L33*O34*P33/Q34+$AI$19))</f>
        <v>11968</v>
      </c>
      <c r="AF34" s="127">
        <f>IF(L33&lt;=J33*0.05+0.9,INT((J33*0.05-1)/5*P33/Q34+$AI$19),
IF(L33-AE34&lt;J33*0.05,L33-INT(J33*0.05*P33/Q34+$AI$19),
AE34))</f>
        <v>11968</v>
      </c>
    </row>
    <row r="35" spans="1:32" s="40" customFormat="1" ht="9.9499999999999993" customHeight="1" outlineLevel="1">
      <c r="A35" s="41"/>
      <c r="B35" s="75"/>
      <c r="C35" s="641" t="str">
        <f>C33</f>
        <v>耐火キャビネット</v>
      </c>
      <c r="D35" s="488">
        <f>D33</f>
        <v>1</v>
      </c>
      <c r="E35" s="490" t="str">
        <f>E33</f>
        <v>旧定率法</v>
      </c>
      <c r="F35" s="493" t="str">
        <f>F33</f>
        <v>H</v>
      </c>
      <c r="G35" s="488">
        <f>G33</f>
        <v>20</v>
      </c>
      <c r="H35" s="488" t="s">
        <v>106</v>
      </c>
      <c r="I35" s="484">
        <f>I33</f>
        <v>3</v>
      </c>
      <c r="J35" s="99">
        <f>J33</f>
        <v>700000</v>
      </c>
      <c r="K35" s="57"/>
      <c r="L35" s="100">
        <f>U33</f>
        <v>72311</v>
      </c>
      <c r="M35" s="59"/>
      <c r="N35" s="643">
        <f>IF(E35="定率24年",L35,
IF(E35="定率19年",L35,
IF(E35="旧定額法",INT(J35*0.9),
IF(E35="旧定率法",L35,
IF(E35="一括償却",L35,
"")))))</f>
        <v>72311</v>
      </c>
      <c r="O35" s="106">
        <f>O33</f>
        <v>15</v>
      </c>
      <c r="P35" s="479">
        <v>12</v>
      </c>
      <c r="Q35" s="480"/>
      <c r="R35" s="481"/>
      <c r="S35" s="645">
        <f>IF(J35&lt;=0,0,
IF(AB35=11,MIN(L35,INT(J35/3+$AI$19)),
IF(E35="旧定率法",MIN(INT(N35*P35/Q36+$AI$19)-1,AF36),
IF(L35-AB36&lt;=0,INT(N35*P35/Q36+$AI$19)-1,
AB36))))</f>
        <v>10269</v>
      </c>
      <c r="T35" s="647">
        <f>J35-U35</f>
        <v>637958</v>
      </c>
      <c r="U35" s="645">
        <f>L35-S35</f>
        <v>62042</v>
      </c>
      <c r="V35" s="60" t="str">
        <f>IF(AB35=8,"",
AD35)</f>
        <v/>
      </c>
      <c r="W35" s="40" t="str">
        <f>IFERROR(IF(OR(W33="S63",W33="s63"),"H1",
IF(OR(W33="H30",W33="h30"),"R1",
LEFT(W33,1)&amp;TEXT(MID(W33,2,2)+1,"@"))),0)</f>
        <v>R5</v>
      </c>
      <c r="X35" s="249" t="s">
        <v>100</v>
      </c>
      <c r="AB35" s="113">
        <f>IF(E35="定率24年",2,
IF(E35="定率19年",5,
IF(E35="旧定額法",10,
IF(E35="旧定率法",8,
IF(E35="一括償却",11,
"")))))</f>
        <v>8</v>
      </c>
      <c r="AC35" s="335">
        <f>IFERROR(IF(AB35=11,0,
VLOOKUP(O35,償却率表!$A$5:$J$103,AB35+1)),0)</f>
        <v>6.7000000000000004E-2</v>
      </c>
      <c r="AD35" s="60" t="str">
        <f>IFERROR(IF(AB35=11,0,
IF(INT(N35*O36)&lt;J36,"保証額到達",
"")),0)</f>
        <v/>
      </c>
      <c r="AE35" s="126"/>
      <c r="AF35" s="127"/>
    </row>
    <row r="36" spans="1:32" s="40" customFormat="1" ht="9.9499999999999993" customHeight="1" outlineLevel="1">
      <c r="A36" s="41"/>
      <c r="B36" s="75"/>
      <c r="C36" s="642"/>
      <c r="D36" s="489"/>
      <c r="E36" s="491"/>
      <c r="F36" s="496"/>
      <c r="G36" s="489"/>
      <c r="H36" s="561"/>
      <c r="I36" s="485"/>
      <c r="J36" s="70">
        <f>IF(OR(E35="旧定率法",E35="一括償却"),0,
INT(J35*AC36))</f>
        <v>0</v>
      </c>
      <c r="K36" s="129" t="s">
        <v>17</v>
      </c>
      <c r="L36" s="332">
        <f>MAX(L34,V36)</f>
        <v>0</v>
      </c>
      <c r="M36" s="130" t="s">
        <v>18</v>
      </c>
      <c r="N36" s="644"/>
      <c r="O36" s="71">
        <f>IFERROR(IF(AB35=11,"1/3",VLOOKUP(O35,償却率表!$A$5:$J$103,AB35)),0)</f>
        <v>0.14199999999999999</v>
      </c>
      <c r="P36" s="72"/>
      <c r="Q36" s="73">
        <v>12</v>
      </c>
      <c r="R36" s="74"/>
      <c r="S36" s="646"/>
      <c r="T36" s="648"/>
      <c r="U36" s="646"/>
      <c r="V36" s="118">
        <f>IF(E35="旧定率法",0,
IF(AND(AD35="保証額到達",AD36&gt;0),AD36,
0))</f>
        <v>0</v>
      </c>
      <c r="X36" s="61"/>
      <c r="AB36" s="119">
        <f>IF(L35&lt;=0,0,
IF(AB35=11,INT(L35/3+$AI$19),
MAX(INT(L36*AC35*P35/Q36+$AI$19),INT(N35*O36*P35/Q36+$AI$19))))</f>
        <v>10269</v>
      </c>
      <c r="AC36" s="120">
        <f>IFERROR(IF(AB35=11,0,
VLOOKUP(O35,償却率表!$A$5:$J$103,AB35+2)),0)</f>
        <v>6.6000000000000003E-2</v>
      </c>
      <c r="AD36" s="119">
        <f>IF(J35&lt;=0,0,
IF(AB35=11,0,
IF(INT(N35*O36)&lt;J36,N35,
INT(N35*O36*P35/Q36+$AI$19))))</f>
        <v>10269</v>
      </c>
      <c r="AE36" s="131">
        <f>IF(AB35=11,0,
INT(L35*O36*P35/Q36+$AI$19))</f>
        <v>10269</v>
      </c>
      <c r="AF36" s="127">
        <f>IF(L35&lt;=J35*0.05+0.9,INT((J35*0.05-1)/5*P35/Q36+$AI$19),
IF(L35-AE36&lt;J35*0.05,L35-INT(J35*0.05*P35/Q36+$AI$19),
AE36))</f>
        <v>10269</v>
      </c>
    </row>
    <row r="37" spans="1:32" s="40" customFormat="1" ht="9.9499999999999993" customHeight="1" outlineLevel="1">
      <c r="A37" s="41"/>
      <c r="B37" s="75"/>
      <c r="C37" s="636" t="str">
        <f>C35</f>
        <v>耐火キャビネット</v>
      </c>
      <c r="D37" s="487">
        <f>D35</f>
        <v>1</v>
      </c>
      <c r="E37" s="490" t="str">
        <f>E35</f>
        <v>旧定率法</v>
      </c>
      <c r="F37" s="493" t="str">
        <f>F35</f>
        <v>H</v>
      </c>
      <c r="G37" s="487">
        <f>G35</f>
        <v>20</v>
      </c>
      <c r="H37" s="488" t="s">
        <v>106</v>
      </c>
      <c r="I37" s="486">
        <f>I35</f>
        <v>3</v>
      </c>
      <c r="J37" s="99">
        <f>J35</f>
        <v>700000</v>
      </c>
      <c r="K37" s="76"/>
      <c r="L37" s="101">
        <f>U35</f>
        <v>62042</v>
      </c>
      <c r="M37" s="90"/>
      <c r="N37" s="643">
        <f>IF(E37="定率24年",L37,
IF(E37="定率19年",L37,
IF(E37="旧定額法",INT(J37*0.9),
IF(E37="旧定率法",L37,
IF(E37="一括償却",L37,
"")))))</f>
        <v>62042</v>
      </c>
      <c r="O37" s="106">
        <f>O35</f>
        <v>15</v>
      </c>
      <c r="P37" s="500">
        <v>12</v>
      </c>
      <c r="Q37" s="501"/>
      <c r="R37" s="502"/>
      <c r="S37" s="645">
        <f>IF(J37&lt;=0,0,
IF(AB37=11,MIN(L37,INT(J37/3+$AI$19)),
IF(E37="旧定率法",MIN(INT(N37*P37/Q38+$AI$19)-1,AF38),
IF(L37-AB38&lt;=0,INT(N37*P37/Q38+$AI$19)-1,
AB38))))</f>
        <v>8810</v>
      </c>
      <c r="T37" s="634">
        <f>J37-U37</f>
        <v>646768</v>
      </c>
      <c r="U37" s="635">
        <f>L37-S37</f>
        <v>53232</v>
      </c>
      <c r="V37" s="60" t="str">
        <f>IF(AB37=8,"",
AD37)</f>
        <v/>
      </c>
      <c r="W37" s="40" t="str">
        <f>IFERROR(IF(OR(W35="S63",W35="s63"),"H1",
IF(OR(W35="H30",W35="h30"),"R1",
LEFT(W35,1)&amp;TEXT(MID(W35,2,2)+1,"@"))),0)</f>
        <v>R6</v>
      </c>
      <c r="X37" s="249" t="s">
        <v>100</v>
      </c>
      <c r="Z37" s="63"/>
      <c r="AB37" s="113">
        <f>IF(E37="定率24年",2,
IF(E37="定率19年",5,
IF(E37="旧定額法",10,
IF(E37="旧定率法",8,
IF(E37="一括償却",11,
"")))))</f>
        <v>8</v>
      </c>
      <c r="AC37" s="335">
        <f>IFERROR(IF(AB37=11,0,
VLOOKUP(O37,償却率表!$A$5:$J$103,AB37+1)),0)</f>
        <v>6.7000000000000004E-2</v>
      </c>
      <c r="AD37" s="60" t="str">
        <f>IFERROR(IF(AB37=11,0,
IF(INT(N37*O38)&lt;J38,"保証額到達",
"")),0)</f>
        <v/>
      </c>
      <c r="AE37" s="126"/>
      <c r="AF37" s="127"/>
    </row>
    <row r="38" spans="1:32" s="40" customFormat="1" ht="9.9499999999999993" customHeight="1" outlineLevel="1">
      <c r="A38" s="41"/>
      <c r="B38" s="75"/>
      <c r="C38" s="636"/>
      <c r="D38" s="487"/>
      <c r="E38" s="491"/>
      <c r="F38" s="496"/>
      <c r="G38" s="487"/>
      <c r="H38" s="561"/>
      <c r="I38" s="486"/>
      <c r="J38" s="62">
        <f>IF(OR(E37="旧定率法",E37="一括償却"),0,
INT(J37*AC38))</f>
        <v>0</v>
      </c>
      <c r="K38" s="117" t="s">
        <v>17</v>
      </c>
      <c r="L38" s="331">
        <f>MAX(L36,V38)</f>
        <v>0</v>
      </c>
      <c r="M38" s="91" t="s">
        <v>18</v>
      </c>
      <c r="N38" s="650"/>
      <c r="O38" s="71">
        <f>IFERROR(IF(AB37=11,"1/3",VLOOKUP(O37,償却率表!$A$5:$J$103,AB37)),0)</f>
        <v>0.14199999999999999</v>
      </c>
      <c r="P38" s="65"/>
      <c r="Q38" s="66">
        <v>12</v>
      </c>
      <c r="R38" s="67"/>
      <c r="S38" s="635"/>
      <c r="T38" s="634"/>
      <c r="U38" s="635"/>
      <c r="V38" s="133">
        <f>IF(E37="旧定率法",0,
IF(AND(AD37="保証額到達",AD38&gt;0),AD38,
0))</f>
        <v>0</v>
      </c>
      <c r="X38" s="61"/>
      <c r="AB38" s="119">
        <f>IF(L37&lt;=0,0,
IF(AB37=11,INT(L37/3+$AI$19),
MAX(INT(L38*AC37*P37/Q38+$AI$19),INT(N37*O38*P37/Q38+$AI$19))))</f>
        <v>8810</v>
      </c>
      <c r="AC38" s="120">
        <f>IFERROR(IF(AB37=11,0,
VLOOKUP(O37,償却率表!$A$5:$J$103,AB37+2)),0)</f>
        <v>6.6000000000000003E-2</v>
      </c>
      <c r="AD38" s="119">
        <f>IF(J37&lt;=0,0,
IF(AB37=11,0,
IF(INT(N37*O38)&lt;J38,N37,
INT(N37*O38*P37/Q38+$AI$19))))</f>
        <v>8810</v>
      </c>
      <c r="AE38" s="131">
        <f>IF(AB37=11,0,
INT(L37*O38*P37/Q38+$AI$19))</f>
        <v>8810</v>
      </c>
      <c r="AF38" s="127">
        <f>IF(L37&lt;=J37*0.05+0.9,INT((J37*0.05-1)/5*P37/Q38+$AI$19),
IF(L37-AE38&lt;J37*0.05,L37-INT(J37*0.05*P37/Q38+$AI$19),
AE38))</f>
        <v>8810</v>
      </c>
    </row>
    <row r="39" spans="1:32" s="40" customFormat="1" ht="9.9499999999999993" customHeight="1">
      <c r="A39" s="41"/>
      <c r="B39" s="75"/>
      <c r="C39" s="641" t="str">
        <f>C37</f>
        <v>耐火キャビネット</v>
      </c>
      <c r="D39" s="488">
        <f>D37</f>
        <v>1</v>
      </c>
      <c r="E39" s="490" t="str">
        <f>E37</f>
        <v>旧定率法</v>
      </c>
      <c r="F39" s="493" t="str">
        <f>F37</f>
        <v>H</v>
      </c>
      <c r="G39" s="488">
        <f>G37</f>
        <v>20</v>
      </c>
      <c r="H39" s="488" t="s">
        <v>106</v>
      </c>
      <c r="I39" s="484">
        <f>I37</f>
        <v>3</v>
      </c>
      <c r="J39" s="99">
        <f>J37</f>
        <v>700000</v>
      </c>
      <c r="K39" s="57"/>
      <c r="L39" s="100">
        <f>U37</f>
        <v>53232</v>
      </c>
      <c r="M39" s="90"/>
      <c r="N39" s="643">
        <f>IF(E39="定率24年",L39,
IF(E39="定率19年",L39,
IF(E39="旧定額法",INT(J39*0.9),
IF(E39="旧定率法",L39,
IF(E39="一括償却",L39,
"")))))</f>
        <v>53232</v>
      </c>
      <c r="O39" s="106">
        <f>O37</f>
        <v>15</v>
      </c>
      <c r="P39" s="479">
        <v>12</v>
      </c>
      <c r="Q39" s="480"/>
      <c r="R39" s="481"/>
      <c r="S39" s="645">
        <f>IF(J39&lt;=0,0,
IF(AB39=11,MIN(L39,INT(J39/3+$AI$19)),
IF(E39="旧定率法",MIN(INT(N39*P39/Q40+$AI$19)-1,AF40),
IF(L39-AB40&lt;=0,INT(N39*P39/Q40+$AI$19)-1,
AB40))))</f>
        <v>7559</v>
      </c>
      <c r="T39" s="647">
        <f>J39-U39</f>
        <v>654327</v>
      </c>
      <c r="U39" s="645">
        <f>L39-S39</f>
        <v>45673</v>
      </c>
      <c r="V39" s="60" t="str">
        <f>IF(AB39=8,"",
AD39)</f>
        <v/>
      </c>
      <c r="W39" s="40" t="str">
        <f>IFERROR(IF(OR(W37="S63",W37="s63"),"H1",
IF(OR(W37="H30",W37="h30"),"R1",
LEFT(W37,1)&amp;TEXT(MID(W37,2,2)+1,"@"))),0)</f>
        <v>R7</v>
      </c>
      <c r="X39" s="249" t="s">
        <v>100</v>
      </c>
      <c r="Z39" s="63"/>
      <c r="AB39" s="113">
        <f>IF(E39="定率24年",2,
IF(E39="定率19年",5,
IF(E39="旧定額法",10,
IF(E39="旧定率法",8,
IF(E39="一括償却",11,
"")))))</f>
        <v>8</v>
      </c>
      <c r="AC39" s="335">
        <f>IFERROR(IF(AB39=11,0,
VLOOKUP(O39,償却率表!$A$5:$J$103,AB39+1)),0)</f>
        <v>6.7000000000000004E-2</v>
      </c>
      <c r="AD39" s="60" t="str">
        <f>IFERROR(IF(AB39=11,0,
IF(INT(N39*O40)&lt;J40,"保証額到達",
"")),0)</f>
        <v/>
      </c>
      <c r="AE39" s="126"/>
      <c r="AF39" s="127"/>
    </row>
    <row r="40" spans="1:32" s="40" customFormat="1" ht="9.9499999999999993" customHeight="1">
      <c r="A40" s="41"/>
      <c r="B40" s="75"/>
      <c r="C40" s="642"/>
      <c r="D40" s="489"/>
      <c r="E40" s="491"/>
      <c r="F40" s="496"/>
      <c r="G40" s="489"/>
      <c r="H40" s="561"/>
      <c r="I40" s="485"/>
      <c r="J40" s="70">
        <f>IF(OR(E39="旧定率法",E39="一括償却"),0,
INT(J39*AC40))</f>
        <v>0</v>
      </c>
      <c r="K40" s="129" t="s">
        <v>17</v>
      </c>
      <c r="L40" s="332">
        <f>MAX(L38,V40)</f>
        <v>0</v>
      </c>
      <c r="M40" s="130" t="s">
        <v>18</v>
      </c>
      <c r="N40" s="644"/>
      <c r="O40" s="71">
        <f>IFERROR(IF(AB39=11,"1/3",VLOOKUP(O39,償却率表!$A$5:$J$103,AB39)),0)</f>
        <v>0.14199999999999999</v>
      </c>
      <c r="P40" s="72"/>
      <c r="Q40" s="73">
        <v>12</v>
      </c>
      <c r="R40" s="74"/>
      <c r="S40" s="646"/>
      <c r="T40" s="648"/>
      <c r="U40" s="646"/>
      <c r="V40" s="118">
        <f>IF(E39="旧定率法",0,
IF(AND(AD39="保証額到達",AD40&gt;0),AD40,
0))</f>
        <v>0</v>
      </c>
      <c r="X40" s="61"/>
      <c r="AB40" s="119">
        <f>IF(L39&lt;=0,0,
IF(AB39=11,INT(L39/3+$AI$19),
MAX(INT(L40*AC39*P39/Q40+$AI$19),INT(N39*O40*P39/Q40+$AI$19))))</f>
        <v>7559</v>
      </c>
      <c r="AC40" s="120">
        <f>IFERROR(IF(AB39=11,0,
VLOOKUP(O39,償却率表!$A$5:$J$103,AB39+2)),0)</f>
        <v>6.6000000000000003E-2</v>
      </c>
      <c r="AD40" s="119">
        <f>IF(J39&lt;=0,0,
IF(AB39=11,0,
IF(INT(N39*O40)&lt;J40,N39,
INT(N39*O40*P39/Q40+$AI$19))))</f>
        <v>7559</v>
      </c>
      <c r="AE40" s="131">
        <f>IF(AB39=11,0,
INT(L39*O40*P39/Q40+$AI$19))</f>
        <v>7559</v>
      </c>
      <c r="AF40" s="127">
        <f>IF(L39&lt;=J39*0.05+0.9,INT((J39*0.05-1)/5*P39/Q40+$AI$19),
IF(L39-AE40&lt;J39*0.05,L39-INT(J39*0.05*P39/Q40+$AI$19),
AE40))</f>
        <v>7559</v>
      </c>
    </row>
    <row r="41" spans="1:32" s="40" customFormat="1" ht="9.9499999999999993" customHeight="1">
      <c r="A41" s="41"/>
      <c r="B41" s="75"/>
      <c r="C41" s="636" t="str">
        <f>C39</f>
        <v>耐火キャビネット</v>
      </c>
      <c r="D41" s="487">
        <f>D39</f>
        <v>1</v>
      </c>
      <c r="E41" s="490" t="str">
        <f>E39</f>
        <v>旧定率法</v>
      </c>
      <c r="F41" s="493" t="str">
        <f>F39</f>
        <v>H</v>
      </c>
      <c r="G41" s="487">
        <f>G39</f>
        <v>20</v>
      </c>
      <c r="H41" s="488" t="s">
        <v>106</v>
      </c>
      <c r="I41" s="486">
        <f>I39</f>
        <v>3</v>
      </c>
      <c r="J41" s="99">
        <f>J39</f>
        <v>700000</v>
      </c>
      <c r="K41" s="76"/>
      <c r="L41" s="101">
        <f>U39</f>
        <v>45673</v>
      </c>
      <c r="M41" s="91"/>
      <c r="N41" s="649">
        <f>IF(E41="定率24年",L41,
IF(E41="定率19年",L41,
IF(E41="旧定額法",INT(J41*0.9),
IF(E41="旧定率法",L41,
IF(E41="一括償却",L41,
"")))))</f>
        <v>45673</v>
      </c>
      <c r="O41" s="104">
        <f>O39</f>
        <v>15</v>
      </c>
      <c r="P41" s="500">
        <v>12</v>
      </c>
      <c r="Q41" s="501"/>
      <c r="R41" s="502"/>
      <c r="S41" s="635">
        <f>IF(J41&lt;=0,0,
IF(AB41=11,MIN(L41,INT(J41/3+$AI$19)),
IF(E41="旧定率法",MIN(INT(N41*P41/Q42+$AI$19)-1,AF42),
IF(L41-AB42&lt;=0,INT(N41*P41/Q42+$AI$19)-1,
AB42))))</f>
        <v>6486</v>
      </c>
      <c r="T41" s="634">
        <f>J41-U41</f>
        <v>660813</v>
      </c>
      <c r="U41" s="635">
        <f>L41-S41</f>
        <v>39187</v>
      </c>
      <c r="V41" s="89" t="str">
        <f>IF(AB41=8,"",
AD41)</f>
        <v/>
      </c>
      <c r="W41" s="40" t="str">
        <f>IFERROR(IF(OR(W39="S63",W39="s63"),"H1",
IF(OR(W39="H30",W39="h30"),"R1",
LEFT(W39,1)&amp;TEXT(MID(W39,2,2)+1,"@"))),0)</f>
        <v>R8</v>
      </c>
      <c r="X41" s="249" t="s">
        <v>100</v>
      </c>
      <c r="Z41" s="63"/>
      <c r="AB41" s="113">
        <f>IF(E41="定率24年",2,
IF(E41="定率19年",5,
IF(E41="旧定額法",10,
IF(E41="旧定率法",8,
IF(E41="一括償却",11,
"")))))</f>
        <v>8</v>
      </c>
      <c r="AC41" s="335">
        <f>IFERROR(IF(AB41=11,0,
VLOOKUP(O41,償却率表!$A$5:$J$103,AB41+1)),0)</f>
        <v>6.7000000000000004E-2</v>
      </c>
      <c r="AD41" s="60" t="str">
        <f>IFERROR(IF(AB41=11,0,
IF(INT(N41*O42)&lt;J42,"保証額到達",
"")),0)</f>
        <v/>
      </c>
      <c r="AE41" s="126"/>
      <c r="AF41" s="127"/>
    </row>
    <row r="42" spans="1:32" s="40" customFormat="1" ht="9.9499999999999993" customHeight="1">
      <c r="A42" s="41"/>
      <c r="B42" s="75"/>
      <c r="C42" s="636"/>
      <c r="D42" s="487"/>
      <c r="E42" s="491"/>
      <c r="F42" s="496"/>
      <c r="G42" s="487"/>
      <c r="H42" s="561"/>
      <c r="I42" s="486"/>
      <c r="J42" s="62">
        <f>IF(OR(E41="旧定率法",E41="一括償却"),0,
INT(J41*AC42))</f>
        <v>0</v>
      </c>
      <c r="K42" s="117" t="s">
        <v>17</v>
      </c>
      <c r="L42" s="331">
        <f>MAX(L40,V42)</f>
        <v>0</v>
      </c>
      <c r="M42" s="91" t="s">
        <v>18</v>
      </c>
      <c r="N42" s="650"/>
      <c r="O42" s="64">
        <f>IFERROR(IF(AB41=11,"1/3",VLOOKUP(O41,償却率表!$A$5:$J$103,AB41)),0)</f>
        <v>0.14199999999999999</v>
      </c>
      <c r="P42" s="65"/>
      <c r="Q42" s="66">
        <v>12</v>
      </c>
      <c r="R42" s="67"/>
      <c r="S42" s="635"/>
      <c r="T42" s="634"/>
      <c r="U42" s="635"/>
      <c r="V42" s="133">
        <f>IF(E41="旧定率法",0,
IF(AND(AD41="保証額到達",AD42&gt;0),AD42,
0))</f>
        <v>0</v>
      </c>
      <c r="X42" s="61"/>
      <c r="AB42" s="119">
        <f>IF(L41&lt;=0,0,
IF(AB41=11,INT(L41/3+$AI$19),
MAX(INT(L42*AC41*P41/Q42+$AI$19),INT(N41*O42*P41/Q42+$AI$19))))</f>
        <v>6486</v>
      </c>
      <c r="AC42" s="120">
        <f>IFERROR(IF(AB41=11,0,
VLOOKUP(O41,償却率表!$A$5:$J$103,AB41+2)),0)</f>
        <v>6.6000000000000003E-2</v>
      </c>
      <c r="AD42" s="119">
        <f>IF(J41&lt;=0,0,
IF(AB41=11,0,
IF(INT(N41*O42)&lt;J42,N41,
INT(N41*O42*P41/Q42+$AI$19))))</f>
        <v>6486</v>
      </c>
      <c r="AE42" s="131">
        <f>IF(AB41=11,0,
INT(L41*O42*P41/Q42+$AI$19))</f>
        <v>6486</v>
      </c>
      <c r="AF42" s="127">
        <f>IF(L41&lt;=J41*0.05+0.9,INT((J41*0.05-1)/5*P41/Q42+$AI$19),
IF(L41-AE42&lt;J41*0.05,L41-INT(J41*0.05*P41/Q42+$AI$19),
AE42))</f>
        <v>6486</v>
      </c>
    </row>
    <row r="43" spans="1:32" s="40" customFormat="1" ht="9.9499999999999993" customHeight="1">
      <c r="A43" s="41"/>
      <c r="B43" s="75"/>
      <c r="C43" s="641" t="str">
        <f>C41</f>
        <v>耐火キャビネット</v>
      </c>
      <c r="D43" s="488">
        <f>D41</f>
        <v>1</v>
      </c>
      <c r="E43" s="490" t="str">
        <f>E41</f>
        <v>旧定率法</v>
      </c>
      <c r="F43" s="493" t="str">
        <f>F41</f>
        <v>H</v>
      </c>
      <c r="G43" s="488">
        <f>G41</f>
        <v>20</v>
      </c>
      <c r="H43" s="488" t="s">
        <v>106</v>
      </c>
      <c r="I43" s="484">
        <f>I41</f>
        <v>3</v>
      </c>
      <c r="J43" s="99">
        <f>J41</f>
        <v>700000</v>
      </c>
      <c r="K43" s="57"/>
      <c r="L43" s="100">
        <f>U41</f>
        <v>39187</v>
      </c>
      <c r="M43" s="90"/>
      <c r="N43" s="643">
        <f>IF(E43="定率24年",L43,
IF(E43="定率19年",L43,
IF(E43="旧定額法",INT(J43*0.9),
IF(E43="旧定率法",L43,
IF(E43="一括償却",L43,
"")))))</f>
        <v>39187</v>
      </c>
      <c r="O43" s="106">
        <f>O41</f>
        <v>15</v>
      </c>
      <c r="P43" s="479">
        <v>12</v>
      </c>
      <c r="Q43" s="480"/>
      <c r="R43" s="481"/>
      <c r="S43" s="645">
        <f>IF(J43&lt;=0,0,
IF(AB43=11,MIN(L43,INT(J43/3+$AI$19)),
IF(E43="旧定率法",MIN(INT(N43*P43/Q44+$AI$19)-1,AF44),
IF(L43-AB44&lt;=0,INT(N43*P43/Q44+$AI$19)-1,
AB44))))</f>
        <v>4187</v>
      </c>
      <c r="T43" s="647">
        <f>J43-U43</f>
        <v>665000</v>
      </c>
      <c r="U43" s="645">
        <f>L43-S43</f>
        <v>35000</v>
      </c>
      <c r="V43" s="60" t="str">
        <f>IF(AB43=8,"",
AD43)</f>
        <v/>
      </c>
      <c r="W43" s="40" t="str">
        <f>IFERROR(IF(OR(W41="S63",W41="s63"),"H1",
IF(OR(W41="H30",W41="h30"),"R1",
LEFT(W41,1)&amp;TEXT(MID(W41,2,2)+1,"@"))),0)</f>
        <v>R9</v>
      </c>
      <c r="X43" s="249" t="s">
        <v>100</v>
      </c>
      <c r="Z43" s="63"/>
      <c r="AB43" s="113">
        <f>IF(E43="定率24年",2,
IF(E43="定率19年",5,
IF(E43="旧定額法",10,
IF(E43="旧定率法",8,
IF(E43="一括償却",11,
"")))))</f>
        <v>8</v>
      </c>
      <c r="AC43" s="335">
        <f>IFERROR(IF(AB43=11,0,
VLOOKUP(O43,償却率表!$A$5:$J$103,AB43+1)),0)</f>
        <v>6.7000000000000004E-2</v>
      </c>
      <c r="AD43" s="60" t="str">
        <f>IFERROR(IF(AB43=11,0,
IF(INT(N43*O44)&lt;J44,"保証額到達",
"")),0)</f>
        <v/>
      </c>
      <c r="AE43" s="126"/>
      <c r="AF43" s="127"/>
    </row>
    <row r="44" spans="1:32" s="40" customFormat="1" ht="9.9499999999999993" customHeight="1">
      <c r="A44" s="41"/>
      <c r="B44" s="75"/>
      <c r="C44" s="642"/>
      <c r="D44" s="489"/>
      <c r="E44" s="491"/>
      <c r="F44" s="496"/>
      <c r="G44" s="489"/>
      <c r="H44" s="561"/>
      <c r="I44" s="485"/>
      <c r="J44" s="70">
        <f>IF(OR(E43="旧定率法",E43="一括償却"),0,
INT(J43*AC44))</f>
        <v>0</v>
      </c>
      <c r="K44" s="129" t="s">
        <v>17</v>
      </c>
      <c r="L44" s="332">
        <f>MAX(L42,V44)</f>
        <v>0</v>
      </c>
      <c r="M44" s="130" t="s">
        <v>18</v>
      </c>
      <c r="N44" s="644"/>
      <c r="O44" s="71">
        <f>IFERROR(IF(AB43=11,"1/3",VLOOKUP(O43,償却率表!$A$5:$J$103,AB43)),0)</f>
        <v>0.14199999999999999</v>
      </c>
      <c r="P44" s="72"/>
      <c r="Q44" s="73">
        <v>12</v>
      </c>
      <c r="R44" s="74"/>
      <c r="S44" s="646"/>
      <c r="T44" s="648"/>
      <c r="U44" s="646"/>
      <c r="V44" s="118">
        <f>IF(E43="旧定率法",0,
IF(AND(AD43="保証額到達",AD44&gt;0),AD44,
0))</f>
        <v>0</v>
      </c>
      <c r="X44" s="61"/>
      <c r="AB44" s="119">
        <f>IF(L43&lt;=0,0,
IF(AB43=11,INT(L43/3+$AI$19),
MAX(INT(L44*AC43*P43/Q44+$AI$19),INT(N43*O44*P43/Q44+$AI$19))))</f>
        <v>5565</v>
      </c>
      <c r="AC44" s="120">
        <f>IFERROR(IF(AB43=11,0,
VLOOKUP(O43,償却率表!$A$5:$J$103,AB43+2)),0)</f>
        <v>6.6000000000000003E-2</v>
      </c>
      <c r="AD44" s="119">
        <f>IF(J43&lt;=0,0,
IF(AB43=11,0,
IF(INT(N43*O44)&lt;J44,N43,
INT(N43*O44*P43/Q44+$AI$19))))</f>
        <v>5565</v>
      </c>
      <c r="AE44" s="131">
        <f>IF(AB43=11,0,
INT(L43*O44*P43/Q44+$AI$19))</f>
        <v>5565</v>
      </c>
      <c r="AF44" s="127">
        <f>IF(L43&lt;=J43*0.05+0.9,INT((J43*0.05-1)/5*P43/Q44+$AI$19),
IF(L43-AE44&lt;J43*0.05,L43-INT(J43*0.05*P43/Q44+$AI$19),
AE44))</f>
        <v>4187</v>
      </c>
    </row>
    <row r="45" spans="1:32" s="40" customFormat="1" ht="9.9499999999999993" customHeight="1">
      <c r="A45" s="41"/>
      <c r="B45" s="75"/>
      <c r="C45" s="636" t="str">
        <f>C43</f>
        <v>耐火キャビネット</v>
      </c>
      <c r="D45" s="487">
        <f>D43</f>
        <v>1</v>
      </c>
      <c r="E45" s="490" t="str">
        <f>E43</f>
        <v>旧定率法</v>
      </c>
      <c r="F45" s="493" t="str">
        <f>F43</f>
        <v>H</v>
      </c>
      <c r="G45" s="487">
        <f>G43</f>
        <v>20</v>
      </c>
      <c r="H45" s="488" t="s">
        <v>106</v>
      </c>
      <c r="I45" s="486">
        <f>I43</f>
        <v>3</v>
      </c>
      <c r="J45" s="99">
        <f>J43</f>
        <v>700000</v>
      </c>
      <c r="K45" s="76"/>
      <c r="L45" s="101">
        <f>U43</f>
        <v>35000</v>
      </c>
      <c r="M45" s="91"/>
      <c r="N45" s="649">
        <f>IF(E45="定率24年",L45,
IF(E45="定率19年",L45,
IF(E45="旧定額法",INT(J45*0.9),
IF(E45="旧定率法",L45,
IF(E45="一括償却",L45,
"")))))</f>
        <v>35000</v>
      </c>
      <c r="O45" s="104">
        <f>O43</f>
        <v>15</v>
      </c>
      <c r="P45" s="500">
        <v>12</v>
      </c>
      <c r="Q45" s="501"/>
      <c r="R45" s="502"/>
      <c r="S45" s="635">
        <f>IF(J45&lt;=0,0,
IF(AB45=11,MIN(L45,INT(J45/3+$AI$19)),
IF(E45="旧定率法",MIN(INT(N45*P45/Q46+$AI$19)-1,AF46),
IF(L45-AB46&lt;=0,INT(N45*P45/Q46+$AI$19)-1,
AB46))))</f>
        <v>7000</v>
      </c>
      <c r="T45" s="634">
        <f>J45-U45</f>
        <v>672000</v>
      </c>
      <c r="U45" s="635">
        <f>L45-S45</f>
        <v>28000</v>
      </c>
      <c r="V45" s="89" t="str">
        <f>IF(AB45=8,"",
AD45)</f>
        <v/>
      </c>
      <c r="W45" s="40" t="str">
        <f>IFERROR(IF(OR(W43="S63",W43="s63"),"H1",
IF(OR(W43="H30",W43="h30"),"R1",
LEFT(W43,1)&amp;TEXT(MID(W43,2,2)+1,"@"))),0)</f>
        <v>R10</v>
      </c>
      <c r="X45" s="249" t="s">
        <v>100</v>
      </c>
      <c r="Z45" s="63"/>
      <c r="AB45" s="113">
        <f>IF(E45="定率24年",2,
IF(E45="定率19年",5,
IF(E45="旧定額法",10,
IF(E45="旧定率法",8,
IF(E45="一括償却",11,
"")))))</f>
        <v>8</v>
      </c>
      <c r="AC45" s="335">
        <f>IFERROR(IF(AB45=11,0,
VLOOKUP(O45,償却率表!$A$5:$J$103,AB45+1)),0)</f>
        <v>6.7000000000000004E-2</v>
      </c>
      <c r="AD45" s="60" t="str">
        <f>IFERROR(IF(AB45=11,0,
IF(INT(N45*O46)&lt;J46,"保証額到達",
"")),0)</f>
        <v/>
      </c>
      <c r="AE45" s="126"/>
      <c r="AF45" s="127"/>
    </row>
    <row r="46" spans="1:32" s="40" customFormat="1" ht="9.9499999999999993" customHeight="1">
      <c r="A46" s="41"/>
      <c r="B46" s="75"/>
      <c r="C46" s="636"/>
      <c r="D46" s="487"/>
      <c r="E46" s="491"/>
      <c r="F46" s="496"/>
      <c r="G46" s="487"/>
      <c r="H46" s="561"/>
      <c r="I46" s="486"/>
      <c r="J46" s="62">
        <f>IF(OR(E45="旧定率法",E45="一括償却"),0,
INT(J45*AC46))</f>
        <v>0</v>
      </c>
      <c r="K46" s="117" t="s">
        <v>17</v>
      </c>
      <c r="L46" s="331">
        <f>MAX(L44,V46)</f>
        <v>0</v>
      </c>
      <c r="M46" s="91" t="s">
        <v>18</v>
      </c>
      <c r="N46" s="650"/>
      <c r="O46" s="64">
        <f>IFERROR(IF(AB45=11,"1/3",VLOOKUP(O45,償却率表!$A$5:$J$103,AB45)),0)</f>
        <v>0.14199999999999999</v>
      </c>
      <c r="P46" s="65"/>
      <c r="Q46" s="66">
        <v>12</v>
      </c>
      <c r="R46" s="67"/>
      <c r="S46" s="635"/>
      <c r="T46" s="634"/>
      <c r="U46" s="635"/>
      <c r="V46" s="133">
        <f>IF(E45="旧定率法",0,
IF(AND(AD45="保証額到達",AD46&gt;0),AD46,
0))</f>
        <v>0</v>
      </c>
      <c r="X46" s="61"/>
      <c r="AB46" s="119">
        <f>IF(L45&lt;=0,0,
IF(AB45=11,INT(L45/3+$AI$19),
MAX(INT(L46*AC45*P45/Q46+$AI$19),INT(N45*O46*P45/Q46+$AI$19))))</f>
        <v>4970</v>
      </c>
      <c r="AC46" s="120">
        <f>IFERROR(IF(AB45=11,0,
VLOOKUP(O45,償却率表!$A$5:$J$103,AB45+2)),0)</f>
        <v>6.6000000000000003E-2</v>
      </c>
      <c r="AD46" s="119">
        <f>IF(J45&lt;=0,0,
IF(AB45=11,0,
IF(INT(N45*O46)&lt;J46,N45,
INT(N45*O46*P45/Q46+$AI$19))))</f>
        <v>4970</v>
      </c>
      <c r="AE46" s="131">
        <f>IF(AB45=11,0,
INT(L45*O46*P45/Q46+$AI$19))</f>
        <v>4970</v>
      </c>
      <c r="AF46" s="127">
        <f>IF(L45&lt;=J45*0.05+0.9,INT((J45*0.05-1)/5*P45/Q46+$AI$19),
IF(L45-AE46&lt;J45*0.05,L45-INT(J45*0.05*P45/Q46+$AI$19),
AE46))</f>
        <v>7000</v>
      </c>
    </row>
    <row r="47" spans="1:32" s="40" customFormat="1" ht="9.9499999999999993" customHeight="1">
      <c r="A47" s="41"/>
      <c r="B47" s="75"/>
      <c r="C47" s="641" t="str">
        <f>C45</f>
        <v>耐火キャビネット</v>
      </c>
      <c r="D47" s="488">
        <f>D45</f>
        <v>1</v>
      </c>
      <c r="E47" s="490" t="str">
        <f>E45</f>
        <v>旧定率法</v>
      </c>
      <c r="F47" s="493" t="str">
        <f>F45</f>
        <v>H</v>
      </c>
      <c r="G47" s="488">
        <f>G45</f>
        <v>20</v>
      </c>
      <c r="H47" s="488" t="s">
        <v>106</v>
      </c>
      <c r="I47" s="484">
        <f>I45</f>
        <v>3</v>
      </c>
      <c r="J47" s="99">
        <f>J45</f>
        <v>700000</v>
      </c>
      <c r="K47" s="57"/>
      <c r="L47" s="100">
        <f>U45</f>
        <v>28000</v>
      </c>
      <c r="M47" s="90"/>
      <c r="N47" s="643">
        <f>IF(E47="定率24年",L47,
IF(E47="定率19年",L47,
IF(E47="旧定額法",INT(J47*0.9),
IF(E47="旧定率法",L47,
IF(E47="一括償却",L47,
"")))))</f>
        <v>28000</v>
      </c>
      <c r="O47" s="106">
        <f>O45</f>
        <v>15</v>
      </c>
      <c r="P47" s="479">
        <v>12</v>
      </c>
      <c r="Q47" s="480"/>
      <c r="R47" s="481"/>
      <c r="S47" s="645">
        <f>IF(J47&lt;=0,0,
IF(AB47=11,MIN(L47,INT(J47/3+$AI$19)),
IF(E47="旧定率法",MIN(INT(N47*P47/Q48+$AI$19)-1,AF48),
IF(L47-AB48&lt;=0,INT(N47*P47/Q48+$AI$19)-1,
AB48))))</f>
        <v>7000</v>
      </c>
      <c r="T47" s="647">
        <f>J47-U47</f>
        <v>679000</v>
      </c>
      <c r="U47" s="645">
        <f>L47-S47</f>
        <v>21000</v>
      </c>
      <c r="V47" s="60" t="str">
        <f>IF(AB47=8,"",
AD47)</f>
        <v/>
      </c>
      <c r="W47" s="40" t="str">
        <f>IFERROR(IF(OR(W45="S63",W45="s63"),"H1",
IF(OR(W45="H30",W45="h30"),"R1",
LEFT(W45,1)&amp;TEXT(MID(W45,2,2)+1,"@"))),0)</f>
        <v>R11</v>
      </c>
      <c r="X47" s="249" t="s">
        <v>100</v>
      </c>
      <c r="Z47" s="63"/>
      <c r="AB47" s="113">
        <f>IF(E47="定率24年",2,
IF(E47="定率19年",5,
IF(E47="旧定額法",10,
IF(E47="旧定率法",8,
IF(E47="一括償却",11,
"")))))</f>
        <v>8</v>
      </c>
      <c r="AC47" s="335">
        <f>IFERROR(IF(AB47=11,0,
VLOOKUP(O47,償却率表!$A$5:$J$103,AB47+1)),0)</f>
        <v>6.7000000000000004E-2</v>
      </c>
      <c r="AD47" s="60" t="str">
        <f>IFERROR(IF(AB47=11,0,
IF(INT(N47*O48)&lt;J48,"保証額到達",
"")),0)</f>
        <v/>
      </c>
      <c r="AE47" s="126"/>
      <c r="AF47" s="127"/>
    </row>
    <row r="48" spans="1:32" s="40" customFormat="1" ht="9.9499999999999993" customHeight="1">
      <c r="A48" s="41"/>
      <c r="B48" s="75"/>
      <c r="C48" s="642"/>
      <c r="D48" s="489"/>
      <c r="E48" s="491"/>
      <c r="F48" s="494"/>
      <c r="G48" s="489"/>
      <c r="H48" s="563"/>
      <c r="I48" s="485"/>
      <c r="J48" s="70">
        <f>IF(OR(E47="旧定率法",E47="一括償却"),0,
INT(J47*AC48))</f>
        <v>0</v>
      </c>
      <c r="K48" s="129" t="s">
        <v>17</v>
      </c>
      <c r="L48" s="332">
        <f>MAX(L46,V48)</f>
        <v>0</v>
      </c>
      <c r="M48" s="130" t="s">
        <v>18</v>
      </c>
      <c r="N48" s="644"/>
      <c r="O48" s="71">
        <f>IFERROR(IF(AB47=11,"1/3",VLOOKUP(O47,償却率表!$A$5:$J$103,AB47)),0)</f>
        <v>0.14199999999999999</v>
      </c>
      <c r="P48" s="72"/>
      <c r="Q48" s="73">
        <v>12</v>
      </c>
      <c r="R48" s="74"/>
      <c r="S48" s="646"/>
      <c r="T48" s="648"/>
      <c r="U48" s="646"/>
      <c r="V48" s="118">
        <f>IF(E47="旧定率法",0,
IF(AND(AD47="保証額到達",AD48&gt;0),AD48,
0))</f>
        <v>0</v>
      </c>
      <c r="X48" s="61"/>
      <c r="AB48" s="119">
        <f>IF(L47&lt;=0,0,
IF(AB47=11,INT(L47/3+$AI$19),
MAX(INT(L48*AC47*P47/Q48+$AI$19),INT(N47*O48*P47/Q48+$AI$19))))</f>
        <v>3976</v>
      </c>
      <c r="AC48" s="120">
        <f>IFERROR(IF(AB47=11,0,
VLOOKUP(O47,償却率表!$A$5:$J$103,AB47+2)),0)</f>
        <v>6.6000000000000003E-2</v>
      </c>
      <c r="AD48" s="119">
        <f>IF(J47&lt;=0,0,
IF(AB47=11,0,
IF(INT(N47*O48)&lt;J48,N47,
INT(N47*O48*P47/Q48+$AI$19))))</f>
        <v>3976</v>
      </c>
      <c r="AE48" s="131">
        <f>IF(AB47=11,0,
INT(L47*O48*P47/Q48+$AI$19))</f>
        <v>3976</v>
      </c>
      <c r="AF48" s="127">
        <f>IF(L47&lt;=J47*0.05+0.9,INT((J47*0.05-1)/5*P47/Q48+$AI$19),
IF(L47-AE48&lt;J47*0.05,L47-INT(J47*0.05*P47/Q48+$AI$19),
AE48))</f>
        <v>7000</v>
      </c>
    </row>
    <row r="49" spans="1:32" s="40" customFormat="1" ht="9.9499999999999993" customHeight="1">
      <c r="A49" s="41"/>
      <c r="B49" s="75"/>
      <c r="C49" s="641" t="str">
        <f>C47</f>
        <v>耐火キャビネット</v>
      </c>
      <c r="D49" s="488">
        <f>D47</f>
        <v>1</v>
      </c>
      <c r="E49" s="490" t="str">
        <f>E47</f>
        <v>旧定率法</v>
      </c>
      <c r="F49" s="493" t="str">
        <f>F47</f>
        <v>H</v>
      </c>
      <c r="G49" s="488">
        <f>G47</f>
        <v>20</v>
      </c>
      <c r="H49" s="488" t="s">
        <v>102</v>
      </c>
      <c r="I49" s="484">
        <f>I47</f>
        <v>3</v>
      </c>
      <c r="J49" s="99">
        <f>J47</f>
        <v>700000</v>
      </c>
      <c r="K49" s="57"/>
      <c r="L49" s="100">
        <f>U47</f>
        <v>21000</v>
      </c>
      <c r="M49" s="90"/>
      <c r="N49" s="643">
        <f>IF(E49="定率24年",L49,
IF(E49="定率19年",L49,
IF(E49="旧定額法",INT(J49*0.9),
IF(E49="旧定率法",L49,
IF(E49="一括償却",L49,
"")))))</f>
        <v>21000</v>
      </c>
      <c r="O49" s="106">
        <f>O47</f>
        <v>15</v>
      </c>
      <c r="P49" s="479">
        <v>12</v>
      </c>
      <c r="Q49" s="480"/>
      <c r="R49" s="481"/>
      <c r="S49" s="645">
        <f>IF(J49&lt;=0,0,
IF(AB49=11,MIN(L49,INT(J49/3+$AI$19)),
IF(E49="旧定率法",MIN(INT(N49*P49/Q50+$AI$19)-1,AF50),
IF(L49-AB50&lt;=0,INT(N49*P49/Q50+$AI$19)-1,
AB50))))</f>
        <v>7000</v>
      </c>
      <c r="T49" s="647">
        <f>J49-U49</f>
        <v>686000</v>
      </c>
      <c r="U49" s="645">
        <f>L49-S49</f>
        <v>14000</v>
      </c>
      <c r="V49" s="60" t="str">
        <f>IF(AB49=8,"",
AD49)</f>
        <v/>
      </c>
      <c r="W49" s="40" t="str">
        <f>IFERROR(IF(OR(W47="S63",W47="s63"),"H1",
IF(OR(W47="H30",W47="h30"),"R1",
LEFT(W47,1)&amp;TEXT(MID(W47,2,2)+1,"@"))),0)</f>
        <v>R12</v>
      </c>
      <c r="X49" s="249" t="s">
        <v>100</v>
      </c>
      <c r="Z49" s="63"/>
      <c r="AB49" s="113">
        <f>IF(E49="定率24年",2,
IF(E49="定率19年",5,
IF(E49="旧定額法",10,
IF(E49="旧定率法",8,
IF(E49="一括償却",11,
"")))))</f>
        <v>8</v>
      </c>
      <c r="AC49" s="335">
        <f>IFERROR(IF(AB49=11,0,
VLOOKUP(O49,償却率表!$A$5:$J$103,AB49+1)),0)</f>
        <v>6.7000000000000004E-2</v>
      </c>
      <c r="AD49" s="60" t="str">
        <f>IFERROR(IF(AB49=11,0,
IF(INT(N49*O50)&lt;J50,"保証額到達",
"")),0)</f>
        <v/>
      </c>
      <c r="AE49" s="126"/>
      <c r="AF49" s="127"/>
    </row>
    <row r="50" spans="1:32" s="40" customFormat="1" ht="9.9499999999999993" customHeight="1">
      <c r="A50" s="41"/>
      <c r="B50" s="75"/>
      <c r="C50" s="642"/>
      <c r="D50" s="489"/>
      <c r="E50" s="491"/>
      <c r="F50" s="494"/>
      <c r="G50" s="489"/>
      <c r="H50" s="563"/>
      <c r="I50" s="485"/>
      <c r="J50" s="70">
        <f>IF(OR(E49="旧定率法",E49="一括償却"),0,
INT(J49*AC50))</f>
        <v>0</v>
      </c>
      <c r="K50" s="129" t="s">
        <v>17</v>
      </c>
      <c r="L50" s="332">
        <f>MAX(L48,V50)</f>
        <v>0</v>
      </c>
      <c r="M50" s="130" t="s">
        <v>18</v>
      </c>
      <c r="N50" s="644"/>
      <c r="O50" s="71">
        <f>IFERROR(IF(AB49=11,"1/3",VLOOKUP(O49,償却率表!$A$5:$J$103,AB49)),0)</f>
        <v>0.14199999999999999</v>
      </c>
      <c r="P50" s="72"/>
      <c r="Q50" s="73">
        <v>12</v>
      </c>
      <c r="R50" s="74"/>
      <c r="S50" s="646"/>
      <c r="T50" s="648"/>
      <c r="U50" s="646"/>
      <c r="V50" s="118">
        <f>IF(E49="旧定率法",0,
IF(AND(AD49="保証額到達",AD50&gt;0),AD50,
0))</f>
        <v>0</v>
      </c>
      <c r="X50" s="61"/>
      <c r="AB50" s="119">
        <f>IF(L49&lt;=0,0,
IF(AB49=11,INT(L49/3+$AI$19),
MAX(INT(L50*AC49*P49/Q50+$AI$19),INT(N49*O50*P49/Q50+$AI$19))))</f>
        <v>2982</v>
      </c>
      <c r="AC50" s="120">
        <f>IFERROR(IF(AB49=11,0,
VLOOKUP(O49,償却率表!$A$5:$J$103,AB49+2)),0)</f>
        <v>6.6000000000000003E-2</v>
      </c>
      <c r="AD50" s="119">
        <f>IF(J49&lt;=0,0,
IF(AB49=11,0,
IF(INT(N49*O50)&lt;J50,N49,
INT(N49*O50*P49/Q50+$AI$19))))</f>
        <v>2982</v>
      </c>
      <c r="AE50" s="131">
        <f>IF(AB49=11,0,
INT(L49*O50*P49/Q50+$AI$19))</f>
        <v>2982</v>
      </c>
      <c r="AF50" s="127">
        <f>IF(L49&lt;=J49*0.05+0.9,INT((J49*0.05-1)/5*P49/Q50+$AI$19),
IF(L49-AE50&lt;J49*0.05,L49-INT(J49*0.05*P49/Q50+$AI$19),
AE50))</f>
        <v>7000</v>
      </c>
    </row>
    <row r="51" spans="1:32" s="40" customFormat="1" ht="9.9499999999999993" customHeight="1">
      <c r="A51" s="41"/>
      <c r="B51" s="75"/>
      <c r="C51" s="641" t="str">
        <f>C49</f>
        <v>耐火キャビネット</v>
      </c>
      <c r="D51" s="488">
        <f>D49</f>
        <v>1</v>
      </c>
      <c r="E51" s="490" t="str">
        <f>E49</f>
        <v>旧定率法</v>
      </c>
      <c r="F51" s="493" t="str">
        <f>F49</f>
        <v>H</v>
      </c>
      <c r="G51" s="488">
        <f>G49</f>
        <v>20</v>
      </c>
      <c r="H51" s="488" t="s">
        <v>102</v>
      </c>
      <c r="I51" s="484">
        <f>I49</f>
        <v>3</v>
      </c>
      <c r="J51" s="99">
        <f>J49</f>
        <v>700000</v>
      </c>
      <c r="K51" s="57"/>
      <c r="L51" s="100">
        <f>U49</f>
        <v>14000</v>
      </c>
      <c r="M51" s="90"/>
      <c r="N51" s="643">
        <f>IF(E51="定率24年",L51,
IF(E51="定率19年",L51,
IF(E51="旧定額法",INT(J51*0.9),
IF(E51="旧定率法",L51,
IF(E51="一括償却",L51,
"")))))</f>
        <v>14000</v>
      </c>
      <c r="O51" s="106">
        <f>O49</f>
        <v>15</v>
      </c>
      <c r="P51" s="479">
        <v>12</v>
      </c>
      <c r="Q51" s="480"/>
      <c r="R51" s="481"/>
      <c r="S51" s="645">
        <f>IF(J51&lt;=0,0,
IF(AB51=11,MIN(L51,INT(J51/3+$AI$19)),
IF(E51="旧定率法",MIN(INT(N51*P51/Q52+$AI$19)-1,AF52),
IF(L51-AB52&lt;=0,INT(N51*P51/Q52+$AI$19)-1,
AB52))))</f>
        <v>7000</v>
      </c>
      <c r="T51" s="647">
        <f>J51-U51</f>
        <v>693000</v>
      </c>
      <c r="U51" s="645">
        <f>L51-S51</f>
        <v>7000</v>
      </c>
      <c r="V51" s="60" t="str">
        <f>IF(AB51=8,"",
AD51)</f>
        <v/>
      </c>
      <c r="W51" s="40" t="str">
        <f>IFERROR(IF(OR(W49="S63",W49="s63"),"H1",
IF(OR(W49="H30",W49="h30"),"R1",
LEFT(W49,1)&amp;TEXT(MID(W49,2,2)+1,"@"))),0)</f>
        <v>R13</v>
      </c>
      <c r="X51" s="249" t="s">
        <v>100</v>
      </c>
      <c r="Z51" s="63"/>
      <c r="AB51" s="113">
        <f>IF(E51="定率24年",2,
IF(E51="定率19年",5,
IF(E51="旧定額法",10,
IF(E51="旧定率法",8,
IF(E51="一括償却",11,
"")))))</f>
        <v>8</v>
      </c>
      <c r="AC51" s="335">
        <f>IFERROR(IF(AB51=11,0,
VLOOKUP(O51,償却率表!$A$5:$J$103,AB51+1)),0)</f>
        <v>6.7000000000000004E-2</v>
      </c>
      <c r="AD51" s="60" t="str">
        <f>IFERROR(IF(AB51=11,0,
IF(INT(N51*O52)&lt;J52,"保証額到達",
"")),0)</f>
        <v/>
      </c>
      <c r="AE51" s="126"/>
      <c r="AF51" s="127"/>
    </row>
    <row r="52" spans="1:32" s="40" customFormat="1" ht="9.9499999999999993" customHeight="1">
      <c r="A52" s="41"/>
      <c r="B52" s="75"/>
      <c r="C52" s="642"/>
      <c r="D52" s="489"/>
      <c r="E52" s="491"/>
      <c r="F52" s="494"/>
      <c r="G52" s="489"/>
      <c r="H52" s="563"/>
      <c r="I52" s="485"/>
      <c r="J52" s="70">
        <f>IF(OR(E51="旧定率法",E51="一括償却"),0,
INT(J51*AC52))</f>
        <v>0</v>
      </c>
      <c r="K52" s="129" t="s">
        <v>17</v>
      </c>
      <c r="L52" s="332">
        <f>MAX(L50,V52)</f>
        <v>0</v>
      </c>
      <c r="M52" s="130" t="s">
        <v>18</v>
      </c>
      <c r="N52" s="644"/>
      <c r="O52" s="71">
        <f>IFERROR(IF(AB51=11,"1/3",VLOOKUP(O51,償却率表!$A$5:$J$103,AB51)),0)</f>
        <v>0.14199999999999999</v>
      </c>
      <c r="P52" s="72"/>
      <c r="Q52" s="73">
        <v>12</v>
      </c>
      <c r="R52" s="74"/>
      <c r="S52" s="646"/>
      <c r="T52" s="648"/>
      <c r="U52" s="646"/>
      <c r="V52" s="118">
        <f>IF(E51="旧定率法",0,
IF(AND(AD51="保証額到達",AD52&gt;0),AD52,
0))</f>
        <v>0</v>
      </c>
      <c r="X52" s="61"/>
      <c r="AB52" s="119">
        <f>IF(L51&lt;=0,0,
IF(AB51=11,INT(L51/3+$AI$19),
MAX(INT(L52*AC51*P51/Q52+$AI$19),INT(N51*O52*P51/Q52+$AI$19))))</f>
        <v>1988</v>
      </c>
      <c r="AC52" s="120">
        <f>IFERROR(IF(AB51=11,0,
VLOOKUP(O51,償却率表!$A$5:$J$103,AB51+2)),0)</f>
        <v>6.6000000000000003E-2</v>
      </c>
      <c r="AD52" s="119">
        <f>IF(J51&lt;=0,0,
IF(AB51=11,0,
IF(INT(N51*O52)&lt;J52,N51,
INT(N51*O52*P51/Q52+$AI$19))))</f>
        <v>1988</v>
      </c>
      <c r="AE52" s="131">
        <f>IF(AB51=11,0,
INT(L51*O52*P51/Q52+$AI$19))</f>
        <v>1988</v>
      </c>
      <c r="AF52" s="127">
        <f>IF(L51&lt;=J51*0.05+0.9,INT((J51*0.05-1)/5*P51/Q52+$AI$19),
IF(L51-AE52&lt;J51*0.05,L51-INT(J51*0.05*P51/Q52+$AI$19),
AE52))</f>
        <v>7000</v>
      </c>
    </row>
    <row r="53" spans="1:32" s="40" customFormat="1" ht="9.9499999999999993" customHeight="1">
      <c r="A53" s="41"/>
      <c r="B53" s="75"/>
      <c r="C53" s="641" t="str">
        <f>C51</f>
        <v>耐火キャビネット</v>
      </c>
      <c r="D53" s="488">
        <f>D51</f>
        <v>1</v>
      </c>
      <c r="E53" s="490" t="str">
        <f>E51</f>
        <v>旧定率法</v>
      </c>
      <c r="F53" s="493" t="str">
        <f>F51</f>
        <v>H</v>
      </c>
      <c r="G53" s="488">
        <f>G51</f>
        <v>20</v>
      </c>
      <c r="H53" s="488" t="s">
        <v>102</v>
      </c>
      <c r="I53" s="484">
        <f>I51</f>
        <v>3</v>
      </c>
      <c r="J53" s="99">
        <f>J51</f>
        <v>700000</v>
      </c>
      <c r="K53" s="57"/>
      <c r="L53" s="100">
        <f>U51</f>
        <v>7000</v>
      </c>
      <c r="M53" s="90"/>
      <c r="N53" s="643">
        <f>IF(E53="定率24年",L53,
IF(E53="定率19年",L53,
IF(E53="旧定額法",INT(J53*0.9),
IF(E53="旧定率法",L53,
IF(E53="一括償却",L53,
"")))))</f>
        <v>7000</v>
      </c>
      <c r="O53" s="106">
        <f>O51</f>
        <v>15</v>
      </c>
      <c r="P53" s="479">
        <v>12</v>
      </c>
      <c r="Q53" s="480"/>
      <c r="R53" s="481"/>
      <c r="S53" s="645">
        <f>IF(J53&lt;=0,0,
IF(AB53=11,MIN(L53,INT(J53/3+$AI$19)),
IF(E53="旧定率法",MIN(INT(N53*P53/Q54+$AI$19)-1,AF54),
IF(L53-AB54&lt;=0,INT(N53*P53/Q54+$AI$19)-1,
AB54))))</f>
        <v>6999</v>
      </c>
      <c r="T53" s="647">
        <f>J53-U53</f>
        <v>699999</v>
      </c>
      <c r="U53" s="645">
        <f>L53-S53</f>
        <v>1</v>
      </c>
      <c r="V53" s="60" t="str">
        <f>IF(AB53=8,"",
AD53)</f>
        <v/>
      </c>
      <c r="W53" s="40" t="str">
        <f>IFERROR(IF(OR(W51="S63",W51="s63"),"H1",
IF(OR(W51="H30",W51="h30"),"R1",
LEFT(W51,1)&amp;TEXT(MID(W51,2,2)+1,"@"))),0)</f>
        <v>R14</v>
      </c>
      <c r="X53" s="249" t="s">
        <v>100</v>
      </c>
      <c r="Z53" s="63"/>
      <c r="AB53" s="113">
        <f>IF(E53="定率24年",2,
IF(E53="定率19年",5,
IF(E53="旧定額法",10,
IF(E53="旧定率法",8,
IF(E53="一括償却",11,
"")))))</f>
        <v>8</v>
      </c>
      <c r="AC53" s="335">
        <f>IFERROR(IF(AB53=11,0,
VLOOKUP(O53,償却率表!$A$5:$J$103,AB53+1)),0)</f>
        <v>6.7000000000000004E-2</v>
      </c>
      <c r="AD53" s="60" t="str">
        <f>IFERROR(IF(AB53=11,0,
IF(INT(N53*O54)&lt;J54,"保証額到達",
"")),0)</f>
        <v/>
      </c>
      <c r="AE53" s="126"/>
      <c r="AF53" s="127"/>
    </row>
    <row r="54" spans="1:32" s="40" customFormat="1" ht="9.9499999999999993" customHeight="1">
      <c r="A54" s="41"/>
      <c r="B54" s="75"/>
      <c r="C54" s="642"/>
      <c r="D54" s="489"/>
      <c r="E54" s="491"/>
      <c r="F54" s="494"/>
      <c r="G54" s="489"/>
      <c r="H54" s="563"/>
      <c r="I54" s="485"/>
      <c r="J54" s="70">
        <f>IF(OR(E53="旧定率法",E53="一括償却"),0,
INT(J53*AC54))</f>
        <v>0</v>
      </c>
      <c r="K54" s="129" t="s">
        <v>17</v>
      </c>
      <c r="L54" s="332">
        <f>MAX(L52,V54)</f>
        <v>0</v>
      </c>
      <c r="M54" s="130" t="s">
        <v>18</v>
      </c>
      <c r="N54" s="644"/>
      <c r="O54" s="71">
        <f>IFERROR(IF(AB53=11,"1/3",VLOOKUP(O53,償却率表!$A$5:$J$103,AB53)),0)</f>
        <v>0.14199999999999999</v>
      </c>
      <c r="P54" s="72"/>
      <c r="Q54" s="73">
        <v>12</v>
      </c>
      <c r="R54" s="74"/>
      <c r="S54" s="646"/>
      <c r="T54" s="648"/>
      <c r="U54" s="646"/>
      <c r="V54" s="118">
        <f>IF(E53="旧定率法",0,
IF(AND(AD53="保証額到達",AD54&gt;0),AD54,
0))</f>
        <v>0</v>
      </c>
      <c r="X54" s="61"/>
      <c r="AB54" s="119">
        <f>IF(L53&lt;=0,0,
IF(AB53=11,INT(L53/3+$AI$19),
MAX(INT(L54*AC53*P53/Q54+$AI$19),INT(N53*O54*P53/Q54+$AI$19))))</f>
        <v>994</v>
      </c>
      <c r="AC54" s="120">
        <f>IFERROR(IF(AB53=11,0,
VLOOKUP(O53,償却率表!$A$5:$J$103,AB53+2)),0)</f>
        <v>6.6000000000000003E-2</v>
      </c>
      <c r="AD54" s="119">
        <f>IF(J53&lt;=0,0,
IF(AB53=11,0,
IF(INT(N53*O54)&lt;J54,N53,
INT(N53*O54*P53/Q54+$AI$19))))</f>
        <v>994</v>
      </c>
      <c r="AE54" s="131">
        <f>IF(AB53=11,0,
INT(L53*O54*P53/Q54+$AI$19))</f>
        <v>994</v>
      </c>
      <c r="AF54" s="127">
        <f>IF(L53&lt;=J53*0.05+0.9,INT((J53*0.05-1)/5*P53/Q54+$AI$19),
IF(L53-AE54&lt;J53*0.05,L53-INT(J53*0.05*P53/Q54+$AI$19),
AE54))</f>
        <v>7000</v>
      </c>
    </row>
    <row r="55" spans="1:32" s="40" customFormat="1" ht="9.9499999999999993" customHeight="1">
      <c r="A55" s="41"/>
      <c r="B55" s="75"/>
      <c r="C55" s="641" t="str">
        <f>C53</f>
        <v>耐火キャビネット</v>
      </c>
      <c r="D55" s="488">
        <f>D53</f>
        <v>1</v>
      </c>
      <c r="E55" s="490" t="str">
        <f>E53</f>
        <v>旧定率法</v>
      </c>
      <c r="F55" s="493" t="str">
        <f>F53</f>
        <v>H</v>
      </c>
      <c r="G55" s="488">
        <f>G53</f>
        <v>20</v>
      </c>
      <c r="H55" s="488" t="s">
        <v>102</v>
      </c>
      <c r="I55" s="484">
        <f>I53</f>
        <v>3</v>
      </c>
      <c r="J55" s="99">
        <f>J53</f>
        <v>700000</v>
      </c>
      <c r="K55" s="57"/>
      <c r="L55" s="100">
        <f>U53</f>
        <v>1</v>
      </c>
      <c r="M55" s="90"/>
      <c r="N55" s="643">
        <f>IF(E55="定率24年",L55,
IF(E55="定率19年",L55,
IF(E55="旧定額法",INT(J55*0.9),
IF(E55="旧定率法",L55,
IF(E55="一括償却",L55,
"")))))</f>
        <v>1</v>
      </c>
      <c r="O55" s="106">
        <f>O53</f>
        <v>15</v>
      </c>
      <c r="P55" s="479">
        <v>12</v>
      </c>
      <c r="Q55" s="480"/>
      <c r="R55" s="481"/>
      <c r="S55" s="645">
        <f>IF(J55&lt;=0,0,
IF(AB55=11,MIN(L55,INT(J55/3+$AI$19)),
IF(E55="旧定率法",MIN(INT(N55*P55/Q56+$AI$19)-1,AF56),
IF(L55-AB56&lt;=0,INT(N55*P55/Q56+$AI$19)-1,
AB56))))</f>
        <v>0</v>
      </c>
      <c r="T55" s="647">
        <f>J55-U55</f>
        <v>699999</v>
      </c>
      <c r="U55" s="645">
        <f>L55-S55</f>
        <v>1</v>
      </c>
      <c r="V55" s="60" t="str">
        <f>IF(AB55=8,"",
AD55)</f>
        <v/>
      </c>
      <c r="W55" s="40" t="str">
        <f>IFERROR(IF(OR(W53="S63",W53="s63"),"H1",
IF(OR(W53="H30",W53="h30"),"R1",
LEFT(W53,1)&amp;TEXT(MID(W53,2,2)+1,"@"))),0)</f>
        <v>R15</v>
      </c>
      <c r="X55" s="249" t="s">
        <v>100</v>
      </c>
      <c r="Z55" s="63"/>
      <c r="AB55" s="113">
        <f>IF(E55="定率24年",2,
IF(E55="定率19年",5,
IF(E55="旧定額法",10,
IF(E55="旧定率法",8,
IF(E55="一括償却",11,
"")))))</f>
        <v>8</v>
      </c>
      <c r="AC55" s="335">
        <f>IFERROR(IF(AB55=11,0,
VLOOKUP(O55,償却率表!$A$5:$J$103,AB55+1)),0)</f>
        <v>6.7000000000000004E-2</v>
      </c>
      <c r="AD55" s="60" t="str">
        <f>IFERROR(IF(AB55=11,0,
IF(INT(N55*O56)&lt;J56,"保証額到達",
"")),0)</f>
        <v/>
      </c>
      <c r="AE55" s="126"/>
      <c r="AF55" s="127"/>
    </row>
    <row r="56" spans="1:32" s="40" customFormat="1" ht="9.9499999999999993" customHeight="1">
      <c r="A56" s="41"/>
      <c r="B56" s="75"/>
      <c r="C56" s="642"/>
      <c r="D56" s="489"/>
      <c r="E56" s="491"/>
      <c r="F56" s="494"/>
      <c r="G56" s="489"/>
      <c r="H56" s="563"/>
      <c r="I56" s="485"/>
      <c r="J56" s="70">
        <f>IF(OR(E55="旧定率法",E55="一括償却"),0,
INT(J55*AC56))</f>
        <v>0</v>
      </c>
      <c r="K56" s="129" t="s">
        <v>17</v>
      </c>
      <c r="L56" s="332">
        <f>MAX(L54,V56)</f>
        <v>0</v>
      </c>
      <c r="M56" s="130" t="s">
        <v>18</v>
      </c>
      <c r="N56" s="644"/>
      <c r="O56" s="71">
        <f>IFERROR(IF(AB55=11,"1/3",VLOOKUP(O55,償却率表!$A$5:$J$103,AB55)),0)</f>
        <v>0.14199999999999999</v>
      </c>
      <c r="P56" s="72"/>
      <c r="Q56" s="73">
        <v>12</v>
      </c>
      <c r="R56" s="74"/>
      <c r="S56" s="646"/>
      <c r="T56" s="648"/>
      <c r="U56" s="646"/>
      <c r="V56" s="118">
        <f>IF(E55="旧定率法",0,
IF(AND(AD55="保証額到達",AD56&gt;0),AD56,
0))</f>
        <v>0</v>
      </c>
      <c r="X56" s="61"/>
      <c r="AB56" s="119">
        <f>IF(L55&lt;=0,0,
IF(AB55=11,INT(L55/3+$AI$19),
MAX(INT(L56*AC55*P55/Q56+$AI$19),INT(N55*O56*P55/Q56+$AI$19))))</f>
        <v>1</v>
      </c>
      <c r="AC56" s="120">
        <f>IFERROR(IF(AB55=11,0,
VLOOKUP(O55,償却率表!$A$5:$J$103,AB55+2)),0)</f>
        <v>6.6000000000000003E-2</v>
      </c>
      <c r="AD56" s="119">
        <f>IF(J55&lt;=0,0,
IF(AB55=11,0,
IF(INT(N55*O56)&lt;J56,N55,
INT(N55*O56*P55/Q56+$AI$19))))</f>
        <v>1</v>
      </c>
      <c r="AE56" s="131">
        <f>IF(AB55=11,0,
INT(L55*O56*P55/Q56+$AI$19))</f>
        <v>1</v>
      </c>
      <c r="AF56" s="127">
        <f>IF(L55&lt;=J55*0.05+0.9,INT((J55*0.05-1)/5*P55/Q56+$AI$19),
IF(L55-AE56&lt;J55*0.05,L55-INT(J55*0.05*P55/Q56+$AI$19),
AE56))</f>
        <v>7000</v>
      </c>
    </row>
    <row r="57" spans="1:32" s="40" customFormat="1" ht="9.9499999999999993" customHeight="1">
      <c r="A57" s="41"/>
      <c r="B57" s="75"/>
      <c r="C57" s="641" t="str">
        <f>C55</f>
        <v>耐火キャビネット</v>
      </c>
      <c r="D57" s="488">
        <f>D55</f>
        <v>1</v>
      </c>
      <c r="E57" s="490" t="str">
        <f>E55</f>
        <v>旧定率法</v>
      </c>
      <c r="F57" s="493" t="str">
        <f>F55</f>
        <v>H</v>
      </c>
      <c r="G57" s="488">
        <f>G55</f>
        <v>20</v>
      </c>
      <c r="H57" s="488" t="s">
        <v>102</v>
      </c>
      <c r="I57" s="484">
        <f>I55</f>
        <v>3</v>
      </c>
      <c r="J57" s="99">
        <f>J55</f>
        <v>700000</v>
      </c>
      <c r="K57" s="57"/>
      <c r="L57" s="100">
        <f>U55</f>
        <v>1</v>
      </c>
      <c r="M57" s="90"/>
      <c r="N57" s="643">
        <f>IF(E57="定率24年",L57,
IF(E57="定率19年",L57,
IF(E57="旧定額法",INT(J57*0.9),
IF(E57="旧定率法",L57,
IF(E57="一括償却",L57,
"")))))</f>
        <v>1</v>
      </c>
      <c r="O57" s="106">
        <f>O55</f>
        <v>15</v>
      </c>
      <c r="P57" s="479">
        <v>12</v>
      </c>
      <c r="Q57" s="480"/>
      <c r="R57" s="481"/>
      <c r="S57" s="645">
        <f>IF(J57&lt;=0,0,
IF(AB57=11,MIN(L57,INT(J57/3+$AI$19)),
IF(E57="旧定率法",MIN(INT(N57*P57/Q58+$AI$19)-1,AF58),
IF(L57-AB58&lt;=0,INT(N57*P57/Q58+$AI$19)-1,
AB58))))</f>
        <v>0</v>
      </c>
      <c r="T57" s="647">
        <f>J57-U57</f>
        <v>699999</v>
      </c>
      <c r="U57" s="645">
        <f>L57-S57</f>
        <v>1</v>
      </c>
      <c r="V57" s="60" t="str">
        <f>IF(AB57=8,"",
AD57)</f>
        <v/>
      </c>
      <c r="W57" s="40" t="str">
        <f>IFERROR(IF(OR(W55="S63",W55="s63"),"H1",
IF(OR(W55="H30",W55="h30"),"R1",
LEFT(W55,1)&amp;TEXT(MID(W55,2,2)+1,"@"))),0)</f>
        <v>R16</v>
      </c>
      <c r="X57" s="249" t="s">
        <v>100</v>
      </c>
      <c r="Z57" s="63"/>
      <c r="AB57" s="113">
        <f>IF(E57="定率24年",2,
IF(E57="定率19年",5,
IF(E57="旧定額法",10,
IF(E57="旧定率法",8,
IF(E57="一括償却",11,
"")))))</f>
        <v>8</v>
      </c>
      <c r="AC57" s="335">
        <f>IFERROR(IF(AB57=11,0,
VLOOKUP(O57,償却率表!$A$5:$J$103,AB57+1)),0)</f>
        <v>6.7000000000000004E-2</v>
      </c>
      <c r="AD57" s="60" t="str">
        <f>IFERROR(IF(AB57=11,0,
IF(INT(N57*O58)&lt;J58,"保証額到達",
"")),0)</f>
        <v/>
      </c>
      <c r="AE57" s="126"/>
      <c r="AF57" s="127"/>
    </row>
    <row r="58" spans="1:32" s="40" customFormat="1" ht="9.9499999999999993" customHeight="1">
      <c r="A58" s="41"/>
      <c r="B58" s="75"/>
      <c r="C58" s="642"/>
      <c r="D58" s="489"/>
      <c r="E58" s="491"/>
      <c r="F58" s="494"/>
      <c r="G58" s="489"/>
      <c r="H58" s="563"/>
      <c r="I58" s="485"/>
      <c r="J58" s="70">
        <f>IF(OR(E57="旧定率法",E57="一括償却"),0,
INT(J57*AC58))</f>
        <v>0</v>
      </c>
      <c r="K58" s="129" t="s">
        <v>17</v>
      </c>
      <c r="L58" s="332">
        <f>MAX(L56,V58)</f>
        <v>0</v>
      </c>
      <c r="M58" s="130" t="s">
        <v>18</v>
      </c>
      <c r="N58" s="644"/>
      <c r="O58" s="71">
        <f>IFERROR(IF(AB57=11,"1/3",VLOOKUP(O57,償却率表!$A$5:$J$103,AB57)),0)</f>
        <v>0.14199999999999999</v>
      </c>
      <c r="P58" s="72"/>
      <c r="Q58" s="73">
        <v>12</v>
      </c>
      <c r="R58" s="74"/>
      <c r="S58" s="646"/>
      <c r="T58" s="648"/>
      <c r="U58" s="646"/>
      <c r="V58" s="118">
        <f>IF(E57="旧定率法",0,
IF(AND(AD57="保証額到達",AD58&gt;0),AD58,
0))</f>
        <v>0</v>
      </c>
      <c r="X58" s="61"/>
      <c r="AB58" s="119">
        <f>IF(L57&lt;=0,0,
IF(AB57=11,INT(L57/3+$AI$19),
MAX(INT(L58*AC57*P57/Q58+$AI$19),INT(N57*O58*P57/Q58+$AI$19))))</f>
        <v>1</v>
      </c>
      <c r="AC58" s="120">
        <f>IFERROR(IF(AB57=11,0,
VLOOKUP(O57,償却率表!$A$5:$J$103,AB57+2)),0)</f>
        <v>6.6000000000000003E-2</v>
      </c>
      <c r="AD58" s="119">
        <f>IF(J57&lt;=0,0,
IF(AB57=11,0,
IF(INT(N57*O58)&lt;J58,N57,
INT(N57*O58*P57/Q58+$AI$19))))</f>
        <v>1</v>
      </c>
      <c r="AE58" s="131">
        <f>IF(AB57=11,0,
INT(L57*O58*P57/Q58+$AI$19))</f>
        <v>1</v>
      </c>
      <c r="AF58" s="127">
        <f>IF(L57&lt;=J57*0.05+0.9,INT((J57*0.05-1)/5*P57/Q58+$AI$19),
IF(L57-AE58&lt;J57*0.05,L57-INT(J57*0.05*P57/Q58+$AI$19),
AE58))</f>
        <v>7000</v>
      </c>
    </row>
    <row r="59" spans="1:32" s="40" customFormat="1" ht="9.9499999999999993" customHeight="1">
      <c r="A59" s="41"/>
      <c r="B59" s="75"/>
      <c r="C59" s="641" t="str">
        <f>C57</f>
        <v>耐火キャビネット</v>
      </c>
      <c r="D59" s="488">
        <f>D57</f>
        <v>1</v>
      </c>
      <c r="E59" s="490" t="str">
        <f>E57</f>
        <v>旧定率法</v>
      </c>
      <c r="F59" s="493" t="str">
        <f>F57</f>
        <v>H</v>
      </c>
      <c r="G59" s="488">
        <f>G57</f>
        <v>20</v>
      </c>
      <c r="H59" s="488" t="s">
        <v>102</v>
      </c>
      <c r="I59" s="484">
        <f>I57</f>
        <v>3</v>
      </c>
      <c r="J59" s="99">
        <f>J57</f>
        <v>700000</v>
      </c>
      <c r="K59" s="57"/>
      <c r="L59" s="100">
        <f>U57</f>
        <v>1</v>
      </c>
      <c r="M59" s="90"/>
      <c r="N59" s="643">
        <f>IF(E59="定率24年",L59,
IF(E59="定率19年",L59,
IF(E59="旧定額法",INT(J59*0.9),
IF(E59="旧定率法",L59,
IF(E59="一括償却",L59,
"")))))</f>
        <v>1</v>
      </c>
      <c r="O59" s="106">
        <f>O57</f>
        <v>15</v>
      </c>
      <c r="P59" s="479">
        <v>12</v>
      </c>
      <c r="Q59" s="480"/>
      <c r="R59" s="481"/>
      <c r="S59" s="645">
        <f>IF(J59&lt;=0,0,
IF(AB59=11,MIN(L59,INT(J59/3+$AI$19)),
IF(E59="旧定率法",MIN(INT(N59*P59/Q60+$AI$19)-1,AF60),
IF(L59-AB60&lt;=0,INT(N59*P59/Q60+$AI$19)-1,
AB60))))</f>
        <v>0</v>
      </c>
      <c r="T59" s="647">
        <f>J59-U59</f>
        <v>699999</v>
      </c>
      <c r="U59" s="645">
        <f>L59-S59</f>
        <v>1</v>
      </c>
      <c r="V59" s="60" t="str">
        <f>IF(AB59=8,"",
AD59)</f>
        <v/>
      </c>
      <c r="W59" s="40" t="str">
        <f>IFERROR(IF(OR(W57="S63",W57="s63"),"H1",
IF(OR(W57="H30",W57="h30"),"R1",
LEFT(W57,1)&amp;TEXT(MID(W57,2,2)+1,"@"))),0)</f>
        <v>R17</v>
      </c>
      <c r="X59" s="249" t="s">
        <v>100</v>
      </c>
      <c r="Z59" s="63"/>
      <c r="AB59" s="113">
        <f>IF(E59="定率24年",2,
IF(E59="定率19年",5,
IF(E59="旧定額法",10,
IF(E59="旧定率法",8,
IF(E59="一括償却",11,
"")))))</f>
        <v>8</v>
      </c>
      <c r="AC59" s="335">
        <f>IFERROR(IF(AB59=11,0,
VLOOKUP(O59,償却率表!$A$5:$J$103,AB59+1)),0)</f>
        <v>6.7000000000000004E-2</v>
      </c>
      <c r="AD59" s="60" t="str">
        <f>IFERROR(IF(AB59=11,0,
IF(INT(N59*O60)&lt;J60,"保証額到達",
"")),0)</f>
        <v/>
      </c>
      <c r="AE59" s="126"/>
      <c r="AF59" s="127"/>
    </row>
    <row r="60" spans="1:32" s="40" customFormat="1" ht="9.9499999999999993" customHeight="1">
      <c r="A60" s="41"/>
      <c r="B60" s="75"/>
      <c r="C60" s="642"/>
      <c r="D60" s="489"/>
      <c r="E60" s="491"/>
      <c r="F60" s="494"/>
      <c r="G60" s="489"/>
      <c r="H60" s="563"/>
      <c r="I60" s="485"/>
      <c r="J60" s="70">
        <f>IF(OR(E59="旧定率法",E59="一括償却"),0,
INT(J59*AC60))</f>
        <v>0</v>
      </c>
      <c r="K60" s="129" t="s">
        <v>17</v>
      </c>
      <c r="L60" s="332">
        <f>MAX(L58,V60)</f>
        <v>0</v>
      </c>
      <c r="M60" s="130" t="s">
        <v>18</v>
      </c>
      <c r="N60" s="644"/>
      <c r="O60" s="71">
        <f>IFERROR(IF(AB59=11,"1/3",VLOOKUP(O59,償却率表!$A$5:$J$103,AB59)),0)</f>
        <v>0.14199999999999999</v>
      </c>
      <c r="P60" s="72"/>
      <c r="Q60" s="73">
        <v>12</v>
      </c>
      <c r="R60" s="74"/>
      <c r="S60" s="646"/>
      <c r="T60" s="648"/>
      <c r="U60" s="646"/>
      <c r="V60" s="118">
        <f>IF(E59="旧定率法",0,
IF(AND(AD59="保証額到達",AD60&gt;0),AD60,
0))</f>
        <v>0</v>
      </c>
      <c r="X60" s="61"/>
      <c r="AB60" s="119">
        <f>IF(L59&lt;=0,0,
IF(AB59=11,INT(L59/3+$AI$19),
MAX(INT(L60*AC59*P59/Q60+$AI$19),INT(N59*O60*P59/Q60+$AI$19))))</f>
        <v>1</v>
      </c>
      <c r="AC60" s="120">
        <f>IFERROR(IF(AB59=11,0,
VLOOKUP(O59,償却率表!$A$5:$J$103,AB59+2)),0)</f>
        <v>6.6000000000000003E-2</v>
      </c>
      <c r="AD60" s="119">
        <f>IF(J59&lt;=0,0,
IF(AB59=11,0,
IF(INT(N59*O60)&lt;J60,N59,
INT(N59*O60*P59/Q60+$AI$19))))</f>
        <v>1</v>
      </c>
      <c r="AE60" s="131">
        <f>IF(AB59=11,0,
INT(L59*O60*P59/Q60+$AI$19))</f>
        <v>1</v>
      </c>
      <c r="AF60" s="127">
        <f>IF(L59&lt;=J59*0.05+0.9,INT((J59*0.05-1)/5*P59/Q60+$AI$19),
IF(L59-AE60&lt;J59*0.05,L59-INT(J59*0.05*P59/Q60+$AI$19),
AE60))</f>
        <v>7000</v>
      </c>
    </row>
    <row r="61" spans="1:32" s="40" customFormat="1" ht="9.9499999999999993" customHeight="1">
      <c r="A61" s="41"/>
      <c r="B61" s="75"/>
      <c r="C61" s="641" t="str">
        <f>C59</f>
        <v>耐火キャビネット</v>
      </c>
      <c r="D61" s="488">
        <f>D59</f>
        <v>1</v>
      </c>
      <c r="E61" s="490" t="str">
        <f>E59</f>
        <v>旧定率法</v>
      </c>
      <c r="F61" s="493" t="str">
        <f>F59</f>
        <v>H</v>
      </c>
      <c r="G61" s="488">
        <f>G59</f>
        <v>20</v>
      </c>
      <c r="H61" s="488" t="s">
        <v>102</v>
      </c>
      <c r="I61" s="484">
        <f>I59</f>
        <v>3</v>
      </c>
      <c r="J61" s="99">
        <f>J59</f>
        <v>700000</v>
      </c>
      <c r="K61" s="57"/>
      <c r="L61" s="100">
        <f>U59</f>
        <v>1</v>
      </c>
      <c r="M61" s="90"/>
      <c r="N61" s="643">
        <f>IF(E61="定率24年",L61,
IF(E61="定率19年",L61,
IF(E61="旧定額法",INT(J61*0.9),
IF(E61="旧定率法",L61,
IF(E61="一括償却",L61,
"")))))</f>
        <v>1</v>
      </c>
      <c r="O61" s="106">
        <f>O59</f>
        <v>15</v>
      </c>
      <c r="P61" s="479">
        <v>12</v>
      </c>
      <c r="Q61" s="480"/>
      <c r="R61" s="481"/>
      <c r="S61" s="645">
        <f>IF(J61&lt;=0,0,
IF(AB61=11,MIN(L61,INT(J61/3+$AI$19)),
IF(E61="旧定率法",MIN(INT(N61*P61/Q62+$AI$19)-1,AF62),
IF(L61-AB62&lt;=0,INT(N61*P61/Q62+$AI$19)-1,
AB62))))</f>
        <v>0</v>
      </c>
      <c r="T61" s="647">
        <f>J61-U61</f>
        <v>699999</v>
      </c>
      <c r="U61" s="645">
        <f>L61-S61</f>
        <v>1</v>
      </c>
      <c r="V61" s="60" t="str">
        <f>IF(AB61=8,"",
AD61)</f>
        <v/>
      </c>
      <c r="W61" s="40" t="str">
        <f>IFERROR(IF(OR(W59="S63",W59="s63"),"H1",
IF(OR(W59="H30",W59="h30"),"R1",
LEFT(W59,1)&amp;TEXT(MID(W59,2,2)+1,"@"))),0)</f>
        <v>R18</v>
      </c>
      <c r="X61" s="249" t="s">
        <v>100</v>
      </c>
      <c r="Z61" s="63"/>
      <c r="AB61" s="113">
        <f>IF(E61="定率24年",2,
IF(E61="定率19年",5,
IF(E61="旧定額法",10,
IF(E61="旧定率法",8,
IF(E61="一括償却",11,
"")))))</f>
        <v>8</v>
      </c>
      <c r="AC61" s="335">
        <f>IFERROR(IF(AB61=11,0,
VLOOKUP(O61,償却率表!$A$5:$J$103,AB61+1)),0)</f>
        <v>6.7000000000000004E-2</v>
      </c>
      <c r="AD61" s="60" t="str">
        <f>IFERROR(IF(AB61=11,0,
IF(INT(N61*O62)&lt;J62,"保証額到達",
"")),0)</f>
        <v/>
      </c>
      <c r="AE61" s="126"/>
      <c r="AF61" s="127"/>
    </row>
    <row r="62" spans="1:32" s="40" customFormat="1" ht="9.9499999999999993" customHeight="1">
      <c r="A62" s="41"/>
      <c r="B62" s="75"/>
      <c r="C62" s="642"/>
      <c r="D62" s="489"/>
      <c r="E62" s="491"/>
      <c r="F62" s="494"/>
      <c r="G62" s="489"/>
      <c r="H62" s="563"/>
      <c r="I62" s="485"/>
      <c r="J62" s="70">
        <f>IF(OR(E61="旧定率法",E61="一括償却"),0,
INT(J61*AC62))</f>
        <v>0</v>
      </c>
      <c r="K62" s="129" t="s">
        <v>17</v>
      </c>
      <c r="L62" s="332">
        <f>MAX(L60,V62)</f>
        <v>0</v>
      </c>
      <c r="M62" s="130" t="s">
        <v>18</v>
      </c>
      <c r="N62" s="644"/>
      <c r="O62" s="71">
        <f>IFERROR(IF(AB61=11,"1/3",VLOOKUP(O61,償却率表!$A$5:$J$103,AB61)),0)</f>
        <v>0.14199999999999999</v>
      </c>
      <c r="P62" s="72"/>
      <c r="Q62" s="73">
        <v>12</v>
      </c>
      <c r="R62" s="74"/>
      <c r="S62" s="646"/>
      <c r="T62" s="648"/>
      <c r="U62" s="646"/>
      <c r="V62" s="118">
        <f>IF(E61="旧定率法",0,
IF(AND(AD61="保証額到達",AD62&gt;0),AD62,
0))</f>
        <v>0</v>
      </c>
      <c r="X62" s="61"/>
      <c r="AB62" s="119">
        <f>IF(L61&lt;=0,0,
IF(AB61=11,INT(L61/3+$AI$19),
MAX(INT(L62*AC61*P61/Q62+$AI$19),INT(N61*O62*P61/Q62+$AI$19))))</f>
        <v>1</v>
      </c>
      <c r="AC62" s="120">
        <f>IFERROR(IF(AB61=11,0,
VLOOKUP(O61,償却率表!$A$5:$J$103,AB61+2)),0)</f>
        <v>6.6000000000000003E-2</v>
      </c>
      <c r="AD62" s="119">
        <f>IF(J61&lt;=0,0,
IF(AB61=11,0,
IF(INT(N61*O62)&lt;J62,N61,
INT(N61*O62*P61/Q62+$AI$19))))</f>
        <v>1</v>
      </c>
      <c r="AE62" s="131">
        <f>IF(AB61=11,0,
INT(L61*O62*P61/Q62+$AI$19))</f>
        <v>1</v>
      </c>
      <c r="AF62" s="127">
        <f>IF(L61&lt;=J61*0.05+0.9,INT((J61*0.05-1)/5*P61/Q62+$AI$19),
IF(L61-AE62&lt;J61*0.05,L61-INT(J61*0.05*P61/Q62+$AI$19),
AE62))</f>
        <v>7000</v>
      </c>
    </row>
    <row r="63" spans="1:32" s="40" customFormat="1" ht="9.9499999999999993" customHeight="1">
      <c r="A63" s="41"/>
      <c r="B63" s="75"/>
      <c r="C63" s="641" t="str">
        <f>C61</f>
        <v>耐火キャビネット</v>
      </c>
      <c r="D63" s="488">
        <f>D61</f>
        <v>1</v>
      </c>
      <c r="E63" s="490" t="str">
        <f>E61</f>
        <v>旧定率法</v>
      </c>
      <c r="F63" s="493" t="str">
        <f>F61</f>
        <v>H</v>
      </c>
      <c r="G63" s="488">
        <f>G61</f>
        <v>20</v>
      </c>
      <c r="H63" s="488" t="s">
        <v>102</v>
      </c>
      <c r="I63" s="484">
        <f>I61</f>
        <v>3</v>
      </c>
      <c r="J63" s="99">
        <f>J61</f>
        <v>700000</v>
      </c>
      <c r="K63" s="57"/>
      <c r="L63" s="100">
        <f>U61</f>
        <v>1</v>
      </c>
      <c r="M63" s="90"/>
      <c r="N63" s="643">
        <f>IF(E63="定率24年",L63,
IF(E63="定率19年",L63,
IF(E63="旧定額法",INT(J63*0.9),
IF(E63="旧定率法",L63,
IF(E63="一括償却",L63,
"")))))</f>
        <v>1</v>
      </c>
      <c r="O63" s="106">
        <f>O61</f>
        <v>15</v>
      </c>
      <c r="P63" s="479">
        <v>12</v>
      </c>
      <c r="Q63" s="480"/>
      <c r="R63" s="481"/>
      <c r="S63" s="645">
        <f>IF(J63&lt;=0,0,
IF(AB63=11,MIN(L63,INT(J63/3+$AI$19)),
IF(E63="旧定率法",MIN(INT(N63*P63/Q64+$AI$19)-1,AF64),
IF(L63-AB64&lt;=0,INT(N63*P63/Q64+$AI$19)-1,
AB64))))</f>
        <v>0</v>
      </c>
      <c r="T63" s="647">
        <f>J63-U63</f>
        <v>699999</v>
      </c>
      <c r="U63" s="645">
        <f>L63-S63</f>
        <v>1</v>
      </c>
      <c r="V63" s="60" t="str">
        <f>IF(AB63=8,"",
AD63)</f>
        <v/>
      </c>
      <c r="W63" s="40" t="str">
        <f>IFERROR(IF(OR(W61="S63",W61="s63"),"H1",
IF(OR(W61="H30",W61="h30"),"R1",
LEFT(W61,1)&amp;TEXT(MID(W61,2,2)+1,"@"))),0)</f>
        <v>R19</v>
      </c>
      <c r="X63" s="249" t="s">
        <v>100</v>
      </c>
      <c r="Z63" s="63"/>
      <c r="AB63" s="113">
        <f>IF(E63="定率24年",2,
IF(E63="定率19年",5,
IF(E63="旧定額法",10,
IF(E63="旧定率法",8,
IF(E63="一括償却",11,
"")))))</f>
        <v>8</v>
      </c>
      <c r="AC63" s="335">
        <f>IFERROR(IF(AB63=11,0,
VLOOKUP(O63,償却率表!$A$5:$J$103,AB63+1)),0)</f>
        <v>6.7000000000000004E-2</v>
      </c>
      <c r="AD63" s="60" t="str">
        <f>IFERROR(IF(AB63=11,0,
IF(INT(N63*O64)&lt;J64,"保証額到達",
"")),0)</f>
        <v/>
      </c>
      <c r="AE63" s="126"/>
      <c r="AF63" s="127"/>
    </row>
    <row r="64" spans="1:32" s="40" customFormat="1" ht="9.9499999999999993" customHeight="1">
      <c r="A64" s="41"/>
      <c r="B64" s="75"/>
      <c r="C64" s="642"/>
      <c r="D64" s="489"/>
      <c r="E64" s="491"/>
      <c r="F64" s="494"/>
      <c r="G64" s="489"/>
      <c r="H64" s="563"/>
      <c r="I64" s="485"/>
      <c r="J64" s="70">
        <f>IF(OR(E63="旧定率法",E63="一括償却"),0,
INT(J63*AC64))</f>
        <v>0</v>
      </c>
      <c r="K64" s="129" t="s">
        <v>17</v>
      </c>
      <c r="L64" s="332">
        <f>MAX(L62,V64)</f>
        <v>0</v>
      </c>
      <c r="M64" s="130" t="s">
        <v>18</v>
      </c>
      <c r="N64" s="644"/>
      <c r="O64" s="71">
        <f>IFERROR(IF(AB63=11,"1/3",VLOOKUP(O63,償却率表!$A$5:$J$103,AB63)),0)</f>
        <v>0.14199999999999999</v>
      </c>
      <c r="P64" s="72"/>
      <c r="Q64" s="73">
        <v>12</v>
      </c>
      <c r="R64" s="74"/>
      <c r="S64" s="646"/>
      <c r="T64" s="648"/>
      <c r="U64" s="646"/>
      <c r="V64" s="118">
        <f>IF(E63="旧定率法",0,
IF(AND(AD63="保証額到達",AD64&gt;0),AD64,
0))</f>
        <v>0</v>
      </c>
      <c r="X64" s="61"/>
      <c r="AB64" s="119">
        <f>IF(L63&lt;=0,0,
IF(AB63=11,INT(L63/3+$AI$19),
MAX(INT(L64*AC63*P63/Q64+$AI$19),INT(N63*O64*P63/Q64+$AI$19))))</f>
        <v>1</v>
      </c>
      <c r="AC64" s="120">
        <f>IFERROR(IF(AB63=11,0,
VLOOKUP(O63,償却率表!$A$5:$J$103,AB63+2)),0)</f>
        <v>6.6000000000000003E-2</v>
      </c>
      <c r="AD64" s="119">
        <f>IF(J63&lt;=0,0,
IF(AB63=11,0,
IF(INT(N63*O64)&lt;J64,N63,
INT(N63*O64*P63/Q64+$AI$19))))</f>
        <v>1</v>
      </c>
      <c r="AE64" s="131">
        <f>IF(AB63=11,0,
INT(L63*O64*P63/Q64+$AI$19))</f>
        <v>1</v>
      </c>
      <c r="AF64" s="127">
        <f>IF(L63&lt;=J63*0.05+0.9,INT((J63*0.05-1)/5*P63/Q64+$AI$19),
IF(L63-AE64&lt;J63*0.05,L63-INT(J63*0.05*P63/Q64+$AI$19),
AE64))</f>
        <v>7000</v>
      </c>
    </row>
    <row r="65" spans="1:32" s="40" customFormat="1" ht="9.9499999999999993" customHeight="1">
      <c r="A65" s="41"/>
      <c r="B65" s="75"/>
      <c r="C65" s="641" t="str">
        <f>C63</f>
        <v>耐火キャビネット</v>
      </c>
      <c r="D65" s="488">
        <f>D63</f>
        <v>1</v>
      </c>
      <c r="E65" s="490" t="str">
        <f>E63</f>
        <v>旧定率法</v>
      </c>
      <c r="F65" s="493" t="str">
        <f>F63</f>
        <v>H</v>
      </c>
      <c r="G65" s="488">
        <f>G63</f>
        <v>20</v>
      </c>
      <c r="H65" s="488" t="s">
        <v>102</v>
      </c>
      <c r="I65" s="484">
        <f>I63</f>
        <v>3</v>
      </c>
      <c r="J65" s="99">
        <f>J63</f>
        <v>700000</v>
      </c>
      <c r="K65" s="57"/>
      <c r="L65" s="100">
        <f>U63</f>
        <v>1</v>
      </c>
      <c r="M65" s="90"/>
      <c r="N65" s="643">
        <f>IF(E65="定率24年",L65,
IF(E65="定率19年",L65,
IF(E65="旧定額法",INT(J65*0.9),
IF(E65="旧定率法",L65,
IF(E65="一括償却",L65,
"")))))</f>
        <v>1</v>
      </c>
      <c r="O65" s="106">
        <f>O63</f>
        <v>15</v>
      </c>
      <c r="P65" s="479">
        <v>12</v>
      </c>
      <c r="Q65" s="480"/>
      <c r="R65" s="481"/>
      <c r="S65" s="645">
        <f>IF(J65&lt;=0,0,
IF(AB65=11,MIN(L65,INT(J65/3+$AI$19)),
IF(E65="旧定率法",MIN(INT(N65*P65/Q66+$AI$19)-1,AF66),
IF(L65-AB66&lt;=0,INT(N65*P65/Q66+$AI$19)-1,
AB66))))</f>
        <v>0</v>
      </c>
      <c r="T65" s="647">
        <f>J65-U65</f>
        <v>699999</v>
      </c>
      <c r="U65" s="645">
        <f>L65-S65</f>
        <v>1</v>
      </c>
      <c r="V65" s="60" t="str">
        <f>IF(AB65=8,"",
AD65)</f>
        <v/>
      </c>
      <c r="W65" s="40" t="str">
        <f>IFERROR(IF(OR(W63="S63",W63="s63"),"H1",
IF(OR(W63="H30",W63="h30"),"R1",
LEFT(W63,1)&amp;TEXT(MID(W63,2,2)+1,"@"))),0)</f>
        <v>R20</v>
      </c>
      <c r="X65" s="249" t="s">
        <v>100</v>
      </c>
      <c r="Z65" s="63"/>
      <c r="AB65" s="113">
        <f>IF(E65="定率24年",2,
IF(E65="定率19年",5,
IF(E65="旧定額法",10,
IF(E65="旧定率法",8,
IF(E65="一括償却",11,
"")))))</f>
        <v>8</v>
      </c>
      <c r="AC65" s="335">
        <f>IFERROR(IF(AB65=11,0,
VLOOKUP(O65,償却率表!$A$5:$J$103,AB65+1)),0)</f>
        <v>6.7000000000000004E-2</v>
      </c>
      <c r="AD65" s="60" t="str">
        <f>IFERROR(IF(AB65=11,0,
IF(INT(N65*O66)&lt;J66,"保証額到達",
"")),0)</f>
        <v/>
      </c>
      <c r="AE65" s="126"/>
      <c r="AF65" s="127"/>
    </row>
    <row r="66" spans="1:32" s="40" customFormat="1" ht="9.9499999999999993" customHeight="1">
      <c r="A66" s="41"/>
      <c r="B66" s="75"/>
      <c r="C66" s="642"/>
      <c r="D66" s="489"/>
      <c r="E66" s="491"/>
      <c r="F66" s="494"/>
      <c r="G66" s="489"/>
      <c r="H66" s="563"/>
      <c r="I66" s="485"/>
      <c r="J66" s="70">
        <f>IF(OR(E65="旧定率法",E65="一括償却"),0,
INT(J65*AC66))</f>
        <v>0</v>
      </c>
      <c r="K66" s="129" t="s">
        <v>17</v>
      </c>
      <c r="L66" s="332">
        <f>MAX(L64,V66)</f>
        <v>0</v>
      </c>
      <c r="M66" s="130" t="s">
        <v>18</v>
      </c>
      <c r="N66" s="644"/>
      <c r="O66" s="71">
        <f>IFERROR(IF(AB65=11,"1/3",VLOOKUP(O65,償却率表!$A$5:$J$103,AB65)),0)</f>
        <v>0.14199999999999999</v>
      </c>
      <c r="P66" s="72"/>
      <c r="Q66" s="73">
        <v>12</v>
      </c>
      <c r="R66" s="74"/>
      <c r="S66" s="646"/>
      <c r="T66" s="648"/>
      <c r="U66" s="646"/>
      <c r="V66" s="118">
        <f>IF(E65="旧定率法",0,
IF(AND(AD65="保証額到達",AD66&gt;0),AD66,
0))</f>
        <v>0</v>
      </c>
      <c r="X66" s="61"/>
      <c r="AB66" s="119">
        <f>IF(L65&lt;=0,0,
IF(AB65=11,INT(L65/3+$AI$19),
MAX(INT(L66*AC65*P65/Q66+$AI$19),INT(N65*O66*P65/Q66+$AI$19))))</f>
        <v>1</v>
      </c>
      <c r="AC66" s="120">
        <f>IFERROR(IF(AB65=11,0,
VLOOKUP(O65,償却率表!$A$5:$J$103,AB65+2)),0)</f>
        <v>6.6000000000000003E-2</v>
      </c>
      <c r="AD66" s="119">
        <f>IF(J65&lt;=0,0,
IF(AB65=11,0,
IF(INT(N65*O66)&lt;J66,N65,
INT(N65*O66*P65/Q66+$AI$19))))</f>
        <v>1</v>
      </c>
      <c r="AE66" s="131">
        <f>IF(AB65=11,0,
INT(L65*O66*P65/Q66+$AI$19))</f>
        <v>1</v>
      </c>
      <c r="AF66" s="127">
        <f>IF(L65&lt;=J65*0.05+0.9,INT((J65*0.05-1)/5*P65/Q66+$AI$19),
IF(L65-AE66&lt;J65*0.05,L65-INT(J65*0.05*P65/Q66+$AI$19),
AE66))</f>
        <v>7000</v>
      </c>
    </row>
    <row r="67" spans="1:32" s="40" customFormat="1" ht="9.9499999999999993" customHeight="1">
      <c r="A67" s="41"/>
      <c r="B67" s="75"/>
      <c r="C67" s="641" t="str">
        <f>C65</f>
        <v>耐火キャビネット</v>
      </c>
      <c r="D67" s="488">
        <f>D65</f>
        <v>1</v>
      </c>
      <c r="E67" s="490" t="str">
        <f>E65</f>
        <v>旧定率法</v>
      </c>
      <c r="F67" s="493" t="str">
        <f>F65</f>
        <v>H</v>
      </c>
      <c r="G67" s="488">
        <f>G65</f>
        <v>20</v>
      </c>
      <c r="H67" s="488" t="s">
        <v>102</v>
      </c>
      <c r="I67" s="484">
        <f>I65</f>
        <v>3</v>
      </c>
      <c r="J67" s="99">
        <f>J65</f>
        <v>700000</v>
      </c>
      <c r="K67" s="57"/>
      <c r="L67" s="100">
        <f>U65</f>
        <v>1</v>
      </c>
      <c r="M67" s="90"/>
      <c r="N67" s="643">
        <f>IF(E67="定率24年",L67,
IF(E67="定率19年",L67,
IF(E67="旧定額法",INT(J67*0.9),
IF(E67="旧定率法",L67,
IF(E67="一括償却",L67,
"")))))</f>
        <v>1</v>
      </c>
      <c r="O67" s="106">
        <f>O65</f>
        <v>15</v>
      </c>
      <c r="P67" s="479">
        <v>12</v>
      </c>
      <c r="Q67" s="480"/>
      <c r="R67" s="481"/>
      <c r="S67" s="645">
        <f>IF(J67&lt;=0,0,
IF(AB67=11,MIN(L67,INT(J67/3+$AI$19)),
IF(E67="旧定率法",MIN(INT(N67*P67/Q68+$AI$19)-1,AF68),
IF(L67-AB68&lt;=0,INT(N67*P67/Q68+$AI$19)-1,
AB68))))</f>
        <v>0</v>
      </c>
      <c r="T67" s="647">
        <f>J67-U67</f>
        <v>699999</v>
      </c>
      <c r="U67" s="645">
        <f>L67-S67</f>
        <v>1</v>
      </c>
      <c r="V67" s="60" t="str">
        <f>IF(AB67=8,"",
AD67)</f>
        <v/>
      </c>
      <c r="W67" s="40" t="str">
        <f>IFERROR(IF(OR(W65="S63",W65="s63"),"H1",
IF(OR(W65="H30",W65="h30"),"R1",
LEFT(W65,1)&amp;TEXT(MID(W65,2,2)+1,"@"))),0)</f>
        <v>R21</v>
      </c>
      <c r="X67" s="249" t="s">
        <v>100</v>
      </c>
      <c r="Z67" s="63"/>
      <c r="AB67" s="113">
        <f>IF(E67="定率24年",2,
IF(E67="定率19年",5,
IF(E67="旧定額法",10,
IF(E67="旧定率法",8,
IF(E67="一括償却",11,
"")))))</f>
        <v>8</v>
      </c>
      <c r="AC67" s="335">
        <f>IFERROR(IF(AB67=11,0,
VLOOKUP(O67,償却率表!$A$5:$J$103,AB67+1)),0)</f>
        <v>6.7000000000000004E-2</v>
      </c>
      <c r="AD67" s="60" t="str">
        <f>IFERROR(IF(AB67=11,0,
IF(INT(N67*O68)&lt;J68,"保証額到達",
"")),0)</f>
        <v/>
      </c>
      <c r="AE67" s="126"/>
      <c r="AF67" s="127"/>
    </row>
    <row r="68" spans="1:32" s="40" customFormat="1" ht="9.9499999999999993" customHeight="1">
      <c r="A68" s="41"/>
      <c r="B68" s="75"/>
      <c r="C68" s="642"/>
      <c r="D68" s="489"/>
      <c r="E68" s="491"/>
      <c r="F68" s="494"/>
      <c r="G68" s="489"/>
      <c r="H68" s="563"/>
      <c r="I68" s="485"/>
      <c r="J68" s="70">
        <f>IF(OR(E67="旧定率法",E67="一括償却"),0,
INT(J67*AC68))</f>
        <v>0</v>
      </c>
      <c r="K68" s="129" t="s">
        <v>17</v>
      </c>
      <c r="L68" s="332">
        <f>MAX(L66,V68)</f>
        <v>0</v>
      </c>
      <c r="M68" s="130" t="s">
        <v>18</v>
      </c>
      <c r="N68" s="644"/>
      <c r="O68" s="71">
        <f>IFERROR(IF(AB67=11,"1/3",VLOOKUP(O67,償却率表!$A$5:$J$103,AB67)),0)</f>
        <v>0.14199999999999999</v>
      </c>
      <c r="P68" s="72"/>
      <c r="Q68" s="73">
        <v>12</v>
      </c>
      <c r="R68" s="74"/>
      <c r="S68" s="646"/>
      <c r="T68" s="648"/>
      <c r="U68" s="646"/>
      <c r="V68" s="118">
        <f>IF(E67="旧定率法",0,
IF(AND(AD67="保証額到達",AD68&gt;0),AD68,
0))</f>
        <v>0</v>
      </c>
      <c r="X68" s="61"/>
      <c r="AB68" s="119">
        <f>IF(L67&lt;=0,0,
IF(AB67=11,INT(L67/3+$AI$19),
MAX(INT(L68*AC67*P67/Q68+$AI$19),INT(N67*O68*P67/Q68+$AI$19))))</f>
        <v>1</v>
      </c>
      <c r="AC68" s="120">
        <f>IFERROR(IF(AB67=11,0,
VLOOKUP(O67,償却率表!$A$5:$J$103,AB67+2)),0)</f>
        <v>6.6000000000000003E-2</v>
      </c>
      <c r="AD68" s="119">
        <f>IF(J67&lt;=0,0,
IF(AB67=11,0,
IF(INT(N67*O68)&lt;J68,N67,
INT(N67*O68*P67/Q68+$AI$19))))</f>
        <v>1</v>
      </c>
      <c r="AE68" s="131">
        <f>IF(AB67=11,0,
INT(L67*O68*P67/Q68+$AI$19))</f>
        <v>1</v>
      </c>
      <c r="AF68" s="127">
        <f>IF(L67&lt;=J67*0.05+0.9,INT((J67*0.05-1)/5*P67/Q68+$AI$19),
IF(L67-AE68&lt;J67*0.05,L67-INT(J67*0.05*P67/Q68+$AI$19),
AE68))</f>
        <v>7000</v>
      </c>
    </row>
    <row r="69" spans="1:32" s="40" customFormat="1" ht="9.9499999999999993" customHeight="1">
      <c r="A69" s="41"/>
      <c r="B69" s="75"/>
      <c r="C69" s="641" t="str">
        <f>C67</f>
        <v>耐火キャビネット</v>
      </c>
      <c r="D69" s="488">
        <f>D67</f>
        <v>1</v>
      </c>
      <c r="E69" s="490" t="str">
        <f>E67</f>
        <v>旧定率法</v>
      </c>
      <c r="F69" s="493" t="str">
        <f>F67</f>
        <v>H</v>
      </c>
      <c r="G69" s="488">
        <f>G67</f>
        <v>20</v>
      </c>
      <c r="H69" s="488" t="s">
        <v>102</v>
      </c>
      <c r="I69" s="484">
        <f>I67</f>
        <v>3</v>
      </c>
      <c r="J69" s="99">
        <f>J67</f>
        <v>700000</v>
      </c>
      <c r="K69" s="57"/>
      <c r="L69" s="100">
        <f>U67</f>
        <v>1</v>
      </c>
      <c r="M69" s="90"/>
      <c r="N69" s="643">
        <f>IF(E69="定率24年",L69,
IF(E69="定率19年",L69,
IF(E69="旧定額法",INT(J69*0.9),
IF(E69="旧定率法",L69,
IF(E69="一括償却",L69,
"")))))</f>
        <v>1</v>
      </c>
      <c r="O69" s="106">
        <f>O67</f>
        <v>15</v>
      </c>
      <c r="P69" s="479">
        <v>12</v>
      </c>
      <c r="Q69" s="480"/>
      <c r="R69" s="481"/>
      <c r="S69" s="645">
        <f>IF(J69&lt;=0,0,
IF(AB69=11,MIN(L69,INT(J69/3+$AI$19)),
IF(E69="旧定率法",MIN(INT(N69*P69/Q70+$AI$19)-1,AF70),
IF(L69-AB70&lt;=0,INT(N69*P69/Q70+$AI$19)-1,
AB70))))</f>
        <v>0</v>
      </c>
      <c r="T69" s="647">
        <f>J69-U69</f>
        <v>699999</v>
      </c>
      <c r="U69" s="645">
        <f>L69-S69</f>
        <v>1</v>
      </c>
      <c r="V69" s="60" t="str">
        <f>IF(AB69=8,"",
AD69)</f>
        <v/>
      </c>
      <c r="W69" s="40" t="str">
        <f>IFERROR(IF(OR(W67="S63",W67="s63"),"H1",
IF(OR(W67="H30",W67="h30"),"R1",
LEFT(W67,1)&amp;TEXT(MID(W67,2,2)+1,"@"))),0)</f>
        <v>R22</v>
      </c>
      <c r="X69" s="249" t="s">
        <v>100</v>
      </c>
      <c r="Z69" s="63"/>
      <c r="AB69" s="113">
        <f>IF(E69="定率24年",2,
IF(E69="定率19年",5,
IF(E69="旧定額法",10,
IF(E69="旧定率法",8,
IF(E69="一括償却",11,
"")))))</f>
        <v>8</v>
      </c>
      <c r="AC69" s="335">
        <f>IFERROR(IF(AB69=11,0,
VLOOKUP(O69,償却率表!$A$5:$J$103,AB69+1)),0)</f>
        <v>6.7000000000000004E-2</v>
      </c>
      <c r="AD69" s="60" t="str">
        <f>IFERROR(IF(AB69=11,0,
IF(INT(N69*O70)&lt;J70,"保証額到達",
"")),0)</f>
        <v/>
      </c>
      <c r="AE69" s="126"/>
      <c r="AF69" s="127"/>
    </row>
    <row r="70" spans="1:32" s="40" customFormat="1" ht="9.9499999999999993" customHeight="1">
      <c r="A70" s="41"/>
      <c r="B70" s="75"/>
      <c r="C70" s="642"/>
      <c r="D70" s="489"/>
      <c r="E70" s="491"/>
      <c r="F70" s="494"/>
      <c r="G70" s="489"/>
      <c r="H70" s="563"/>
      <c r="I70" s="485"/>
      <c r="J70" s="70">
        <f>IF(OR(E69="旧定率法",E69="一括償却"),0,
INT(J69*AC70))</f>
        <v>0</v>
      </c>
      <c r="K70" s="129" t="s">
        <v>17</v>
      </c>
      <c r="L70" s="332">
        <f>MAX(L68,V70)</f>
        <v>0</v>
      </c>
      <c r="M70" s="130" t="s">
        <v>18</v>
      </c>
      <c r="N70" s="644"/>
      <c r="O70" s="71">
        <f>IFERROR(IF(AB69=11,"1/3",VLOOKUP(O69,償却率表!$A$5:$J$103,AB69)),0)</f>
        <v>0.14199999999999999</v>
      </c>
      <c r="P70" s="72"/>
      <c r="Q70" s="73">
        <v>12</v>
      </c>
      <c r="R70" s="74"/>
      <c r="S70" s="646"/>
      <c r="T70" s="648"/>
      <c r="U70" s="646"/>
      <c r="V70" s="118">
        <f>IF(E69="旧定率法",0,
IF(AND(AD69="保証額到達",AD70&gt;0),AD70,
0))</f>
        <v>0</v>
      </c>
      <c r="X70" s="61"/>
      <c r="AB70" s="119">
        <f>IF(L69&lt;=0,0,
IF(AB69=11,INT(L69/3+$AI$19),
MAX(INT(L70*AC69*P69/Q70+$AI$19),INT(N69*O70*P69/Q70+$AI$19))))</f>
        <v>1</v>
      </c>
      <c r="AC70" s="120">
        <f>IFERROR(IF(AB69=11,0,
VLOOKUP(O69,償却率表!$A$5:$J$103,AB69+2)),0)</f>
        <v>6.6000000000000003E-2</v>
      </c>
      <c r="AD70" s="119">
        <f>IF(J69&lt;=0,0,
IF(AB69=11,0,
IF(INT(N69*O70)&lt;J70,N69,
INT(N69*O70*P69/Q70+$AI$19))))</f>
        <v>1</v>
      </c>
      <c r="AE70" s="131">
        <f>IF(AB69=11,0,
INT(L69*O70*P69/Q70+$AI$19))</f>
        <v>1</v>
      </c>
      <c r="AF70" s="127">
        <f>IF(L69&lt;=J69*0.05+0.9,INT((J69*0.05-1)/5*P69/Q70+$AI$19),
IF(L69-AE70&lt;J69*0.05,L69-INT(J69*0.05*P69/Q70+$AI$19),
AE70))</f>
        <v>7000</v>
      </c>
    </row>
    <row r="71" spans="1:32" s="40" customFormat="1" ht="9.9499999999999993" customHeight="1">
      <c r="A71" s="41"/>
      <c r="B71" s="75"/>
      <c r="C71" s="641" t="str">
        <f>C69</f>
        <v>耐火キャビネット</v>
      </c>
      <c r="D71" s="488">
        <f>D69</f>
        <v>1</v>
      </c>
      <c r="E71" s="490" t="str">
        <f>E69</f>
        <v>旧定率法</v>
      </c>
      <c r="F71" s="493" t="str">
        <f>F69</f>
        <v>H</v>
      </c>
      <c r="G71" s="488">
        <f>G69</f>
        <v>20</v>
      </c>
      <c r="H71" s="488" t="s">
        <v>102</v>
      </c>
      <c r="I71" s="484">
        <f>I69</f>
        <v>3</v>
      </c>
      <c r="J71" s="99">
        <f>J69</f>
        <v>700000</v>
      </c>
      <c r="K71" s="57"/>
      <c r="L71" s="100">
        <f>U69</f>
        <v>1</v>
      </c>
      <c r="M71" s="90"/>
      <c r="N71" s="643">
        <f>IF(E71="定率24年",L71,
IF(E71="定率19年",L71,
IF(E71="旧定額法",INT(J71*0.9),
IF(E71="旧定率法",L71,
IF(E71="一括償却",L71,
"")))))</f>
        <v>1</v>
      </c>
      <c r="O71" s="106">
        <f>O69</f>
        <v>15</v>
      </c>
      <c r="P71" s="479">
        <v>12</v>
      </c>
      <c r="Q71" s="480"/>
      <c r="R71" s="481"/>
      <c r="S71" s="645">
        <f>IF(J71&lt;=0,0,
IF(AB71=11,MIN(L71,INT(J71/3+$AI$19)),
IF(E71="旧定率法",MIN(INT(N71*P71/Q72+$AI$19)-1,AF72),
IF(L71-AB72&lt;=0,INT(N71*P71/Q72+$AI$19)-1,
AB72))))</f>
        <v>0</v>
      </c>
      <c r="T71" s="647">
        <f>J71-U71</f>
        <v>699999</v>
      </c>
      <c r="U71" s="645">
        <f>L71-S71</f>
        <v>1</v>
      </c>
      <c r="V71" s="60" t="str">
        <f>IF(AB71=8,"",
AD71)</f>
        <v/>
      </c>
      <c r="W71" s="40" t="str">
        <f>IFERROR(IF(OR(W69="S63",W69="s63"),"H1",
IF(OR(W69="H30",W69="h30"),"R1",
LEFT(W69,1)&amp;TEXT(MID(W69,2,2)+1,"@"))),0)</f>
        <v>R23</v>
      </c>
      <c r="X71" s="249" t="s">
        <v>100</v>
      </c>
      <c r="Z71" s="63"/>
      <c r="AB71" s="113">
        <f>IF(E71="定率24年",2,
IF(E71="定率19年",5,
IF(E71="旧定額法",10,
IF(E71="旧定率法",8,
IF(E71="一括償却",11,
"")))))</f>
        <v>8</v>
      </c>
      <c r="AC71" s="335">
        <f>IFERROR(IF(AB71=11,0,
VLOOKUP(O71,償却率表!$A$5:$J$103,AB71+1)),0)</f>
        <v>6.7000000000000004E-2</v>
      </c>
      <c r="AD71" s="60" t="str">
        <f>IFERROR(IF(AB71=11,0,
IF(INT(N71*O72)&lt;J72,"保証額到達",
"")),0)</f>
        <v/>
      </c>
      <c r="AE71" s="126"/>
      <c r="AF71" s="127"/>
    </row>
    <row r="72" spans="1:32" s="40" customFormat="1" ht="9.9499999999999993" customHeight="1">
      <c r="A72" s="41"/>
      <c r="B72" s="75"/>
      <c r="C72" s="642"/>
      <c r="D72" s="489"/>
      <c r="E72" s="491"/>
      <c r="F72" s="494"/>
      <c r="G72" s="489"/>
      <c r="H72" s="563"/>
      <c r="I72" s="485"/>
      <c r="J72" s="70">
        <f>IF(OR(E71="旧定率法",E71="一括償却"),0,
INT(J71*AC72))</f>
        <v>0</v>
      </c>
      <c r="K72" s="129" t="s">
        <v>17</v>
      </c>
      <c r="L72" s="332">
        <f>MAX(L70,V72)</f>
        <v>0</v>
      </c>
      <c r="M72" s="130" t="s">
        <v>18</v>
      </c>
      <c r="N72" s="644"/>
      <c r="O72" s="71">
        <f>IFERROR(IF(AB71=11,"1/3",VLOOKUP(O71,償却率表!$A$5:$J$103,AB71)),0)</f>
        <v>0.14199999999999999</v>
      </c>
      <c r="P72" s="72"/>
      <c r="Q72" s="73">
        <v>12</v>
      </c>
      <c r="R72" s="74"/>
      <c r="S72" s="646"/>
      <c r="T72" s="648"/>
      <c r="U72" s="646"/>
      <c r="V72" s="118">
        <f>IF(E71="旧定率法",0,
IF(AND(AD71="保証額到達",AD72&gt;0),AD72,
0))</f>
        <v>0</v>
      </c>
      <c r="X72" s="61"/>
      <c r="AB72" s="119">
        <f>IF(L71&lt;=0,0,
IF(AB71=11,INT(L71/3+$AI$19),
MAX(INT(L72*AC71*P71/Q72+$AI$19),INT(N71*O72*P71/Q72+$AI$19))))</f>
        <v>1</v>
      </c>
      <c r="AC72" s="120">
        <f>IFERROR(IF(AB71=11,0,
VLOOKUP(O71,償却率表!$A$5:$J$103,AB71+2)),0)</f>
        <v>6.6000000000000003E-2</v>
      </c>
      <c r="AD72" s="119">
        <f>IF(J71&lt;=0,0,
IF(AB71=11,0,
IF(INT(N71*O72)&lt;J72,N71,
INT(N71*O72*P71/Q72+$AI$19))))</f>
        <v>1</v>
      </c>
      <c r="AE72" s="131">
        <f>IF(AB71=11,0,
INT(L71*O72*P71/Q72+$AI$19))</f>
        <v>1</v>
      </c>
      <c r="AF72" s="127">
        <f>IF(L71&lt;=J71*0.05+0.9,INT((J71*0.05-1)/5*P71/Q72+$AI$19),
IF(L71-AE72&lt;J71*0.05,L71-INT(J71*0.05*P71/Q72+$AI$19),
AE72))</f>
        <v>7000</v>
      </c>
    </row>
    <row r="73" spans="1:32" s="40" customFormat="1" ht="9.9499999999999993" customHeight="1">
      <c r="A73" s="41"/>
      <c r="B73" s="75"/>
      <c r="C73" s="641" t="str">
        <f>C71</f>
        <v>耐火キャビネット</v>
      </c>
      <c r="D73" s="488">
        <f>D71</f>
        <v>1</v>
      </c>
      <c r="E73" s="490" t="str">
        <f>E71</f>
        <v>旧定率法</v>
      </c>
      <c r="F73" s="493" t="str">
        <f>F71</f>
        <v>H</v>
      </c>
      <c r="G73" s="488">
        <f>G71</f>
        <v>20</v>
      </c>
      <c r="H73" s="488" t="s">
        <v>102</v>
      </c>
      <c r="I73" s="484">
        <f>I71</f>
        <v>3</v>
      </c>
      <c r="J73" s="99">
        <f>J71</f>
        <v>700000</v>
      </c>
      <c r="K73" s="57"/>
      <c r="L73" s="100">
        <f>U71</f>
        <v>1</v>
      </c>
      <c r="M73" s="90"/>
      <c r="N73" s="643">
        <f>IF(E73="定率24年",L73,
IF(E73="定率19年",L73,
IF(E73="旧定額法",INT(J73*0.9),
IF(E73="旧定率法",L73,
IF(E73="一括償却",L73,
"")))))</f>
        <v>1</v>
      </c>
      <c r="O73" s="106">
        <f>O71</f>
        <v>15</v>
      </c>
      <c r="P73" s="479">
        <v>12</v>
      </c>
      <c r="Q73" s="480"/>
      <c r="R73" s="481"/>
      <c r="S73" s="645">
        <f>IF(J73&lt;=0,0,
IF(AB73=11,MIN(L73,INT(J73/3+$AI$19)),
IF(E73="旧定率法",MIN(INT(N73*P73/Q74+$AI$19)-1,AF74),
IF(L73-AB74&lt;=0,INT(N73*P73/Q74+$AI$19)-1,
AB74))))</f>
        <v>0</v>
      </c>
      <c r="T73" s="647">
        <f>J73-U73</f>
        <v>699999</v>
      </c>
      <c r="U73" s="645">
        <f>L73-S73</f>
        <v>1</v>
      </c>
      <c r="V73" s="60" t="str">
        <f>IF(AB73=8,"",
AD73)</f>
        <v/>
      </c>
      <c r="W73" s="40" t="str">
        <f>IFERROR(IF(OR(W71="S63",W71="s63"),"H1",
IF(OR(W71="H30",W71="h30"),"R1",
LEFT(W71,1)&amp;TEXT(MID(W71,2,2)+1,"@"))),0)</f>
        <v>R24</v>
      </c>
      <c r="X73" s="249" t="s">
        <v>100</v>
      </c>
      <c r="Z73" s="63"/>
      <c r="AB73" s="113">
        <f>IF(E73="定率24年",2,
IF(E73="定率19年",5,
IF(E73="旧定額法",10,
IF(E73="旧定率法",8,
IF(E73="一括償却",11,
"")))))</f>
        <v>8</v>
      </c>
      <c r="AC73" s="335">
        <f>IFERROR(IF(AB73=11,0,
VLOOKUP(O73,償却率表!$A$5:$J$103,AB73+1)),0)</f>
        <v>6.7000000000000004E-2</v>
      </c>
      <c r="AD73" s="60" t="str">
        <f>IFERROR(IF(AB73=11,0,
IF(INT(N73*O74)&lt;J74,"保証額到達",
"")),0)</f>
        <v/>
      </c>
      <c r="AE73" s="126"/>
      <c r="AF73" s="127"/>
    </row>
    <row r="74" spans="1:32" s="40" customFormat="1" ht="9.9499999999999993" customHeight="1">
      <c r="A74" s="41"/>
      <c r="B74" s="75"/>
      <c r="C74" s="642"/>
      <c r="D74" s="489"/>
      <c r="E74" s="491"/>
      <c r="F74" s="494"/>
      <c r="G74" s="489"/>
      <c r="H74" s="563"/>
      <c r="I74" s="485"/>
      <c r="J74" s="70">
        <f>IF(OR(E73="旧定率法",E73="一括償却"),0,
INT(J73*AC74))</f>
        <v>0</v>
      </c>
      <c r="K74" s="129" t="s">
        <v>17</v>
      </c>
      <c r="L74" s="332">
        <f>MAX(L72,V74)</f>
        <v>0</v>
      </c>
      <c r="M74" s="130" t="s">
        <v>18</v>
      </c>
      <c r="N74" s="644"/>
      <c r="O74" s="71">
        <f>IFERROR(IF(AB73=11,"1/3",VLOOKUP(O73,償却率表!$A$5:$J$103,AB73)),0)</f>
        <v>0.14199999999999999</v>
      </c>
      <c r="P74" s="72"/>
      <c r="Q74" s="73">
        <v>12</v>
      </c>
      <c r="R74" s="74"/>
      <c r="S74" s="646"/>
      <c r="T74" s="648"/>
      <c r="U74" s="646"/>
      <c r="V74" s="118">
        <f>IF(E73="旧定率法",0,
IF(AND(AD73="保証額到達",AD74&gt;0),AD74,
0))</f>
        <v>0</v>
      </c>
      <c r="X74" s="61"/>
      <c r="AB74" s="119">
        <f>IF(L73&lt;=0,0,
IF(AB73=11,INT(L73/3+$AI$19),
MAX(INT(L74*AC73*P73/Q74+$AI$19),INT(N73*O74*P73/Q74+$AI$19))))</f>
        <v>1</v>
      </c>
      <c r="AC74" s="120">
        <f>IFERROR(IF(AB73=11,0,
VLOOKUP(O73,償却率表!$A$5:$J$103,AB73+2)),0)</f>
        <v>6.6000000000000003E-2</v>
      </c>
      <c r="AD74" s="119">
        <f>IF(J73&lt;=0,0,
IF(AB73=11,0,
IF(INT(N73*O74)&lt;J74,N73,
INT(N73*O74*P73/Q74+$AI$19))))</f>
        <v>1</v>
      </c>
      <c r="AE74" s="131">
        <f>IF(AB73=11,0,
INT(L73*O74*P73/Q74+$AI$19))</f>
        <v>1</v>
      </c>
      <c r="AF74" s="127">
        <f>IF(L73&lt;=J73*0.05+0.9,INT((J73*0.05-1)/5*P73/Q74+$AI$19),
IF(L73-AE74&lt;J73*0.05,L73-INT(J73*0.05*P73/Q74+$AI$19),
AE74))</f>
        <v>7000</v>
      </c>
    </row>
    <row r="75" spans="1:32" s="40" customFormat="1" ht="9.9499999999999993" customHeight="1">
      <c r="A75" s="41"/>
      <c r="B75" s="75"/>
      <c r="C75" s="641" t="str">
        <f>C73</f>
        <v>耐火キャビネット</v>
      </c>
      <c r="D75" s="488">
        <f>D73</f>
        <v>1</v>
      </c>
      <c r="E75" s="490" t="str">
        <f>E73</f>
        <v>旧定率法</v>
      </c>
      <c r="F75" s="493" t="str">
        <f>F73</f>
        <v>H</v>
      </c>
      <c r="G75" s="488">
        <f>G73</f>
        <v>20</v>
      </c>
      <c r="H75" s="488" t="s">
        <v>102</v>
      </c>
      <c r="I75" s="484">
        <f>I73</f>
        <v>3</v>
      </c>
      <c r="J75" s="99">
        <f>J73</f>
        <v>700000</v>
      </c>
      <c r="K75" s="57"/>
      <c r="L75" s="100">
        <f>U73</f>
        <v>1</v>
      </c>
      <c r="M75" s="90"/>
      <c r="N75" s="643">
        <f>IF(E75="定率24年",L75,
IF(E75="定率19年",L75,
IF(E75="旧定額法",INT(J75*0.9),
IF(E75="旧定率法",L75,
IF(E75="一括償却",L75,
"")))))</f>
        <v>1</v>
      </c>
      <c r="O75" s="106">
        <f>O73</f>
        <v>15</v>
      </c>
      <c r="P75" s="479">
        <v>12</v>
      </c>
      <c r="Q75" s="480"/>
      <c r="R75" s="481"/>
      <c r="S75" s="645">
        <f>IF(J75&lt;=0,0,
IF(AB75=11,MIN(L75,INT(J75/3+$AI$19)),
IF(E75="旧定率法",MIN(INT(N75*P75/Q76+$AI$19)-1,AF76),
IF(L75-AB76&lt;=0,INT(N75*P75/Q76+$AI$19)-1,
AB76))))</f>
        <v>0</v>
      </c>
      <c r="T75" s="647">
        <f>J75-U75</f>
        <v>699999</v>
      </c>
      <c r="U75" s="645">
        <f>L75-S75</f>
        <v>1</v>
      </c>
      <c r="V75" s="60" t="str">
        <f>IF(AB75=8,"",
AD75)</f>
        <v/>
      </c>
      <c r="W75" s="40" t="str">
        <f>IFERROR(IF(OR(W73="S63",W73="s63"),"H1",
IF(OR(W73="H30",W73="h30"),"R1",
LEFT(W73,1)&amp;TEXT(MID(W73,2,2)+1,"@"))),0)</f>
        <v>R25</v>
      </c>
      <c r="X75" s="249" t="s">
        <v>100</v>
      </c>
      <c r="Z75" s="63"/>
      <c r="AB75" s="113">
        <f>IF(E75="定率24年",2,
IF(E75="定率19年",5,
IF(E75="旧定額法",10,
IF(E75="旧定率法",8,
IF(E75="一括償却",11,
"")))))</f>
        <v>8</v>
      </c>
      <c r="AC75" s="335">
        <f>IFERROR(IF(AB75=11,0,
VLOOKUP(O75,償却率表!$A$5:$J$103,AB75+1)),0)</f>
        <v>6.7000000000000004E-2</v>
      </c>
      <c r="AD75" s="60" t="str">
        <f>IFERROR(IF(AB75=11,0,
IF(INT(N75*O76)&lt;J76,"保証額到達",
"")),0)</f>
        <v/>
      </c>
      <c r="AE75" s="126"/>
      <c r="AF75" s="127"/>
    </row>
    <row r="76" spans="1:32" s="40" customFormat="1" ht="9.9499999999999993" customHeight="1">
      <c r="A76" s="41"/>
      <c r="B76" s="75"/>
      <c r="C76" s="642"/>
      <c r="D76" s="489"/>
      <c r="E76" s="491"/>
      <c r="F76" s="494"/>
      <c r="G76" s="489"/>
      <c r="H76" s="563"/>
      <c r="I76" s="485"/>
      <c r="J76" s="70">
        <f>IF(OR(E75="旧定率法",E75="一括償却"),0,
INT(J75*AC76))</f>
        <v>0</v>
      </c>
      <c r="K76" s="129" t="s">
        <v>17</v>
      </c>
      <c r="L76" s="332">
        <f>MAX(L74,V76)</f>
        <v>0</v>
      </c>
      <c r="M76" s="130" t="s">
        <v>18</v>
      </c>
      <c r="N76" s="644"/>
      <c r="O76" s="71">
        <f>IFERROR(IF(AB75=11,"1/3",VLOOKUP(O75,償却率表!$A$5:$J$103,AB75)),0)</f>
        <v>0.14199999999999999</v>
      </c>
      <c r="P76" s="72"/>
      <c r="Q76" s="73">
        <v>12</v>
      </c>
      <c r="R76" s="74"/>
      <c r="S76" s="646"/>
      <c r="T76" s="648"/>
      <c r="U76" s="646"/>
      <c r="V76" s="118">
        <f>IF(E75="旧定率法",0,
IF(AND(AD75="保証額到達",AD76&gt;0),AD76,
0))</f>
        <v>0</v>
      </c>
      <c r="X76" s="61"/>
      <c r="AB76" s="119">
        <f>IF(L75&lt;=0,0,
IF(AB75=11,INT(L75/3+$AI$19),
MAX(INT(L76*AC75*P75/Q76+$AI$19),INT(N75*O76*P75/Q76+$AI$19))))</f>
        <v>1</v>
      </c>
      <c r="AC76" s="120">
        <f>IFERROR(IF(AB75=11,0,
VLOOKUP(O75,償却率表!$A$5:$J$103,AB75+2)),0)</f>
        <v>6.6000000000000003E-2</v>
      </c>
      <c r="AD76" s="119">
        <f>IF(J75&lt;=0,0,
IF(AB75=11,0,
IF(INT(N75*O76)&lt;J76,N75,
INT(N75*O76*P75/Q76+$AI$19))))</f>
        <v>1</v>
      </c>
      <c r="AE76" s="131">
        <f>IF(AB75=11,0,
INT(L75*O76*P75/Q76+$AI$19))</f>
        <v>1</v>
      </c>
      <c r="AF76" s="127">
        <f>IF(L75&lt;=J75*0.05+0.9,INT((J75*0.05-1)/5*P75/Q76+$AI$19),
IF(L75-AE76&lt;J75*0.05,L75-INT(J75*0.05*P75/Q76+$AI$19),
AE76))</f>
        <v>7000</v>
      </c>
    </row>
    <row r="77" spans="1:32" s="40" customFormat="1" ht="9.9499999999999993" customHeight="1">
      <c r="A77" s="41"/>
      <c r="B77" s="75"/>
      <c r="C77" s="641" t="str">
        <f>C75</f>
        <v>耐火キャビネット</v>
      </c>
      <c r="D77" s="488">
        <f>D75</f>
        <v>1</v>
      </c>
      <c r="E77" s="490" t="str">
        <f>E75</f>
        <v>旧定率法</v>
      </c>
      <c r="F77" s="493" t="str">
        <f>F75</f>
        <v>H</v>
      </c>
      <c r="G77" s="488">
        <f>G75</f>
        <v>20</v>
      </c>
      <c r="H77" s="488" t="s">
        <v>102</v>
      </c>
      <c r="I77" s="484">
        <f>I75</f>
        <v>3</v>
      </c>
      <c r="J77" s="99">
        <f>J75</f>
        <v>700000</v>
      </c>
      <c r="K77" s="57"/>
      <c r="L77" s="100">
        <f>U75</f>
        <v>1</v>
      </c>
      <c r="M77" s="90"/>
      <c r="N77" s="643">
        <f>IF(E77="定率24年",L77,
IF(E77="定率19年",L77,
IF(E77="旧定額法",INT(J77*0.9),
IF(E77="旧定率法",L77,
IF(E77="一括償却",L77,
"")))))</f>
        <v>1</v>
      </c>
      <c r="O77" s="106">
        <f>O75</f>
        <v>15</v>
      </c>
      <c r="P77" s="479">
        <v>12</v>
      </c>
      <c r="Q77" s="480"/>
      <c r="R77" s="481"/>
      <c r="S77" s="645">
        <f>IF(J77&lt;=0,0,
IF(AB77=11,MIN(L77,INT(J77/3+$AI$19)),
IF(E77="旧定率法",MIN(INT(N77*P77/Q78+$AI$19)-1,AF78),
IF(L77-AB78&lt;=0,INT(N77*P77/Q78+$AI$19)-1,
AB78))))</f>
        <v>0</v>
      </c>
      <c r="T77" s="647">
        <f>J77-U77</f>
        <v>699999</v>
      </c>
      <c r="U77" s="645">
        <f>L77-S77</f>
        <v>1</v>
      </c>
      <c r="V77" s="60" t="str">
        <f>IF(AB77=8,"",
AD77)</f>
        <v/>
      </c>
      <c r="W77" s="40" t="str">
        <f>IFERROR(IF(OR(W75="S63",W75="s63"),"H1",
IF(OR(W75="H30",W75="h30"),"R1",
LEFT(W75,1)&amp;TEXT(MID(W75,2,2)+1,"@"))),0)</f>
        <v>R26</v>
      </c>
      <c r="X77" s="249" t="s">
        <v>100</v>
      </c>
      <c r="Z77" s="63"/>
      <c r="AB77" s="113">
        <f>IF(E77="定率24年",2,
IF(E77="定率19年",5,
IF(E77="旧定額法",10,
IF(E77="旧定率法",8,
IF(E77="一括償却",11,
"")))))</f>
        <v>8</v>
      </c>
      <c r="AC77" s="335">
        <f>IFERROR(IF(AB77=11,0,
VLOOKUP(O77,償却率表!$A$5:$J$103,AB77+1)),0)</f>
        <v>6.7000000000000004E-2</v>
      </c>
      <c r="AD77" s="60" t="str">
        <f>IFERROR(IF(AB77=11,0,
IF(INT(N77*O78)&lt;J78,"保証額到達",
"")),0)</f>
        <v/>
      </c>
      <c r="AE77" s="126"/>
      <c r="AF77" s="127"/>
    </row>
    <row r="78" spans="1:32" s="40" customFormat="1" ht="9.9499999999999993" customHeight="1">
      <c r="A78" s="41"/>
      <c r="B78" s="75"/>
      <c r="C78" s="642"/>
      <c r="D78" s="489"/>
      <c r="E78" s="491"/>
      <c r="F78" s="494"/>
      <c r="G78" s="489"/>
      <c r="H78" s="563"/>
      <c r="I78" s="485"/>
      <c r="J78" s="70">
        <f>IF(OR(E77="旧定率法",E77="一括償却"),0,
INT(J77*AC78))</f>
        <v>0</v>
      </c>
      <c r="K78" s="129" t="s">
        <v>17</v>
      </c>
      <c r="L78" s="332">
        <f>MAX(L76,V78)</f>
        <v>0</v>
      </c>
      <c r="M78" s="130" t="s">
        <v>18</v>
      </c>
      <c r="N78" s="644"/>
      <c r="O78" s="71">
        <f>IFERROR(IF(AB77=11,"1/3",VLOOKUP(O77,償却率表!$A$5:$J$103,AB77)),0)</f>
        <v>0.14199999999999999</v>
      </c>
      <c r="P78" s="72"/>
      <c r="Q78" s="73">
        <v>12</v>
      </c>
      <c r="R78" s="74"/>
      <c r="S78" s="646"/>
      <c r="T78" s="648"/>
      <c r="U78" s="646"/>
      <c r="V78" s="118">
        <f>IF(E77="旧定率法",0,
IF(AND(AD77="保証額到達",AD78&gt;0),AD78,
0))</f>
        <v>0</v>
      </c>
      <c r="X78" s="61"/>
      <c r="AB78" s="119">
        <f>IF(L77&lt;=0,0,
IF(AB77=11,INT(L77/3+$AI$19),
MAX(INT(L78*AC77*P77/Q78+$AI$19),INT(N77*O78*P77/Q78+$AI$19))))</f>
        <v>1</v>
      </c>
      <c r="AC78" s="120">
        <f>IFERROR(IF(AB77=11,0,
VLOOKUP(O77,償却率表!$A$5:$J$103,AB77+2)),0)</f>
        <v>6.6000000000000003E-2</v>
      </c>
      <c r="AD78" s="119">
        <f>IF(J77&lt;=0,0,
IF(AB77=11,0,
IF(INT(N77*O78)&lt;J78,N77,
INT(N77*O78*P77/Q78+$AI$19))))</f>
        <v>1</v>
      </c>
      <c r="AE78" s="131">
        <f>IF(AB77=11,0,
INT(L77*O78*P77/Q78+$AI$19))</f>
        <v>1</v>
      </c>
      <c r="AF78" s="127">
        <f>IF(L77&lt;=J77*0.05+0.9,INT((J77*0.05-1)/5*P77/Q78+$AI$19),
IF(L77-AE78&lt;J77*0.05,L77-INT(J77*0.05*P77/Q78+$AI$19),
AE78))</f>
        <v>7000</v>
      </c>
    </row>
    <row r="79" spans="1:32" s="40" customFormat="1" ht="9.9499999999999993" customHeight="1">
      <c r="A79" s="41"/>
      <c r="B79" s="75"/>
      <c r="C79" s="641" t="str">
        <f>C77</f>
        <v>耐火キャビネット</v>
      </c>
      <c r="D79" s="488">
        <f>D77</f>
        <v>1</v>
      </c>
      <c r="E79" s="490" t="str">
        <f>E77</f>
        <v>旧定率法</v>
      </c>
      <c r="F79" s="493" t="str">
        <f>F77</f>
        <v>H</v>
      </c>
      <c r="G79" s="488">
        <f>G77</f>
        <v>20</v>
      </c>
      <c r="H79" s="488" t="s">
        <v>102</v>
      </c>
      <c r="I79" s="484">
        <f>I77</f>
        <v>3</v>
      </c>
      <c r="J79" s="99">
        <f>J77</f>
        <v>700000</v>
      </c>
      <c r="K79" s="57"/>
      <c r="L79" s="100">
        <f>U77</f>
        <v>1</v>
      </c>
      <c r="M79" s="90"/>
      <c r="N79" s="643">
        <f>IF(E79="定率24年",L79,
IF(E79="定率19年",L79,
IF(E79="旧定額法",INT(J79*0.9),
IF(E79="旧定率法",L79,
IF(E79="一括償却",L79,
"")))))</f>
        <v>1</v>
      </c>
      <c r="O79" s="106">
        <f>O77</f>
        <v>15</v>
      </c>
      <c r="P79" s="479">
        <v>12</v>
      </c>
      <c r="Q79" s="480"/>
      <c r="R79" s="481"/>
      <c r="S79" s="645">
        <f>IF(J79&lt;=0,0,
IF(AB79=11,MIN(L79,INT(J79/3+$AI$19)),
IF(E79="旧定率法",MIN(INT(N79*P79/Q80+$AI$19)-1,AF80),
IF(L79-AB80&lt;=0,INT(N79*P79/Q80+$AI$19)-1,
AB80))))</f>
        <v>0</v>
      </c>
      <c r="T79" s="647">
        <f>J79-U79</f>
        <v>699999</v>
      </c>
      <c r="U79" s="645">
        <f>L79-S79</f>
        <v>1</v>
      </c>
      <c r="V79" s="60" t="str">
        <f>IF(AB79=8,"",
AD79)</f>
        <v/>
      </c>
      <c r="W79" s="40" t="str">
        <f>IFERROR(IF(OR(W77="S63",W77="s63"),"H1",
IF(OR(W77="H30",W77="h30"),"R1",
LEFT(W77,1)&amp;TEXT(MID(W77,2,2)+1,"@"))),0)</f>
        <v>R27</v>
      </c>
      <c r="X79" s="249" t="s">
        <v>100</v>
      </c>
      <c r="Z79" s="63"/>
      <c r="AB79" s="113">
        <f>IF(E79="定率24年",2,
IF(E79="定率19年",5,
IF(E79="旧定額法",10,
IF(E79="旧定率法",8,
IF(E79="一括償却",11,
"")))))</f>
        <v>8</v>
      </c>
      <c r="AC79" s="335">
        <f>IFERROR(IF(AB79=11,0,
VLOOKUP(O79,償却率表!$A$5:$J$103,AB79+1)),0)</f>
        <v>6.7000000000000004E-2</v>
      </c>
      <c r="AD79" s="60" t="str">
        <f>IFERROR(IF(AB79=11,0,
IF(INT(N79*O80)&lt;J80,"保証額到達",
"")),0)</f>
        <v/>
      </c>
      <c r="AE79" s="126"/>
      <c r="AF79" s="127"/>
    </row>
    <row r="80" spans="1:32" s="40" customFormat="1" ht="9.9499999999999993" customHeight="1">
      <c r="A80" s="41"/>
      <c r="B80" s="75"/>
      <c r="C80" s="642"/>
      <c r="D80" s="489"/>
      <c r="E80" s="491"/>
      <c r="F80" s="494"/>
      <c r="G80" s="489"/>
      <c r="H80" s="563"/>
      <c r="I80" s="485"/>
      <c r="J80" s="70">
        <f>IF(OR(E79="旧定率法",E79="一括償却"),0,
INT(J79*AC80))</f>
        <v>0</v>
      </c>
      <c r="K80" s="129" t="s">
        <v>17</v>
      </c>
      <c r="L80" s="332">
        <f>MAX(L78,V80)</f>
        <v>0</v>
      </c>
      <c r="M80" s="130" t="s">
        <v>18</v>
      </c>
      <c r="N80" s="644"/>
      <c r="O80" s="71">
        <f>IFERROR(IF(AB79=11,"1/3",VLOOKUP(O79,償却率表!$A$5:$J$103,AB79)),0)</f>
        <v>0.14199999999999999</v>
      </c>
      <c r="P80" s="72"/>
      <c r="Q80" s="73">
        <v>12</v>
      </c>
      <c r="R80" s="74"/>
      <c r="S80" s="646"/>
      <c r="T80" s="648"/>
      <c r="U80" s="646"/>
      <c r="V80" s="118">
        <f>IF(E79="旧定率法",0,
IF(AND(AD79="保証額到達",AD80&gt;0),AD80,
0))</f>
        <v>0</v>
      </c>
      <c r="X80" s="61"/>
      <c r="AB80" s="119">
        <f>IF(L79&lt;=0,0,
IF(AB79=11,INT(L79/3+$AI$19),
MAX(INT(L80*AC79*P79/Q80+$AI$19),INT(N79*O80*P79/Q80+$AI$19))))</f>
        <v>1</v>
      </c>
      <c r="AC80" s="120">
        <f>IFERROR(IF(AB79=11,0,
VLOOKUP(O79,償却率表!$A$5:$J$103,AB79+2)),0)</f>
        <v>6.6000000000000003E-2</v>
      </c>
      <c r="AD80" s="119">
        <f>IF(J79&lt;=0,0,
IF(AB79=11,0,
IF(INT(N79*O80)&lt;J80,N79,
INT(N79*O80*P79/Q80+$AI$19))))</f>
        <v>1</v>
      </c>
      <c r="AE80" s="131">
        <f>IF(AB79=11,0,
INT(L79*O80*P79/Q80+$AI$19))</f>
        <v>1</v>
      </c>
      <c r="AF80" s="127">
        <f>IF(L79&lt;=J79*0.05+0.9,INT((J79*0.05-1)/5*P79/Q80+$AI$19),
IF(L79-AE80&lt;J79*0.05,L79-INT(J79*0.05*P79/Q80+$AI$19),
AE80))</f>
        <v>7000</v>
      </c>
    </row>
    <row r="81" spans="1:32" s="40" customFormat="1" ht="9.9499999999999993" customHeight="1">
      <c r="A81" s="41"/>
      <c r="B81" s="75"/>
      <c r="C81" s="641" t="str">
        <f>C79</f>
        <v>耐火キャビネット</v>
      </c>
      <c r="D81" s="488">
        <f>D79</f>
        <v>1</v>
      </c>
      <c r="E81" s="490" t="str">
        <f>E79</f>
        <v>旧定率法</v>
      </c>
      <c r="F81" s="493" t="str">
        <f>F79</f>
        <v>H</v>
      </c>
      <c r="G81" s="488">
        <f>G79</f>
        <v>20</v>
      </c>
      <c r="H81" s="488" t="s">
        <v>102</v>
      </c>
      <c r="I81" s="484">
        <f>I79</f>
        <v>3</v>
      </c>
      <c r="J81" s="99">
        <f>J79</f>
        <v>700000</v>
      </c>
      <c r="K81" s="57"/>
      <c r="L81" s="100">
        <f>U79</f>
        <v>1</v>
      </c>
      <c r="M81" s="90"/>
      <c r="N81" s="643">
        <f>IF(E81="定率24年",L81,
IF(E81="定率19年",L81,
IF(E81="旧定額法",INT(J81*0.9),
IF(E81="旧定率法",L81,
IF(E81="一括償却",L81,
"")))))</f>
        <v>1</v>
      </c>
      <c r="O81" s="106">
        <f>O79</f>
        <v>15</v>
      </c>
      <c r="P81" s="479">
        <v>12</v>
      </c>
      <c r="Q81" s="480"/>
      <c r="R81" s="481"/>
      <c r="S81" s="645">
        <f>IF(J81&lt;=0,0,
IF(AB81=11,MIN(L81,INT(J81/3+$AI$19)),
IF(E81="旧定率法",MIN(INT(N81*P81/Q82+$AI$19)-1,AF82),
IF(L81-AB82&lt;=0,INT(N81*P81/Q82+$AI$19)-1,
AB82))))</f>
        <v>0</v>
      </c>
      <c r="T81" s="647">
        <f>J81-U81</f>
        <v>699999</v>
      </c>
      <c r="U81" s="645">
        <f>L81-S81</f>
        <v>1</v>
      </c>
      <c r="V81" s="60" t="str">
        <f>IF(AB81=8,"",
AD81)</f>
        <v/>
      </c>
      <c r="W81" s="40" t="str">
        <f>IFERROR(IF(OR(W79="S63",W79="s63"),"H1",
IF(OR(W79="H30",W79="h30"),"R1",
LEFT(W79,1)&amp;TEXT(MID(W79,2,2)+1,"@"))),0)</f>
        <v>R28</v>
      </c>
      <c r="X81" s="249" t="s">
        <v>100</v>
      </c>
      <c r="Z81" s="63"/>
      <c r="AB81" s="113">
        <f>IF(E81="定率24年",2,
IF(E81="定率19年",5,
IF(E81="旧定額法",10,
IF(E81="旧定率法",8,
IF(E81="一括償却",11,
"")))))</f>
        <v>8</v>
      </c>
      <c r="AC81" s="335">
        <f>IFERROR(IF(AB81=11,0,
VLOOKUP(O81,償却率表!$A$5:$J$103,AB81+1)),0)</f>
        <v>6.7000000000000004E-2</v>
      </c>
      <c r="AD81" s="60" t="str">
        <f>IFERROR(IF(AB81=11,0,
IF(INT(N81*O82)&lt;J82,"保証額到達",
"")),0)</f>
        <v/>
      </c>
      <c r="AE81" s="126"/>
      <c r="AF81" s="127"/>
    </row>
    <row r="82" spans="1:32" s="40" customFormat="1" ht="9.9499999999999993" customHeight="1">
      <c r="A82" s="41"/>
      <c r="B82" s="75"/>
      <c r="C82" s="642"/>
      <c r="D82" s="489"/>
      <c r="E82" s="491"/>
      <c r="F82" s="494"/>
      <c r="G82" s="489"/>
      <c r="H82" s="563"/>
      <c r="I82" s="485"/>
      <c r="J82" s="70">
        <f>IF(OR(E81="旧定率法",E81="一括償却"),0,
INT(J81*AC82))</f>
        <v>0</v>
      </c>
      <c r="K82" s="129" t="s">
        <v>17</v>
      </c>
      <c r="L82" s="332">
        <f>MAX(L80,V82)</f>
        <v>0</v>
      </c>
      <c r="M82" s="130" t="s">
        <v>18</v>
      </c>
      <c r="N82" s="644"/>
      <c r="O82" s="71">
        <f>IFERROR(IF(AB81=11,"1/3",VLOOKUP(O81,償却率表!$A$5:$J$103,AB81)),0)</f>
        <v>0.14199999999999999</v>
      </c>
      <c r="P82" s="72"/>
      <c r="Q82" s="73">
        <v>12</v>
      </c>
      <c r="R82" s="74"/>
      <c r="S82" s="646"/>
      <c r="T82" s="648"/>
      <c r="U82" s="646"/>
      <c r="V82" s="118">
        <f>IF(E81="旧定率法",0,
IF(AND(AD81="保証額到達",AD82&gt;0),AD82,
0))</f>
        <v>0</v>
      </c>
      <c r="X82" s="61"/>
      <c r="AB82" s="119">
        <f>IF(L81&lt;=0,0,
IF(AB81=11,INT(L81/3+$AI$19),
MAX(INT(L82*AC81*P81/Q82+$AI$19),INT(N81*O82*P81/Q82+$AI$19))))</f>
        <v>1</v>
      </c>
      <c r="AC82" s="120">
        <f>IFERROR(IF(AB81=11,0,
VLOOKUP(O81,償却率表!$A$5:$J$103,AB81+2)),0)</f>
        <v>6.6000000000000003E-2</v>
      </c>
      <c r="AD82" s="119">
        <f>IF(J81&lt;=0,0,
IF(AB81=11,0,
IF(INT(N81*O82)&lt;J82,N81,
INT(N81*O82*P81/Q82+$AI$19))))</f>
        <v>1</v>
      </c>
      <c r="AE82" s="131">
        <f>IF(AB81=11,0,
INT(L81*O82*P81/Q82+$AI$19))</f>
        <v>1</v>
      </c>
      <c r="AF82" s="127">
        <f>IF(L81&lt;=J81*0.05+0.9,INT((J81*0.05-1)/5*P81/Q82+$AI$19),
IF(L81-AE82&lt;J81*0.05,L81-INT(J81*0.05*P81/Q82+$AI$19),
AE82))</f>
        <v>7000</v>
      </c>
    </row>
    <row r="83" spans="1:32" s="40" customFormat="1" ht="9.9499999999999993" customHeight="1">
      <c r="A83" s="41"/>
      <c r="B83" s="75"/>
      <c r="C83" s="641" t="str">
        <f>C81</f>
        <v>耐火キャビネット</v>
      </c>
      <c r="D83" s="488">
        <f>D81</f>
        <v>1</v>
      </c>
      <c r="E83" s="490" t="str">
        <f>E81</f>
        <v>旧定率法</v>
      </c>
      <c r="F83" s="493" t="str">
        <f>F81</f>
        <v>H</v>
      </c>
      <c r="G83" s="488">
        <f>G81</f>
        <v>20</v>
      </c>
      <c r="H83" s="488" t="s">
        <v>102</v>
      </c>
      <c r="I83" s="484">
        <f>I81</f>
        <v>3</v>
      </c>
      <c r="J83" s="99">
        <f>J81</f>
        <v>700000</v>
      </c>
      <c r="K83" s="57"/>
      <c r="L83" s="100">
        <f>U81</f>
        <v>1</v>
      </c>
      <c r="M83" s="90"/>
      <c r="N83" s="643">
        <f>IF(E83="定率24年",L83,
IF(E83="定率19年",L83,
IF(E83="旧定額法",INT(J83*0.9),
IF(E83="旧定率法",L83,
IF(E83="一括償却",L83,
"")))))</f>
        <v>1</v>
      </c>
      <c r="O83" s="106">
        <f>O81</f>
        <v>15</v>
      </c>
      <c r="P83" s="479">
        <v>12</v>
      </c>
      <c r="Q83" s="480"/>
      <c r="R83" s="481"/>
      <c r="S83" s="645">
        <f>IF(J83&lt;=0,0,
IF(AB83=11,MIN(L83,INT(J83/3+$AI$19)),
IF(E83="旧定率法",MIN(INT(N83*P83/Q84+$AI$19)-1,AF84),
IF(L83-AB84&lt;=0,INT(N83*P83/Q84+$AI$19)-1,
AB84))))</f>
        <v>0</v>
      </c>
      <c r="T83" s="647">
        <f>J83-U83</f>
        <v>699999</v>
      </c>
      <c r="U83" s="645">
        <f>L83-S83</f>
        <v>1</v>
      </c>
      <c r="V83" s="60" t="str">
        <f>IF(AB83=8,"",
AD83)</f>
        <v/>
      </c>
      <c r="W83" s="40" t="str">
        <f>IFERROR(IF(OR(W81="S63",W81="s63"),"H1",
IF(OR(W81="H30",W81="h30"),"R1",
LEFT(W81,1)&amp;TEXT(MID(W81,2,2)+1,"@"))),0)</f>
        <v>R29</v>
      </c>
      <c r="X83" s="249" t="s">
        <v>100</v>
      </c>
      <c r="Z83" s="63"/>
      <c r="AB83" s="113">
        <f>IF(E83="定率24年",2,
IF(E83="定率19年",5,
IF(E83="旧定額法",10,
IF(E83="旧定率法",8,
IF(E83="一括償却",11,
"")))))</f>
        <v>8</v>
      </c>
      <c r="AC83" s="335">
        <f>IFERROR(IF(AB83=11,0,
VLOOKUP(O83,償却率表!$A$5:$J$103,AB83+1)),0)</f>
        <v>6.7000000000000004E-2</v>
      </c>
      <c r="AD83" s="60" t="str">
        <f>IFERROR(IF(AB83=11,0,
IF(INT(N83*O84)&lt;J84,"保証額到達",
"")),0)</f>
        <v/>
      </c>
      <c r="AE83" s="126"/>
      <c r="AF83" s="127"/>
    </row>
    <row r="84" spans="1:32" s="40" customFormat="1" ht="9.9499999999999993" customHeight="1">
      <c r="A84" s="41"/>
      <c r="B84" s="75"/>
      <c r="C84" s="642"/>
      <c r="D84" s="489"/>
      <c r="E84" s="491"/>
      <c r="F84" s="494"/>
      <c r="G84" s="489"/>
      <c r="H84" s="563"/>
      <c r="I84" s="485"/>
      <c r="J84" s="70">
        <f>IF(OR(E83="旧定率法",E83="一括償却"),0,
INT(J83*AC84))</f>
        <v>0</v>
      </c>
      <c r="K84" s="129" t="s">
        <v>17</v>
      </c>
      <c r="L84" s="332">
        <f>MAX(L82,V84)</f>
        <v>0</v>
      </c>
      <c r="M84" s="130" t="s">
        <v>18</v>
      </c>
      <c r="N84" s="644"/>
      <c r="O84" s="71">
        <f>IFERROR(IF(AB83=11,"1/3",VLOOKUP(O83,償却率表!$A$5:$J$103,AB83)),0)</f>
        <v>0.14199999999999999</v>
      </c>
      <c r="P84" s="72"/>
      <c r="Q84" s="73">
        <v>12</v>
      </c>
      <c r="R84" s="74"/>
      <c r="S84" s="646"/>
      <c r="T84" s="648"/>
      <c r="U84" s="646"/>
      <c r="V84" s="118">
        <f>IF(E83="旧定率法",0,
IF(AND(AD83="保証額到達",AD84&gt;0),AD84,
0))</f>
        <v>0</v>
      </c>
      <c r="X84" s="61"/>
      <c r="AB84" s="119">
        <f>IF(L83&lt;=0,0,
IF(AB83=11,INT(L83/3+$AI$19),
MAX(INT(L84*AC83*P83/Q84+$AI$19),INT(N83*O84*P83/Q84+$AI$19))))</f>
        <v>1</v>
      </c>
      <c r="AC84" s="120">
        <f>IFERROR(IF(AB83=11,0,
VLOOKUP(O83,償却率表!$A$5:$J$103,AB83+2)),0)</f>
        <v>6.6000000000000003E-2</v>
      </c>
      <c r="AD84" s="119">
        <f>IF(J83&lt;=0,0,
IF(AB83=11,0,
IF(INT(N83*O84)&lt;J84,N83,
INT(N83*O84*P83/Q84+$AI$19))))</f>
        <v>1</v>
      </c>
      <c r="AE84" s="131">
        <f>IF(AB83=11,0,
INT(L83*O84*P83/Q84+$AI$19))</f>
        <v>1</v>
      </c>
      <c r="AF84" s="127">
        <f>IF(L83&lt;=J83*0.05+0.9,INT((J83*0.05-1)/5*P83/Q84+$AI$19),
IF(L83-AE84&lt;J83*0.05,L83-INT(J83*0.05*P83/Q84+$AI$19),
AE84))</f>
        <v>7000</v>
      </c>
    </row>
    <row r="85" spans="1:32" s="40" customFormat="1" ht="9.9499999999999993" customHeight="1">
      <c r="A85" s="41"/>
      <c r="B85" s="75"/>
      <c r="C85" s="641" t="str">
        <f>C83</f>
        <v>耐火キャビネット</v>
      </c>
      <c r="D85" s="488">
        <f>D83</f>
        <v>1</v>
      </c>
      <c r="E85" s="490" t="str">
        <f>E83</f>
        <v>旧定率法</v>
      </c>
      <c r="F85" s="493" t="str">
        <f>F83</f>
        <v>H</v>
      </c>
      <c r="G85" s="488">
        <f>G83</f>
        <v>20</v>
      </c>
      <c r="H85" s="488" t="s">
        <v>102</v>
      </c>
      <c r="I85" s="484">
        <f>I83</f>
        <v>3</v>
      </c>
      <c r="J85" s="99">
        <f>J83</f>
        <v>700000</v>
      </c>
      <c r="K85" s="57"/>
      <c r="L85" s="100">
        <f>U83</f>
        <v>1</v>
      </c>
      <c r="M85" s="90"/>
      <c r="N85" s="643">
        <f>IF(E85="定率24年",L85,
IF(E85="定率19年",L85,
IF(E85="旧定額法",INT(J85*0.9),
IF(E85="旧定率法",L85,
IF(E85="一括償却",L85,
"")))))</f>
        <v>1</v>
      </c>
      <c r="O85" s="106">
        <f>O83</f>
        <v>15</v>
      </c>
      <c r="P85" s="479">
        <v>12</v>
      </c>
      <c r="Q85" s="480"/>
      <c r="R85" s="481"/>
      <c r="S85" s="645">
        <f>IF(J85&lt;=0,0,
IF(AB85=11,MIN(L85,INT(J85/3+$AI$19)),
IF(E85="旧定率法",MIN(INT(N85*P85/Q86+$AI$19)-1,AF86),
IF(L85-AB86&lt;=0,INT(N85*P85/Q86+$AI$19)-1,
AB86))))</f>
        <v>0</v>
      </c>
      <c r="T85" s="647">
        <f>J85-U85</f>
        <v>699999</v>
      </c>
      <c r="U85" s="645">
        <f>L85-S85</f>
        <v>1</v>
      </c>
      <c r="V85" s="60" t="str">
        <f>IF(AB85=8,"",
AD85)</f>
        <v/>
      </c>
      <c r="W85" s="40" t="str">
        <f>IFERROR(IF(OR(W83="S63",W83="s63"),"H1",
IF(OR(W83="H30",W83="h30"),"R1",
LEFT(W83,1)&amp;TEXT(MID(W83,2,2)+1,"@"))),0)</f>
        <v>R30</v>
      </c>
      <c r="X85" s="249" t="s">
        <v>100</v>
      </c>
      <c r="Z85" s="63"/>
      <c r="AB85" s="113">
        <f>IF(E85="定率24年",2,
IF(E85="定率19年",5,
IF(E85="旧定額法",10,
IF(E85="旧定率法",8,
IF(E85="一括償却",11,
"")))))</f>
        <v>8</v>
      </c>
      <c r="AC85" s="335">
        <f>IFERROR(IF(AB85=11,0,
VLOOKUP(O85,償却率表!$A$5:$J$103,AB85+1)),0)</f>
        <v>6.7000000000000004E-2</v>
      </c>
      <c r="AD85" s="60" t="str">
        <f>IFERROR(IF(AB85=11,0,
IF(INT(N85*O86)&lt;J86,"保証額到達",
"")),0)</f>
        <v/>
      </c>
      <c r="AE85" s="126"/>
      <c r="AF85" s="127"/>
    </row>
    <row r="86" spans="1:32" s="40" customFormat="1" ht="9.9499999999999993" customHeight="1">
      <c r="A86" s="41"/>
      <c r="B86" s="75"/>
      <c r="C86" s="642"/>
      <c r="D86" s="489"/>
      <c r="E86" s="491"/>
      <c r="F86" s="494"/>
      <c r="G86" s="489"/>
      <c r="H86" s="563"/>
      <c r="I86" s="485"/>
      <c r="J86" s="70">
        <f>IF(OR(E85="旧定率法",E85="一括償却"),0,
INT(J85*AC86))</f>
        <v>0</v>
      </c>
      <c r="K86" s="129" t="s">
        <v>17</v>
      </c>
      <c r="L86" s="332">
        <f>MAX(L84,V86)</f>
        <v>0</v>
      </c>
      <c r="M86" s="130" t="s">
        <v>18</v>
      </c>
      <c r="N86" s="644"/>
      <c r="O86" s="71">
        <f>IFERROR(IF(AB85=11,"1/3",VLOOKUP(O85,償却率表!$A$5:$J$103,AB85)),0)</f>
        <v>0.14199999999999999</v>
      </c>
      <c r="P86" s="72"/>
      <c r="Q86" s="73">
        <v>12</v>
      </c>
      <c r="R86" s="74"/>
      <c r="S86" s="646"/>
      <c r="T86" s="648"/>
      <c r="U86" s="646"/>
      <c r="V86" s="118">
        <f>IF(E85="旧定率法",0,
IF(AND(AD85="保証額到達",AD86&gt;0),AD86,
0))</f>
        <v>0</v>
      </c>
      <c r="X86" s="61"/>
      <c r="AB86" s="119">
        <f>IF(L85&lt;=0,0,
IF(AB85=11,INT(L85/3+$AI$19),
MAX(INT(L86*AC85*P85/Q86+$AI$19),INT(N85*O86*P85/Q86+$AI$19))))</f>
        <v>1</v>
      </c>
      <c r="AC86" s="120">
        <f>IFERROR(IF(AB85=11,0,
VLOOKUP(O85,償却率表!$A$5:$J$103,AB85+2)),0)</f>
        <v>6.6000000000000003E-2</v>
      </c>
      <c r="AD86" s="119">
        <f>IF(J85&lt;=0,0,
IF(AB85=11,0,
IF(INT(N85*O86)&lt;J86,N85,
INT(N85*O86*P85/Q86+$AI$19))))</f>
        <v>1</v>
      </c>
      <c r="AE86" s="131">
        <f>IF(AB85=11,0,
INT(L85*O86*P85/Q86+$AI$19))</f>
        <v>1</v>
      </c>
      <c r="AF86" s="127">
        <f>IF(L85&lt;=J85*0.05+0.9,INT((J85*0.05-1)/5*P85/Q86+$AI$19),
IF(L85-AE86&lt;J85*0.05,L85-INT(J85*0.05*P85/Q86+$AI$19),
AE86))</f>
        <v>7000</v>
      </c>
    </row>
    <row r="87" spans="1:32" s="40" customFormat="1" ht="9.9499999999999993" customHeight="1">
      <c r="A87" s="41"/>
      <c r="B87" s="75"/>
      <c r="C87" s="641" t="str">
        <f>C85</f>
        <v>耐火キャビネット</v>
      </c>
      <c r="D87" s="488">
        <f>D85</f>
        <v>1</v>
      </c>
      <c r="E87" s="490" t="str">
        <f>E85</f>
        <v>旧定率法</v>
      </c>
      <c r="F87" s="493" t="str">
        <f>F85</f>
        <v>H</v>
      </c>
      <c r="G87" s="488">
        <f>G85</f>
        <v>20</v>
      </c>
      <c r="H87" s="488" t="s">
        <v>102</v>
      </c>
      <c r="I87" s="484">
        <f>I85</f>
        <v>3</v>
      </c>
      <c r="J87" s="99">
        <f>J85</f>
        <v>700000</v>
      </c>
      <c r="K87" s="57"/>
      <c r="L87" s="100">
        <f>U85</f>
        <v>1</v>
      </c>
      <c r="M87" s="90"/>
      <c r="N87" s="643">
        <f>IF(E87="定率24年",L87,
IF(E87="定率19年",L87,
IF(E87="旧定額法",INT(J87*0.9),
IF(E87="旧定率法",L87,
IF(E87="一括償却",L87,
"")))))</f>
        <v>1</v>
      </c>
      <c r="O87" s="106">
        <f>O85</f>
        <v>15</v>
      </c>
      <c r="P87" s="479">
        <v>12</v>
      </c>
      <c r="Q87" s="480"/>
      <c r="R87" s="481"/>
      <c r="S87" s="645">
        <f>IF(J87&lt;=0,0,
IF(AB87=11,MIN(L87,INT(J87/3+$AI$19)),
IF(E87="旧定率法",MIN(INT(N87*P87/Q88+$AI$19)-1,AF88),
IF(L87-AB88&lt;=0,INT(N87*P87/Q88+$AI$19)-1,
AB88))))</f>
        <v>0</v>
      </c>
      <c r="T87" s="647">
        <f>J87-U87</f>
        <v>699999</v>
      </c>
      <c r="U87" s="645">
        <f>L87-S87</f>
        <v>1</v>
      </c>
      <c r="V87" s="60" t="str">
        <f>IF(AB87=8,"",
AD87)</f>
        <v/>
      </c>
      <c r="W87" s="40" t="str">
        <f>IFERROR(IF(OR(W85="S63",W85="s63"),"H1",
IF(OR(W85="H30",W85="h30"),"R1",
LEFT(W85,1)&amp;TEXT(MID(W85,2,2)+1,"@"))),0)</f>
        <v>R31</v>
      </c>
      <c r="X87" s="249" t="s">
        <v>100</v>
      </c>
      <c r="Z87" s="63"/>
      <c r="AB87" s="113">
        <f>IF(E87="定率24年",2,
IF(E87="定率19年",5,
IF(E87="旧定額法",10,
IF(E87="旧定率法",8,
IF(E87="一括償却",11,
"")))))</f>
        <v>8</v>
      </c>
      <c r="AC87" s="335">
        <f>IFERROR(IF(AB87=11,0,
VLOOKUP(O87,償却率表!$A$5:$J$103,AB87+1)),0)</f>
        <v>6.7000000000000004E-2</v>
      </c>
      <c r="AD87" s="60" t="str">
        <f>IFERROR(IF(AB87=11,0,
IF(INT(N87*O88)&lt;J88,"保証額到達",
"")),0)</f>
        <v/>
      </c>
      <c r="AE87" s="126"/>
      <c r="AF87" s="127"/>
    </row>
    <row r="88" spans="1:32" s="40" customFormat="1" ht="9.9499999999999993" customHeight="1">
      <c r="A88" s="41"/>
      <c r="B88" s="75"/>
      <c r="C88" s="642"/>
      <c r="D88" s="489"/>
      <c r="E88" s="491"/>
      <c r="F88" s="494"/>
      <c r="G88" s="489"/>
      <c r="H88" s="563"/>
      <c r="I88" s="485"/>
      <c r="J88" s="70">
        <f>IF(OR(E87="旧定率法",E87="一括償却"),0,
INT(J87*AC88))</f>
        <v>0</v>
      </c>
      <c r="K88" s="129" t="s">
        <v>17</v>
      </c>
      <c r="L88" s="332">
        <f>MAX(L86,V88)</f>
        <v>0</v>
      </c>
      <c r="M88" s="130" t="s">
        <v>18</v>
      </c>
      <c r="N88" s="644"/>
      <c r="O88" s="71">
        <f>IFERROR(IF(AB87=11,"1/3",VLOOKUP(O87,償却率表!$A$5:$J$103,AB87)),0)</f>
        <v>0.14199999999999999</v>
      </c>
      <c r="P88" s="72"/>
      <c r="Q88" s="73">
        <v>12</v>
      </c>
      <c r="R88" s="74"/>
      <c r="S88" s="646"/>
      <c r="T88" s="648"/>
      <c r="U88" s="646"/>
      <c r="V88" s="118">
        <f>IF(E87="旧定率法",0,
IF(AND(AD87="保証額到達",AD88&gt;0),AD88,
0))</f>
        <v>0</v>
      </c>
      <c r="X88" s="61"/>
      <c r="AB88" s="119">
        <f>IF(L87&lt;=0,0,
IF(AB87=11,INT(L87/3+$AI$19),
MAX(INT(L88*AC87*P87/Q88+$AI$19),INT(N87*O88*P87/Q88+$AI$19))))</f>
        <v>1</v>
      </c>
      <c r="AC88" s="120">
        <f>IFERROR(IF(AB87=11,0,
VLOOKUP(O87,償却率表!$A$5:$J$103,AB87+2)),0)</f>
        <v>6.6000000000000003E-2</v>
      </c>
      <c r="AD88" s="119">
        <f>IF(J87&lt;=0,0,
IF(AB87=11,0,
IF(INT(N87*O88)&lt;J88,N87,
INT(N87*O88*P87/Q88+$AI$19))))</f>
        <v>1</v>
      </c>
      <c r="AE88" s="131">
        <f>IF(AB87=11,0,
INT(L87*O88*P87/Q88+$AI$19))</f>
        <v>1</v>
      </c>
      <c r="AF88" s="127">
        <f>IF(L87&lt;=J87*0.05+0.9,INT((J87*0.05-1)/5*P87/Q88+$AI$19),
IF(L87-AE88&lt;J87*0.05,L87-INT(J87*0.05*P87/Q88+$AI$19),
AE88))</f>
        <v>7000</v>
      </c>
    </row>
    <row r="89" spans="1:32" s="40" customFormat="1" ht="9.9499999999999993" customHeight="1">
      <c r="A89" s="41"/>
      <c r="B89" s="75"/>
      <c r="C89" s="641" t="str">
        <f>C87</f>
        <v>耐火キャビネット</v>
      </c>
      <c r="D89" s="488">
        <f>D87</f>
        <v>1</v>
      </c>
      <c r="E89" s="490" t="str">
        <f>E87</f>
        <v>旧定率法</v>
      </c>
      <c r="F89" s="493" t="str">
        <f>F87</f>
        <v>H</v>
      </c>
      <c r="G89" s="488">
        <f>G87</f>
        <v>20</v>
      </c>
      <c r="H89" s="488" t="s">
        <v>102</v>
      </c>
      <c r="I89" s="484">
        <f>I87</f>
        <v>3</v>
      </c>
      <c r="J89" s="99">
        <f>J87</f>
        <v>700000</v>
      </c>
      <c r="K89" s="57"/>
      <c r="L89" s="100">
        <f>U87</f>
        <v>1</v>
      </c>
      <c r="M89" s="90"/>
      <c r="N89" s="643">
        <f>IF(E89="定率24年",L89,
IF(E89="定率19年",L89,
IF(E89="旧定額法",INT(J89*0.9),
IF(E89="旧定率法",L89,
IF(E89="一括償却",L89,
"")))))</f>
        <v>1</v>
      </c>
      <c r="O89" s="106">
        <f>O87</f>
        <v>15</v>
      </c>
      <c r="P89" s="479">
        <v>12</v>
      </c>
      <c r="Q89" s="480"/>
      <c r="R89" s="481"/>
      <c r="S89" s="645">
        <f>IF(J89&lt;=0,0,
IF(AB89=11,MIN(L89,INT(J89/3+$AI$19)),
IF(E89="旧定率法",MIN(INT(N89*P89/Q90+$AI$19)-1,AF90),
IF(L89-AB90&lt;=0,INT(N89*P89/Q90+$AI$19)-1,
AB90))))</f>
        <v>0</v>
      </c>
      <c r="T89" s="647">
        <f>J89-U89</f>
        <v>699999</v>
      </c>
      <c r="U89" s="645">
        <f>L89-S89</f>
        <v>1</v>
      </c>
      <c r="V89" s="60" t="str">
        <f>IF(AB89=8,"",
AD89)</f>
        <v/>
      </c>
      <c r="W89" s="40" t="str">
        <f>IFERROR(IF(OR(W87="S63",W87="s63"),"H1",
IF(OR(W87="H30",W87="h30"),"R1",
LEFT(W87,1)&amp;TEXT(MID(W87,2,2)+1,"@"))),0)</f>
        <v>R32</v>
      </c>
      <c r="X89" s="249" t="s">
        <v>100</v>
      </c>
      <c r="Z89" s="63"/>
      <c r="AB89" s="113">
        <f>IF(E89="定率24年",2,
IF(E89="定率19年",5,
IF(E89="旧定額法",10,
IF(E89="旧定率法",8,
IF(E89="一括償却",11,
"")))))</f>
        <v>8</v>
      </c>
      <c r="AC89" s="335">
        <f>IFERROR(IF(AB89=11,0,
VLOOKUP(O89,償却率表!$A$5:$J$103,AB89+1)),0)</f>
        <v>6.7000000000000004E-2</v>
      </c>
      <c r="AD89" s="60" t="str">
        <f>IFERROR(IF(AB89=11,0,
IF(INT(N89*O90)&lt;J90,"保証額到達",
"")),0)</f>
        <v/>
      </c>
      <c r="AE89" s="126"/>
      <c r="AF89" s="127"/>
    </row>
    <row r="90" spans="1:32" s="40" customFormat="1" ht="9.9499999999999993" customHeight="1">
      <c r="A90" s="41"/>
      <c r="B90" s="75"/>
      <c r="C90" s="642"/>
      <c r="D90" s="489"/>
      <c r="E90" s="491"/>
      <c r="F90" s="494"/>
      <c r="G90" s="489"/>
      <c r="H90" s="563"/>
      <c r="I90" s="485"/>
      <c r="J90" s="70">
        <f>IF(OR(E89="旧定率法",E89="一括償却"),0,
INT(J89*AC90))</f>
        <v>0</v>
      </c>
      <c r="K90" s="129" t="s">
        <v>17</v>
      </c>
      <c r="L90" s="332">
        <f>MAX(L88,V90)</f>
        <v>0</v>
      </c>
      <c r="M90" s="130" t="s">
        <v>18</v>
      </c>
      <c r="N90" s="644"/>
      <c r="O90" s="71">
        <f>IFERROR(IF(AB89=11,"1/3",VLOOKUP(O89,償却率表!$A$5:$J$103,AB89)),0)</f>
        <v>0.14199999999999999</v>
      </c>
      <c r="P90" s="72"/>
      <c r="Q90" s="73">
        <v>12</v>
      </c>
      <c r="R90" s="74"/>
      <c r="S90" s="646"/>
      <c r="T90" s="648"/>
      <c r="U90" s="646"/>
      <c r="V90" s="118">
        <f>IF(E89="旧定率法",0,
IF(AND(AD89="保証額到達",AD90&gt;0),AD90,
0))</f>
        <v>0</v>
      </c>
      <c r="X90" s="61"/>
      <c r="AB90" s="119">
        <f>IF(L89&lt;=0,0,
IF(AB89=11,INT(L89/3+$AI$19),
MAX(INT(L90*AC89*P89/Q90+$AI$19),INT(N89*O90*P89/Q90+$AI$19))))</f>
        <v>1</v>
      </c>
      <c r="AC90" s="120">
        <f>IFERROR(IF(AB89=11,0,
VLOOKUP(O89,償却率表!$A$5:$J$103,AB89+2)),0)</f>
        <v>6.6000000000000003E-2</v>
      </c>
      <c r="AD90" s="119">
        <f>IF(J89&lt;=0,0,
IF(AB89=11,0,
IF(INT(N89*O90)&lt;J90,N89,
INT(N89*O90*P89/Q90+$AI$19))))</f>
        <v>1</v>
      </c>
      <c r="AE90" s="131">
        <f>IF(AB89=11,0,
INT(L89*O90*P89/Q90+$AI$19))</f>
        <v>1</v>
      </c>
      <c r="AF90" s="127">
        <f>IF(L89&lt;=J89*0.05+0.9,INT((J89*0.05-1)/5*P89/Q90+$AI$19),
IF(L89-AE90&lt;J89*0.05,L89-INT(J89*0.05*P89/Q90+$AI$19),
AE90))</f>
        <v>7000</v>
      </c>
    </row>
    <row r="91" spans="1:32" s="40" customFormat="1" ht="9.9499999999999993" customHeight="1">
      <c r="A91" s="41"/>
      <c r="B91" s="75"/>
      <c r="C91" s="641" t="str">
        <f>C89</f>
        <v>耐火キャビネット</v>
      </c>
      <c r="D91" s="488">
        <f>D89</f>
        <v>1</v>
      </c>
      <c r="E91" s="490" t="str">
        <f>E89</f>
        <v>旧定率法</v>
      </c>
      <c r="F91" s="493" t="str">
        <f>F89</f>
        <v>H</v>
      </c>
      <c r="G91" s="488">
        <f>G89</f>
        <v>20</v>
      </c>
      <c r="H91" s="488" t="s">
        <v>102</v>
      </c>
      <c r="I91" s="484">
        <f>I89</f>
        <v>3</v>
      </c>
      <c r="J91" s="99">
        <f>J89</f>
        <v>700000</v>
      </c>
      <c r="K91" s="57"/>
      <c r="L91" s="100">
        <f>U89</f>
        <v>1</v>
      </c>
      <c r="M91" s="90"/>
      <c r="N91" s="643">
        <f>IF(E91="定率24年",L91,
IF(E91="定率19年",L91,
IF(E91="旧定額法",INT(J91*0.9),
IF(E91="旧定率法",L91,
IF(E91="一括償却",L91,
"")))))</f>
        <v>1</v>
      </c>
      <c r="O91" s="106">
        <f>O89</f>
        <v>15</v>
      </c>
      <c r="P91" s="479">
        <v>12</v>
      </c>
      <c r="Q91" s="480"/>
      <c r="R91" s="481"/>
      <c r="S91" s="645">
        <f>IF(J91&lt;=0,0,
IF(AB91=11,MIN(L91,INT(J91/3+$AI$19)),
IF(E91="旧定率法",MIN(INT(N91*P91/Q92+$AI$19)-1,AF92),
IF(L91-AB92&lt;=0,INT(N91*P91/Q92+$AI$19)-1,
AB92))))</f>
        <v>0</v>
      </c>
      <c r="T91" s="647">
        <f>J91-U91</f>
        <v>699999</v>
      </c>
      <c r="U91" s="645">
        <f>L91-S91</f>
        <v>1</v>
      </c>
      <c r="V91" s="60" t="str">
        <f>IF(AB91=8,"",
AD91)</f>
        <v/>
      </c>
      <c r="W91" s="40" t="str">
        <f>IFERROR(IF(OR(W89="S63",W89="s63"),"H1",
IF(OR(W89="H30",W89="h30"),"R1",
LEFT(W89,1)&amp;TEXT(MID(W89,2,2)+1,"@"))),0)</f>
        <v>R33</v>
      </c>
      <c r="X91" s="249" t="s">
        <v>100</v>
      </c>
      <c r="Z91" s="63"/>
      <c r="AB91" s="113">
        <f>IF(E91="定率24年",2,
IF(E91="定率19年",5,
IF(E91="旧定額法",10,
IF(E91="旧定率法",8,
IF(E91="一括償却",11,
"")))))</f>
        <v>8</v>
      </c>
      <c r="AC91" s="335">
        <f>IFERROR(IF(AB91=11,0,
VLOOKUP(O91,償却率表!$A$5:$J$103,AB91+1)),0)</f>
        <v>6.7000000000000004E-2</v>
      </c>
      <c r="AD91" s="60" t="str">
        <f>IFERROR(IF(AB91=11,0,
IF(INT(N91*O92)&lt;J92,"保証額到達",
"")),0)</f>
        <v/>
      </c>
      <c r="AE91" s="126"/>
      <c r="AF91" s="127"/>
    </row>
    <row r="92" spans="1:32" s="40" customFormat="1" ht="9.9499999999999993" customHeight="1">
      <c r="A92" s="41"/>
      <c r="B92" s="75"/>
      <c r="C92" s="642"/>
      <c r="D92" s="489"/>
      <c r="E92" s="491"/>
      <c r="F92" s="494"/>
      <c r="G92" s="489"/>
      <c r="H92" s="563"/>
      <c r="I92" s="485"/>
      <c r="J92" s="70">
        <f>IF(OR(E91="旧定率法",E91="一括償却"),0,
INT(J91*AC92))</f>
        <v>0</v>
      </c>
      <c r="K92" s="129" t="s">
        <v>17</v>
      </c>
      <c r="L92" s="332">
        <f>MAX(L90,V92)</f>
        <v>0</v>
      </c>
      <c r="M92" s="130" t="s">
        <v>18</v>
      </c>
      <c r="N92" s="644"/>
      <c r="O92" s="71">
        <f>IFERROR(IF(AB91=11,"1/3",VLOOKUP(O91,償却率表!$A$5:$J$103,AB91)),0)</f>
        <v>0.14199999999999999</v>
      </c>
      <c r="P92" s="72"/>
      <c r="Q92" s="73">
        <v>12</v>
      </c>
      <c r="R92" s="74"/>
      <c r="S92" s="646"/>
      <c r="T92" s="648"/>
      <c r="U92" s="646"/>
      <c r="V92" s="118">
        <f>IF(E91="旧定率法",0,
IF(AND(AD91="保証額到達",AD92&gt;0),AD92,
0))</f>
        <v>0</v>
      </c>
      <c r="X92" s="61"/>
      <c r="AB92" s="119">
        <f>IF(L91&lt;=0,0,
IF(AB91=11,INT(L91/3+$AI$19),
MAX(INT(L92*AC91*P91/Q92+$AI$19),INT(N91*O92*P91/Q92+$AI$19))))</f>
        <v>1</v>
      </c>
      <c r="AC92" s="120">
        <f>IFERROR(IF(AB91=11,0,
VLOOKUP(O91,償却率表!$A$5:$J$103,AB91+2)),0)</f>
        <v>6.6000000000000003E-2</v>
      </c>
      <c r="AD92" s="119">
        <f>IF(J91&lt;=0,0,
IF(AB91=11,0,
IF(INT(N91*O92)&lt;J92,N91,
INT(N91*O92*P91/Q92+$AI$19))))</f>
        <v>1</v>
      </c>
      <c r="AE92" s="131">
        <f>IF(AB91=11,0,
INT(L91*O92*P91/Q92+$AI$19))</f>
        <v>1</v>
      </c>
      <c r="AF92" s="127">
        <f>IF(L91&lt;=J91*0.05+0.9,INT((J91*0.05-1)/5*P91/Q92+$AI$19),
IF(L91-AE92&lt;J91*0.05,L91-INT(J91*0.05*P91/Q92+$AI$19),
AE92))</f>
        <v>7000</v>
      </c>
    </row>
    <row r="93" spans="1:32" s="40" customFormat="1" ht="9.9499999999999993" customHeight="1">
      <c r="A93" s="41"/>
      <c r="B93" s="75"/>
      <c r="C93" s="641" t="str">
        <f>C91</f>
        <v>耐火キャビネット</v>
      </c>
      <c r="D93" s="488">
        <f>D91</f>
        <v>1</v>
      </c>
      <c r="E93" s="490" t="str">
        <f>E91</f>
        <v>旧定率法</v>
      </c>
      <c r="F93" s="493" t="str">
        <f>F91</f>
        <v>H</v>
      </c>
      <c r="G93" s="488">
        <f>G91</f>
        <v>20</v>
      </c>
      <c r="H93" s="488" t="s">
        <v>102</v>
      </c>
      <c r="I93" s="484">
        <f>I91</f>
        <v>3</v>
      </c>
      <c r="J93" s="99">
        <f>J91</f>
        <v>700000</v>
      </c>
      <c r="K93" s="57"/>
      <c r="L93" s="100">
        <f>U91</f>
        <v>1</v>
      </c>
      <c r="M93" s="90"/>
      <c r="N93" s="643">
        <f>IF(E93="定率24年",L93,
IF(E93="定率19年",L93,
IF(E93="旧定額法",INT(J93*0.9),
IF(E93="旧定率法",L93,
IF(E93="一括償却",L93,
"")))))</f>
        <v>1</v>
      </c>
      <c r="O93" s="106">
        <f>O91</f>
        <v>15</v>
      </c>
      <c r="P93" s="479">
        <v>12</v>
      </c>
      <c r="Q93" s="480"/>
      <c r="R93" s="481"/>
      <c r="S93" s="645">
        <f>IF(J93&lt;=0,0,
IF(AB93=11,MIN(L93,INT(J93/3+$AI$19)),
IF(E93="旧定率法",MIN(INT(N93*P93/Q94+$AI$19)-1,AF94),
IF(L93-AB94&lt;=0,INT(N93*P93/Q94+$AI$19)-1,
AB94))))</f>
        <v>0</v>
      </c>
      <c r="T93" s="647">
        <f>J93-U93</f>
        <v>699999</v>
      </c>
      <c r="U93" s="645">
        <f>L93-S93</f>
        <v>1</v>
      </c>
      <c r="V93" s="60" t="str">
        <f>IF(AB93=8,"",
AD93)</f>
        <v/>
      </c>
      <c r="W93" s="40" t="str">
        <f>IFERROR(IF(OR(W91="S63",W91="s63"),"H1",
IF(OR(W91="H30",W91="h30"),"R1",
LEFT(W91,1)&amp;TEXT(MID(W91,2,2)+1,"@"))),0)</f>
        <v>R34</v>
      </c>
      <c r="X93" s="249" t="s">
        <v>100</v>
      </c>
      <c r="Z93" s="63"/>
      <c r="AB93" s="113">
        <f>IF(E93="定率24年",2,
IF(E93="定率19年",5,
IF(E93="旧定額法",10,
IF(E93="旧定率法",8,
IF(E93="一括償却",11,
"")))))</f>
        <v>8</v>
      </c>
      <c r="AC93" s="335">
        <f>IFERROR(IF(AB93=11,0,
VLOOKUP(O93,償却率表!$A$5:$J$103,AB93+1)),0)</f>
        <v>6.7000000000000004E-2</v>
      </c>
      <c r="AD93" s="60" t="str">
        <f>IFERROR(IF(AB93=11,0,
IF(INT(N93*O94)&lt;J94,"保証額到達",
"")),0)</f>
        <v/>
      </c>
      <c r="AE93" s="126"/>
      <c r="AF93" s="127"/>
    </row>
    <row r="94" spans="1:32" s="40" customFormat="1" ht="9.9499999999999993" customHeight="1">
      <c r="A94" s="41"/>
      <c r="B94" s="75"/>
      <c r="C94" s="642"/>
      <c r="D94" s="489"/>
      <c r="E94" s="491"/>
      <c r="F94" s="494"/>
      <c r="G94" s="489"/>
      <c r="H94" s="563"/>
      <c r="I94" s="485"/>
      <c r="J94" s="70">
        <f>IF(OR(E93="旧定率法",E93="一括償却"),0,
INT(J93*AC94))</f>
        <v>0</v>
      </c>
      <c r="K94" s="129" t="s">
        <v>17</v>
      </c>
      <c r="L94" s="332">
        <f>MAX(L92,V94)</f>
        <v>0</v>
      </c>
      <c r="M94" s="130" t="s">
        <v>18</v>
      </c>
      <c r="N94" s="644"/>
      <c r="O94" s="71">
        <f>IFERROR(IF(AB93=11,"1/3",VLOOKUP(O93,償却率表!$A$5:$J$103,AB93)),0)</f>
        <v>0.14199999999999999</v>
      </c>
      <c r="P94" s="72"/>
      <c r="Q94" s="73">
        <v>12</v>
      </c>
      <c r="R94" s="74"/>
      <c r="S94" s="646"/>
      <c r="T94" s="648"/>
      <c r="U94" s="646"/>
      <c r="V94" s="118">
        <f>IF(E93="旧定率法",0,
IF(AND(AD93="保証額到達",AD94&gt;0),AD94,
0))</f>
        <v>0</v>
      </c>
      <c r="X94" s="61"/>
      <c r="AB94" s="119">
        <f>IF(L93&lt;=0,0,
IF(AB93=11,INT(L93/3+$AI$19),
MAX(INT(L94*AC93*P93/Q94+$AI$19),INT(N93*O94*P93/Q94+$AI$19))))</f>
        <v>1</v>
      </c>
      <c r="AC94" s="120">
        <f>IFERROR(IF(AB93=11,0,
VLOOKUP(O93,償却率表!$A$5:$J$103,AB93+2)),0)</f>
        <v>6.6000000000000003E-2</v>
      </c>
      <c r="AD94" s="119">
        <f>IF(J93&lt;=0,0,
IF(AB93=11,0,
IF(INT(N93*O94)&lt;J94,N93,
INT(N93*O94*P93/Q94+$AI$19))))</f>
        <v>1</v>
      </c>
      <c r="AE94" s="131">
        <f>IF(AB93=11,0,
INT(L93*O94*P93/Q94+$AI$19))</f>
        <v>1</v>
      </c>
      <c r="AF94" s="127">
        <f>IF(L93&lt;=J93*0.05+0.9,INT((J93*0.05-1)/5*P93/Q94+$AI$19),
IF(L93-AE94&lt;J93*0.05,L93-INT(J93*0.05*P93/Q94+$AI$19),
AE94))</f>
        <v>7000</v>
      </c>
    </row>
    <row r="95" spans="1:32" s="40" customFormat="1" ht="9.9499999999999993" customHeight="1">
      <c r="A95" s="41"/>
      <c r="B95" s="75"/>
      <c r="C95" s="641" t="str">
        <f>C93</f>
        <v>耐火キャビネット</v>
      </c>
      <c r="D95" s="488">
        <f>D93</f>
        <v>1</v>
      </c>
      <c r="E95" s="490" t="str">
        <f>E93</f>
        <v>旧定率法</v>
      </c>
      <c r="F95" s="493" t="str">
        <f>F93</f>
        <v>H</v>
      </c>
      <c r="G95" s="488">
        <f>G93</f>
        <v>20</v>
      </c>
      <c r="H95" s="488" t="s">
        <v>102</v>
      </c>
      <c r="I95" s="484">
        <f>I93</f>
        <v>3</v>
      </c>
      <c r="J95" s="99">
        <f>J93</f>
        <v>700000</v>
      </c>
      <c r="K95" s="57"/>
      <c r="L95" s="100">
        <f>U93</f>
        <v>1</v>
      </c>
      <c r="M95" s="90"/>
      <c r="N95" s="643">
        <f>IF(E95="定率24年",L95,
IF(E95="定率19年",L95,
IF(E95="旧定額法",INT(J95*0.9),
IF(E95="旧定率法",L95,
IF(E95="一括償却",L95,
"")))))</f>
        <v>1</v>
      </c>
      <c r="O95" s="106">
        <f>O93</f>
        <v>15</v>
      </c>
      <c r="P95" s="479">
        <v>12</v>
      </c>
      <c r="Q95" s="480"/>
      <c r="R95" s="481"/>
      <c r="S95" s="645">
        <f>IF(J95&lt;=0,0,
IF(AB95=11,MIN(L95,INT(J95/3+$AI$19)),
IF(E95="旧定率法",MIN(INT(N95*P95/Q96+$AI$19)-1,AF96),
IF(L95-AB96&lt;=0,INT(N95*P95/Q96+$AI$19)-1,
AB96))))</f>
        <v>0</v>
      </c>
      <c r="T95" s="647">
        <f>J95-U95</f>
        <v>699999</v>
      </c>
      <c r="U95" s="645">
        <f>L95-S95</f>
        <v>1</v>
      </c>
      <c r="V95" s="60" t="str">
        <f>IF(AB95=8,"",
AD95)</f>
        <v/>
      </c>
      <c r="W95" s="40" t="str">
        <f>IFERROR(IF(OR(W93="S63",W93="s63"),"H1",
IF(OR(W93="H30",W93="h30"),"R1",
LEFT(W93,1)&amp;TEXT(MID(W93,2,2)+1,"@"))),0)</f>
        <v>R35</v>
      </c>
      <c r="X95" s="249" t="s">
        <v>100</v>
      </c>
      <c r="Z95" s="63"/>
      <c r="AB95" s="113">
        <f>IF(E95="定率24年",2,
IF(E95="定率19年",5,
IF(E95="旧定額法",10,
IF(E95="旧定率法",8,
IF(E95="一括償却",11,
"")))))</f>
        <v>8</v>
      </c>
      <c r="AC95" s="335">
        <f>IFERROR(IF(AB95=11,0,
VLOOKUP(O95,償却率表!$A$5:$J$103,AB95+1)),0)</f>
        <v>6.7000000000000004E-2</v>
      </c>
      <c r="AD95" s="60" t="str">
        <f>IFERROR(IF(AB95=11,0,
IF(INT(N95*O96)&lt;J96,"保証額到達",
"")),0)</f>
        <v/>
      </c>
      <c r="AE95" s="126"/>
      <c r="AF95" s="127"/>
    </row>
    <row r="96" spans="1:32" s="40" customFormat="1" ht="9.9499999999999993" customHeight="1">
      <c r="A96" s="41"/>
      <c r="B96" s="75"/>
      <c r="C96" s="642"/>
      <c r="D96" s="489"/>
      <c r="E96" s="491"/>
      <c r="F96" s="494"/>
      <c r="G96" s="489"/>
      <c r="H96" s="563"/>
      <c r="I96" s="485"/>
      <c r="J96" s="70">
        <f>IF(OR(E95="旧定率法",E95="一括償却"),0,
INT(J95*AC96))</f>
        <v>0</v>
      </c>
      <c r="K96" s="129" t="s">
        <v>17</v>
      </c>
      <c r="L96" s="332">
        <f>MAX(L94,V96)</f>
        <v>0</v>
      </c>
      <c r="M96" s="130" t="s">
        <v>18</v>
      </c>
      <c r="N96" s="644"/>
      <c r="O96" s="71">
        <f>IFERROR(IF(AB95=11,"1/3",VLOOKUP(O95,償却率表!$A$5:$J$103,AB95)),0)</f>
        <v>0.14199999999999999</v>
      </c>
      <c r="P96" s="72"/>
      <c r="Q96" s="73">
        <v>12</v>
      </c>
      <c r="R96" s="74"/>
      <c r="S96" s="646"/>
      <c r="T96" s="648"/>
      <c r="U96" s="646"/>
      <c r="V96" s="118">
        <f>IF(E95="旧定率法",0,
IF(AND(AD95="保証額到達",AD96&gt;0),AD96,
0))</f>
        <v>0</v>
      </c>
      <c r="X96" s="61"/>
      <c r="AB96" s="119">
        <f>IF(L95&lt;=0,0,
IF(AB95=11,INT(L95/3+$AI$19),
MAX(INT(L96*AC95*P95/Q96+$AI$19),INT(N95*O96*P95/Q96+$AI$19))))</f>
        <v>1</v>
      </c>
      <c r="AC96" s="120">
        <f>IFERROR(IF(AB95=11,0,
VLOOKUP(O95,償却率表!$A$5:$J$103,AB95+2)),0)</f>
        <v>6.6000000000000003E-2</v>
      </c>
      <c r="AD96" s="119">
        <f>IF(J95&lt;=0,0,
IF(AB95=11,0,
IF(INT(N95*O96)&lt;J96,N95,
INT(N95*O96*P95/Q96+$AI$19))))</f>
        <v>1</v>
      </c>
      <c r="AE96" s="131">
        <f>IF(AB95=11,0,
INT(L95*O96*P95/Q96+$AI$19))</f>
        <v>1</v>
      </c>
      <c r="AF96" s="127">
        <f>IF(L95&lt;=J95*0.05+0.9,INT((J95*0.05-1)/5*P95/Q96+$AI$19),
IF(L95-AE96&lt;J95*0.05,L95-INT(J95*0.05*P95/Q96+$AI$19),
AE96))</f>
        <v>7000</v>
      </c>
    </row>
    <row r="97" spans="1:32" s="40" customFormat="1" ht="9.9499999999999993" customHeight="1">
      <c r="A97" s="41"/>
      <c r="B97" s="75"/>
      <c r="C97" s="641" t="str">
        <f>C95</f>
        <v>耐火キャビネット</v>
      </c>
      <c r="D97" s="488">
        <f>D95</f>
        <v>1</v>
      </c>
      <c r="E97" s="490" t="str">
        <f>E95</f>
        <v>旧定率法</v>
      </c>
      <c r="F97" s="493" t="str">
        <f>F95</f>
        <v>H</v>
      </c>
      <c r="G97" s="488">
        <f>G95</f>
        <v>20</v>
      </c>
      <c r="H97" s="488" t="s">
        <v>102</v>
      </c>
      <c r="I97" s="484">
        <f>I95</f>
        <v>3</v>
      </c>
      <c r="J97" s="99">
        <f>J95</f>
        <v>700000</v>
      </c>
      <c r="K97" s="57"/>
      <c r="L97" s="100">
        <f>U95</f>
        <v>1</v>
      </c>
      <c r="M97" s="90"/>
      <c r="N97" s="643">
        <f>IF(E97="定率24年",L97,
IF(E97="定率19年",L97,
IF(E97="旧定額法",INT(J97*0.9),
IF(E97="旧定率法",L97,
IF(E97="一括償却",L97,
"")))))</f>
        <v>1</v>
      </c>
      <c r="O97" s="106">
        <f>O95</f>
        <v>15</v>
      </c>
      <c r="P97" s="479">
        <v>12</v>
      </c>
      <c r="Q97" s="480"/>
      <c r="R97" s="481"/>
      <c r="S97" s="645">
        <f>IF(J97&lt;=0,0,
IF(AB97=11,MIN(L97,INT(J97/3+$AI$19)),
IF(E97="旧定率法",MIN(INT(N97*P97/Q98+$AI$19)-1,AF98),
IF(L97-AB98&lt;=0,INT(N97*P97/Q98+$AI$19)-1,
AB98))))</f>
        <v>0</v>
      </c>
      <c r="T97" s="647">
        <f>J97-U97</f>
        <v>699999</v>
      </c>
      <c r="U97" s="645">
        <f>L97-S97</f>
        <v>1</v>
      </c>
      <c r="V97" s="60" t="str">
        <f>IF(AB97=8,"",
AD97)</f>
        <v/>
      </c>
      <c r="W97" s="40" t="str">
        <f>IFERROR(IF(OR(W95="S63",W95="s63"),"H1",
IF(OR(W95="H30",W95="h30"),"R1",
LEFT(W95,1)&amp;TEXT(MID(W95,2,2)+1,"@"))),0)</f>
        <v>R36</v>
      </c>
      <c r="X97" s="249" t="s">
        <v>100</v>
      </c>
      <c r="Z97" s="63"/>
      <c r="AB97" s="113">
        <f>IF(E97="定率24年",2,
IF(E97="定率19年",5,
IF(E97="旧定額法",10,
IF(E97="旧定率法",8,
IF(E97="一括償却",11,
"")))))</f>
        <v>8</v>
      </c>
      <c r="AC97" s="335">
        <f>IFERROR(IF(AB97=11,0,
VLOOKUP(O97,償却率表!$A$5:$J$103,AB97+1)),0)</f>
        <v>6.7000000000000004E-2</v>
      </c>
      <c r="AD97" s="60" t="str">
        <f>IFERROR(IF(AB97=11,0,
IF(INT(N97*O98)&lt;J98,"保証額到達",
"")),0)</f>
        <v/>
      </c>
      <c r="AE97" s="126"/>
      <c r="AF97" s="127"/>
    </row>
    <row r="98" spans="1:32" s="40" customFormat="1" ht="9.9499999999999993" customHeight="1">
      <c r="A98" s="41"/>
      <c r="B98" s="75"/>
      <c r="C98" s="642"/>
      <c r="D98" s="489"/>
      <c r="E98" s="491"/>
      <c r="F98" s="494"/>
      <c r="G98" s="489"/>
      <c r="H98" s="563"/>
      <c r="I98" s="485"/>
      <c r="J98" s="70">
        <f>IF(OR(E97="旧定率法",E97="一括償却"),0,
INT(J97*AC98))</f>
        <v>0</v>
      </c>
      <c r="K98" s="129" t="s">
        <v>17</v>
      </c>
      <c r="L98" s="332">
        <f>MAX(L96,V98)</f>
        <v>0</v>
      </c>
      <c r="M98" s="130" t="s">
        <v>18</v>
      </c>
      <c r="N98" s="644"/>
      <c r="O98" s="71">
        <f>IFERROR(IF(AB97=11,"1/3",VLOOKUP(O97,償却率表!$A$5:$J$103,AB97)),0)</f>
        <v>0.14199999999999999</v>
      </c>
      <c r="P98" s="72"/>
      <c r="Q98" s="73">
        <v>12</v>
      </c>
      <c r="R98" s="74"/>
      <c r="S98" s="646"/>
      <c r="T98" s="648"/>
      <c r="U98" s="646"/>
      <c r="V98" s="118">
        <f>IF(E97="旧定率法",0,
IF(AND(AD97="保証額到達",AD98&gt;0),AD98,
0))</f>
        <v>0</v>
      </c>
      <c r="X98" s="61"/>
      <c r="AB98" s="119">
        <f>IF(L97&lt;=0,0,
IF(AB97=11,INT(L97/3+$AI$19),
MAX(INT(L98*AC97*P97/Q98+$AI$19),INT(N97*O98*P97/Q98+$AI$19))))</f>
        <v>1</v>
      </c>
      <c r="AC98" s="120">
        <f>IFERROR(IF(AB97=11,0,
VLOOKUP(O97,償却率表!$A$5:$J$103,AB97+2)),0)</f>
        <v>6.6000000000000003E-2</v>
      </c>
      <c r="AD98" s="119">
        <f>IF(J97&lt;=0,0,
IF(AB97=11,0,
IF(INT(N97*O98)&lt;J98,N97,
INT(N97*O98*P97/Q98+$AI$19))))</f>
        <v>1</v>
      </c>
      <c r="AE98" s="131">
        <f>IF(AB97=11,0,
INT(L97*O98*P97/Q98+$AI$19))</f>
        <v>1</v>
      </c>
      <c r="AF98" s="127">
        <f>IF(L97&lt;=J97*0.05+0.9,INT((J97*0.05-1)/5*P97/Q98+$AI$19),
IF(L97-AE98&lt;J97*0.05,L97-INT(J97*0.05*P97/Q98+$AI$19),
AE98))</f>
        <v>7000</v>
      </c>
    </row>
    <row r="99" spans="1:32" s="40" customFormat="1" ht="9.9499999999999993" customHeight="1">
      <c r="A99" s="41"/>
      <c r="B99" s="75"/>
      <c r="C99" s="641" t="str">
        <f>C97</f>
        <v>耐火キャビネット</v>
      </c>
      <c r="D99" s="488">
        <f>D97</f>
        <v>1</v>
      </c>
      <c r="E99" s="490" t="str">
        <f>E97</f>
        <v>旧定率法</v>
      </c>
      <c r="F99" s="493" t="str">
        <f>F97</f>
        <v>H</v>
      </c>
      <c r="G99" s="488">
        <f>G97</f>
        <v>20</v>
      </c>
      <c r="H99" s="488" t="s">
        <v>102</v>
      </c>
      <c r="I99" s="484">
        <f>I97</f>
        <v>3</v>
      </c>
      <c r="J99" s="99">
        <f>J97</f>
        <v>700000</v>
      </c>
      <c r="K99" s="57"/>
      <c r="L99" s="100">
        <f>U97</f>
        <v>1</v>
      </c>
      <c r="M99" s="90"/>
      <c r="N99" s="643">
        <f>IF(E99="定率24年",L99,
IF(E99="定率19年",L99,
IF(E99="旧定額法",INT(J99*0.9),
IF(E99="旧定率法",L99,
IF(E99="一括償却",L99,
"")))))</f>
        <v>1</v>
      </c>
      <c r="O99" s="106">
        <f>O97</f>
        <v>15</v>
      </c>
      <c r="P99" s="479">
        <v>12</v>
      </c>
      <c r="Q99" s="480"/>
      <c r="R99" s="481"/>
      <c r="S99" s="645">
        <f>IF(J99&lt;=0,0,
IF(AB99=11,MIN(L99,INT(J99/3+$AI$19)),
IF(E99="旧定率法",MIN(INT(N99*P99/Q100+$AI$19)-1,AF100),
IF(L99-AB100&lt;=0,INT(N99*P99/Q100+$AI$19)-1,
AB100))))</f>
        <v>0</v>
      </c>
      <c r="T99" s="647">
        <f>J99-U99</f>
        <v>699999</v>
      </c>
      <c r="U99" s="645">
        <f>L99-S99</f>
        <v>1</v>
      </c>
      <c r="V99" s="60" t="str">
        <f>IF(AB99=8,"",
AD99)</f>
        <v/>
      </c>
      <c r="W99" s="40" t="str">
        <f>IFERROR(IF(OR(W97="S63",W97="s63"),"H1",
IF(OR(W97="H30",W97="h30"),"R1",
LEFT(W97,1)&amp;TEXT(MID(W97,2,2)+1,"@"))),0)</f>
        <v>R37</v>
      </c>
      <c r="X99" s="249" t="s">
        <v>100</v>
      </c>
      <c r="Z99" s="63"/>
      <c r="AB99" s="113">
        <f>IF(E99="定率24年",2,
IF(E99="定率19年",5,
IF(E99="旧定額法",10,
IF(E99="旧定率法",8,
IF(E99="一括償却",11,
"")))))</f>
        <v>8</v>
      </c>
      <c r="AC99" s="335">
        <f>IFERROR(IF(AB99=11,0,
VLOOKUP(O99,償却率表!$A$5:$J$103,AB99+1)),0)</f>
        <v>6.7000000000000004E-2</v>
      </c>
      <c r="AD99" s="60" t="str">
        <f>IFERROR(IF(AB99=11,0,
IF(INT(N99*O100)&lt;J100,"保証額到達",
"")),0)</f>
        <v/>
      </c>
      <c r="AE99" s="126"/>
      <c r="AF99" s="127"/>
    </row>
    <row r="100" spans="1:32" s="40" customFormat="1" ht="9.9499999999999993" customHeight="1">
      <c r="A100" s="41"/>
      <c r="B100" s="75"/>
      <c r="C100" s="642"/>
      <c r="D100" s="489"/>
      <c r="E100" s="491"/>
      <c r="F100" s="494"/>
      <c r="G100" s="489"/>
      <c r="H100" s="563"/>
      <c r="I100" s="485"/>
      <c r="J100" s="70">
        <f>IF(OR(E99="旧定率法",E99="一括償却"),0,
INT(J99*AC100))</f>
        <v>0</v>
      </c>
      <c r="K100" s="129" t="s">
        <v>17</v>
      </c>
      <c r="L100" s="332">
        <f>MAX(L98,V100)</f>
        <v>0</v>
      </c>
      <c r="M100" s="130" t="s">
        <v>18</v>
      </c>
      <c r="N100" s="644"/>
      <c r="O100" s="71">
        <f>IFERROR(IF(AB99=11,"1/3",VLOOKUP(O99,償却率表!$A$5:$J$103,AB99)),0)</f>
        <v>0.14199999999999999</v>
      </c>
      <c r="P100" s="72"/>
      <c r="Q100" s="73">
        <v>12</v>
      </c>
      <c r="R100" s="74"/>
      <c r="S100" s="646"/>
      <c r="T100" s="648"/>
      <c r="U100" s="646"/>
      <c r="V100" s="118">
        <f>IF(E99="旧定率法",0,
IF(AND(AD99="保証額到達",AD100&gt;0),AD100,
0))</f>
        <v>0</v>
      </c>
      <c r="X100" s="61"/>
      <c r="AB100" s="119">
        <f>IF(L99&lt;=0,0,
IF(AB99=11,INT(L99/3+$AI$19),
MAX(INT(L100*AC99*P99/Q100+$AI$19),INT(N99*O100*P99/Q100+$AI$19))))</f>
        <v>1</v>
      </c>
      <c r="AC100" s="120">
        <f>IFERROR(IF(AB99=11,0,
VLOOKUP(O99,償却率表!$A$5:$J$103,AB99+2)),0)</f>
        <v>6.6000000000000003E-2</v>
      </c>
      <c r="AD100" s="119">
        <f>IF(J99&lt;=0,0,
IF(AB99=11,0,
IF(INT(N99*O100)&lt;J100,N99,
INT(N99*O100*P99/Q100+$AI$19))))</f>
        <v>1</v>
      </c>
      <c r="AE100" s="131">
        <f>IF(AB99=11,0,
INT(L99*O100*P99/Q100+$AI$19))</f>
        <v>1</v>
      </c>
      <c r="AF100" s="127">
        <f>IF(L99&lt;=J99*0.05+0.9,INT((J99*0.05-1)/5*P99/Q100+$AI$19),
IF(L99-AE100&lt;J99*0.05,L99-INT(J99*0.05*P99/Q100+$AI$19),
AE100))</f>
        <v>7000</v>
      </c>
    </row>
    <row r="101" spans="1:32" s="40" customFormat="1" ht="9.9499999999999993" customHeight="1">
      <c r="A101" s="41"/>
      <c r="B101" s="75"/>
      <c r="C101" s="641" t="str">
        <f>C99</f>
        <v>耐火キャビネット</v>
      </c>
      <c r="D101" s="488">
        <f>D99</f>
        <v>1</v>
      </c>
      <c r="E101" s="490" t="str">
        <f>E99</f>
        <v>旧定率法</v>
      </c>
      <c r="F101" s="493" t="str">
        <f>F99</f>
        <v>H</v>
      </c>
      <c r="G101" s="488">
        <f>G99</f>
        <v>20</v>
      </c>
      <c r="H101" s="488" t="s">
        <v>102</v>
      </c>
      <c r="I101" s="484">
        <f>I99</f>
        <v>3</v>
      </c>
      <c r="J101" s="99">
        <f>J99</f>
        <v>700000</v>
      </c>
      <c r="K101" s="57"/>
      <c r="L101" s="100">
        <f>U99</f>
        <v>1</v>
      </c>
      <c r="M101" s="90"/>
      <c r="N101" s="643">
        <f>IF(E101="定率24年",L101,
IF(E101="定率19年",L101,
IF(E101="旧定額法",INT(J101*0.9),
IF(E101="旧定率法",L101,
IF(E101="一括償却",L101,
"")))))</f>
        <v>1</v>
      </c>
      <c r="O101" s="106">
        <f>O99</f>
        <v>15</v>
      </c>
      <c r="P101" s="479">
        <v>12</v>
      </c>
      <c r="Q101" s="480"/>
      <c r="R101" s="481"/>
      <c r="S101" s="645">
        <f>IF(J101&lt;=0,0,
IF(AB101=11,MIN(L101,INT(J101/3+$AI$19)),
IF(E101="旧定率法",MIN(INT(N101*P101/Q102+$AI$19)-1,AF102),
IF(L101-AB102&lt;=0,INT(N101*P101/Q102+$AI$19)-1,
AB102))))</f>
        <v>0</v>
      </c>
      <c r="T101" s="647">
        <f>J101-U101</f>
        <v>699999</v>
      </c>
      <c r="U101" s="645">
        <f>L101-S101</f>
        <v>1</v>
      </c>
      <c r="V101" s="60" t="str">
        <f>IF(AB101=8,"",
AD101)</f>
        <v/>
      </c>
      <c r="W101" s="40" t="str">
        <f>IFERROR(IF(OR(W99="S63",W99="s63"),"H1",
IF(OR(W99="H30",W99="h30"),"R1",
LEFT(W99,1)&amp;TEXT(MID(W99,2,2)+1,"@"))),0)</f>
        <v>R38</v>
      </c>
      <c r="X101" s="249" t="s">
        <v>100</v>
      </c>
      <c r="Z101" s="63"/>
      <c r="AB101" s="113">
        <f>IF(E101="定率24年",2,
IF(E101="定率19年",5,
IF(E101="旧定額法",10,
IF(E101="旧定率法",8,
IF(E101="一括償却",11,
"")))))</f>
        <v>8</v>
      </c>
      <c r="AC101" s="335">
        <f>IFERROR(IF(AB101=11,0,
VLOOKUP(O101,償却率表!$A$5:$J$103,AB101+1)),0)</f>
        <v>6.7000000000000004E-2</v>
      </c>
      <c r="AD101" s="60" t="str">
        <f>IFERROR(IF(AB101=11,0,
IF(INT(N101*O102)&lt;J102,"保証額到達",
"")),0)</f>
        <v/>
      </c>
      <c r="AE101" s="126"/>
      <c r="AF101" s="127"/>
    </row>
    <row r="102" spans="1:32" s="40" customFormat="1" ht="9.9499999999999993" customHeight="1">
      <c r="A102" s="41"/>
      <c r="B102" s="75"/>
      <c r="C102" s="642"/>
      <c r="D102" s="489"/>
      <c r="E102" s="491"/>
      <c r="F102" s="494"/>
      <c r="G102" s="489"/>
      <c r="H102" s="563"/>
      <c r="I102" s="485"/>
      <c r="J102" s="70">
        <f>IF(OR(E101="旧定率法",E101="一括償却"),0,
INT(J101*AC102))</f>
        <v>0</v>
      </c>
      <c r="K102" s="129" t="s">
        <v>17</v>
      </c>
      <c r="L102" s="332">
        <f>MAX(L100,V102)</f>
        <v>0</v>
      </c>
      <c r="M102" s="130" t="s">
        <v>18</v>
      </c>
      <c r="N102" s="644"/>
      <c r="O102" s="71">
        <f>IFERROR(IF(AB101=11,"1/3",VLOOKUP(O101,償却率表!$A$5:$J$103,AB101)),0)</f>
        <v>0.14199999999999999</v>
      </c>
      <c r="P102" s="72"/>
      <c r="Q102" s="73">
        <v>12</v>
      </c>
      <c r="R102" s="74"/>
      <c r="S102" s="646"/>
      <c r="T102" s="648"/>
      <c r="U102" s="646"/>
      <c r="V102" s="118">
        <f>IF(E101="旧定率法",0,
IF(AND(AD101="保証額到達",AD102&gt;0),AD102,
0))</f>
        <v>0</v>
      </c>
      <c r="X102" s="61"/>
      <c r="AB102" s="119">
        <f>IF(L101&lt;=0,0,
IF(AB101=11,INT(L101/3+$AI$19),
MAX(INT(L102*AC101*P101/Q102+$AI$19),INT(N101*O102*P101/Q102+$AI$19))))</f>
        <v>1</v>
      </c>
      <c r="AC102" s="120">
        <f>IFERROR(IF(AB101=11,0,
VLOOKUP(O101,償却率表!$A$5:$J$103,AB101+2)),0)</f>
        <v>6.6000000000000003E-2</v>
      </c>
      <c r="AD102" s="119">
        <f>IF(J101&lt;=0,0,
IF(AB101=11,0,
IF(INT(N101*O102)&lt;J102,N101,
INT(N101*O102*P101/Q102+$AI$19))))</f>
        <v>1</v>
      </c>
      <c r="AE102" s="131">
        <f>IF(AB101=11,0,
INT(L101*O102*P101/Q102+$AI$19))</f>
        <v>1</v>
      </c>
      <c r="AF102" s="127">
        <f>IF(L101&lt;=J101*0.05+0.9,INT((J101*0.05-1)/5*P101/Q102+$AI$19),
IF(L101-AE102&lt;J101*0.05,L101-INT(J101*0.05*P101/Q102+$AI$19),
AE102))</f>
        <v>7000</v>
      </c>
    </row>
    <row r="103" spans="1:32" s="40" customFormat="1" ht="9.9499999999999993" customHeight="1">
      <c r="A103" s="41"/>
      <c r="B103" s="75"/>
      <c r="C103" s="641" t="str">
        <f>C101</f>
        <v>耐火キャビネット</v>
      </c>
      <c r="D103" s="488">
        <f>D101</f>
        <v>1</v>
      </c>
      <c r="E103" s="490" t="str">
        <f>E101</f>
        <v>旧定率法</v>
      </c>
      <c r="F103" s="493" t="str">
        <f>F101</f>
        <v>H</v>
      </c>
      <c r="G103" s="488">
        <f>G101</f>
        <v>20</v>
      </c>
      <c r="H103" s="488" t="s">
        <v>102</v>
      </c>
      <c r="I103" s="484">
        <f>I101</f>
        <v>3</v>
      </c>
      <c r="J103" s="99">
        <f>J101</f>
        <v>700000</v>
      </c>
      <c r="K103" s="57"/>
      <c r="L103" s="100">
        <f>U101</f>
        <v>1</v>
      </c>
      <c r="M103" s="90"/>
      <c r="N103" s="643">
        <f>IF(E103="定率24年",L103,
IF(E103="定率19年",L103,
IF(E103="旧定額法",INT(J103*0.9),
IF(E103="旧定率法",L103,
IF(E103="一括償却",L103,
"")))))</f>
        <v>1</v>
      </c>
      <c r="O103" s="106">
        <f>O101</f>
        <v>15</v>
      </c>
      <c r="P103" s="479">
        <v>12</v>
      </c>
      <c r="Q103" s="480"/>
      <c r="R103" s="481"/>
      <c r="S103" s="645">
        <f>IF(J103&lt;=0,0,
IF(AB103=11,MIN(L103,INT(J103/3+$AI$19)),
IF(E103="旧定率法",MIN(INT(N103*P103/Q104+$AI$19)-1,AF104),
IF(L103-AB104&lt;=0,INT(N103*P103/Q104+$AI$19)-1,
AB104))))</f>
        <v>0</v>
      </c>
      <c r="T103" s="647">
        <f>J103-U103</f>
        <v>699999</v>
      </c>
      <c r="U103" s="645">
        <f>L103-S103</f>
        <v>1</v>
      </c>
      <c r="V103" s="60" t="str">
        <f>IF(AB103=8,"",
AD103)</f>
        <v/>
      </c>
      <c r="W103" s="40" t="str">
        <f>IFERROR(IF(OR(W101="S63",W101="s63"),"H1",
IF(OR(W101="H30",W101="h30"),"R1",
LEFT(W101,1)&amp;TEXT(MID(W101,2,2)+1,"@"))),0)</f>
        <v>R39</v>
      </c>
      <c r="X103" s="249" t="s">
        <v>100</v>
      </c>
      <c r="Z103" s="63"/>
      <c r="AB103" s="113">
        <f>IF(E103="定率24年",2,
IF(E103="定率19年",5,
IF(E103="旧定額法",10,
IF(E103="旧定率法",8,
IF(E103="一括償却",11,
"")))))</f>
        <v>8</v>
      </c>
      <c r="AC103" s="335">
        <f>IFERROR(IF(AB103=11,0,
VLOOKUP(O103,償却率表!$A$5:$J$103,AB103+1)),0)</f>
        <v>6.7000000000000004E-2</v>
      </c>
      <c r="AD103" s="60" t="str">
        <f>IFERROR(IF(AB103=11,0,
IF(INT(N103*O104)&lt;J104,"保証額到達",
"")),0)</f>
        <v/>
      </c>
      <c r="AE103" s="126"/>
      <c r="AF103" s="127"/>
    </row>
    <row r="104" spans="1:32" s="40" customFormat="1" ht="9.9499999999999993" customHeight="1">
      <c r="A104" s="41"/>
      <c r="B104" s="75"/>
      <c r="C104" s="642"/>
      <c r="D104" s="489"/>
      <c r="E104" s="491"/>
      <c r="F104" s="494"/>
      <c r="G104" s="489"/>
      <c r="H104" s="563"/>
      <c r="I104" s="485"/>
      <c r="J104" s="70">
        <f>IF(OR(E103="旧定率法",E103="一括償却"),0,
INT(J103*AC104))</f>
        <v>0</v>
      </c>
      <c r="K104" s="129" t="s">
        <v>17</v>
      </c>
      <c r="L104" s="332">
        <f>MAX(L102,V104)</f>
        <v>0</v>
      </c>
      <c r="M104" s="130" t="s">
        <v>18</v>
      </c>
      <c r="N104" s="644"/>
      <c r="O104" s="71">
        <f>IFERROR(IF(AB103=11,"1/3",VLOOKUP(O103,償却率表!$A$5:$J$103,AB103)),0)</f>
        <v>0.14199999999999999</v>
      </c>
      <c r="P104" s="72"/>
      <c r="Q104" s="73">
        <v>12</v>
      </c>
      <c r="R104" s="74"/>
      <c r="S104" s="646"/>
      <c r="T104" s="648"/>
      <c r="U104" s="646"/>
      <c r="V104" s="118">
        <f>IF(E103="旧定率法",0,
IF(AND(AD103="保証額到達",AD104&gt;0),AD104,
0))</f>
        <v>0</v>
      </c>
      <c r="X104" s="61"/>
      <c r="AB104" s="119">
        <f>IF(L103&lt;=0,0,
IF(AB103=11,INT(L103/3+$AI$19),
MAX(INT(L104*AC103*P103/Q104+$AI$19),INT(N103*O104*P103/Q104+$AI$19))))</f>
        <v>1</v>
      </c>
      <c r="AC104" s="120">
        <f>IFERROR(IF(AB103=11,0,
VLOOKUP(O103,償却率表!$A$5:$J$103,AB103+2)),0)</f>
        <v>6.6000000000000003E-2</v>
      </c>
      <c r="AD104" s="119">
        <f>IF(J103&lt;=0,0,
IF(AB103=11,0,
IF(INT(N103*O104)&lt;J104,N103,
INT(N103*O104*P103/Q104+$AI$19))))</f>
        <v>1</v>
      </c>
      <c r="AE104" s="131">
        <f>IF(AB103=11,0,
INT(L103*O104*P103/Q104+$AI$19))</f>
        <v>1</v>
      </c>
      <c r="AF104" s="127">
        <f>IF(L103&lt;=J103*0.05+0.9,INT((J103*0.05-1)/5*P103/Q104+$AI$19),
IF(L103-AE104&lt;J103*0.05,L103-INT(J103*0.05*P103/Q104+$AI$19),
AE104))</f>
        <v>7000</v>
      </c>
    </row>
    <row r="105" spans="1:32" s="40" customFormat="1" ht="9.9499999999999993" customHeight="1">
      <c r="A105" s="41"/>
      <c r="B105" s="75"/>
      <c r="C105" s="641" t="str">
        <f>C103</f>
        <v>耐火キャビネット</v>
      </c>
      <c r="D105" s="488">
        <f>D103</f>
        <v>1</v>
      </c>
      <c r="E105" s="490" t="str">
        <f>E103</f>
        <v>旧定率法</v>
      </c>
      <c r="F105" s="493" t="str">
        <f>F103</f>
        <v>H</v>
      </c>
      <c r="G105" s="488">
        <f>G103</f>
        <v>20</v>
      </c>
      <c r="H105" s="488" t="s">
        <v>102</v>
      </c>
      <c r="I105" s="484">
        <f>I103</f>
        <v>3</v>
      </c>
      <c r="J105" s="99">
        <f>J103</f>
        <v>700000</v>
      </c>
      <c r="K105" s="57"/>
      <c r="L105" s="100">
        <f>U103</f>
        <v>1</v>
      </c>
      <c r="M105" s="90"/>
      <c r="N105" s="643">
        <f>IF(E105="定率24年",L105,
IF(E105="定率19年",L105,
IF(E105="旧定額法",INT(J105*0.9),
IF(E105="旧定率法",L105,
IF(E105="一括償却",L105,
"")))))</f>
        <v>1</v>
      </c>
      <c r="O105" s="106">
        <f>O103</f>
        <v>15</v>
      </c>
      <c r="P105" s="479">
        <v>12</v>
      </c>
      <c r="Q105" s="480"/>
      <c r="R105" s="481"/>
      <c r="S105" s="645">
        <f>IF(J105&lt;=0,0,
IF(AB105=11,MIN(L105,INT(J105/3+$AI$19)),
IF(E105="旧定率法",MIN(INT(N105*P105/Q106+$AI$19)-1,AF106),
IF(L105-AB106&lt;=0,INT(N105*P105/Q106+$AI$19)-1,
AB106))))</f>
        <v>0</v>
      </c>
      <c r="T105" s="647">
        <f>J105-U105</f>
        <v>699999</v>
      </c>
      <c r="U105" s="645">
        <f>L105-S105</f>
        <v>1</v>
      </c>
      <c r="V105" s="60" t="str">
        <f>IF(AB105=8,"",
AD105)</f>
        <v/>
      </c>
      <c r="W105" s="40" t="str">
        <f>IFERROR(IF(OR(W103="S63",W103="s63"),"H1",
IF(OR(W103="H30",W103="h30"),"R1",
LEFT(W103,1)&amp;TEXT(MID(W103,2,2)+1,"@"))),0)</f>
        <v>R40</v>
      </c>
      <c r="X105" s="249" t="s">
        <v>100</v>
      </c>
      <c r="Z105" s="63"/>
      <c r="AB105" s="113">
        <f>IF(E105="定率24年",2,
IF(E105="定率19年",5,
IF(E105="旧定額法",10,
IF(E105="旧定率法",8,
IF(E105="一括償却",11,
"")))))</f>
        <v>8</v>
      </c>
      <c r="AC105" s="335">
        <f>IFERROR(IF(AB105=11,0,
VLOOKUP(O105,償却率表!$A$5:$J$103,AB105+1)),0)</f>
        <v>6.7000000000000004E-2</v>
      </c>
      <c r="AD105" s="60" t="str">
        <f>IFERROR(IF(AB105=11,0,
IF(INT(N105*O106)&lt;J106,"保証額到達",
"")),0)</f>
        <v/>
      </c>
      <c r="AE105" s="126"/>
      <c r="AF105" s="127"/>
    </row>
    <row r="106" spans="1:32" s="40" customFormat="1" ht="9.9499999999999993" customHeight="1">
      <c r="A106" s="41"/>
      <c r="B106" s="75"/>
      <c r="C106" s="642"/>
      <c r="D106" s="489"/>
      <c r="E106" s="491"/>
      <c r="F106" s="494"/>
      <c r="G106" s="489"/>
      <c r="H106" s="563"/>
      <c r="I106" s="485"/>
      <c r="J106" s="70">
        <f>IF(OR(E105="旧定率法",E105="一括償却"),0,
INT(J105*AC106))</f>
        <v>0</v>
      </c>
      <c r="K106" s="129" t="s">
        <v>17</v>
      </c>
      <c r="L106" s="332">
        <f>MAX(L104,V106)</f>
        <v>0</v>
      </c>
      <c r="M106" s="130" t="s">
        <v>18</v>
      </c>
      <c r="N106" s="644"/>
      <c r="O106" s="71">
        <f>IFERROR(IF(AB105=11,"1/3",VLOOKUP(O105,償却率表!$A$5:$J$103,AB105)),0)</f>
        <v>0.14199999999999999</v>
      </c>
      <c r="P106" s="72"/>
      <c r="Q106" s="73">
        <v>12</v>
      </c>
      <c r="R106" s="74"/>
      <c r="S106" s="646"/>
      <c r="T106" s="648"/>
      <c r="U106" s="646"/>
      <c r="V106" s="118">
        <f>IF(E105="旧定率法",0,
IF(AND(AD105="保証額到達",AD106&gt;0),AD106,
0))</f>
        <v>0</v>
      </c>
      <c r="X106" s="61"/>
      <c r="AB106" s="119">
        <f>IF(L105&lt;=0,0,
IF(AB105=11,INT(L105/3+$AI$19),
MAX(INT(L106*AC105*P105/Q106+$AI$19),INT(N105*O106*P105/Q106+$AI$19))))</f>
        <v>1</v>
      </c>
      <c r="AC106" s="120">
        <f>IFERROR(IF(AB105=11,0,
VLOOKUP(O105,償却率表!$A$5:$J$103,AB105+2)),0)</f>
        <v>6.6000000000000003E-2</v>
      </c>
      <c r="AD106" s="119">
        <f>IF(J105&lt;=0,0,
IF(AB105=11,0,
IF(INT(N105*O106)&lt;J106,N105,
INT(N105*O106*P105/Q106+$AI$19))))</f>
        <v>1</v>
      </c>
      <c r="AE106" s="131">
        <f>IF(AB105=11,0,
INT(L105*O106*P105/Q106+$AI$19))</f>
        <v>1</v>
      </c>
      <c r="AF106" s="127">
        <f>IF(L105&lt;=J105*0.05+0.9,INT((J105*0.05-1)/5*P105/Q106+$AI$19),
IF(L105-AE106&lt;J105*0.05,L105-INT(J105*0.05*P105/Q106+$AI$19),
AE106))</f>
        <v>7000</v>
      </c>
    </row>
    <row r="107" spans="1:32" s="40" customFormat="1" ht="9.9499999999999993" customHeight="1">
      <c r="A107" s="41"/>
      <c r="B107" s="75"/>
      <c r="C107" s="641" t="str">
        <f>C105</f>
        <v>耐火キャビネット</v>
      </c>
      <c r="D107" s="488">
        <f>D105</f>
        <v>1</v>
      </c>
      <c r="E107" s="490" t="str">
        <f>E105</f>
        <v>旧定率法</v>
      </c>
      <c r="F107" s="493" t="str">
        <f>F105</f>
        <v>H</v>
      </c>
      <c r="G107" s="488">
        <f>G105</f>
        <v>20</v>
      </c>
      <c r="H107" s="488" t="s">
        <v>102</v>
      </c>
      <c r="I107" s="484">
        <f>I105</f>
        <v>3</v>
      </c>
      <c r="J107" s="99">
        <f>J105</f>
        <v>700000</v>
      </c>
      <c r="K107" s="57"/>
      <c r="L107" s="100">
        <f>U105</f>
        <v>1</v>
      </c>
      <c r="M107" s="90"/>
      <c r="N107" s="643">
        <f>IF(E107="定率24年",L107,
IF(E107="定率19年",L107,
IF(E107="旧定額法",INT(J107*0.9),
IF(E107="旧定率法",L107,
IF(E107="一括償却",L107,
"")))))</f>
        <v>1</v>
      </c>
      <c r="O107" s="106">
        <f>O105</f>
        <v>15</v>
      </c>
      <c r="P107" s="479">
        <v>12</v>
      </c>
      <c r="Q107" s="480"/>
      <c r="R107" s="481"/>
      <c r="S107" s="645">
        <f>IF(J107&lt;=0,0,
IF(AB107=11,MIN(L107,INT(J107/3+$AI$19)),
IF(E107="旧定率法",MIN(INT(N107*P107/Q108+$AI$19)-1,AF108),
IF(L107-AB108&lt;=0,INT(N107*P107/Q108+$AI$19)-1,
AB108))))</f>
        <v>0</v>
      </c>
      <c r="T107" s="647">
        <f>J107-U107</f>
        <v>699999</v>
      </c>
      <c r="U107" s="645">
        <f>L107-S107</f>
        <v>1</v>
      </c>
      <c r="V107" s="60" t="str">
        <f>IF(AB107=8,"",
AD107)</f>
        <v/>
      </c>
      <c r="W107" s="40" t="str">
        <f>IFERROR(IF(OR(W105="S63",W105="s63"),"H1",
IF(OR(W105="H30",W105="h30"),"R1",
LEFT(W105,1)&amp;TEXT(MID(W105,2,2)+1,"@"))),0)</f>
        <v>R41</v>
      </c>
      <c r="X107" s="249" t="s">
        <v>100</v>
      </c>
      <c r="Z107" s="63"/>
      <c r="AB107" s="113">
        <f>IF(E107="定率24年",2,
IF(E107="定率19年",5,
IF(E107="旧定額法",10,
IF(E107="旧定率法",8,
IF(E107="一括償却",11,
"")))))</f>
        <v>8</v>
      </c>
      <c r="AC107" s="335">
        <f>IFERROR(IF(AB107=11,0,
VLOOKUP(O107,償却率表!$A$5:$J$103,AB107+1)),0)</f>
        <v>6.7000000000000004E-2</v>
      </c>
      <c r="AD107" s="60" t="str">
        <f>IFERROR(IF(AB107=11,0,
IF(INT(N107*O108)&lt;J108,"保証額到達",
"")),0)</f>
        <v/>
      </c>
      <c r="AE107" s="126"/>
      <c r="AF107" s="127"/>
    </row>
    <row r="108" spans="1:32" s="40" customFormat="1" ht="9.9499999999999993" customHeight="1">
      <c r="A108" s="41"/>
      <c r="B108" s="75"/>
      <c r="C108" s="642"/>
      <c r="D108" s="489"/>
      <c r="E108" s="491"/>
      <c r="F108" s="494"/>
      <c r="G108" s="489"/>
      <c r="H108" s="563"/>
      <c r="I108" s="485"/>
      <c r="J108" s="70">
        <f>IF(OR(E107="旧定率法",E107="一括償却"),0,
INT(J107*AC108))</f>
        <v>0</v>
      </c>
      <c r="K108" s="129" t="s">
        <v>17</v>
      </c>
      <c r="L108" s="332">
        <f>MAX(L106,V108)</f>
        <v>0</v>
      </c>
      <c r="M108" s="130" t="s">
        <v>18</v>
      </c>
      <c r="N108" s="644"/>
      <c r="O108" s="71">
        <f>IFERROR(IF(AB107=11,"1/3",VLOOKUP(O107,償却率表!$A$5:$J$103,AB107)),0)</f>
        <v>0.14199999999999999</v>
      </c>
      <c r="P108" s="72"/>
      <c r="Q108" s="73">
        <v>12</v>
      </c>
      <c r="R108" s="74"/>
      <c r="S108" s="646"/>
      <c r="T108" s="648"/>
      <c r="U108" s="646"/>
      <c r="V108" s="118">
        <f>IF(E107="旧定率法",0,
IF(AND(AD107="保証額到達",AD108&gt;0),AD108,
0))</f>
        <v>0</v>
      </c>
      <c r="X108" s="61"/>
      <c r="AB108" s="119">
        <f>IF(L107&lt;=0,0,
IF(AB107=11,INT(L107/3+$AI$19),
MAX(INT(L108*AC107*P107/Q108+$AI$19),INT(N107*O108*P107/Q108+$AI$19))))</f>
        <v>1</v>
      </c>
      <c r="AC108" s="120">
        <f>IFERROR(IF(AB107=11,0,
VLOOKUP(O107,償却率表!$A$5:$J$103,AB107+2)),0)</f>
        <v>6.6000000000000003E-2</v>
      </c>
      <c r="AD108" s="119">
        <f>IF(J107&lt;=0,0,
IF(AB107=11,0,
IF(INT(N107*O108)&lt;J108,N107,
INT(N107*O108*P107/Q108+$AI$19))))</f>
        <v>1</v>
      </c>
      <c r="AE108" s="131">
        <f>IF(AB107=11,0,
INT(L107*O108*P107/Q108+$AI$19))</f>
        <v>1</v>
      </c>
      <c r="AF108" s="127">
        <f>IF(L107&lt;=J107*0.05+0.9,INT((J107*0.05-1)/5*P107/Q108+$AI$19),
IF(L107-AE108&lt;J107*0.05,L107-INT(J107*0.05*P107/Q108+$AI$19),
AE108))</f>
        <v>7000</v>
      </c>
    </row>
    <row r="109" spans="1:32" s="40" customFormat="1" ht="9.9499999999999993" customHeight="1">
      <c r="A109" s="41"/>
      <c r="B109" s="75"/>
      <c r="C109" s="641" t="str">
        <f>C107</f>
        <v>耐火キャビネット</v>
      </c>
      <c r="D109" s="488">
        <f>D107</f>
        <v>1</v>
      </c>
      <c r="E109" s="490" t="str">
        <f>E107</f>
        <v>旧定率法</v>
      </c>
      <c r="F109" s="493" t="str">
        <f>F107</f>
        <v>H</v>
      </c>
      <c r="G109" s="488">
        <f>G107</f>
        <v>20</v>
      </c>
      <c r="H109" s="488" t="s">
        <v>102</v>
      </c>
      <c r="I109" s="484">
        <f>I107</f>
        <v>3</v>
      </c>
      <c r="J109" s="99">
        <f>J107</f>
        <v>700000</v>
      </c>
      <c r="K109" s="57"/>
      <c r="L109" s="100">
        <f>U107</f>
        <v>1</v>
      </c>
      <c r="M109" s="90"/>
      <c r="N109" s="643">
        <f>IF(E109="定率24年",L109,
IF(E109="定率19年",L109,
IF(E109="旧定額法",INT(J109*0.9),
IF(E109="旧定率法",L109,
IF(E109="一括償却",L109,
"")))))</f>
        <v>1</v>
      </c>
      <c r="O109" s="106">
        <f>O107</f>
        <v>15</v>
      </c>
      <c r="P109" s="479">
        <v>12</v>
      </c>
      <c r="Q109" s="480"/>
      <c r="R109" s="481"/>
      <c r="S109" s="645">
        <f>IF(J109&lt;=0,0,
IF(AB109=11,MIN(L109,INT(J109/3+$AI$19)),
IF(E109="旧定率法",MIN(INT(N109*P109/Q110+$AI$19)-1,AF110),
IF(L109-AB110&lt;=0,INT(N109*P109/Q110+$AI$19)-1,
AB110))))</f>
        <v>0</v>
      </c>
      <c r="T109" s="647">
        <f>J109-U109</f>
        <v>699999</v>
      </c>
      <c r="U109" s="645">
        <f>L109-S109</f>
        <v>1</v>
      </c>
      <c r="V109" s="60" t="str">
        <f>IF(AB109=8,"",
AD109)</f>
        <v/>
      </c>
      <c r="W109" s="40" t="str">
        <f>IFERROR(IF(OR(W107="S63",W107="s63"),"H1",
IF(OR(W107="H30",W107="h30"),"R1",
LEFT(W107,1)&amp;TEXT(MID(W107,2,2)+1,"@"))),0)</f>
        <v>R42</v>
      </c>
      <c r="X109" s="249" t="s">
        <v>100</v>
      </c>
      <c r="Z109" s="63"/>
      <c r="AB109" s="113">
        <f>IF(E109="定率24年",2,
IF(E109="定率19年",5,
IF(E109="旧定額法",10,
IF(E109="旧定率法",8,
IF(E109="一括償却",11,
"")))))</f>
        <v>8</v>
      </c>
      <c r="AC109" s="335">
        <f>IFERROR(IF(AB109=11,0,
VLOOKUP(O109,償却率表!$A$5:$J$103,AB109+1)),0)</f>
        <v>6.7000000000000004E-2</v>
      </c>
      <c r="AD109" s="60" t="str">
        <f>IFERROR(IF(AB109=11,0,
IF(INT(N109*O110)&lt;J110,"保証額到達",
"")),0)</f>
        <v/>
      </c>
      <c r="AE109" s="126"/>
      <c r="AF109" s="127"/>
    </row>
    <row r="110" spans="1:32" s="40" customFormat="1" ht="9.9499999999999993" customHeight="1">
      <c r="A110" s="41"/>
      <c r="B110" s="75"/>
      <c r="C110" s="642"/>
      <c r="D110" s="489"/>
      <c r="E110" s="491"/>
      <c r="F110" s="494"/>
      <c r="G110" s="489"/>
      <c r="H110" s="563"/>
      <c r="I110" s="485"/>
      <c r="J110" s="70">
        <f>IF(OR(E109="旧定率法",E109="一括償却"),0,
INT(J109*AC110))</f>
        <v>0</v>
      </c>
      <c r="K110" s="129" t="s">
        <v>17</v>
      </c>
      <c r="L110" s="332">
        <f>MAX(L108,V110)</f>
        <v>0</v>
      </c>
      <c r="M110" s="130" t="s">
        <v>18</v>
      </c>
      <c r="N110" s="644"/>
      <c r="O110" s="71">
        <f>IFERROR(IF(AB109=11,"1/3",VLOOKUP(O109,償却率表!$A$5:$J$103,AB109)),0)</f>
        <v>0.14199999999999999</v>
      </c>
      <c r="P110" s="72"/>
      <c r="Q110" s="73">
        <v>12</v>
      </c>
      <c r="R110" s="74"/>
      <c r="S110" s="646"/>
      <c r="T110" s="648"/>
      <c r="U110" s="646"/>
      <c r="V110" s="118">
        <f>IF(E109="旧定率法",0,
IF(AND(AD109="保証額到達",AD110&gt;0),AD110,
0))</f>
        <v>0</v>
      </c>
      <c r="X110" s="61"/>
      <c r="AB110" s="119">
        <f>IF(L109&lt;=0,0,
IF(AB109=11,INT(L109/3+$AI$19),
MAX(INT(L110*AC109*P109/Q110+$AI$19),INT(N109*O110*P109/Q110+$AI$19))))</f>
        <v>1</v>
      </c>
      <c r="AC110" s="120">
        <f>IFERROR(IF(AB109=11,0,
VLOOKUP(O109,償却率表!$A$5:$J$103,AB109+2)),0)</f>
        <v>6.6000000000000003E-2</v>
      </c>
      <c r="AD110" s="119">
        <f>IF(J109&lt;=0,0,
IF(AB109=11,0,
IF(INT(N109*O110)&lt;J110,N109,
INT(N109*O110*P109/Q110+$AI$19))))</f>
        <v>1</v>
      </c>
      <c r="AE110" s="131">
        <f>IF(AB109=11,0,
INT(L109*O110*P109/Q110+$AI$19))</f>
        <v>1</v>
      </c>
      <c r="AF110" s="127">
        <f>IF(L109&lt;=J109*0.05+0.9,INT((J109*0.05-1)/5*P109/Q110+$AI$19),
IF(L109-AE110&lt;J109*0.05,L109-INT(J109*0.05*P109/Q110+$AI$19),
AE110))</f>
        <v>7000</v>
      </c>
    </row>
    <row r="111" spans="1:32" s="40" customFormat="1" ht="9.9499999999999993" customHeight="1">
      <c r="A111" s="41"/>
      <c r="B111" s="75"/>
      <c r="C111" s="641" t="str">
        <f>C109</f>
        <v>耐火キャビネット</v>
      </c>
      <c r="D111" s="488">
        <f>D109</f>
        <v>1</v>
      </c>
      <c r="E111" s="490" t="str">
        <f>E109</f>
        <v>旧定率法</v>
      </c>
      <c r="F111" s="493" t="str">
        <f>F109</f>
        <v>H</v>
      </c>
      <c r="G111" s="488">
        <f>G109</f>
        <v>20</v>
      </c>
      <c r="H111" s="488" t="s">
        <v>102</v>
      </c>
      <c r="I111" s="484">
        <f>I109</f>
        <v>3</v>
      </c>
      <c r="J111" s="99">
        <f>J109</f>
        <v>700000</v>
      </c>
      <c r="K111" s="57"/>
      <c r="L111" s="100">
        <f>U109</f>
        <v>1</v>
      </c>
      <c r="M111" s="90"/>
      <c r="N111" s="643">
        <f>IF(E111="定率24年",L111,
IF(E111="定率19年",L111,
IF(E111="旧定額法",INT(J111*0.9),
IF(E111="旧定率法",L111,
IF(E111="一括償却",L111,
"")))))</f>
        <v>1</v>
      </c>
      <c r="O111" s="106">
        <f>O109</f>
        <v>15</v>
      </c>
      <c r="P111" s="479">
        <v>12</v>
      </c>
      <c r="Q111" s="480"/>
      <c r="R111" s="481"/>
      <c r="S111" s="645">
        <f>IF(J111&lt;=0,0,
IF(AB111=11,MIN(L111,INT(J111/3+$AI$19)),
IF(E111="旧定率法",MIN(INT(N111*P111/Q112+$AI$19)-1,AF112),
IF(L111-AB112&lt;=0,INT(N111*P111/Q112+$AI$19)-1,
AB112))))</f>
        <v>0</v>
      </c>
      <c r="T111" s="647">
        <f>J111-U111</f>
        <v>699999</v>
      </c>
      <c r="U111" s="645">
        <f>L111-S111</f>
        <v>1</v>
      </c>
      <c r="V111" s="60" t="str">
        <f>IF(AB111=8,"",
AD111)</f>
        <v/>
      </c>
      <c r="W111" s="40" t="str">
        <f>IFERROR(IF(OR(W109="S63",W109="s63"),"H1",
IF(OR(W109="H30",W109="h30"),"R1",
LEFT(W109,1)&amp;TEXT(MID(W109,2,2)+1,"@"))),0)</f>
        <v>R43</v>
      </c>
      <c r="X111" s="249" t="s">
        <v>100</v>
      </c>
      <c r="Z111" s="63"/>
      <c r="AB111" s="113">
        <f>IF(E111="定率24年",2,
IF(E111="定率19年",5,
IF(E111="旧定額法",10,
IF(E111="旧定率法",8,
IF(E111="一括償却",11,
"")))))</f>
        <v>8</v>
      </c>
      <c r="AC111" s="335">
        <f>IFERROR(IF(AB111=11,0,
VLOOKUP(O111,償却率表!$A$5:$J$103,AB111+1)),0)</f>
        <v>6.7000000000000004E-2</v>
      </c>
      <c r="AD111" s="60" t="str">
        <f>IFERROR(IF(AB111=11,0,
IF(INT(N111*O112)&lt;J112,"保証額到達",
"")),0)</f>
        <v/>
      </c>
      <c r="AE111" s="126"/>
      <c r="AF111" s="127"/>
    </row>
    <row r="112" spans="1:32" s="40" customFormat="1" ht="9.9499999999999993" customHeight="1">
      <c r="A112" s="41"/>
      <c r="B112" s="75"/>
      <c r="C112" s="642"/>
      <c r="D112" s="489"/>
      <c r="E112" s="491"/>
      <c r="F112" s="494"/>
      <c r="G112" s="489"/>
      <c r="H112" s="563"/>
      <c r="I112" s="485"/>
      <c r="J112" s="70">
        <f>IF(OR(E111="旧定率法",E111="一括償却"),0,
INT(J111*AC112))</f>
        <v>0</v>
      </c>
      <c r="K112" s="129" t="s">
        <v>17</v>
      </c>
      <c r="L112" s="332">
        <f>MAX(L110,V112)</f>
        <v>0</v>
      </c>
      <c r="M112" s="130" t="s">
        <v>18</v>
      </c>
      <c r="N112" s="644"/>
      <c r="O112" s="71">
        <f>IFERROR(IF(AB111=11,"1/3",VLOOKUP(O111,償却率表!$A$5:$J$103,AB111)),0)</f>
        <v>0.14199999999999999</v>
      </c>
      <c r="P112" s="72"/>
      <c r="Q112" s="73">
        <v>12</v>
      </c>
      <c r="R112" s="74"/>
      <c r="S112" s="646"/>
      <c r="T112" s="648"/>
      <c r="U112" s="646"/>
      <c r="V112" s="118">
        <f>IF(E111="旧定率法",0,
IF(AND(AD111="保証額到達",AD112&gt;0),AD112,
0))</f>
        <v>0</v>
      </c>
      <c r="X112" s="61"/>
      <c r="AB112" s="119">
        <f>IF(L111&lt;=0,0,
IF(AB111=11,INT(L111/3+$AI$19),
MAX(INT(L112*AC111*P111/Q112+$AI$19),INT(N111*O112*P111/Q112+$AI$19))))</f>
        <v>1</v>
      </c>
      <c r="AC112" s="120">
        <f>IFERROR(IF(AB111=11,0,
VLOOKUP(O111,償却率表!$A$5:$J$103,AB111+2)),0)</f>
        <v>6.6000000000000003E-2</v>
      </c>
      <c r="AD112" s="119">
        <f>IF(J111&lt;=0,0,
IF(AB111=11,0,
IF(INT(N111*O112)&lt;J112,N111,
INT(N111*O112*P111/Q112+$AI$19))))</f>
        <v>1</v>
      </c>
      <c r="AE112" s="131">
        <f>IF(AB111=11,0,
INT(L111*O112*P111/Q112+$AI$19))</f>
        <v>1</v>
      </c>
      <c r="AF112" s="127">
        <f>IF(L111&lt;=J111*0.05+0.9,INT((J111*0.05-1)/5*P111/Q112+$AI$19),
IF(L111-AE112&lt;J111*0.05,L111-INT(J111*0.05*P111/Q112+$AI$19),
AE112))</f>
        <v>7000</v>
      </c>
    </row>
    <row r="113" spans="1:32" s="40" customFormat="1" ht="9.9499999999999993" customHeight="1">
      <c r="A113" s="41"/>
      <c r="B113" s="75"/>
      <c r="C113" s="641" t="str">
        <f>C111</f>
        <v>耐火キャビネット</v>
      </c>
      <c r="D113" s="488">
        <f>D111</f>
        <v>1</v>
      </c>
      <c r="E113" s="490" t="str">
        <f>E111</f>
        <v>旧定率法</v>
      </c>
      <c r="F113" s="493" t="str">
        <f>F111</f>
        <v>H</v>
      </c>
      <c r="G113" s="488">
        <f>G111</f>
        <v>20</v>
      </c>
      <c r="H113" s="488" t="s">
        <v>102</v>
      </c>
      <c r="I113" s="484">
        <f>I111</f>
        <v>3</v>
      </c>
      <c r="J113" s="99">
        <f>J111</f>
        <v>700000</v>
      </c>
      <c r="K113" s="57"/>
      <c r="L113" s="100">
        <f>U111</f>
        <v>1</v>
      </c>
      <c r="M113" s="90"/>
      <c r="N113" s="643">
        <f>IF(E113="定率24年",L113,
IF(E113="定率19年",L113,
IF(E113="旧定額法",INT(J113*0.9),
IF(E113="旧定率法",L113,
IF(E113="一括償却",L113,
"")))))</f>
        <v>1</v>
      </c>
      <c r="O113" s="106">
        <f>O111</f>
        <v>15</v>
      </c>
      <c r="P113" s="479">
        <v>12</v>
      </c>
      <c r="Q113" s="480"/>
      <c r="R113" s="481"/>
      <c r="S113" s="645">
        <f>IF(J113&lt;=0,0,
IF(AB113=11,MIN(L113,INT(J113/3+$AI$19)),
IF(E113="旧定率法",MIN(INT(N113*P113/Q114+$AI$19)-1,AF114),
IF(L113-AB114&lt;=0,INT(N113*P113/Q114+$AI$19)-1,
AB114))))</f>
        <v>0</v>
      </c>
      <c r="T113" s="647">
        <f>J113-U113</f>
        <v>699999</v>
      </c>
      <c r="U113" s="645">
        <f>L113-S113</f>
        <v>1</v>
      </c>
      <c r="V113" s="60" t="str">
        <f>IF(AB113=8,"",
AD113)</f>
        <v/>
      </c>
      <c r="W113" s="40" t="str">
        <f>IFERROR(IF(OR(W111="S63",W111="s63"),"H1",
IF(OR(W111="H30",W111="h30"),"R1",
LEFT(W111,1)&amp;TEXT(MID(W111,2,2)+1,"@"))),0)</f>
        <v>R44</v>
      </c>
      <c r="X113" s="249" t="s">
        <v>100</v>
      </c>
      <c r="Z113" s="63"/>
      <c r="AB113" s="113">
        <f>IF(E113="定率24年",2,
IF(E113="定率19年",5,
IF(E113="旧定額法",10,
IF(E113="旧定率法",8,
IF(E113="一括償却",11,
"")))))</f>
        <v>8</v>
      </c>
      <c r="AC113" s="335">
        <f>IFERROR(IF(AB113=11,0,
VLOOKUP(O113,償却率表!$A$5:$J$103,AB113+1)),0)</f>
        <v>6.7000000000000004E-2</v>
      </c>
      <c r="AD113" s="60" t="str">
        <f>IFERROR(IF(AB113=11,0,
IF(INT(N113*O114)&lt;J114,"保証額到達",
"")),0)</f>
        <v/>
      </c>
      <c r="AE113" s="126"/>
      <c r="AF113" s="127"/>
    </row>
    <row r="114" spans="1:32" s="40" customFormat="1" ht="9.9499999999999993" customHeight="1">
      <c r="A114" s="41"/>
      <c r="B114" s="75"/>
      <c r="C114" s="642"/>
      <c r="D114" s="489"/>
      <c r="E114" s="491"/>
      <c r="F114" s="494"/>
      <c r="G114" s="489"/>
      <c r="H114" s="563"/>
      <c r="I114" s="485"/>
      <c r="J114" s="70">
        <f>IF(OR(E113="旧定率法",E113="一括償却"),0,
INT(J113*AC114))</f>
        <v>0</v>
      </c>
      <c r="K114" s="129" t="s">
        <v>17</v>
      </c>
      <c r="L114" s="332">
        <f>MAX(L112,V114)</f>
        <v>0</v>
      </c>
      <c r="M114" s="130" t="s">
        <v>18</v>
      </c>
      <c r="N114" s="644"/>
      <c r="O114" s="71">
        <f>IFERROR(IF(AB113=11,"1/3",VLOOKUP(O113,償却率表!$A$5:$J$103,AB113)),0)</f>
        <v>0.14199999999999999</v>
      </c>
      <c r="P114" s="72"/>
      <c r="Q114" s="73">
        <v>12</v>
      </c>
      <c r="R114" s="74"/>
      <c r="S114" s="646"/>
      <c r="T114" s="648"/>
      <c r="U114" s="646"/>
      <c r="V114" s="118">
        <f>IF(E113="旧定率法",0,
IF(AND(AD113="保証額到達",AD114&gt;0),AD114,
0))</f>
        <v>0</v>
      </c>
      <c r="X114" s="61"/>
      <c r="AB114" s="119">
        <f>IF(L113&lt;=0,0,
IF(AB113=11,INT(L113/3+$AI$19),
MAX(INT(L114*AC113*P113/Q114+$AI$19),INT(N113*O114*P113/Q114+$AI$19))))</f>
        <v>1</v>
      </c>
      <c r="AC114" s="120">
        <f>IFERROR(IF(AB113=11,0,
VLOOKUP(O113,償却率表!$A$5:$J$103,AB113+2)),0)</f>
        <v>6.6000000000000003E-2</v>
      </c>
      <c r="AD114" s="119">
        <f>IF(J113&lt;=0,0,
IF(AB113=11,0,
IF(INT(N113*O114)&lt;J114,N113,
INT(N113*O114*P113/Q114+$AI$19))))</f>
        <v>1</v>
      </c>
      <c r="AE114" s="131">
        <f>IF(AB113=11,0,
INT(L113*O114*P113/Q114+$AI$19))</f>
        <v>1</v>
      </c>
      <c r="AF114" s="127">
        <f>IF(L113&lt;=J113*0.05+0.9,INT((J113*0.05-1)/5*P113/Q114+$AI$19),
IF(L113-AE114&lt;J113*0.05,L113-INT(J113*0.05*P113/Q114+$AI$19),
AE114))</f>
        <v>7000</v>
      </c>
    </row>
    <row r="115" spans="1:32" s="40" customFormat="1" ht="9.9499999999999993" customHeight="1">
      <c r="A115" s="41"/>
      <c r="B115" s="75"/>
      <c r="C115" s="641" t="str">
        <f>C113</f>
        <v>耐火キャビネット</v>
      </c>
      <c r="D115" s="488">
        <f>D113</f>
        <v>1</v>
      </c>
      <c r="E115" s="490" t="str">
        <f>E113</f>
        <v>旧定率法</v>
      </c>
      <c r="F115" s="493" t="str">
        <f>F113</f>
        <v>H</v>
      </c>
      <c r="G115" s="488">
        <f>G113</f>
        <v>20</v>
      </c>
      <c r="H115" s="488" t="s">
        <v>102</v>
      </c>
      <c r="I115" s="484">
        <f>I113</f>
        <v>3</v>
      </c>
      <c r="J115" s="99">
        <f>J113</f>
        <v>700000</v>
      </c>
      <c r="K115" s="57"/>
      <c r="L115" s="100">
        <f>U113</f>
        <v>1</v>
      </c>
      <c r="M115" s="90"/>
      <c r="N115" s="643">
        <f>IF(E115="定率24年",L115,
IF(E115="定率19年",L115,
IF(E115="旧定額法",INT(J115*0.9),
IF(E115="旧定率法",L115,
IF(E115="一括償却",L115,
"")))))</f>
        <v>1</v>
      </c>
      <c r="O115" s="106">
        <f>O113</f>
        <v>15</v>
      </c>
      <c r="P115" s="479">
        <v>12</v>
      </c>
      <c r="Q115" s="480"/>
      <c r="R115" s="481"/>
      <c r="S115" s="645">
        <f>IF(J115&lt;=0,0,
IF(AB115=11,MIN(L115,INT(J115/3+$AI$19)),
IF(E115="旧定率法",MIN(INT(N115*P115/Q116+$AI$19)-1,AF116),
IF(L115-AB116&lt;=0,INT(N115*P115/Q116+$AI$19)-1,
AB116))))</f>
        <v>0</v>
      </c>
      <c r="T115" s="647">
        <f>J115-U115</f>
        <v>699999</v>
      </c>
      <c r="U115" s="645">
        <f>L115-S115</f>
        <v>1</v>
      </c>
      <c r="V115" s="60" t="str">
        <f>IF(AB115=8,"",
AD115)</f>
        <v/>
      </c>
      <c r="W115" s="40" t="str">
        <f>IFERROR(IF(OR(W113="S63",W113="s63"),"H1",
IF(OR(W113="H30",W113="h30"),"R1",
LEFT(W113,1)&amp;TEXT(MID(W113,2,2)+1,"@"))),0)</f>
        <v>R45</v>
      </c>
      <c r="X115" s="249" t="s">
        <v>100</v>
      </c>
      <c r="Z115" s="63"/>
      <c r="AB115" s="113">
        <f>IF(E115="定率24年",2,
IF(E115="定率19年",5,
IF(E115="旧定額法",10,
IF(E115="旧定率法",8,
IF(E115="一括償却",11,
"")))))</f>
        <v>8</v>
      </c>
      <c r="AC115" s="335">
        <f>IFERROR(IF(AB115=11,0,
VLOOKUP(O115,償却率表!$A$5:$J$103,AB115+1)),0)</f>
        <v>6.7000000000000004E-2</v>
      </c>
      <c r="AD115" s="60" t="str">
        <f>IFERROR(IF(AB115=11,0,
IF(INT(N115*O116)&lt;J116,"保証額到達",
"")),0)</f>
        <v/>
      </c>
      <c r="AE115" s="126"/>
      <c r="AF115" s="127"/>
    </row>
    <row r="116" spans="1:32" s="40" customFormat="1" ht="9.9499999999999993" customHeight="1">
      <c r="A116" s="41"/>
      <c r="B116" s="75"/>
      <c r="C116" s="642"/>
      <c r="D116" s="489"/>
      <c r="E116" s="491"/>
      <c r="F116" s="494"/>
      <c r="G116" s="489"/>
      <c r="H116" s="563"/>
      <c r="I116" s="485"/>
      <c r="J116" s="70">
        <f>IF(OR(E115="旧定率法",E115="一括償却"),0,
INT(J115*AC116))</f>
        <v>0</v>
      </c>
      <c r="K116" s="129" t="s">
        <v>17</v>
      </c>
      <c r="L116" s="332">
        <f>MAX(L114,V116)</f>
        <v>0</v>
      </c>
      <c r="M116" s="130" t="s">
        <v>18</v>
      </c>
      <c r="N116" s="644"/>
      <c r="O116" s="71">
        <f>IFERROR(IF(AB115=11,"1/3",VLOOKUP(O115,償却率表!$A$5:$J$103,AB115)),0)</f>
        <v>0.14199999999999999</v>
      </c>
      <c r="P116" s="72"/>
      <c r="Q116" s="73">
        <v>12</v>
      </c>
      <c r="R116" s="74"/>
      <c r="S116" s="646"/>
      <c r="T116" s="648"/>
      <c r="U116" s="646"/>
      <c r="V116" s="118">
        <f>IF(E115="旧定率法",0,
IF(AND(AD115="保証額到達",AD116&gt;0),AD116,
0))</f>
        <v>0</v>
      </c>
      <c r="X116" s="61"/>
      <c r="AB116" s="119">
        <f>IF(L115&lt;=0,0,
IF(AB115=11,INT(L115/3+$AI$19),
MAX(INT(L116*AC115*P115/Q116+$AI$19),INT(N115*O116*P115/Q116+$AI$19))))</f>
        <v>1</v>
      </c>
      <c r="AC116" s="120">
        <f>IFERROR(IF(AB115=11,0,
VLOOKUP(O115,償却率表!$A$5:$J$103,AB115+2)),0)</f>
        <v>6.6000000000000003E-2</v>
      </c>
      <c r="AD116" s="119">
        <f>IF(J115&lt;=0,0,
IF(AB115=11,0,
IF(INT(N115*O116)&lt;J116,N115,
INT(N115*O116*P115/Q116+$AI$19))))</f>
        <v>1</v>
      </c>
      <c r="AE116" s="131">
        <f>IF(AB115=11,0,
INT(L115*O116*P115/Q116+$AI$19))</f>
        <v>1</v>
      </c>
      <c r="AF116" s="127">
        <f>IF(L115&lt;=J115*0.05+0.9,INT((J115*0.05-1)/5*P115/Q116+$AI$19),
IF(L115-AE116&lt;J115*0.05,L115-INT(J115*0.05*P115/Q116+$AI$19),
AE116))</f>
        <v>7000</v>
      </c>
    </row>
    <row r="117" spans="1:32" s="40" customFormat="1" ht="9.9499999999999993" customHeight="1">
      <c r="A117" s="41"/>
      <c r="B117" s="75"/>
      <c r="C117" s="641" t="str">
        <f>C115</f>
        <v>耐火キャビネット</v>
      </c>
      <c r="D117" s="488">
        <f>D115</f>
        <v>1</v>
      </c>
      <c r="E117" s="490" t="str">
        <f>E115</f>
        <v>旧定率法</v>
      </c>
      <c r="F117" s="493" t="str">
        <f>F115</f>
        <v>H</v>
      </c>
      <c r="G117" s="488">
        <f>G115</f>
        <v>20</v>
      </c>
      <c r="H117" s="488" t="s">
        <v>102</v>
      </c>
      <c r="I117" s="484">
        <f>I115</f>
        <v>3</v>
      </c>
      <c r="J117" s="99">
        <f>J115</f>
        <v>700000</v>
      </c>
      <c r="K117" s="57"/>
      <c r="L117" s="100">
        <f>U115</f>
        <v>1</v>
      </c>
      <c r="M117" s="90"/>
      <c r="N117" s="643">
        <f>IF(E117="定率24年",L117,
IF(E117="定率19年",L117,
IF(E117="旧定額法",INT(J117*0.9),
IF(E117="旧定率法",L117,
IF(E117="一括償却",L117,
"")))))</f>
        <v>1</v>
      </c>
      <c r="O117" s="106">
        <f>O115</f>
        <v>15</v>
      </c>
      <c r="P117" s="479">
        <v>12</v>
      </c>
      <c r="Q117" s="480"/>
      <c r="R117" s="481"/>
      <c r="S117" s="645">
        <f>IF(J117&lt;=0,0,
IF(AB117=11,MIN(L117,INT(J117/3+$AI$19)),
IF(E117="旧定率法",MIN(INT(N117*P117/Q118+$AI$19)-1,AF118),
IF(L117-AB118&lt;=0,INT(N117*P117/Q118+$AI$19)-1,
AB118))))</f>
        <v>0</v>
      </c>
      <c r="T117" s="647">
        <f>J117-U117</f>
        <v>699999</v>
      </c>
      <c r="U117" s="645">
        <f>L117-S117</f>
        <v>1</v>
      </c>
      <c r="V117" s="60" t="str">
        <f>IF(AB117=8,"",
AD117)</f>
        <v/>
      </c>
      <c r="W117" s="40" t="str">
        <f>IFERROR(IF(OR(W115="S63",W115="s63"),"H1",
IF(OR(W115="H30",W115="h30"),"R1",
LEFT(W115,1)&amp;TEXT(MID(W115,2,2)+1,"@"))),0)</f>
        <v>R46</v>
      </c>
      <c r="X117" s="249" t="s">
        <v>100</v>
      </c>
      <c r="Z117" s="63"/>
      <c r="AB117" s="113">
        <f>IF(E117="定率24年",2,
IF(E117="定率19年",5,
IF(E117="旧定額法",10,
IF(E117="旧定率法",8,
IF(E117="一括償却",11,
"")))))</f>
        <v>8</v>
      </c>
      <c r="AC117" s="335">
        <f>IFERROR(IF(AB117=11,0,
VLOOKUP(O117,償却率表!$A$5:$J$103,AB117+1)),0)</f>
        <v>6.7000000000000004E-2</v>
      </c>
      <c r="AD117" s="60" t="str">
        <f>IFERROR(IF(AB117=11,0,
IF(INT(N117*O118)&lt;J118,"保証額到達",
"")),0)</f>
        <v/>
      </c>
      <c r="AE117" s="126"/>
      <c r="AF117" s="127"/>
    </row>
    <row r="118" spans="1:32" s="40" customFormat="1" ht="9.9499999999999993" customHeight="1">
      <c r="A118" s="41"/>
      <c r="B118" s="75"/>
      <c r="C118" s="642"/>
      <c r="D118" s="489"/>
      <c r="E118" s="491"/>
      <c r="F118" s="494"/>
      <c r="G118" s="489"/>
      <c r="H118" s="563"/>
      <c r="I118" s="485"/>
      <c r="J118" s="70">
        <f>IF(OR(E117="旧定率法",E117="一括償却"),0,
INT(J117*AC118))</f>
        <v>0</v>
      </c>
      <c r="K118" s="129" t="s">
        <v>17</v>
      </c>
      <c r="L118" s="332">
        <f>MAX(L116,V118)</f>
        <v>0</v>
      </c>
      <c r="M118" s="130" t="s">
        <v>18</v>
      </c>
      <c r="N118" s="644"/>
      <c r="O118" s="71">
        <f>IFERROR(IF(AB117=11,"1/3",VLOOKUP(O117,償却率表!$A$5:$J$103,AB117)),0)</f>
        <v>0.14199999999999999</v>
      </c>
      <c r="P118" s="72"/>
      <c r="Q118" s="73">
        <v>12</v>
      </c>
      <c r="R118" s="74"/>
      <c r="S118" s="646"/>
      <c r="T118" s="648"/>
      <c r="U118" s="646"/>
      <c r="V118" s="118">
        <f>IF(E117="旧定率法",0,
IF(AND(AD117="保証額到達",AD118&gt;0),AD118,
0))</f>
        <v>0</v>
      </c>
      <c r="X118" s="61"/>
      <c r="AB118" s="119">
        <f>IF(L117&lt;=0,0,
IF(AB117=11,INT(L117/3+$AI$19),
MAX(INT(L118*AC117*P117/Q118+$AI$19),INT(N117*O118*P117/Q118+$AI$19))))</f>
        <v>1</v>
      </c>
      <c r="AC118" s="120">
        <f>IFERROR(IF(AB117=11,0,
VLOOKUP(O117,償却率表!$A$5:$J$103,AB117+2)),0)</f>
        <v>6.6000000000000003E-2</v>
      </c>
      <c r="AD118" s="119">
        <f>IF(J117&lt;=0,0,
IF(AB117=11,0,
IF(INT(N117*O118)&lt;J118,N117,
INT(N117*O118*P117/Q118+$AI$19))))</f>
        <v>1</v>
      </c>
      <c r="AE118" s="131">
        <f>IF(AB117=11,0,
INT(L117*O118*P117/Q118+$AI$19))</f>
        <v>1</v>
      </c>
      <c r="AF118" s="127">
        <f>IF(L117&lt;=J117*0.05+0.9,INT((J117*0.05-1)/5*P117/Q118+$AI$19),
IF(L117-AE118&lt;J117*0.05,L117-INT(J117*0.05*P117/Q118+$AI$19),
AE118))</f>
        <v>7000</v>
      </c>
    </row>
    <row r="119" spans="1:32" s="40" customFormat="1" ht="9.9499999999999993" customHeight="1">
      <c r="A119" s="41"/>
      <c r="B119" s="75"/>
      <c r="C119" s="641" t="str">
        <f>C117</f>
        <v>耐火キャビネット</v>
      </c>
      <c r="D119" s="488">
        <f>D117</f>
        <v>1</v>
      </c>
      <c r="E119" s="490" t="str">
        <f>E117</f>
        <v>旧定率法</v>
      </c>
      <c r="F119" s="493" t="str">
        <f>F117</f>
        <v>H</v>
      </c>
      <c r="G119" s="488">
        <f>G117</f>
        <v>20</v>
      </c>
      <c r="H119" s="488" t="s">
        <v>102</v>
      </c>
      <c r="I119" s="484">
        <f>I117</f>
        <v>3</v>
      </c>
      <c r="J119" s="99">
        <f>J117</f>
        <v>700000</v>
      </c>
      <c r="K119" s="57"/>
      <c r="L119" s="100">
        <f>U117</f>
        <v>1</v>
      </c>
      <c r="M119" s="90"/>
      <c r="N119" s="643">
        <f>IF(E119="定率24年",L119,
IF(E119="定率19年",L119,
IF(E119="旧定額法",INT(J119*0.9),
IF(E119="旧定率法",L119,
IF(E119="一括償却",L119,
"")))))</f>
        <v>1</v>
      </c>
      <c r="O119" s="106">
        <f>O117</f>
        <v>15</v>
      </c>
      <c r="P119" s="479">
        <v>12</v>
      </c>
      <c r="Q119" s="480"/>
      <c r="R119" s="481"/>
      <c r="S119" s="645">
        <f>IF(J119&lt;=0,0,
IF(AB119=11,MIN(L119,INT(J119/3+$AI$19)),
IF(E119="旧定率法",MIN(INT(N119*P119/Q120+$AI$19)-1,AF120),
IF(L119-AB120&lt;=0,INT(N119*P119/Q120+$AI$19)-1,
AB120))))</f>
        <v>0</v>
      </c>
      <c r="T119" s="647">
        <f>J119-U119</f>
        <v>699999</v>
      </c>
      <c r="U119" s="645">
        <f>L119-S119</f>
        <v>1</v>
      </c>
      <c r="V119" s="60" t="str">
        <f>IF(AB119=8,"",
AD119)</f>
        <v/>
      </c>
      <c r="W119" s="40" t="str">
        <f>IFERROR(IF(OR(W117="S63",W117="s63"),"H1",
IF(OR(W117="H30",W117="h30"),"R1",
LEFT(W117,1)&amp;TEXT(MID(W117,2,2)+1,"@"))),0)</f>
        <v>R47</v>
      </c>
      <c r="X119" s="249" t="s">
        <v>100</v>
      </c>
      <c r="Z119" s="63"/>
      <c r="AB119" s="113">
        <f>IF(E119="定率24年",2,
IF(E119="定率19年",5,
IF(E119="旧定額法",10,
IF(E119="旧定率法",8,
IF(E119="一括償却",11,
"")))))</f>
        <v>8</v>
      </c>
      <c r="AC119" s="335">
        <f>IFERROR(IF(AB119=11,0,
VLOOKUP(O119,償却率表!$A$5:$J$103,AB119+1)),0)</f>
        <v>6.7000000000000004E-2</v>
      </c>
      <c r="AD119" s="60" t="str">
        <f>IFERROR(IF(AB119=11,0,
IF(INT(N119*O120)&lt;J120,"保証額到達",
"")),0)</f>
        <v/>
      </c>
      <c r="AE119" s="126"/>
      <c r="AF119" s="127"/>
    </row>
    <row r="120" spans="1:32" s="40" customFormat="1" ht="9.9499999999999993" customHeight="1">
      <c r="A120" s="41"/>
      <c r="B120" s="75"/>
      <c r="C120" s="642"/>
      <c r="D120" s="489"/>
      <c r="E120" s="491"/>
      <c r="F120" s="494"/>
      <c r="G120" s="489"/>
      <c r="H120" s="563"/>
      <c r="I120" s="485"/>
      <c r="J120" s="70">
        <f>IF(OR(E119="旧定率法",E119="一括償却"),0,
INT(J119*AC120))</f>
        <v>0</v>
      </c>
      <c r="K120" s="129" t="s">
        <v>17</v>
      </c>
      <c r="L120" s="332">
        <f>MAX(L118,V120)</f>
        <v>0</v>
      </c>
      <c r="M120" s="130" t="s">
        <v>18</v>
      </c>
      <c r="N120" s="644"/>
      <c r="O120" s="71">
        <f>IFERROR(IF(AB119=11,"1/3",VLOOKUP(O119,償却率表!$A$5:$J$103,AB119)),0)</f>
        <v>0.14199999999999999</v>
      </c>
      <c r="P120" s="72"/>
      <c r="Q120" s="73">
        <v>12</v>
      </c>
      <c r="R120" s="74"/>
      <c r="S120" s="646"/>
      <c r="T120" s="648"/>
      <c r="U120" s="646"/>
      <c r="V120" s="118">
        <f>IF(E119="旧定率法",0,
IF(AND(AD119="保証額到達",AD120&gt;0),AD120,
0))</f>
        <v>0</v>
      </c>
      <c r="X120" s="61"/>
      <c r="AB120" s="119">
        <f>IF(L119&lt;=0,0,
IF(AB119=11,INT(L119/3+$AI$19),
MAX(INT(L120*AC119*P119/Q120+$AI$19),INT(N119*O120*P119/Q120+$AI$19))))</f>
        <v>1</v>
      </c>
      <c r="AC120" s="120">
        <f>IFERROR(IF(AB119=11,0,
VLOOKUP(O119,償却率表!$A$5:$J$103,AB119+2)),0)</f>
        <v>6.6000000000000003E-2</v>
      </c>
      <c r="AD120" s="119">
        <f>IF(J119&lt;=0,0,
IF(AB119=11,0,
IF(INT(N119*O120)&lt;J120,N119,
INT(N119*O120*P119/Q120+$AI$19))))</f>
        <v>1</v>
      </c>
      <c r="AE120" s="131">
        <f>IF(AB119=11,0,
INT(L119*O120*P119/Q120+$AI$19))</f>
        <v>1</v>
      </c>
      <c r="AF120" s="127">
        <f>IF(L119&lt;=J119*0.05+0.9,INT((J119*0.05-1)/5*P119/Q120+$AI$19),
IF(L119-AE120&lt;J119*0.05,L119-INT(J119*0.05*P119/Q120+$AI$19),
AE120))</f>
        <v>7000</v>
      </c>
    </row>
    <row r="121" spans="1:32" s="40" customFormat="1" ht="9.9499999999999993" customHeight="1">
      <c r="A121" s="41"/>
      <c r="B121" s="75"/>
      <c r="C121" s="641" t="str">
        <f>C119</f>
        <v>耐火キャビネット</v>
      </c>
      <c r="D121" s="488">
        <f>D119</f>
        <v>1</v>
      </c>
      <c r="E121" s="490" t="str">
        <f>E119</f>
        <v>旧定率法</v>
      </c>
      <c r="F121" s="493" t="str">
        <f>F119</f>
        <v>H</v>
      </c>
      <c r="G121" s="488">
        <f>G119</f>
        <v>20</v>
      </c>
      <c r="H121" s="488" t="s">
        <v>102</v>
      </c>
      <c r="I121" s="484">
        <f>I119</f>
        <v>3</v>
      </c>
      <c r="J121" s="99">
        <f>J119</f>
        <v>700000</v>
      </c>
      <c r="K121" s="57"/>
      <c r="L121" s="100">
        <f>U119</f>
        <v>1</v>
      </c>
      <c r="M121" s="90"/>
      <c r="N121" s="643">
        <f>IF(E121="定率24年",L121,
IF(E121="定率19年",L121,
IF(E121="旧定額法",INT(J121*0.9),
IF(E121="旧定率法",L121,
IF(E121="一括償却",L121,
"")))))</f>
        <v>1</v>
      </c>
      <c r="O121" s="106">
        <f>O119</f>
        <v>15</v>
      </c>
      <c r="P121" s="479">
        <v>12</v>
      </c>
      <c r="Q121" s="480"/>
      <c r="R121" s="481"/>
      <c r="S121" s="645">
        <f>IF(J121&lt;=0,0,
IF(AB121=11,MIN(L121,INT(J121/3+$AI$19)),
IF(E121="旧定率法",MIN(INT(N121*P121/Q122+$AI$19)-1,AF122),
IF(L121-AB122&lt;=0,INT(N121*P121/Q122+$AI$19)-1,
AB122))))</f>
        <v>0</v>
      </c>
      <c r="T121" s="647">
        <f>J121-U121</f>
        <v>699999</v>
      </c>
      <c r="U121" s="645">
        <f>L121-S121</f>
        <v>1</v>
      </c>
      <c r="V121" s="60" t="str">
        <f>IF(AB121=8,"",
AD121)</f>
        <v/>
      </c>
      <c r="W121" s="40" t="str">
        <f>IFERROR(IF(OR(W119="S63",W119="s63"),"H1",
IF(OR(W119="H30",W119="h30"),"R1",
LEFT(W119,1)&amp;TEXT(MID(W119,2,2)+1,"@"))),0)</f>
        <v>R48</v>
      </c>
      <c r="X121" s="249" t="s">
        <v>100</v>
      </c>
      <c r="Z121" s="63"/>
      <c r="AB121" s="113">
        <f>IF(E121="定率24年",2,
IF(E121="定率19年",5,
IF(E121="旧定額法",10,
IF(E121="旧定率法",8,
IF(E121="一括償却",11,
"")))))</f>
        <v>8</v>
      </c>
      <c r="AC121" s="335">
        <f>IFERROR(IF(AB121=11,0,
VLOOKUP(O121,償却率表!$A$5:$J$103,AB121+1)),0)</f>
        <v>6.7000000000000004E-2</v>
      </c>
      <c r="AD121" s="60" t="str">
        <f>IFERROR(IF(AB121=11,0,
IF(INT(N121*O122)&lt;J122,"保証額到達",
"")),0)</f>
        <v/>
      </c>
      <c r="AE121" s="126"/>
      <c r="AF121" s="127"/>
    </row>
    <row r="122" spans="1:32" s="40" customFormat="1" ht="9.9499999999999993" customHeight="1">
      <c r="A122" s="41"/>
      <c r="B122" s="75"/>
      <c r="C122" s="642"/>
      <c r="D122" s="489"/>
      <c r="E122" s="491"/>
      <c r="F122" s="494"/>
      <c r="G122" s="489"/>
      <c r="H122" s="563"/>
      <c r="I122" s="485"/>
      <c r="J122" s="70">
        <f>IF(OR(E121="旧定率法",E121="一括償却"),0,
INT(J121*AC122))</f>
        <v>0</v>
      </c>
      <c r="K122" s="129" t="s">
        <v>17</v>
      </c>
      <c r="L122" s="332">
        <f>MAX(L120,V122)</f>
        <v>0</v>
      </c>
      <c r="M122" s="130" t="s">
        <v>18</v>
      </c>
      <c r="N122" s="644"/>
      <c r="O122" s="71">
        <f>IFERROR(IF(AB121=11,"1/3",VLOOKUP(O121,償却率表!$A$5:$J$103,AB121)),0)</f>
        <v>0.14199999999999999</v>
      </c>
      <c r="P122" s="72"/>
      <c r="Q122" s="73">
        <v>12</v>
      </c>
      <c r="R122" s="74"/>
      <c r="S122" s="646"/>
      <c r="T122" s="648"/>
      <c r="U122" s="646"/>
      <c r="V122" s="118">
        <f>IF(E121="旧定率法",0,
IF(AND(AD121="保証額到達",AD122&gt;0),AD122,
0))</f>
        <v>0</v>
      </c>
      <c r="X122" s="61"/>
      <c r="AB122" s="119">
        <f>IF(L121&lt;=0,0,
IF(AB121=11,INT(L121/3+$AI$19),
MAX(INT(L122*AC121*P121/Q122+$AI$19),INT(N121*O122*P121/Q122+$AI$19))))</f>
        <v>1</v>
      </c>
      <c r="AC122" s="120">
        <f>IFERROR(IF(AB121=11,0,
VLOOKUP(O121,償却率表!$A$5:$J$103,AB121+2)),0)</f>
        <v>6.6000000000000003E-2</v>
      </c>
      <c r="AD122" s="119">
        <f>IF(J121&lt;=0,0,
IF(AB121=11,0,
IF(INT(N121*O122)&lt;J122,N121,
INT(N121*O122*P121/Q122+$AI$19))))</f>
        <v>1</v>
      </c>
      <c r="AE122" s="131">
        <f>IF(AB121=11,0,
INT(L121*O122*P121/Q122+$AI$19))</f>
        <v>1</v>
      </c>
      <c r="AF122" s="127">
        <f>IF(L121&lt;=J121*0.05+0.9,INT((J121*0.05-1)/5*P121/Q122+$AI$19),
IF(L121-AE122&lt;J121*0.05,L121-INT(J121*0.05*P121/Q122+$AI$19),
AE122))</f>
        <v>7000</v>
      </c>
    </row>
    <row r="123" spans="1:32" s="40" customFormat="1" ht="9.9499999999999993" customHeight="1">
      <c r="A123" s="41"/>
      <c r="B123" s="75"/>
      <c r="C123" s="641" t="str">
        <f>C121</f>
        <v>耐火キャビネット</v>
      </c>
      <c r="D123" s="488">
        <f>D121</f>
        <v>1</v>
      </c>
      <c r="E123" s="490" t="str">
        <f>E121</f>
        <v>旧定率法</v>
      </c>
      <c r="F123" s="493" t="str">
        <f>F121</f>
        <v>H</v>
      </c>
      <c r="G123" s="488">
        <f>G121</f>
        <v>20</v>
      </c>
      <c r="H123" s="488" t="s">
        <v>102</v>
      </c>
      <c r="I123" s="484">
        <f>I121</f>
        <v>3</v>
      </c>
      <c r="J123" s="99">
        <f>J121</f>
        <v>700000</v>
      </c>
      <c r="K123" s="57"/>
      <c r="L123" s="100">
        <f>U121</f>
        <v>1</v>
      </c>
      <c r="M123" s="90"/>
      <c r="N123" s="643">
        <f>IF(E123="定率24年",L123,
IF(E123="定率19年",L123,
IF(E123="旧定額法",INT(J123*0.9),
IF(E123="旧定率法",L123,
IF(E123="一括償却",L123,
"")))))</f>
        <v>1</v>
      </c>
      <c r="O123" s="106">
        <f>O121</f>
        <v>15</v>
      </c>
      <c r="P123" s="479">
        <v>12</v>
      </c>
      <c r="Q123" s="480"/>
      <c r="R123" s="481"/>
      <c r="S123" s="645">
        <f>IF(J123&lt;=0,0,
IF(AB123=11,MIN(L123,INT(J123/3+$AI$19)),
IF(E123="旧定率法",MIN(INT(N123*P123/Q124+$AI$19)-1,AF124),
IF(L123-AB124&lt;=0,INT(N123*P123/Q124+$AI$19)-1,
AB124))))</f>
        <v>0</v>
      </c>
      <c r="T123" s="647">
        <f>J123-U123</f>
        <v>699999</v>
      </c>
      <c r="U123" s="645">
        <f>L123-S123</f>
        <v>1</v>
      </c>
      <c r="V123" s="60" t="str">
        <f>IF(AB123=8,"",
AD123)</f>
        <v/>
      </c>
      <c r="W123" s="40" t="str">
        <f>IFERROR(IF(OR(W121="S63",W121="s63"),"H1",
IF(OR(W121="H30",W121="h30"),"R1",
LEFT(W121,1)&amp;TEXT(MID(W121,2,2)+1,"@"))),0)</f>
        <v>R49</v>
      </c>
      <c r="X123" s="249" t="s">
        <v>100</v>
      </c>
      <c r="Z123" s="63"/>
      <c r="AB123" s="113">
        <f>IF(E123="定率24年",2,
IF(E123="定率19年",5,
IF(E123="旧定額法",10,
IF(E123="旧定率法",8,
IF(E123="一括償却",11,
"")))))</f>
        <v>8</v>
      </c>
      <c r="AC123" s="335">
        <f>IFERROR(IF(AB123=11,0,
VLOOKUP(O123,償却率表!$A$5:$J$103,AB123+1)),0)</f>
        <v>6.7000000000000004E-2</v>
      </c>
      <c r="AD123" s="60" t="str">
        <f>IFERROR(IF(AB123=11,0,
IF(INT(N123*O124)&lt;J124,"保証額到達",
"")),0)</f>
        <v/>
      </c>
      <c r="AE123" s="126"/>
      <c r="AF123" s="127"/>
    </row>
    <row r="124" spans="1:32" s="40" customFormat="1" ht="9.9499999999999993" customHeight="1">
      <c r="A124" s="41"/>
      <c r="B124" s="75"/>
      <c r="C124" s="642"/>
      <c r="D124" s="489"/>
      <c r="E124" s="491"/>
      <c r="F124" s="494"/>
      <c r="G124" s="489"/>
      <c r="H124" s="563"/>
      <c r="I124" s="485"/>
      <c r="J124" s="70">
        <f>IF(OR(E123="旧定率法",E123="一括償却"),0,
INT(J123*AC124))</f>
        <v>0</v>
      </c>
      <c r="K124" s="129" t="s">
        <v>17</v>
      </c>
      <c r="L124" s="332">
        <f>MAX(L122,V124)</f>
        <v>0</v>
      </c>
      <c r="M124" s="130" t="s">
        <v>18</v>
      </c>
      <c r="N124" s="644"/>
      <c r="O124" s="71">
        <f>IFERROR(IF(AB123=11,"1/3",VLOOKUP(O123,償却率表!$A$5:$J$103,AB123)),0)</f>
        <v>0.14199999999999999</v>
      </c>
      <c r="P124" s="72"/>
      <c r="Q124" s="73">
        <v>12</v>
      </c>
      <c r="R124" s="74"/>
      <c r="S124" s="646"/>
      <c r="T124" s="648"/>
      <c r="U124" s="646"/>
      <c r="V124" s="118">
        <f>IF(E123="旧定率法",0,
IF(AND(AD123="保証額到達",AD124&gt;0),AD124,
0))</f>
        <v>0</v>
      </c>
      <c r="X124" s="61"/>
      <c r="AB124" s="119">
        <f>IF(L123&lt;=0,0,
IF(AB123=11,INT(L123/3+$AI$19),
MAX(INT(L124*AC123*P123/Q124+$AI$19),INT(N123*O124*P123/Q124+$AI$19))))</f>
        <v>1</v>
      </c>
      <c r="AC124" s="120">
        <f>IFERROR(IF(AB123=11,0,
VLOOKUP(O123,償却率表!$A$5:$J$103,AB123+2)),0)</f>
        <v>6.6000000000000003E-2</v>
      </c>
      <c r="AD124" s="119">
        <f>IF(J123&lt;=0,0,
IF(AB123=11,0,
IF(INT(N123*O124)&lt;J124,N123,
INT(N123*O124*P123/Q124+$AI$19))))</f>
        <v>1</v>
      </c>
      <c r="AE124" s="131">
        <f>IF(AB123=11,0,
INT(L123*O124*P123/Q124+$AI$19))</f>
        <v>1</v>
      </c>
      <c r="AF124" s="127">
        <f>IF(L123&lt;=J123*0.05+0.9,INT((J123*0.05-1)/5*P123/Q124+$AI$19),
IF(L123-AE124&lt;J123*0.05,L123-INT(J123*0.05*P123/Q124+$AI$19),
AE124))</f>
        <v>7000</v>
      </c>
    </row>
    <row r="125" spans="1:32" s="40" customFormat="1" ht="9.9499999999999993" customHeight="1">
      <c r="A125" s="41"/>
      <c r="B125" s="92"/>
      <c r="C125" s="659" t="s">
        <v>5</v>
      </c>
      <c r="D125" s="611" t="s">
        <v>50</v>
      </c>
      <c r="E125" s="661" t="s">
        <v>50</v>
      </c>
      <c r="F125" s="610" t="s">
        <v>50</v>
      </c>
      <c r="G125" s="611"/>
      <c r="H125" s="611"/>
      <c r="I125" s="612"/>
      <c r="J125" s="635">
        <f>J5+J7+J9+J11+J13+J15+J17+J19+J21+J23+J25+J27+J29+J31+J33+J35+J37+J39+J41+J43+J45+J47</f>
        <v>15400000</v>
      </c>
      <c r="K125" s="94"/>
      <c r="L125" s="634">
        <f>L5+L7+L9+L11+L13+L15+L17+L19+L21+L23+L25+L27+L29+L31+L33+L35+L37+L39+L41+L43+L45+L47</f>
        <v>4872405</v>
      </c>
      <c r="M125" s="94"/>
      <c r="N125" s="635">
        <f>SUM(N5:N48)</f>
        <v>4872405</v>
      </c>
      <c r="O125" s="611" t="s">
        <v>50</v>
      </c>
      <c r="P125" s="610" t="s">
        <v>50</v>
      </c>
      <c r="Q125" s="611"/>
      <c r="R125" s="612"/>
      <c r="S125" s="635">
        <f>SUM(S5:S48)</f>
        <v>679000</v>
      </c>
      <c r="T125" s="635">
        <f>SUM(T5:T48)</f>
        <v>11206595</v>
      </c>
      <c r="U125" s="635">
        <f>SUM(U5:U48)</f>
        <v>4193405</v>
      </c>
      <c r="V125" s="89"/>
      <c r="X125" s="61"/>
    </row>
    <row r="126" spans="1:32" s="40" customFormat="1" ht="9.9499999999999993" customHeight="1">
      <c r="A126" s="41"/>
      <c r="B126" s="72"/>
      <c r="C126" s="660"/>
      <c r="D126" s="614"/>
      <c r="E126" s="662"/>
      <c r="F126" s="613"/>
      <c r="G126" s="614"/>
      <c r="H126" s="614"/>
      <c r="I126" s="615"/>
      <c r="J126" s="658"/>
      <c r="K126" s="134"/>
      <c r="L126" s="663"/>
      <c r="M126" s="134"/>
      <c r="N126" s="658"/>
      <c r="O126" s="614"/>
      <c r="P126" s="664"/>
      <c r="Q126" s="665"/>
      <c r="R126" s="666"/>
      <c r="S126" s="658"/>
      <c r="T126" s="658"/>
      <c r="U126" s="658"/>
      <c r="V126" s="68"/>
      <c r="X126" s="61"/>
    </row>
    <row r="127" spans="1:32" s="40" customFormat="1"/>
    <row r="128" spans="1:32" s="40" customFormat="1">
      <c r="S128" s="93"/>
      <c r="T128" s="93" t="s">
        <v>27</v>
      </c>
      <c r="U128" s="94">
        <f>L125-S125</f>
        <v>4193405</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U49:U50"/>
    <mergeCell ref="C51:C52"/>
    <mergeCell ref="D51:D52"/>
    <mergeCell ref="E51:E52"/>
    <mergeCell ref="F51:F52"/>
    <mergeCell ref="G51:G52"/>
    <mergeCell ref="H51:H52"/>
    <mergeCell ref="I51:I52"/>
    <mergeCell ref="N51:N52"/>
    <mergeCell ref="P51:R51"/>
    <mergeCell ref="S51:S52"/>
    <mergeCell ref="T51:T52"/>
    <mergeCell ref="U51:U52"/>
    <mergeCell ref="E49:E50"/>
    <mergeCell ref="F49:F50"/>
    <mergeCell ref="G49:G50"/>
    <mergeCell ref="H49:H50"/>
    <mergeCell ref="I49:I50"/>
    <mergeCell ref="N49:N50"/>
    <mergeCell ref="P49:R49"/>
    <mergeCell ref="S49:S50"/>
    <mergeCell ref="T49:T50"/>
    <mergeCell ref="S125:S126"/>
    <mergeCell ref="T125:T126"/>
    <mergeCell ref="U125:U126"/>
    <mergeCell ref="U47:U48"/>
    <mergeCell ref="C125:C126"/>
    <mergeCell ref="D125:D126"/>
    <mergeCell ref="E125:E126"/>
    <mergeCell ref="J125:J126"/>
    <mergeCell ref="L125:L126"/>
    <mergeCell ref="N125:N126"/>
    <mergeCell ref="O125:O126"/>
    <mergeCell ref="P125:R126"/>
    <mergeCell ref="C47:C48"/>
    <mergeCell ref="D47:D48"/>
    <mergeCell ref="E47:E48"/>
    <mergeCell ref="F47:F48"/>
    <mergeCell ref="N47:N48"/>
    <mergeCell ref="P47:R47"/>
    <mergeCell ref="S47:S48"/>
    <mergeCell ref="T47:T48"/>
    <mergeCell ref="G47:G48"/>
    <mergeCell ref="H47:H48"/>
    <mergeCell ref="C49:C50"/>
    <mergeCell ref="D49:D50"/>
    <mergeCell ref="S43:S44"/>
    <mergeCell ref="T43:T44"/>
    <mergeCell ref="U43:U44"/>
    <mergeCell ref="S45:S46"/>
    <mergeCell ref="C45:C46"/>
    <mergeCell ref="D45:D46"/>
    <mergeCell ref="E45:E46"/>
    <mergeCell ref="F45:F46"/>
    <mergeCell ref="N45:N46"/>
    <mergeCell ref="P45:R45"/>
    <mergeCell ref="G45:G46"/>
    <mergeCell ref="I45:I46"/>
    <mergeCell ref="H45:H46"/>
    <mergeCell ref="T45:T46"/>
    <mergeCell ref="U45:U46"/>
    <mergeCell ref="C43:C44"/>
    <mergeCell ref="D43:D44"/>
    <mergeCell ref="E43:E44"/>
    <mergeCell ref="F43:F44"/>
    <mergeCell ref="N43:N44"/>
    <mergeCell ref="P43:R43"/>
    <mergeCell ref="I43:I44"/>
    <mergeCell ref="G43:G44"/>
    <mergeCell ref="H43:H44"/>
    <mergeCell ref="S39:S40"/>
    <mergeCell ref="T39:T40"/>
    <mergeCell ref="U39:U40"/>
    <mergeCell ref="C41:C42"/>
    <mergeCell ref="D41:D42"/>
    <mergeCell ref="E41:E42"/>
    <mergeCell ref="F41:F42"/>
    <mergeCell ref="N41:N42"/>
    <mergeCell ref="P41:R41"/>
    <mergeCell ref="S41:S42"/>
    <mergeCell ref="C39:C40"/>
    <mergeCell ref="D39:D40"/>
    <mergeCell ref="E39:E40"/>
    <mergeCell ref="F39:F40"/>
    <mergeCell ref="N39:N40"/>
    <mergeCell ref="P39:R39"/>
    <mergeCell ref="G39:G40"/>
    <mergeCell ref="G41:G42"/>
    <mergeCell ref="H39:H40"/>
    <mergeCell ref="H41:H42"/>
    <mergeCell ref="T41:T42"/>
    <mergeCell ref="U41:U42"/>
    <mergeCell ref="U35:U36"/>
    <mergeCell ref="C37:C38"/>
    <mergeCell ref="D37:D38"/>
    <mergeCell ref="E37:E38"/>
    <mergeCell ref="F37:F38"/>
    <mergeCell ref="N37:N38"/>
    <mergeCell ref="P37:R37"/>
    <mergeCell ref="S37:S38"/>
    <mergeCell ref="T37:T38"/>
    <mergeCell ref="U37:U38"/>
    <mergeCell ref="G37:G38"/>
    <mergeCell ref="H37:H38"/>
    <mergeCell ref="C35:C36"/>
    <mergeCell ref="D35:D36"/>
    <mergeCell ref="E35:E36"/>
    <mergeCell ref="F35:F36"/>
    <mergeCell ref="N35:N36"/>
    <mergeCell ref="P35:R35"/>
    <mergeCell ref="S35:S36"/>
    <mergeCell ref="T35:T36"/>
    <mergeCell ref="G35:G36"/>
    <mergeCell ref="H35:H36"/>
    <mergeCell ref="S31:S32"/>
    <mergeCell ref="T31:T32"/>
    <mergeCell ref="U31:U32"/>
    <mergeCell ref="C33:C34"/>
    <mergeCell ref="D33:D34"/>
    <mergeCell ref="E33:E34"/>
    <mergeCell ref="F33:F34"/>
    <mergeCell ref="N33:N34"/>
    <mergeCell ref="P33:R33"/>
    <mergeCell ref="S33:S34"/>
    <mergeCell ref="C31:C32"/>
    <mergeCell ref="D31:D32"/>
    <mergeCell ref="E31:E32"/>
    <mergeCell ref="F31:F32"/>
    <mergeCell ref="N31:N32"/>
    <mergeCell ref="P31:R31"/>
    <mergeCell ref="G31:G32"/>
    <mergeCell ref="I31:I32"/>
    <mergeCell ref="G33:G34"/>
    <mergeCell ref="H31:H32"/>
    <mergeCell ref="H33:H34"/>
    <mergeCell ref="T33:T34"/>
    <mergeCell ref="U33:U34"/>
    <mergeCell ref="U27:U28"/>
    <mergeCell ref="C29:C30"/>
    <mergeCell ref="D29:D30"/>
    <mergeCell ref="E29:E30"/>
    <mergeCell ref="F29:F30"/>
    <mergeCell ref="N29:N30"/>
    <mergeCell ref="P29:R29"/>
    <mergeCell ref="S29:S30"/>
    <mergeCell ref="T29:T30"/>
    <mergeCell ref="U29:U30"/>
    <mergeCell ref="G29:G30"/>
    <mergeCell ref="H29:H30"/>
    <mergeCell ref="I29:I30"/>
    <mergeCell ref="C27:C28"/>
    <mergeCell ref="D27:D28"/>
    <mergeCell ref="E27:E28"/>
    <mergeCell ref="F27:F28"/>
    <mergeCell ref="N27:N28"/>
    <mergeCell ref="P27:R27"/>
    <mergeCell ref="S27:S28"/>
    <mergeCell ref="T27:T28"/>
    <mergeCell ref="G27:G28"/>
    <mergeCell ref="H27:H28"/>
    <mergeCell ref="I27:I28"/>
    <mergeCell ref="S23:S24"/>
    <mergeCell ref="T23:T24"/>
    <mergeCell ref="U23:U24"/>
    <mergeCell ref="C25:C26"/>
    <mergeCell ref="D25:D26"/>
    <mergeCell ref="E25:E26"/>
    <mergeCell ref="F25:F26"/>
    <mergeCell ref="N25:N26"/>
    <mergeCell ref="P25:R25"/>
    <mergeCell ref="S25:S26"/>
    <mergeCell ref="C23:C24"/>
    <mergeCell ref="D23:D24"/>
    <mergeCell ref="E23:E24"/>
    <mergeCell ref="F23:F24"/>
    <mergeCell ref="N23:N24"/>
    <mergeCell ref="P23:R23"/>
    <mergeCell ref="H23:H24"/>
    <mergeCell ref="G23:G24"/>
    <mergeCell ref="G25:G26"/>
    <mergeCell ref="H25:H26"/>
    <mergeCell ref="I23:I24"/>
    <mergeCell ref="I25:I26"/>
    <mergeCell ref="T25:T26"/>
    <mergeCell ref="U25:U26"/>
    <mergeCell ref="U19:U20"/>
    <mergeCell ref="C21:C22"/>
    <mergeCell ref="D21:D22"/>
    <mergeCell ref="E21:E22"/>
    <mergeCell ref="F21:F22"/>
    <mergeCell ref="N21:N22"/>
    <mergeCell ref="P21:R21"/>
    <mergeCell ref="S21:S22"/>
    <mergeCell ref="T21:T22"/>
    <mergeCell ref="U21:U22"/>
    <mergeCell ref="G21:G22"/>
    <mergeCell ref="H21:H22"/>
    <mergeCell ref="I21:I22"/>
    <mergeCell ref="C19:C20"/>
    <mergeCell ref="D19:D20"/>
    <mergeCell ref="E19:E20"/>
    <mergeCell ref="F19:F20"/>
    <mergeCell ref="N19:N20"/>
    <mergeCell ref="P19:R19"/>
    <mergeCell ref="S19:S20"/>
    <mergeCell ref="T19:T20"/>
    <mergeCell ref="G19:G20"/>
    <mergeCell ref="H19:H20"/>
    <mergeCell ref="I19:I20"/>
    <mergeCell ref="S15:S16"/>
    <mergeCell ref="T15:T16"/>
    <mergeCell ref="U15:U16"/>
    <mergeCell ref="C17:C18"/>
    <mergeCell ref="D17:D18"/>
    <mergeCell ref="E17:E18"/>
    <mergeCell ref="F17:F18"/>
    <mergeCell ref="N17:N18"/>
    <mergeCell ref="P17:R17"/>
    <mergeCell ref="S17:S18"/>
    <mergeCell ref="C15:C16"/>
    <mergeCell ref="D15:D16"/>
    <mergeCell ref="E15:E16"/>
    <mergeCell ref="F15:F16"/>
    <mergeCell ref="N15:N16"/>
    <mergeCell ref="P15:R15"/>
    <mergeCell ref="G15:G16"/>
    <mergeCell ref="G17:G18"/>
    <mergeCell ref="H15:H16"/>
    <mergeCell ref="H17:H18"/>
    <mergeCell ref="I15:I16"/>
    <mergeCell ref="I17:I18"/>
    <mergeCell ref="T17:T18"/>
    <mergeCell ref="U17:U18"/>
    <mergeCell ref="C13:C14"/>
    <mergeCell ref="D13:D14"/>
    <mergeCell ref="E13:E14"/>
    <mergeCell ref="F13:F14"/>
    <mergeCell ref="N13:N14"/>
    <mergeCell ref="P13:R13"/>
    <mergeCell ref="S13:S14"/>
    <mergeCell ref="T13:T14"/>
    <mergeCell ref="U13:U14"/>
    <mergeCell ref="C11:C12"/>
    <mergeCell ref="D11:D12"/>
    <mergeCell ref="E11:E12"/>
    <mergeCell ref="F11:F12"/>
    <mergeCell ref="N11:N12"/>
    <mergeCell ref="P11:R11"/>
    <mergeCell ref="S11:S12"/>
    <mergeCell ref="T11:T12"/>
    <mergeCell ref="U11:U12"/>
    <mergeCell ref="C9:C10"/>
    <mergeCell ref="D9:D10"/>
    <mergeCell ref="E9:E10"/>
    <mergeCell ref="F9:F10"/>
    <mergeCell ref="N9:N10"/>
    <mergeCell ref="P9:R9"/>
    <mergeCell ref="S9:S10"/>
    <mergeCell ref="T9:T10"/>
    <mergeCell ref="U9:U10"/>
    <mergeCell ref="C7:C8"/>
    <mergeCell ref="D7:D8"/>
    <mergeCell ref="E7:E8"/>
    <mergeCell ref="F7:F8"/>
    <mergeCell ref="N7:N8"/>
    <mergeCell ref="P7:R7"/>
    <mergeCell ref="S7:S8"/>
    <mergeCell ref="T7:T8"/>
    <mergeCell ref="U7:U8"/>
    <mergeCell ref="B5:B6"/>
    <mergeCell ref="C5:C6"/>
    <mergeCell ref="D5:D6"/>
    <mergeCell ref="E5:E6"/>
    <mergeCell ref="F5:F6"/>
    <mergeCell ref="N5:N6"/>
    <mergeCell ref="G5:G6"/>
    <mergeCell ref="I5:I6"/>
    <mergeCell ref="B3:B4"/>
    <mergeCell ref="C3:C4"/>
    <mergeCell ref="P3:R3"/>
    <mergeCell ref="S3:S4"/>
    <mergeCell ref="T3:T4"/>
    <mergeCell ref="U3:U4"/>
    <mergeCell ref="P4:R4"/>
    <mergeCell ref="G7:G8"/>
    <mergeCell ref="G9:G10"/>
    <mergeCell ref="G11:G12"/>
    <mergeCell ref="G13:G14"/>
    <mergeCell ref="H5:H6"/>
    <mergeCell ref="H7:H8"/>
    <mergeCell ref="H9:H10"/>
    <mergeCell ref="H11:H12"/>
    <mergeCell ref="H13:H14"/>
    <mergeCell ref="I7:I8"/>
    <mergeCell ref="I9:I10"/>
    <mergeCell ref="I11:I12"/>
    <mergeCell ref="I13:I14"/>
    <mergeCell ref="P5:R5"/>
    <mergeCell ref="S5:S6"/>
    <mergeCell ref="T5:T6"/>
    <mergeCell ref="U5:U6"/>
    <mergeCell ref="G2:H2"/>
    <mergeCell ref="I47:I48"/>
    <mergeCell ref="F125:I126"/>
    <mergeCell ref="F4:I4"/>
    <mergeCell ref="F3:I3"/>
    <mergeCell ref="I33:I34"/>
    <mergeCell ref="I35:I36"/>
    <mergeCell ref="I37:I38"/>
    <mergeCell ref="I39:I40"/>
    <mergeCell ref="I41:I42"/>
  </mergeCells>
  <phoneticPr fontId="11"/>
  <dataValidations count="2">
    <dataValidation type="list" allowBlank="1" showInputMessage="1" showErrorMessage="1" sqref="E5:E6" xr:uid="{00000000-0002-0000-0B00-000000000000}">
      <formula1>$AH$22:$AH$25</formula1>
    </dataValidation>
    <dataValidation type="list" allowBlank="1" showInputMessage="1" showErrorMessage="1" sqref="S2" xr:uid="{00000000-0002-0000-0B00-000001000000}">
      <formula1>$AH$19:$AH$20</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 id="{C7EA650A-EF2D-44DD-BCB4-680933DF34CB}">
            <xm:f>$W7=明細合計!$AA$58</xm:f>
            <x14:dxf>
              <fill>
                <patternFill>
                  <bgColor rgb="FFFFC000"/>
                </patternFill>
              </fill>
            </x14:dxf>
          </x14:cfRule>
          <xm:sqref>C7:W124</xm:sqref>
        </x14:conditionalFormatting>
      </x14:conditionalFormatting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I237"/>
  <sheetViews>
    <sheetView showZeros="0" showOutlineSymbols="0" zoomScaleNormal="100" zoomScaleSheetLayoutView="75" workbookViewId="0">
      <selection activeCell="AA174" sqref="AA174"/>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09">
        <f>定額1!G2</f>
        <v>12</v>
      </c>
      <c r="H2" s="609"/>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39" t="s">
        <v>7</v>
      </c>
      <c r="C3" s="625" t="s">
        <v>8</v>
      </c>
      <c r="D3" s="45" t="s">
        <v>0</v>
      </c>
      <c r="E3" s="46" t="s">
        <v>46</v>
      </c>
      <c r="F3" s="619" t="s">
        <v>9</v>
      </c>
      <c r="G3" s="620"/>
      <c r="H3" s="620"/>
      <c r="I3" s="621"/>
      <c r="J3" s="47" t="s">
        <v>1</v>
      </c>
      <c r="K3" s="48"/>
      <c r="L3" s="45" t="s">
        <v>117</v>
      </c>
      <c r="M3" s="45"/>
      <c r="N3" s="46" t="s">
        <v>10</v>
      </c>
      <c r="O3" s="45" t="s">
        <v>11</v>
      </c>
      <c r="P3" s="622" t="s">
        <v>77</v>
      </c>
      <c r="Q3" s="623"/>
      <c r="R3" s="624"/>
      <c r="S3" s="625" t="s">
        <v>2</v>
      </c>
      <c r="T3" s="627" t="s">
        <v>12</v>
      </c>
      <c r="U3" s="625" t="s">
        <v>118</v>
      </c>
      <c r="V3" s="109" t="s">
        <v>121</v>
      </c>
      <c r="W3" s="251"/>
      <c r="AB3" s="93" t="s">
        <v>47</v>
      </c>
      <c r="AC3" s="93" t="s">
        <v>48</v>
      </c>
      <c r="AD3" s="40" t="s">
        <v>13</v>
      </c>
      <c r="AE3" s="110" t="s">
        <v>71</v>
      </c>
      <c r="AF3" s="40" t="s">
        <v>112</v>
      </c>
    </row>
    <row r="4" spans="1:34" s="40" customFormat="1" ht="9.9499999999999993" customHeight="1">
      <c r="A4" s="41"/>
      <c r="B4" s="640"/>
      <c r="C4" s="626"/>
      <c r="D4" s="49" t="s">
        <v>14</v>
      </c>
      <c r="E4" s="50" t="s">
        <v>15</v>
      </c>
      <c r="F4" s="616" t="s">
        <v>3</v>
      </c>
      <c r="G4" s="617"/>
      <c r="H4" s="617"/>
      <c r="I4" s="618"/>
      <c r="J4" s="52" t="s">
        <v>16</v>
      </c>
      <c r="K4" s="53" t="s">
        <v>17</v>
      </c>
      <c r="L4" s="51" t="s">
        <v>64</v>
      </c>
      <c r="M4" s="51" t="s">
        <v>18</v>
      </c>
      <c r="N4" s="54" t="s">
        <v>4</v>
      </c>
      <c r="O4" s="49" t="s">
        <v>49</v>
      </c>
      <c r="P4" s="629" t="s">
        <v>19</v>
      </c>
      <c r="Q4" s="630"/>
      <c r="R4" s="631"/>
      <c r="S4" s="626"/>
      <c r="T4" s="628"/>
      <c r="U4" s="626"/>
      <c r="V4" s="111" t="s">
        <v>66</v>
      </c>
      <c r="W4" s="456" t="s">
        <v>127</v>
      </c>
      <c r="X4" s="55"/>
      <c r="AB4" s="93" t="s">
        <v>113</v>
      </c>
      <c r="AC4" s="93" t="s">
        <v>20</v>
      </c>
      <c r="AE4" s="112" t="s">
        <v>112</v>
      </c>
      <c r="AF4" s="40" t="s">
        <v>70</v>
      </c>
    </row>
    <row r="5" spans="1:34" s="40" customFormat="1" ht="9.9499999999999993" customHeight="1">
      <c r="A5" s="41"/>
      <c r="B5" s="520"/>
      <c r="C5" s="636" t="s">
        <v>198</v>
      </c>
      <c r="D5" s="487">
        <v>1</v>
      </c>
      <c r="E5" s="490" t="s">
        <v>78</v>
      </c>
      <c r="F5" s="493" t="s">
        <v>203</v>
      </c>
      <c r="G5" s="488">
        <v>6</v>
      </c>
      <c r="H5" s="488" t="s">
        <v>107</v>
      </c>
      <c r="I5" s="484">
        <v>7</v>
      </c>
      <c r="J5" s="56">
        <v>390000</v>
      </c>
      <c r="K5" s="57"/>
      <c r="L5" s="58">
        <f>J5</f>
        <v>390000</v>
      </c>
      <c r="M5" s="59"/>
      <c r="N5" s="649">
        <f>IF(E5="定率24年",L5,
IF(E5="定率19年",L5,
IF(E5="旧定額法",INT(J5*0.9),
IF(E5="旧定率法",L5,
IF(E5="一括償却",L5,
"")))))</f>
        <v>390000</v>
      </c>
      <c r="O5" s="104">
        <v>5</v>
      </c>
      <c r="P5" s="588">
        <v>6</v>
      </c>
      <c r="Q5" s="589"/>
      <c r="R5" s="590"/>
      <c r="S5" s="667">
        <f>IF(J5&lt;=0,0,
IF(AB5=11,MIN(L5,INT(J5/3+$AI$19)),
IF(E5="旧定率法",MIN(INT(N5*P5/Q6+$AI$19)-1,AF6),
IF(L5-AB6&lt;=0,INT(N5*P5/Q6+$AI$19)-1,
AB6))))</f>
        <v>78000</v>
      </c>
      <c r="T5" s="634">
        <f>J5-U5</f>
        <v>78000</v>
      </c>
      <c r="U5" s="635">
        <f>L5-S5</f>
        <v>312000</v>
      </c>
      <c r="V5" s="60" t="str">
        <f>IF(AB5=8,"",
AD5)</f>
        <v/>
      </c>
      <c r="W5" s="282" t="str">
        <f>IF(AND(OR($F$5="s",$F$5="S"),$G$5=63,$I$5&gt;$G$2),"H1",
IF(AND(OR($F$5="h",$F$5="H"),$G$5=30,$I$5&gt;$G$2),"R1",
IF(AND($I$5&gt;$G$2),F5&amp;TEXT(G5+1,"@"),
F5&amp;TEXT($G$5,"@"))))</f>
        <v>R6</v>
      </c>
      <c r="X5" s="249" t="s">
        <v>100</v>
      </c>
      <c r="Y5" s="339">
        <f>IF(AND($G$5="元",$I$5&lt;=$G$2),"元",
IF(AND($G$5="元",$I$5&gt;$G$2),2,
IF(AND($G$5=30,$I$5&gt;$G$2),"元",
IF($I$5&lt;=$G$2,$G$5,
$G$5+1))))</f>
        <v>6</v>
      </c>
      <c r="Z5" s="402">
        <f>IF(J5&gt;0,12,
"")</f>
        <v>12</v>
      </c>
      <c r="AB5" s="113">
        <f>IF(E5="定率24年",2,
IF(E5="定率19年",5,
IF(E5="旧定額法",10,
IF(E5="旧定率法",8,
IF(E5="一括償却",11,
"")))))</f>
        <v>2</v>
      </c>
      <c r="AC5" s="335">
        <f>IFERROR(IF(AB5=11,0,
VLOOKUP(O5,償却率表!$A$5:$J$103,AB5+1)),0)</f>
        <v>0.5</v>
      </c>
      <c r="AD5" s="114" t="str">
        <f>IFERROR(IF(AB5=11,0,
IF(INT(N5*O6)&lt;J6,"保証額到達",
"")),0)</f>
        <v/>
      </c>
      <c r="AE5" s="115"/>
      <c r="AF5" s="116"/>
    </row>
    <row r="6" spans="1:34" s="40" customFormat="1" ht="9.9499999999999993" customHeight="1">
      <c r="A6" s="41"/>
      <c r="B6" s="520"/>
      <c r="C6" s="636"/>
      <c r="D6" s="487"/>
      <c r="E6" s="492"/>
      <c r="F6" s="496"/>
      <c r="G6" s="561"/>
      <c r="H6" s="561"/>
      <c r="I6" s="562"/>
      <c r="J6" s="62">
        <f>IF(OR(E5="旧定率法",E5="一括償却"),0,
INT(J5*AC6))</f>
        <v>42120</v>
      </c>
      <c r="K6" s="117" t="s">
        <v>17</v>
      </c>
      <c r="L6" s="331">
        <f>V6</f>
        <v>0</v>
      </c>
      <c r="M6" s="91" t="s">
        <v>18</v>
      </c>
      <c r="N6" s="650"/>
      <c r="O6" s="64">
        <f>IFERROR(IF(AB5=11,"1/3",VLOOKUP(O5,償却率表!$A$5:$J$103,AB5)),0)</f>
        <v>0.4</v>
      </c>
      <c r="P6" s="65"/>
      <c r="Q6" s="66">
        <v>12</v>
      </c>
      <c r="R6" s="67"/>
      <c r="S6" s="635"/>
      <c r="T6" s="634"/>
      <c r="U6" s="635"/>
      <c r="V6" s="118">
        <f>IF(E5="旧定率法",0,
IF(AND(AD5="保証額到達",AD6&gt;0),AD6,
0))</f>
        <v>0</v>
      </c>
      <c r="W6" s="256"/>
      <c r="X6" s="61"/>
      <c r="AB6" s="119">
        <f>IF(L5&lt;=0,0,
IF(AB5=11,INT(L5/3+$AI$19),
MAX(INT(L6*AC5*P5/Q6+$AI$19),INT(N5*O6*P5/Q6+$AI$19))))</f>
        <v>78000</v>
      </c>
      <c r="AC6" s="120">
        <f>IFERROR(IF(AB5=11,0,
VLOOKUP(O5,償却率表!$A$5:$J$103,AB5+2)),0)</f>
        <v>0.108</v>
      </c>
      <c r="AD6" s="121">
        <f>IF(J5&lt;=0,0,
IF(AB5=11,0,
IF(INT(N5*O6)&lt;J6,N5,
INT(N5*O6*P5/Q6+$AI$19))))</f>
        <v>78000</v>
      </c>
      <c r="AE6" s="122">
        <f>IF(AB5=11,0,
INT(L5*O6*P5/Q6+$AI$19))</f>
        <v>78000</v>
      </c>
      <c r="AF6" s="123">
        <f>IF(L5&lt;=J5*0.05+0.9,INT((J5*0.05-1)/5*P5/Q6+$AI$19),
IF(L5-AE6&lt;J5*0.05,L5-INT(J5*0.05*P5/Q6+$AI$19),
AE6))</f>
        <v>78000</v>
      </c>
      <c r="AH6" s="124" t="s">
        <v>76</v>
      </c>
    </row>
    <row r="7" spans="1:34" s="40" customFormat="1" ht="9.9499999999999993" customHeight="1">
      <c r="A7" s="41"/>
      <c r="B7" s="69"/>
      <c r="C7" s="641" t="str">
        <f>C5</f>
        <v>レジスター</v>
      </c>
      <c r="D7" s="488">
        <f>D5</f>
        <v>1</v>
      </c>
      <c r="E7" s="490" t="str">
        <f>E5</f>
        <v>定率24年</v>
      </c>
      <c r="F7" s="493" t="str">
        <f>F5</f>
        <v>R</v>
      </c>
      <c r="G7" s="488">
        <f>G5</f>
        <v>6</v>
      </c>
      <c r="H7" s="488" t="s">
        <v>107</v>
      </c>
      <c r="I7" s="484">
        <f>I5</f>
        <v>7</v>
      </c>
      <c r="J7" s="99">
        <f>J5</f>
        <v>390000</v>
      </c>
      <c r="K7" s="57"/>
      <c r="L7" s="100">
        <f>U5</f>
        <v>312000</v>
      </c>
      <c r="M7" s="59"/>
      <c r="N7" s="643">
        <f>IF(E7="定率24年",L7,
IF(E7="定率19年",L7,
IF(E7="旧定額法",INT(J7*0.9),
IF(E7="旧定率法",L7,
IF(E7="一括償却",L7,
"")))))</f>
        <v>312000</v>
      </c>
      <c r="O7" s="106">
        <f>O5</f>
        <v>5</v>
      </c>
      <c r="P7" s="479">
        <v>12</v>
      </c>
      <c r="Q7" s="480"/>
      <c r="R7" s="481"/>
      <c r="S7" s="645">
        <f>IF(J7&lt;=0,0,
IF(AB7=11,MIN(L7,INT(J7/3+$AI$19)),
IF(E7="旧定率法",MIN(INT(N7*P7/Q8+$AI$19)-1,AF8),
IF(L7-AB8&lt;=0,INT(N7*P7/Q8+$AI$19)-1,
AB8))))</f>
        <v>124800</v>
      </c>
      <c r="T7" s="647">
        <f>J7-U7</f>
        <v>202800</v>
      </c>
      <c r="U7" s="645">
        <f>L7-S7</f>
        <v>187200</v>
      </c>
      <c r="V7" s="60" t="str">
        <f>IF(AB7=8,"",
AD7)</f>
        <v/>
      </c>
      <c r="W7" s="40" t="str">
        <f>IFERROR(IF(OR(W5="S63",W5="s63"),"H1",
IF(OR(W5="H30",W5="h30"),"R1",
LEFT(W5,1)&amp;TEXT(MID(W5,2,2)+1,"@"))),0)</f>
        <v>R7</v>
      </c>
      <c r="X7" s="249" t="s">
        <v>100</v>
      </c>
      <c r="AB7" s="113">
        <f>IF(E7="定率24年",2,
IF(E7="定率19年",5,
IF(E7="旧定額法",10,
IF(E7="旧定率法",8,
IF(E7="一括償却",11,
"")))))</f>
        <v>2</v>
      </c>
      <c r="AC7" s="335">
        <f>IFERROR(IF(AB7=11,0,
VLOOKUP(O7,償却率表!$A$5:$J$103,AB7+1)),0)</f>
        <v>0.5</v>
      </c>
      <c r="AD7" s="125" t="str">
        <f>IFERROR(IF(AB7=11,0,
IF(INT(N7*O8)&lt;J8,"保証額到達",
"")),0)</f>
        <v/>
      </c>
      <c r="AE7" s="126"/>
      <c r="AF7" s="127"/>
      <c r="AH7" s="128"/>
    </row>
    <row r="8" spans="1:34" s="40" customFormat="1" ht="9.9499999999999993" customHeight="1">
      <c r="A8" s="41"/>
      <c r="B8" s="69"/>
      <c r="C8" s="642"/>
      <c r="D8" s="489"/>
      <c r="E8" s="491"/>
      <c r="F8" s="496"/>
      <c r="G8" s="563"/>
      <c r="H8" s="561"/>
      <c r="I8" s="564"/>
      <c r="J8" s="70">
        <f>IF(OR(E7="旧定率法",E7="一括償却"),0,
INT(J7*AC8))</f>
        <v>42120</v>
      </c>
      <c r="K8" s="129" t="s">
        <v>17</v>
      </c>
      <c r="L8" s="332">
        <f>MAX(L6,V8)</f>
        <v>0</v>
      </c>
      <c r="M8" s="130" t="s">
        <v>18</v>
      </c>
      <c r="N8" s="644"/>
      <c r="O8" s="71">
        <f>IFERROR(IF(AB7=11,"1/3",VLOOKUP(O7,償却率表!$A$5:$J$103,AB7)),0)</f>
        <v>0.4</v>
      </c>
      <c r="P8" s="72"/>
      <c r="Q8" s="73">
        <v>12</v>
      </c>
      <c r="R8" s="74"/>
      <c r="S8" s="646"/>
      <c r="T8" s="648"/>
      <c r="U8" s="646"/>
      <c r="V8" s="118">
        <f>IF(E7="旧定率法",0,
IF(AND(AD7="保証額到達",AD8&gt;0),AD8,
0))</f>
        <v>0</v>
      </c>
      <c r="X8" s="61"/>
      <c r="AB8" s="119">
        <f>IF(L7&lt;=0,0,
IF(AB7=11,INT(L7/3+$AI$19),
MAX(INT(L8*AC7*P7/Q8+$AI$19),INT(N7*O8*P7/Q8+$AI$19))))</f>
        <v>124800</v>
      </c>
      <c r="AC8" s="120">
        <f>IFERROR(IF(AB7=11,0,
VLOOKUP(O7,償却率表!$A$5:$J$103,AB7+2)),0)</f>
        <v>0.108</v>
      </c>
      <c r="AD8" s="119">
        <f>IF(J7&lt;=0,0,
IF(AB7=11,0,
IF(INT(N7*O8)&lt;J8,N7,
INT(N7*O8*P7/Q8+$AI$19))))</f>
        <v>124800</v>
      </c>
      <c r="AE8" s="131">
        <f>IF(AB7=11,0,
INT(L7*O8*P7/Q8+$AI$19))</f>
        <v>124800</v>
      </c>
      <c r="AF8" s="127">
        <f>IF(L7&lt;=J7*0.05+0.9,INT((J7*0.05-1)/5*P7/Q8+$AI$19),
IF(L7-AE8&lt;J7*0.05,L7-INT(J7*0.05*P7/Q8+$AI$19),
AE8))</f>
        <v>124800</v>
      </c>
      <c r="AH8" s="124" t="s">
        <v>73</v>
      </c>
    </row>
    <row r="9" spans="1:34" s="40" customFormat="1" ht="9.9499999999999993" customHeight="1">
      <c r="A9" s="41"/>
      <c r="B9" s="75"/>
      <c r="C9" s="636" t="str">
        <f>C7</f>
        <v>レジスター</v>
      </c>
      <c r="D9" s="487">
        <f>D7</f>
        <v>1</v>
      </c>
      <c r="E9" s="490" t="str">
        <f>E7</f>
        <v>定率24年</v>
      </c>
      <c r="F9" s="493" t="str">
        <f>F7</f>
        <v>R</v>
      </c>
      <c r="G9" s="487">
        <f>G7</f>
        <v>6</v>
      </c>
      <c r="H9" s="488" t="s">
        <v>107</v>
      </c>
      <c r="I9" s="486">
        <f>I7</f>
        <v>7</v>
      </c>
      <c r="J9" s="99">
        <f>J7</f>
        <v>390000</v>
      </c>
      <c r="K9" s="76"/>
      <c r="L9" s="101">
        <f>U7</f>
        <v>187200</v>
      </c>
      <c r="M9" s="78"/>
      <c r="N9" s="649">
        <f>IF(E9="定率24年",L9,
IF(E9="定率19年",L9,
IF(E9="旧定額法",INT(J9*0.9),
IF(E9="旧定率法",L9,
IF(E9="一括償却",L9,
"")))))</f>
        <v>187200</v>
      </c>
      <c r="O9" s="106">
        <f>O7</f>
        <v>5</v>
      </c>
      <c r="P9" s="500">
        <v>12</v>
      </c>
      <c r="Q9" s="501"/>
      <c r="R9" s="502"/>
      <c r="S9" s="635">
        <f>IF(J9&lt;=0,0,
IF(AB9=11,MIN(L9,INT(J9/3+$AI$19)),
IF(E9="旧定率法",MIN(INT(N9*P9/Q10+$AI$19)-1,AF10),
IF(L9-AB10&lt;=0,INT(N9*P9/Q10+$AI$19)-1,
AB10))))</f>
        <v>74880</v>
      </c>
      <c r="T9" s="634">
        <f>J9-U9</f>
        <v>277680</v>
      </c>
      <c r="U9" s="635">
        <f>L9-S9</f>
        <v>112320</v>
      </c>
      <c r="V9" s="60" t="str">
        <f>IF(AB9=8,"",
AD9)</f>
        <v/>
      </c>
      <c r="W9" s="40" t="str">
        <f>IFERROR(IF(OR(W7="S63",W7="s63"),"H1",
IF(OR(W7="H30",W7="h30"),"R1",
LEFT(W7,1)&amp;TEXT(MID(W7,2,2)+1,"@"))),0)</f>
        <v>R8</v>
      </c>
      <c r="X9" s="249" t="s">
        <v>100</v>
      </c>
      <c r="AB9" s="113">
        <f>IF(E9="定率24年",2,
IF(E9="定率19年",5,
IF(E9="旧定額法",10,
IF(E9="旧定率法",8,
IF(E9="一括償却",11,
"")))))</f>
        <v>2</v>
      </c>
      <c r="AC9" s="335">
        <f>IFERROR(IF(AB9=11,0,
VLOOKUP(O9,償却率表!$A$5:$J$103,AB9+1)),0)</f>
        <v>0.5</v>
      </c>
      <c r="AD9" s="114" t="str">
        <f>IFERROR(IF(AB9=11,0,
IF(INT(N9*O10)&lt;J10,"保証額到達",
"")),0)</f>
        <v/>
      </c>
      <c r="AE9" s="126"/>
      <c r="AF9" s="127"/>
      <c r="AH9" s="128"/>
    </row>
    <row r="10" spans="1:34" s="40" customFormat="1" ht="9.9499999999999993" customHeight="1">
      <c r="A10" s="41"/>
      <c r="B10" s="75"/>
      <c r="C10" s="636"/>
      <c r="D10" s="487"/>
      <c r="E10" s="491"/>
      <c r="F10" s="496"/>
      <c r="G10" s="563"/>
      <c r="H10" s="561"/>
      <c r="I10" s="564"/>
      <c r="J10" s="70">
        <f>IF(OR(E9="旧定率法",E9="一括償却"),0,
INT(J9*AC10))</f>
        <v>42120</v>
      </c>
      <c r="K10" s="129" t="s">
        <v>17</v>
      </c>
      <c r="L10" s="332">
        <f>MAX(L8,V10)</f>
        <v>0</v>
      </c>
      <c r="M10" s="130" t="s">
        <v>18</v>
      </c>
      <c r="N10" s="650"/>
      <c r="O10" s="71">
        <f>IFERROR(IF(AB9=11,"1/3",VLOOKUP(O9,償却率表!$A$5:$J$103,AB9)),0)</f>
        <v>0.4</v>
      </c>
      <c r="P10" s="65"/>
      <c r="Q10" s="66">
        <v>12</v>
      </c>
      <c r="R10" s="67"/>
      <c r="S10" s="646"/>
      <c r="T10" s="634"/>
      <c r="U10" s="635"/>
      <c r="V10" s="118">
        <f>IF(E9="旧定率法",0,
IF(AND(AD9="保証額到達",AD10&gt;0),AD10,
0))</f>
        <v>0</v>
      </c>
      <c r="X10" s="61"/>
      <c r="AB10" s="119">
        <f>IF(L9&lt;=0,0,
IF(AB9=11,INT(L9/3+$AI$19),
MAX(INT(L10*AC9*P9/Q10+$AI$19),INT(N9*O10*P9/Q10+$AI$19))))</f>
        <v>74880</v>
      </c>
      <c r="AC10" s="120">
        <f>IFERROR(IF(AB9=11,0,
VLOOKUP(O9,償却率表!$A$5:$J$103,AB9+2)),0)</f>
        <v>0.108</v>
      </c>
      <c r="AD10" s="119">
        <f>IF(J9&lt;=0,0,
IF(AB9=11,0,
IF(INT(N9*O10)&lt;J10,N9,
INT(N9*O10*P9/Q10+$AI$19))))</f>
        <v>74880</v>
      </c>
      <c r="AE10" s="131">
        <f>IF(AB9=11,0,
INT(L9*O10*P9/Q10+$AI$19))</f>
        <v>74880</v>
      </c>
      <c r="AF10" s="127">
        <f>IF(L9&lt;=J9*0.05+0.9,INT((J9*0.05-1)/5*P9/Q10+$AI$19),
IF(L9-AE10&lt;J9*0.05,L9-INT(J9*0.05*P9/Q10+$AI$19),
AE10))</f>
        <v>74880</v>
      </c>
      <c r="AH10" s="132" t="s">
        <v>75</v>
      </c>
    </row>
    <row r="11" spans="1:34" s="40" customFormat="1" ht="9.9499999999999993" customHeight="1" outlineLevel="1">
      <c r="A11" s="41"/>
      <c r="B11" s="75"/>
      <c r="C11" s="641" t="str">
        <f>C9</f>
        <v>レジスター</v>
      </c>
      <c r="D11" s="488">
        <f>D9</f>
        <v>1</v>
      </c>
      <c r="E11" s="490" t="str">
        <f>E9</f>
        <v>定率24年</v>
      </c>
      <c r="F11" s="493" t="str">
        <f>F9</f>
        <v>R</v>
      </c>
      <c r="G11" s="488">
        <f>G9</f>
        <v>6</v>
      </c>
      <c r="H11" s="488" t="s">
        <v>107</v>
      </c>
      <c r="I11" s="484">
        <f>I9</f>
        <v>7</v>
      </c>
      <c r="J11" s="99">
        <f>J9</f>
        <v>390000</v>
      </c>
      <c r="K11" s="57"/>
      <c r="L11" s="100">
        <f>U9</f>
        <v>112320</v>
      </c>
      <c r="M11" s="59"/>
      <c r="N11" s="643">
        <f>IF(E11="定率24年",L11,
IF(E11="定率19年",L11,
IF(E11="旧定額法",INT(J11*0.9),
IF(E11="旧定率法",L11,
IF(E11="一括償却",L11,
"")))))</f>
        <v>112320</v>
      </c>
      <c r="O11" s="106">
        <f>O9</f>
        <v>5</v>
      </c>
      <c r="P11" s="479">
        <v>12</v>
      </c>
      <c r="Q11" s="480"/>
      <c r="R11" s="481"/>
      <c r="S11" s="645">
        <f>IF(J11&lt;=0,0,
IF(AB11=11,MIN(L11,INT(J11/3+$AI$19)),
IF(E11="旧定率法",MIN(INT(N11*P11/Q12+$AI$19)-1,AF12),
IF(L11-AB12&lt;=0,INT(N11*P11/Q12+$AI$19)-1,
AB12))))</f>
        <v>44928</v>
      </c>
      <c r="T11" s="647">
        <f>J11-U11</f>
        <v>322608</v>
      </c>
      <c r="U11" s="645">
        <f>L11-S11</f>
        <v>67392</v>
      </c>
      <c r="V11" s="60" t="str">
        <f>IF(AB11=8,"",
AD11)</f>
        <v/>
      </c>
      <c r="W11" s="40" t="str">
        <f>IFERROR(IF(OR(W9="S63",W9="s63"),"H1",
IF(OR(W9="H30",W9="h30"),"R1",
LEFT(W9,1)&amp;TEXT(MID(W9,2,2)+1,"@"))),0)</f>
        <v>R9</v>
      </c>
      <c r="X11" s="249" t="s">
        <v>100</v>
      </c>
      <c r="AB11" s="113">
        <f>IF(E11="定率24年",2,
IF(E11="定率19年",5,
IF(E11="旧定額法",10,
IF(E11="旧定率法",8,
IF(E11="一括償却",11,
"")))))</f>
        <v>2</v>
      </c>
      <c r="AC11" s="335">
        <f>IFERROR(IF(AB11=11,0,
VLOOKUP(O11,償却率表!$A$5:$J$103,AB11+1)),0)</f>
        <v>0.5</v>
      </c>
      <c r="AD11" s="60" t="str">
        <f>IFERROR(IF(AB11=11,0,
IF(INT(N11*O12)&lt;J12,"保証額到達",
"")),0)</f>
        <v/>
      </c>
      <c r="AE11" s="126"/>
      <c r="AF11" s="127"/>
      <c r="AH11" s="128"/>
    </row>
    <row r="12" spans="1:34" s="40" customFormat="1" ht="9.9499999999999993" customHeight="1" outlineLevel="1">
      <c r="A12" s="41"/>
      <c r="B12" s="75"/>
      <c r="C12" s="642"/>
      <c r="D12" s="489"/>
      <c r="E12" s="491"/>
      <c r="F12" s="496"/>
      <c r="G12" s="489"/>
      <c r="H12" s="561"/>
      <c r="I12" s="485"/>
      <c r="J12" s="70">
        <f>IF(OR(E11="旧定率法",E11="一括償却"),0,
INT(J11*AC12))</f>
        <v>42120</v>
      </c>
      <c r="K12" s="129" t="s">
        <v>17</v>
      </c>
      <c r="L12" s="332">
        <f>MAX(L10,V12)</f>
        <v>0</v>
      </c>
      <c r="M12" s="130" t="s">
        <v>18</v>
      </c>
      <c r="N12" s="644"/>
      <c r="O12" s="71">
        <f>IFERROR(IF(AB11=11,"1/3",VLOOKUP(O11,償却率表!$A$5:$J$103,AB11)),0)</f>
        <v>0.4</v>
      </c>
      <c r="P12" s="72"/>
      <c r="Q12" s="73">
        <v>12</v>
      </c>
      <c r="R12" s="74"/>
      <c r="S12" s="646"/>
      <c r="T12" s="648"/>
      <c r="U12" s="646"/>
      <c r="V12" s="118">
        <f>IF(E11="旧定率法",0,
IF(AND(AD11="保証額到達",AD12&gt;0),AD12,
0))</f>
        <v>0</v>
      </c>
      <c r="X12" s="61"/>
      <c r="AB12" s="119">
        <f>IF(L11&lt;=0,0,
IF(AB11=11,INT(L11/3+$AI$19),
MAX(INT(L12*AC11*P11/Q12+$AI$19),INT(N11*O12*P11/Q12+$AI$19))))</f>
        <v>44928</v>
      </c>
      <c r="AC12" s="120">
        <f>IFERROR(IF(AB11=11,0,
VLOOKUP(O11,償却率表!$A$5:$J$103,AB11+2)),0)</f>
        <v>0.108</v>
      </c>
      <c r="AD12" s="119">
        <f>IF(J11&lt;=0,0,
IF(AB11=11,0,
IF(INT(N11*O12)&lt;J12,N11,
INT(N11*O12*P11/Q12+$AI$19))))</f>
        <v>44928</v>
      </c>
      <c r="AE12" s="131">
        <f>IF(AB11=11,0,
INT(L11*O12*P11/Q12+$AI$19))</f>
        <v>44928</v>
      </c>
      <c r="AF12" s="127">
        <f>IF(L11&lt;=J11*0.05+0.9,INT((J11*0.05-1)/5*P11/Q12+$AI$19),
IF(L11-AE12&lt;J11*0.05,L11-INT(J11*0.05*P11/Q12+$AI$19),
AE12))</f>
        <v>44928</v>
      </c>
      <c r="AH12" s="124" t="s">
        <v>74</v>
      </c>
    </row>
    <row r="13" spans="1:34" s="40" customFormat="1" ht="9.9499999999999993" customHeight="1" outlineLevel="1">
      <c r="A13" s="41"/>
      <c r="B13" s="75"/>
      <c r="C13" s="651" t="str">
        <f>C11</f>
        <v>レジスター</v>
      </c>
      <c r="D13" s="585">
        <f>D11</f>
        <v>1</v>
      </c>
      <c r="E13" s="586" t="str">
        <f>E11</f>
        <v>定率24年</v>
      </c>
      <c r="F13" s="493" t="str">
        <f>F11</f>
        <v>R</v>
      </c>
      <c r="G13" s="585">
        <f>G11</f>
        <v>6</v>
      </c>
      <c r="H13" s="488" t="s">
        <v>107</v>
      </c>
      <c r="I13" s="591">
        <f>I11</f>
        <v>7</v>
      </c>
      <c r="J13" s="56">
        <f>J11</f>
        <v>390000</v>
      </c>
      <c r="K13" s="76"/>
      <c r="L13" s="77">
        <f>U11</f>
        <v>67392</v>
      </c>
      <c r="M13" s="78"/>
      <c r="N13" s="649">
        <f>IF(E13="定率24年",L13,
IF(E13="定率19年",L13,
IF(E13="旧定額法",INT(J13*0.9),
IF(E13="旧定率法",L13,
IF(E13="一括償却",L13,
"")))))</f>
        <v>67392</v>
      </c>
      <c r="O13" s="97">
        <f>O11</f>
        <v>5</v>
      </c>
      <c r="P13" s="588">
        <v>12</v>
      </c>
      <c r="Q13" s="589"/>
      <c r="R13" s="590"/>
      <c r="S13" s="645">
        <f>IF(J13&lt;=0,0,
IF(AB13=11,MIN(L13,INT(J13/3+$AI$19)),
IF(E13="旧定率法",MIN(INT(N13*P13/Q14+$AI$19)-1,AF14),
IF(L13-AB14&lt;=0,INT(N13*P13/Q14+$AI$19)-1,
AB14))))</f>
        <v>33696</v>
      </c>
      <c r="T13" s="634">
        <f>J13-U13</f>
        <v>356304</v>
      </c>
      <c r="U13" s="635">
        <f>L13-S13</f>
        <v>33696</v>
      </c>
      <c r="V13" s="60" t="str">
        <f>IF(AB13=8,"",
AD13)</f>
        <v>保証額到達</v>
      </c>
      <c r="W13" s="40" t="str">
        <f>IFERROR(IF(OR(W11="S63",W11="s63"),"H1",
IF(OR(W11="H30",W11="h30"),"R1",
LEFT(W11,1)&amp;TEXT(MID(W11,2,2)+1,"@"))),0)</f>
        <v>R10</v>
      </c>
      <c r="X13" s="249" t="s">
        <v>100</v>
      </c>
      <c r="AB13" s="113">
        <f>IF(E13="定率24年",2,
IF(E13="定率19年",5,
IF(E13="旧定額法",10,
IF(E13="旧定率法",8,
IF(E13="一括償却",11,
"")))))</f>
        <v>2</v>
      </c>
      <c r="AC13" s="335">
        <f>IFERROR(IF(AB13=11,0,
VLOOKUP(O13,償却率表!$A$5:$J$103,AB13+1)),0)</f>
        <v>0.5</v>
      </c>
      <c r="AD13" s="60" t="str">
        <f>IFERROR(IF(AB13=11,0,
IF(INT(N13*O14)&lt;J14,"保証額到達",
"")),0)</f>
        <v>保証額到達</v>
      </c>
      <c r="AE13" s="126"/>
      <c r="AF13" s="127"/>
    </row>
    <row r="14" spans="1:34" s="40" customFormat="1" ht="9.9499999999999993" customHeight="1" outlineLevel="1">
      <c r="A14" s="41"/>
      <c r="B14" s="75"/>
      <c r="C14" s="651"/>
      <c r="D14" s="585"/>
      <c r="E14" s="652"/>
      <c r="F14" s="496"/>
      <c r="G14" s="585"/>
      <c r="H14" s="561"/>
      <c r="I14" s="591"/>
      <c r="J14" s="62">
        <f>IF(OR(E13="旧定率法",E13="一括償却"),0,
INT(J13*AC14))</f>
        <v>42120</v>
      </c>
      <c r="K14" s="117" t="s">
        <v>17</v>
      </c>
      <c r="L14" s="333">
        <f>MAX(L12,V14)</f>
        <v>67392</v>
      </c>
      <c r="M14" s="91" t="s">
        <v>18</v>
      </c>
      <c r="N14" s="650"/>
      <c r="O14" s="71">
        <f>IFERROR(IF(AB13=11,"1/3",VLOOKUP(O13,償却率表!$A$5:$J$103,AB13)),0)</f>
        <v>0.4</v>
      </c>
      <c r="P14" s="65"/>
      <c r="Q14" s="66">
        <v>12</v>
      </c>
      <c r="R14" s="67"/>
      <c r="S14" s="646"/>
      <c r="T14" s="634"/>
      <c r="U14" s="635"/>
      <c r="V14" s="118">
        <f>IF(E13="旧定率法",0,
IF(AND(AD13="保証額到達",AD14&gt;0),AD14,
0))</f>
        <v>67392</v>
      </c>
      <c r="X14" s="61"/>
      <c r="AB14" s="119">
        <f>IF(L13&lt;=0,0,
IF(AB13=11,INT(L13/3+$AI$19),
MAX(INT(L14*AC13*P13/Q14+$AI$19),INT(N13*O14*P13/Q14+$AI$19))))</f>
        <v>33696</v>
      </c>
      <c r="AC14" s="120">
        <f>IFERROR(IF(AB13=11,0,
VLOOKUP(O13,償却率表!$A$5:$J$103,AB13+2)),0)</f>
        <v>0.108</v>
      </c>
      <c r="AD14" s="119">
        <f>IF(J13&lt;=0,0,
IF(AB13=11,0,
IF(INT(N13*O14)&lt;J14,N13,
INT(N13*O14*P13/Q14+$AI$19))))</f>
        <v>67392</v>
      </c>
      <c r="AE14" s="131">
        <f>IF(AB13=11,0,
INT(L13*O14*P13/Q14+$AI$19))</f>
        <v>26957</v>
      </c>
      <c r="AF14" s="127">
        <f>IF(L13&lt;=J13*0.05+0.9,INT((J13*0.05-1)/5*P13/Q14+$AI$19),
IF(L13-AE14&lt;J13*0.05,L13-INT(J13*0.05*P13/Q14+$AI$19),
AE14))</f>
        <v>26957</v>
      </c>
    </row>
    <row r="15" spans="1:34" s="40" customFormat="1" ht="9.9499999999999993" customHeight="1" outlineLevel="1">
      <c r="A15" s="41"/>
      <c r="B15" s="75"/>
      <c r="C15" s="653" t="str">
        <f>C13</f>
        <v>レジスター</v>
      </c>
      <c r="D15" s="593">
        <f>D13</f>
        <v>1</v>
      </c>
      <c r="E15" s="586" t="str">
        <f>E13</f>
        <v>定率24年</v>
      </c>
      <c r="F15" s="493" t="str">
        <f>F13</f>
        <v>R</v>
      </c>
      <c r="G15" s="593">
        <f>G13</f>
        <v>6</v>
      </c>
      <c r="H15" s="488" t="s">
        <v>107</v>
      </c>
      <c r="I15" s="598">
        <f>I13</f>
        <v>7</v>
      </c>
      <c r="J15" s="56">
        <f>J13</f>
        <v>390000</v>
      </c>
      <c r="K15" s="57"/>
      <c r="L15" s="58">
        <f>U13</f>
        <v>33696</v>
      </c>
      <c r="M15" s="59"/>
      <c r="N15" s="643">
        <f>IF(E15="定率24年",L15,
IF(E15="定率19年",L15,
IF(E15="旧定額法",INT(J15*0.9),
IF(E15="旧定率法",L15,
IF(E15="一括償却",L15,
"")))))</f>
        <v>33696</v>
      </c>
      <c r="O15" s="97">
        <f>O13</f>
        <v>5</v>
      </c>
      <c r="P15" s="595">
        <v>12</v>
      </c>
      <c r="Q15" s="596"/>
      <c r="R15" s="597"/>
      <c r="S15" s="645">
        <f>IF(J15&lt;=0,0,
IF(AB15=11,MIN(L15,INT(J15/3+$AI$19)),
IF(E15="旧定率法",MIN(INT(N15*P15/Q16+$AI$19)-1,AF16),
IF(L15-AB16&lt;=0,INT(N15*P15/Q16+$AI$19)-1,
AB16))))</f>
        <v>33695</v>
      </c>
      <c r="T15" s="647">
        <f>J15-U15</f>
        <v>389999</v>
      </c>
      <c r="U15" s="645">
        <f>L15-S15</f>
        <v>1</v>
      </c>
      <c r="V15" s="60" t="str">
        <f>IF(AB15=8,"",
AD15)</f>
        <v>保証額到達</v>
      </c>
      <c r="W15" s="40" t="str">
        <f>IFERROR(IF(OR(W13="S63",W13="s63"),"H1",
IF(OR(W13="H30",W13="h30"),"R1",
LEFT(W13,1)&amp;TEXT(MID(W13,2,2)+1,"@"))),0)</f>
        <v>R11</v>
      </c>
      <c r="X15" s="249" t="s">
        <v>100</v>
      </c>
      <c r="AB15" s="113">
        <f>IF(E15="定率24年",2,
IF(E15="定率19年",5,
IF(E15="旧定額法",10,
IF(E15="旧定率法",8,
IF(E15="一括償却",11,
"")))))</f>
        <v>2</v>
      </c>
      <c r="AC15" s="335">
        <f>IFERROR(IF(AB15=11,0,
VLOOKUP(O15,償却率表!$A$5:$J$103,AB15+1)),0)</f>
        <v>0.5</v>
      </c>
      <c r="AD15" s="60" t="str">
        <f>IFERROR(IF(AB15=11,0,
IF(INT(N15*O16)&lt;J16,"保証額到達",
"")),0)</f>
        <v>保証額到達</v>
      </c>
      <c r="AE15" s="126"/>
      <c r="AF15" s="127"/>
    </row>
    <row r="16" spans="1:34" s="40" customFormat="1" ht="9.9499999999999993" customHeight="1" outlineLevel="1">
      <c r="A16" s="41"/>
      <c r="B16" s="75"/>
      <c r="C16" s="654"/>
      <c r="D16" s="594"/>
      <c r="E16" s="652"/>
      <c r="F16" s="496"/>
      <c r="G16" s="594"/>
      <c r="H16" s="561"/>
      <c r="I16" s="599"/>
      <c r="J16" s="70">
        <f>IF(OR(E15="旧定率法",E15="一括償却"),0,
INT(J15*AC16))</f>
        <v>42120</v>
      </c>
      <c r="K16" s="129" t="s">
        <v>17</v>
      </c>
      <c r="L16" s="333">
        <f>MAX(L14,V16)</f>
        <v>67392</v>
      </c>
      <c r="M16" s="130" t="s">
        <v>18</v>
      </c>
      <c r="N16" s="644"/>
      <c r="O16" s="71">
        <f>IFERROR(IF(AB15=11,"1/3",VLOOKUP(O15,償却率表!$A$5:$J$103,AB15)),0)</f>
        <v>0.4</v>
      </c>
      <c r="P16" s="72"/>
      <c r="Q16" s="73">
        <v>12</v>
      </c>
      <c r="R16" s="74"/>
      <c r="S16" s="646"/>
      <c r="T16" s="648"/>
      <c r="U16" s="646"/>
      <c r="V16" s="118">
        <f>IF(E15="旧定率法",0,
IF(AND(AD15="保証額到達",AD16&gt;0),AD16,
0))</f>
        <v>33696</v>
      </c>
      <c r="X16" s="61"/>
      <c r="AB16" s="119">
        <f>IF(L15&lt;=0,0,
IF(AB15=11,INT(L15/3+$AI$19),
MAX(INT(L16*AC15*P15/Q16+$AI$19),INT(N15*O16*P15/Q16+$AI$19))))</f>
        <v>33696</v>
      </c>
      <c r="AC16" s="120">
        <f>IFERROR(IF(AB15=11,0,
VLOOKUP(O15,償却率表!$A$5:$J$103,AB15+2)),0)</f>
        <v>0.108</v>
      </c>
      <c r="AD16" s="119">
        <f>IF(J15&lt;=0,0,
IF(AB15=11,0,
IF(INT(N15*O16)&lt;J16,N15,
INT(N15*O16*P15/Q16+$AI$19))))</f>
        <v>33696</v>
      </c>
      <c r="AE16" s="131">
        <f>IF(AB15=11,0,
INT(L15*O16*P15/Q16+$AI$19))</f>
        <v>13479</v>
      </c>
      <c r="AF16" s="127">
        <f>IF(L15&lt;=J15*0.05+0.9,INT((J15*0.05-1)/5*P15/Q16+$AI$19),
IF(L15-AE16&lt;J15*0.05,L15-INT(J15*0.05*P15/Q16+$AI$19),
AE16))</f>
        <v>13479</v>
      </c>
    </row>
    <row r="17" spans="1:35" s="40" customFormat="1" ht="9.9499999999999993" customHeight="1" outlineLevel="1">
      <c r="A17" s="41"/>
      <c r="B17" s="75"/>
      <c r="C17" s="651" t="str">
        <f>C15</f>
        <v>レジスター</v>
      </c>
      <c r="D17" s="585">
        <f>D15</f>
        <v>1</v>
      </c>
      <c r="E17" s="586" t="str">
        <f>E15</f>
        <v>定率24年</v>
      </c>
      <c r="F17" s="493" t="str">
        <f>F15</f>
        <v>R</v>
      </c>
      <c r="G17" s="585">
        <f>G15</f>
        <v>6</v>
      </c>
      <c r="H17" s="488" t="s">
        <v>107</v>
      </c>
      <c r="I17" s="591">
        <f>I15</f>
        <v>7</v>
      </c>
      <c r="J17" s="56">
        <f>J15</f>
        <v>390000</v>
      </c>
      <c r="K17" s="76"/>
      <c r="L17" s="77">
        <f>U15</f>
        <v>1</v>
      </c>
      <c r="M17" s="78"/>
      <c r="N17" s="649">
        <f>IF(E17="定率24年",L17,
IF(E17="定率19年",L17,
IF(E17="旧定額法",INT(J17*0.9),
IF(E17="旧定率法",L17,
IF(E17="一括償却",L17,
"")))))</f>
        <v>1</v>
      </c>
      <c r="O17" s="97">
        <f>O15</f>
        <v>5</v>
      </c>
      <c r="P17" s="588">
        <v>12</v>
      </c>
      <c r="Q17" s="589"/>
      <c r="R17" s="590"/>
      <c r="S17" s="645">
        <f>IF(J17&lt;=0,0,
IF(AB17=11,MIN(L17,INT(J17/3+$AI$19)),
IF(E17="旧定率法",MIN(INT(N17*P17/Q18+$AI$19)-1,AF18),
IF(L17-AB18&lt;=0,INT(N17*P17/Q18+$AI$19)-1,
AB18))))</f>
        <v>0</v>
      </c>
      <c r="T17" s="634">
        <f>J17-U17</f>
        <v>389999</v>
      </c>
      <c r="U17" s="635">
        <f>L17-S17</f>
        <v>1</v>
      </c>
      <c r="V17" s="60" t="str">
        <f>IF(AB17=8,"",
AD17)</f>
        <v>保証額到達</v>
      </c>
      <c r="W17" s="40" t="str">
        <f>IFERROR(IF(OR(W15="S63",W15="s63"),"H1",
IF(OR(W15="H30",W15="h30"),"R1",
LEFT(W15,1)&amp;TEXT(MID(W15,2,2)+1,"@"))),0)</f>
        <v>R12</v>
      </c>
      <c r="X17" s="249" t="s">
        <v>100</v>
      </c>
      <c r="AB17" s="113">
        <f>IF(E17="定率24年",2,
IF(E17="定率19年",5,
IF(E17="旧定額法",10,
IF(E17="旧定率法",8,
IF(E17="一括償却",11,
"")))))</f>
        <v>2</v>
      </c>
      <c r="AC17" s="335">
        <f>IFERROR(IF(AB17=11,0,
VLOOKUP(O17,償却率表!$A$5:$J$103,AB17+1)),0)</f>
        <v>0.5</v>
      </c>
      <c r="AD17" s="60" t="str">
        <f>IFERROR(IF(AB17=11,0,
IF(INT(N17*O18)&lt;J18,"保証額到達",
"")),0)</f>
        <v>保証額到達</v>
      </c>
      <c r="AE17" s="126"/>
      <c r="AF17" s="127"/>
    </row>
    <row r="18" spans="1:35" s="40" customFormat="1" ht="9.9499999999999993" customHeight="1" outlineLevel="1">
      <c r="A18" s="41"/>
      <c r="B18" s="75"/>
      <c r="C18" s="651"/>
      <c r="D18" s="585"/>
      <c r="E18" s="652"/>
      <c r="F18" s="496"/>
      <c r="G18" s="585"/>
      <c r="H18" s="561"/>
      <c r="I18" s="591"/>
      <c r="J18" s="62">
        <f>IF(OR(E17="旧定率法",E17="一括償却"),0,
INT(J17*AC18))</f>
        <v>42120</v>
      </c>
      <c r="K18" s="129" t="s">
        <v>17</v>
      </c>
      <c r="L18" s="333">
        <f>MAX(L16,V18)</f>
        <v>67392</v>
      </c>
      <c r="M18" s="91" t="s">
        <v>18</v>
      </c>
      <c r="N18" s="650"/>
      <c r="O18" s="71">
        <f>IFERROR(IF(AB17=11,"1/3",VLOOKUP(O17,償却率表!$A$5:$J$103,AB17)),0)</f>
        <v>0.4</v>
      </c>
      <c r="P18" s="65"/>
      <c r="Q18" s="66">
        <v>12</v>
      </c>
      <c r="R18" s="67"/>
      <c r="S18" s="646"/>
      <c r="T18" s="634"/>
      <c r="U18" s="635"/>
      <c r="V18" s="118">
        <f>IF(E17="旧定率法",0,
IF(AND(AD17="保証額到達",AD18&gt;0),AD18,
0))</f>
        <v>1</v>
      </c>
      <c r="X18" s="61"/>
      <c r="AB18" s="119">
        <f>IF(L17&lt;=0,0,
IF(AB17=11,INT(L17/3+$AI$19),
MAX(INT(L18*AC17*P17/Q18+$AI$19),INT(N17*O18*P17/Q18+$AI$19))))</f>
        <v>33696</v>
      </c>
      <c r="AC18" s="120">
        <f>IFERROR(IF(AB17=11,0,
VLOOKUP(O17,償却率表!$A$5:$J$103,AB17+2)),0)</f>
        <v>0.108</v>
      </c>
      <c r="AD18" s="119">
        <f>IF(J17&lt;=0,0,
IF(AB17=11,0,
IF(INT(N17*O18)&lt;J18,N17,
INT(N17*O18*P17/Q18+$AI$19))))</f>
        <v>1</v>
      </c>
      <c r="AE18" s="131">
        <f>IF(AB17=11,0,
INT(L17*O18*P17/Q18+$AI$19))</f>
        <v>1</v>
      </c>
      <c r="AF18" s="127">
        <f>IF(L17&lt;=J17*0.05+0.9,INT((J17*0.05-1)/5*P17/Q18+$AI$19),
IF(L17-AE18&lt;J17*0.05,L17-INT(J17*0.05*P17/Q18+$AI$19),
AE18))</f>
        <v>3900</v>
      </c>
    </row>
    <row r="19" spans="1:35" s="40" customFormat="1" ht="9.9499999999999993" customHeight="1" outlineLevel="1">
      <c r="A19" s="41"/>
      <c r="B19" s="75"/>
      <c r="C19" s="653" t="str">
        <f>C17</f>
        <v>レジスター</v>
      </c>
      <c r="D19" s="593">
        <f>D17</f>
        <v>1</v>
      </c>
      <c r="E19" s="586" t="str">
        <f>E17</f>
        <v>定率24年</v>
      </c>
      <c r="F19" s="493" t="str">
        <f>F17</f>
        <v>R</v>
      </c>
      <c r="G19" s="593">
        <f>G17</f>
        <v>6</v>
      </c>
      <c r="H19" s="488" t="s">
        <v>107</v>
      </c>
      <c r="I19" s="598">
        <f>I17</f>
        <v>7</v>
      </c>
      <c r="J19" s="56">
        <f>J17</f>
        <v>390000</v>
      </c>
      <c r="K19" s="57"/>
      <c r="L19" s="58">
        <f>U17</f>
        <v>1</v>
      </c>
      <c r="M19" s="59"/>
      <c r="N19" s="643">
        <f>IF(E19="定率24年",L19,
IF(E19="定率19年",L19,
IF(E19="旧定額法",INT(J19*0.9),
IF(E19="旧定率法",L19,
IF(E19="一括償却",L19,
"")))))</f>
        <v>1</v>
      </c>
      <c r="O19" s="97">
        <f>O17</f>
        <v>5</v>
      </c>
      <c r="P19" s="595">
        <v>12</v>
      </c>
      <c r="Q19" s="596"/>
      <c r="R19" s="597"/>
      <c r="S19" s="645">
        <f>IF(J19&lt;=0,0,
IF(AB19=11,MIN(L19,INT(J19/3+$AI$19)),
IF(E19="旧定率法",MIN(INT(N19*P19/Q20+$AI$19)-1,AF20),
IF(L19-AB20&lt;=0,INT(N19*P19/Q20+$AI$19)-1,
AB20))))</f>
        <v>0</v>
      </c>
      <c r="T19" s="647">
        <f>J19-U19</f>
        <v>389999</v>
      </c>
      <c r="U19" s="645">
        <f>L19-S19</f>
        <v>1</v>
      </c>
      <c r="V19" s="60" t="str">
        <f>IF(AB19=8,"",
AD19)</f>
        <v>保証額到達</v>
      </c>
      <c r="W19" s="40" t="str">
        <f>IFERROR(IF(OR(W17="S63",W17="s63"),"H1",
IF(OR(W17="H30",W17="h30"),"R1",
LEFT(W17,1)&amp;TEXT(MID(W17,2,2)+1,"@"))),0)</f>
        <v>R13</v>
      </c>
      <c r="X19" s="249" t="s">
        <v>100</v>
      </c>
      <c r="AB19" s="113">
        <f>IF(E19="定率24年",2,
IF(E19="定率19年",5,
IF(E19="旧定額法",10,
IF(E19="旧定率法",8,
IF(E19="一括償却",11,
"")))))</f>
        <v>2</v>
      </c>
      <c r="AC19" s="335">
        <f>IFERROR(IF(AB19=11,0,
VLOOKUP(O19,償却率表!$A$5:$J$103,AB19+1)),0)</f>
        <v>0.5</v>
      </c>
      <c r="AD19" s="60" t="str">
        <f>IFERROR(IF(AB19=11,0,
IF(INT(N19*O20)&lt;J20,"保証額到達",
"")),0)</f>
        <v>保証額到達</v>
      </c>
      <c r="AE19" s="126"/>
      <c r="AF19" s="127"/>
      <c r="AH19" s="409" t="s">
        <v>186</v>
      </c>
      <c r="AI19" s="409">
        <f>IF(S2="端数切上げ",0.999,0)</f>
        <v>0.999</v>
      </c>
    </row>
    <row r="20" spans="1:35" s="40" customFormat="1" ht="9.9499999999999993" customHeight="1" outlineLevel="1">
      <c r="A20" s="41"/>
      <c r="B20" s="75"/>
      <c r="C20" s="654"/>
      <c r="D20" s="594"/>
      <c r="E20" s="652"/>
      <c r="F20" s="496"/>
      <c r="G20" s="594"/>
      <c r="H20" s="561"/>
      <c r="I20" s="599"/>
      <c r="J20" s="70">
        <f>IF(OR(E19="旧定率法",E19="一括償却"),0,
INT(J19*AC20))</f>
        <v>42120</v>
      </c>
      <c r="K20" s="129" t="s">
        <v>17</v>
      </c>
      <c r="L20" s="333">
        <f>MAX(L18,V20)</f>
        <v>67392</v>
      </c>
      <c r="M20" s="130" t="s">
        <v>18</v>
      </c>
      <c r="N20" s="644"/>
      <c r="O20" s="71">
        <f>IFERROR(IF(AB19=11,"1/3",VLOOKUP(O19,償却率表!$A$5:$J$103,AB19)),0)</f>
        <v>0.4</v>
      </c>
      <c r="P20" s="72"/>
      <c r="Q20" s="73">
        <v>12</v>
      </c>
      <c r="R20" s="74"/>
      <c r="S20" s="646"/>
      <c r="T20" s="648"/>
      <c r="U20" s="646"/>
      <c r="V20" s="118">
        <f>IF(E19="旧定率法",0,
IF(AND(AD19="保証額到達",AD20&gt;0),AD20,
0))</f>
        <v>1</v>
      </c>
      <c r="X20" s="61"/>
      <c r="AB20" s="119">
        <f>IF(L19&lt;=0,0,
IF(AB19=11,INT(L19/3+$AI$19),
MAX(INT(L20*AC19*P19/Q20+$AI$19),INT(N19*O20*P19/Q20+$AI$19))))</f>
        <v>33696</v>
      </c>
      <c r="AC20" s="120">
        <f>IFERROR(IF(AB19=11,0,
VLOOKUP(O19,償却率表!$A$5:$J$103,AB19+2)),0)</f>
        <v>0.108</v>
      </c>
      <c r="AD20" s="119">
        <f>IF(J19&lt;=0,0,
IF(AB19=11,0,
IF(INT(N19*O20)&lt;J20,N19,
INT(N19*O20*P19/Q20+$AI$19))))</f>
        <v>1</v>
      </c>
      <c r="AE20" s="131">
        <f>IF(AB19=11,0,
INT(L19*O20*P19/Q20+$AI$19))</f>
        <v>1</v>
      </c>
      <c r="AF20" s="127">
        <f>IF(L19&lt;=J19*0.05+0.9,INT((J19*0.05-1)/5*P19/Q20+$AI$19),
IF(L19-AE20&lt;J19*0.05,L19-INT(J19*0.05*P19/Q20+$AI$19),
AE20))</f>
        <v>3900</v>
      </c>
      <c r="AH20" s="409" t="s">
        <v>187</v>
      </c>
    </row>
    <row r="21" spans="1:35" s="40" customFormat="1" ht="9.9499999999999993" customHeight="1" outlineLevel="1">
      <c r="A21" s="41"/>
      <c r="B21" s="75"/>
      <c r="C21" s="651" t="str">
        <f>C19</f>
        <v>レジスター</v>
      </c>
      <c r="D21" s="585">
        <f>D19</f>
        <v>1</v>
      </c>
      <c r="E21" s="586" t="str">
        <f>E19</f>
        <v>定率24年</v>
      </c>
      <c r="F21" s="493" t="str">
        <f>F19</f>
        <v>R</v>
      </c>
      <c r="G21" s="585">
        <f>G19</f>
        <v>6</v>
      </c>
      <c r="H21" s="488" t="s">
        <v>107</v>
      </c>
      <c r="I21" s="591">
        <f>I19</f>
        <v>7</v>
      </c>
      <c r="J21" s="56">
        <f>J19</f>
        <v>390000</v>
      </c>
      <c r="K21" s="76"/>
      <c r="L21" s="84">
        <f>U19</f>
        <v>1</v>
      </c>
      <c r="M21" s="85"/>
      <c r="N21" s="649">
        <f>IF(E21="定率24年",L21,
IF(E21="定率19年",L21,
IF(E21="旧定額法",INT(J21*0.9),
IF(E21="旧定率法",L21,
IF(E21="一括償却",L21,
"")))))</f>
        <v>1</v>
      </c>
      <c r="O21" s="97">
        <f>O19</f>
        <v>5</v>
      </c>
      <c r="P21" s="606">
        <v>12</v>
      </c>
      <c r="Q21" s="607"/>
      <c r="R21" s="608"/>
      <c r="S21" s="645">
        <f>IF(J21&lt;=0,0,
IF(AB21=11,MIN(L21,INT(J21/3+$AI$19)),
IF(E21="旧定率法",MIN(INT(N21*P21/Q22+$AI$19)-1,AF22),
IF(L21-AB22&lt;=0,INT(N21*P21/Q22+$AI$19)-1,
AB22))))</f>
        <v>0</v>
      </c>
      <c r="T21" s="634">
        <f>J21-U21</f>
        <v>389999</v>
      </c>
      <c r="U21" s="635">
        <f>L21-S21</f>
        <v>1</v>
      </c>
      <c r="V21" s="60" t="str">
        <f>IF(AB21=8,"",
AD21)</f>
        <v>保証額到達</v>
      </c>
      <c r="W21" s="40" t="str">
        <f>IFERROR(IF(OR(W19="S63",W19="s63"),"H1",
IF(OR(W19="H30",W19="h30"),"R1",
LEFT(W19,1)&amp;TEXT(MID(W19,2,2)+1,"@"))),0)</f>
        <v>R14</v>
      </c>
      <c r="X21" s="249" t="s">
        <v>100</v>
      </c>
      <c r="AB21" s="113">
        <f>IF(E21="定率24年",2,
IF(E21="定率19年",5,
IF(E21="旧定額法",10,
IF(E21="旧定率法",8,
IF(E21="一括償却",11,
"")))))</f>
        <v>2</v>
      </c>
      <c r="AC21" s="335">
        <f>IFERROR(IF(AB21=11,0,
VLOOKUP(O21,償却率表!$A$5:$J$103,AB21+1)),0)</f>
        <v>0.5</v>
      </c>
      <c r="AD21" s="60" t="str">
        <f>IFERROR(IF(AB21=11,0,
IF(INT(N21*O22)&lt;J22,"保証額到達",
"")),0)</f>
        <v>保証額到達</v>
      </c>
      <c r="AE21" s="126"/>
      <c r="AF21" s="127"/>
    </row>
    <row r="22" spans="1:35" s="40" customFormat="1" ht="9.9499999999999993" customHeight="1" outlineLevel="1">
      <c r="A22" s="41"/>
      <c r="B22" s="75"/>
      <c r="C22" s="651"/>
      <c r="D22" s="585"/>
      <c r="E22" s="652"/>
      <c r="F22" s="496"/>
      <c r="G22" s="585"/>
      <c r="H22" s="561"/>
      <c r="I22" s="591"/>
      <c r="J22" s="62">
        <f>IF(OR(E21="旧定率法",E21="一括償却"),0,
INT(J21*AC22))</f>
        <v>42120</v>
      </c>
      <c r="K22" s="129" t="s">
        <v>17</v>
      </c>
      <c r="L22" s="333">
        <f>MAX(L20,V22)</f>
        <v>67392</v>
      </c>
      <c r="M22" s="85" t="s">
        <v>18</v>
      </c>
      <c r="N22" s="650"/>
      <c r="O22" s="71">
        <f>IFERROR(IF(AB21=11,"1/3",VLOOKUP(O21,償却率表!$A$5:$J$103,AB21)),0)</f>
        <v>0.4</v>
      </c>
      <c r="P22" s="86"/>
      <c r="Q22" s="87">
        <v>12</v>
      </c>
      <c r="R22" s="88"/>
      <c r="S22" s="646"/>
      <c r="T22" s="634"/>
      <c r="U22" s="635"/>
      <c r="V22" s="118">
        <f>IF(E21="旧定率法",0,
IF(AND(AD21="保証額到達",AD22&gt;0),AD22,
0))</f>
        <v>1</v>
      </c>
      <c r="X22" s="61"/>
      <c r="AB22" s="119">
        <f>IF(L21&lt;=0,0,
IF(AB21=11,INT(L21/3+$AI$19),
MAX(INT(L22*AC21*P21/Q22+$AI$19),INT(N21*O22*P21/Q22+$AI$19))))</f>
        <v>33696</v>
      </c>
      <c r="AC22" s="120">
        <f>IFERROR(IF(AB21=11,0,
VLOOKUP(O21,償却率表!$A$5:$J$103,AB21+2)),0)</f>
        <v>0.108</v>
      </c>
      <c r="AD22" s="119">
        <f>IF(J21&lt;=0,0,
IF(AB21=11,0,
IF(INT(N21*O22)&lt;J22,N21,
INT(N21*O22*P21/Q22+$AI$19))))</f>
        <v>1</v>
      </c>
      <c r="AE22" s="131">
        <f>IF(AB21=11,0,
INT(L21*O22*P21/Q22+$AI$19))</f>
        <v>1</v>
      </c>
      <c r="AF22" s="127">
        <f>IF(L21&lt;=J21*0.05+0.9,INT((J21*0.05-1)/5*P21/Q22+$AI$19),
IF(L21-AE22&lt;J21*0.05,L21-INT(J21*0.05*P21/Q22+$AI$19),
AE22))</f>
        <v>3900</v>
      </c>
      <c r="AH22" s="409" t="s">
        <v>78</v>
      </c>
    </row>
    <row r="23" spans="1:35" s="40" customFormat="1" ht="9.9499999999999993" customHeight="1" outlineLevel="1">
      <c r="A23" s="41"/>
      <c r="B23" s="75"/>
      <c r="C23" s="653" t="str">
        <f>C21</f>
        <v>レジスター</v>
      </c>
      <c r="D23" s="593">
        <f>D21</f>
        <v>1</v>
      </c>
      <c r="E23" s="586" t="str">
        <f>E21</f>
        <v>定率24年</v>
      </c>
      <c r="F23" s="493" t="str">
        <f>F21</f>
        <v>R</v>
      </c>
      <c r="G23" s="593">
        <f>G21</f>
        <v>6</v>
      </c>
      <c r="H23" s="488" t="s">
        <v>107</v>
      </c>
      <c r="I23" s="598">
        <f>I21</f>
        <v>7</v>
      </c>
      <c r="J23" s="56">
        <f>J21</f>
        <v>390000</v>
      </c>
      <c r="K23" s="57"/>
      <c r="L23" s="79">
        <f>U21</f>
        <v>1</v>
      </c>
      <c r="M23" s="80"/>
      <c r="N23" s="643">
        <f>IF(E23="定率24年",L23,
IF(E23="定率19年",L23,
IF(E23="旧定額法",INT(J23*0.9),
IF(E23="旧定率法",L23,
IF(E23="一括償却",L23,
"")))))</f>
        <v>1</v>
      </c>
      <c r="O23" s="97">
        <f>O21</f>
        <v>5</v>
      </c>
      <c r="P23" s="600">
        <v>12</v>
      </c>
      <c r="Q23" s="601"/>
      <c r="R23" s="602"/>
      <c r="S23" s="645">
        <f>IF(J23&lt;=0,0,
IF(AB23=11,MIN(L23,INT(J23/3+$AI$19)),
IF(E23="旧定率法",MIN(INT(N23*P23/Q24+$AI$19)-1,AF24),
IF(L23-AB24&lt;=0,INT(N23*P23/Q24+$AI$19)-1,
AB24))))</f>
        <v>0</v>
      </c>
      <c r="T23" s="647">
        <f>J23-U23</f>
        <v>389999</v>
      </c>
      <c r="U23" s="645">
        <f>L23-S23</f>
        <v>1</v>
      </c>
      <c r="V23" s="60" t="str">
        <f>IF(AB23=8,"",
AD23)</f>
        <v>保証額到達</v>
      </c>
      <c r="W23" s="40" t="str">
        <f>IFERROR(IF(OR(W21="S63",W21="s63"),"H1",
IF(OR(W21="H30",W21="h30"),"R1",
LEFT(W21,1)&amp;TEXT(MID(W21,2,2)+1,"@"))),0)</f>
        <v>R15</v>
      </c>
      <c r="X23" s="249" t="s">
        <v>100</v>
      </c>
      <c r="AB23" s="113">
        <f>IF(E23="定率24年",2,
IF(E23="定率19年",5,
IF(E23="旧定額法",10,
IF(E23="旧定率法",8,
IF(E23="一括償却",11,
"")))))</f>
        <v>2</v>
      </c>
      <c r="AC23" s="335">
        <f>IFERROR(IF(AB23=11,0,
VLOOKUP(O23,償却率表!$A$5:$J$103,AB23+1)),0)</f>
        <v>0.5</v>
      </c>
      <c r="AD23" s="60" t="str">
        <f>IFERROR(IF(AB23=11,0,
IF(INT(N23*O24)&lt;J24,"保証額到達",
"")),0)</f>
        <v>保証額到達</v>
      </c>
      <c r="AE23" s="126"/>
      <c r="AF23" s="127"/>
      <c r="AH23" s="409" t="s">
        <v>79</v>
      </c>
    </row>
    <row r="24" spans="1:35" s="40" customFormat="1" ht="9.9499999999999993" customHeight="1" outlineLevel="1">
      <c r="A24" s="41"/>
      <c r="B24" s="75"/>
      <c r="C24" s="654"/>
      <c r="D24" s="594"/>
      <c r="E24" s="652"/>
      <c r="F24" s="496"/>
      <c r="G24" s="594"/>
      <c r="H24" s="561"/>
      <c r="I24" s="599"/>
      <c r="J24" s="70">
        <f>IF(OR(E23="旧定率法",E23="一括償却"),0,
INT(J23*AC24))</f>
        <v>42120</v>
      </c>
      <c r="K24" s="129" t="s">
        <v>17</v>
      </c>
      <c r="L24" s="333">
        <f>MAX(L22,V24)</f>
        <v>67392</v>
      </c>
      <c r="M24" s="130" t="s">
        <v>18</v>
      </c>
      <c r="N24" s="644"/>
      <c r="O24" s="71">
        <f>IFERROR(IF(AB23=11,"1/3",VLOOKUP(O23,償却率表!$A$5:$J$103,AB23)),0)</f>
        <v>0.4</v>
      </c>
      <c r="P24" s="81"/>
      <c r="Q24" s="82">
        <v>12</v>
      </c>
      <c r="R24" s="83"/>
      <c r="S24" s="646"/>
      <c r="T24" s="648"/>
      <c r="U24" s="646"/>
      <c r="V24" s="118">
        <f>IF(E23="旧定率法",0,
IF(AND(AD23="保証額到達",AD24&gt;0),AD24,
0))</f>
        <v>1</v>
      </c>
      <c r="X24" s="61"/>
      <c r="AB24" s="119">
        <f>IF(L23&lt;=0,0,
IF(AB23=11,INT(L23/3+$AI$19),
MAX(INT(L24*AC23*P23/Q24+$AI$19),INT(N23*O24*P23/Q24+$AI$19))))</f>
        <v>33696</v>
      </c>
      <c r="AC24" s="120">
        <f>IFERROR(IF(AB23=11,0,
VLOOKUP(O23,償却率表!$A$5:$J$103,AB23+2)),0)</f>
        <v>0.108</v>
      </c>
      <c r="AD24" s="119">
        <f>IF(J23&lt;=0,0,
IF(AB23=11,0,
IF(INT(N23*O24)&lt;J24,N23,
INT(N23*O24*P23/Q24+$AI$19))))</f>
        <v>1</v>
      </c>
      <c r="AE24" s="131">
        <f>IF(AB23=11,0,
INT(L23*O24*P23/Q24+$AI$19))</f>
        <v>1</v>
      </c>
      <c r="AF24" s="127">
        <f>IF(L23&lt;=J23*0.05+0.9,INT((J23*0.05-1)/5*P23/Q24+$AI$19),
IF(L23-AE24&lt;J23*0.05,L23-INT(J23*0.05*P23/Q24+$AI$19),
AE24))</f>
        <v>3900</v>
      </c>
      <c r="AH24" s="409" t="s">
        <v>80</v>
      </c>
    </row>
    <row r="25" spans="1:35" s="40" customFormat="1" ht="9.9499999999999993" customHeight="1" outlineLevel="1">
      <c r="A25" s="41"/>
      <c r="B25" s="75"/>
      <c r="C25" s="651" t="str">
        <f>C23</f>
        <v>レジスター</v>
      </c>
      <c r="D25" s="585">
        <f>D23</f>
        <v>1</v>
      </c>
      <c r="E25" s="586" t="str">
        <f>E23</f>
        <v>定率24年</v>
      </c>
      <c r="F25" s="493" t="str">
        <f>F23</f>
        <v>R</v>
      </c>
      <c r="G25" s="585">
        <f>G23</f>
        <v>6</v>
      </c>
      <c r="H25" s="488" t="s">
        <v>107</v>
      </c>
      <c r="I25" s="591">
        <f>I23</f>
        <v>7</v>
      </c>
      <c r="J25" s="56">
        <f>J23</f>
        <v>390000</v>
      </c>
      <c r="K25" s="76"/>
      <c r="L25" s="84">
        <f>U23</f>
        <v>1</v>
      </c>
      <c r="M25" s="85"/>
      <c r="N25" s="649">
        <f>IF(E25="定率24年",L25,
IF(E25="定率19年",L25,
IF(E25="旧定額法",INT(J25*0.9),
IF(E25="旧定率法",L25,
IF(E25="一括償却",L25,
"")))))</f>
        <v>1</v>
      </c>
      <c r="O25" s="97">
        <f>O23</f>
        <v>5</v>
      </c>
      <c r="P25" s="655">
        <v>12</v>
      </c>
      <c r="Q25" s="656"/>
      <c r="R25" s="657"/>
      <c r="S25" s="645">
        <f>IF(J25&lt;=0,0,
IF(AB25=11,MIN(L25,INT(J25/3+$AI$19)),
IF(E25="旧定率法",MIN(INT(N25*P25/Q26+$AI$19)-1,AF26),
IF(L25-AB26&lt;=0,INT(N25*P25/Q26+$AI$19)-1,
AB26))))</f>
        <v>0</v>
      </c>
      <c r="T25" s="634">
        <f>J25-U25</f>
        <v>389999</v>
      </c>
      <c r="U25" s="635">
        <f>L25-S25</f>
        <v>1</v>
      </c>
      <c r="V25" s="60" t="str">
        <f>IF(AB25=8,"",
AD25)</f>
        <v>保証額到達</v>
      </c>
      <c r="W25" s="40" t="str">
        <f>IFERROR(IF(OR(W23="S63",W23="s63"),"H1",
IF(OR(W23="H30",W23="h30"),"R1",
LEFT(W23,1)&amp;TEXT(MID(W23,2,2)+1,"@"))),0)</f>
        <v>R16</v>
      </c>
      <c r="X25" s="249" t="s">
        <v>100</v>
      </c>
      <c r="AB25" s="113">
        <f>IF(E25="定率24年",2,
IF(E25="定率19年",5,
IF(E25="旧定額法",10,
IF(E25="旧定率法",8,
IF(E25="一括償却",11,
"")))))</f>
        <v>2</v>
      </c>
      <c r="AC25" s="335">
        <f>IFERROR(IF(AB25=11,0,
VLOOKUP(O25,償却率表!$A$5:$J$103,AB25+1)),0)</f>
        <v>0.5</v>
      </c>
      <c r="AD25" s="60" t="str">
        <f>IFERROR(IF(AB25=11,0,
IF(INT(N25*O26)&lt;J26,"保証額到達",
"")),0)</f>
        <v>保証額到達</v>
      </c>
      <c r="AE25" s="126"/>
      <c r="AF25" s="127"/>
      <c r="AH25" s="409" t="s">
        <v>184</v>
      </c>
    </row>
    <row r="26" spans="1:35" s="40" customFormat="1" ht="9.9499999999999993" customHeight="1" outlineLevel="1">
      <c r="A26" s="41"/>
      <c r="B26" s="75"/>
      <c r="C26" s="651"/>
      <c r="D26" s="585"/>
      <c r="E26" s="652"/>
      <c r="F26" s="496"/>
      <c r="G26" s="585"/>
      <c r="H26" s="561"/>
      <c r="I26" s="591"/>
      <c r="J26" s="62">
        <f>IF(OR(E25="旧定率法",E25="一括償却"),0,
INT(J25*AC26))</f>
        <v>42120</v>
      </c>
      <c r="K26" s="117" t="s">
        <v>17</v>
      </c>
      <c r="L26" s="334">
        <f>MAX(L24,V26)</f>
        <v>67392</v>
      </c>
      <c r="M26" s="91" t="s">
        <v>18</v>
      </c>
      <c r="N26" s="650"/>
      <c r="O26" s="71">
        <f>IFERROR(IF(AB25=11,"1/3",VLOOKUP(O25,償却率表!$A$5:$J$103,AB25)),0)</f>
        <v>0.4</v>
      </c>
      <c r="P26" s="65"/>
      <c r="Q26" s="66">
        <v>12</v>
      </c>
      <c r="R26" s="67"/>
      <c r="S26" s="635"/>
      <c r="T26" s="634"/>
      <c r="U26" s="635"/>
      <c r="V26" s="133">
        <f>IF(E25="旧定率法",0,
IF(AND(AD25="保証額到達",AD26&gt;0),AD26,
0))</f>
        <v>1</v>
      </c>
      <c r="X26" s="61"/>
      <c r="AB26" s="119">
        <f>IF(L25&lt;=0,0,
IF(AB25=11,INT(L25/3+$AI$19),
MAX(INT(L26*AC25*P25/Q26+$AI$19),INT(N25*O26*P25/Q26+$AI$19))))</f>
        <v>33696</v>
      </c>
      <c r="AC26" s="120">
        <f>IFERROR(IF(AB25=11,0,
VLOOKUP(O25,償却率表!$A$5:$J$103,AB25+2)),0)</f>
        <v>0.108</v>
      </c>
      <c r="AD26" s="119">
        <f>IF(J25&lt;=0,0,
IF(AB25=11,0,
IF(INT(N25*O26)&lt;J26,N25,
INT(N25*O26*P25/Q26+$AI$19))))</f>
        <v>1</v>
      </c>
      <c r="AE26" s="131">
        <f>IF(AB25=11,0,
INT(L25*O26*P25/Q26+$AI$19))</f>
        <v>1</v>
      </c>
      <c r="AF26" s="127">
        <f>IF(L25&lt;=J25*0.05+0.9,INT((J25*0.05-1)/5*P25/Q26+$AI$19),
IF(L25-AE26&lt;J25*0.05,L25-INT(J25*0.05*P25/Q26+$AI$19),
AE26))</f>
        <v>3900</v>
      </c>
    </row>
    <row r="27" spans="1:35" s="40" customFormat="1" ht="9.9499999999999993" customHeight="1">
      <c r="A27" s="41"/>
      <c r="B27" s="75"/>
      <c r="C27" s="653" t="str">
        <f>C25</f>
        <v>レジスター</v>
      </c>
      <c r="D27" s="593">
        <f>D25</f>
        <v>1</v>
      </c>
      <c r="E27" s="586" t="str">
        <f>E25</f>
        <v>定率24年</v>
      </c>
      <c r="F27" s="493" t="str">
        <f>F25</f>
        <v>R</v>
      </c>
      <c r="G27" s="593">
        <f>G25</f>
        <v>6</v>
      </c>
      <c r="H27" s="488" t="s">
        <v>107</v>
      </c>
      <c r="I27" s="598">
        <f>I25</f>
        <v>7</v>
      </c>
      <c r="J27" s="56">
        <f>J25</f>
        <v>390000</v>
      </c>
      <c r="K27" s="57"/>
      <c r="L27" s="79">
        <f>U25</f>
        <v>1</v>
      </c>
      <c r="M27" s="80"/>
      <c r="N27" s="643">
        <f>IF(E27="定率24年",L27,
IF(E27="定率19年",L27,
IF(E27="旧定額法",INT(J27*0.9),
IF(E27="旧定率法",L27,
IF(E27="一括償却",L27,
"")))))</f>
        <v>1</v>
      </c>
      <c r="O27" s="97">
        <f>O25</f>
        <v>5</v>
      </c>
      <c r="P27" s="603">
        <v>12</v>
      </c>
      <c r="Q27" s="604"/>
      <c r="R27" s="605"/>
      <c r="S27" s="645">
        <f>IF(J27&lt;=0,0,
IF(AB27=11,MIN(L27,INT(J27/3+$AI$19)),
IF(E27="旧定率法",MIN(INT(N27*P27/Q28+$AI$19)-1,AF28),
IF(L27-AB28&lt;=0,INT(N27*P27/Q28+$AI$19)-1,
AB28))))</f>
        <v>0</v>
      </c>
      <c r="T27" s="647">
        <f>J27-U27</f>
        <v>389999</v>
      </c>
      <c r="U27" s="645">
        <f>L27-S27</f>
        <v>1</v>
      </c>
      <c r="V27" s="60" t="str">
        <f>IF(AB27=8,"",
AD27)</f>
        <v>保証額到達</v>
      </c>
      <c r="W27" s="40" t="str">
        <f>IFERROR(IF(OR(W25="S63",W25="s63"),"H1",
IF(OR(W25="H30",W25="h30"),"R1",
LEFT(W25,1)&amp;TEXT(MID(W25,2,2)+1,"@"))),0)</f>
        <v>R17</v>
      </c>
      <c r="X27" s="249" t="s">
        <v>100</v>
      </c>
      <c r="AB27" s="113">
        <f>IF(E27="定率24年",2,
IF(E27="定率19年",5,
IF(E27="旧定額法",10,
IF(E27="旧定率法",8,
IF(E27="一括償却",11,
"")))))</f>
        <v>2</v>
      </c>
      <c r="AC27" s="335">
        <f>IFERROR(IF(AB27=11,0,
VLOOKUP(O27,償却率表!$A$5:$J$103,AB27+1)),0)</f>
        <v>0.5</v>
      </c>
      <c r="AD27" s="60" t="str">
        <f>IFERROR(IF(AB27=11,0,
IF(INT(N27*O28)&lt;J28,"保証額到達",
"")),0)</f>
        <v>保証額到達</v>
      </c>
      <c r="AE27" s="126"/>
      <c r="AF27" s="127"/>
    </row>
    <row r="28" spans="1:35" s="40" customFormat="1" ht="9.9499999999999993" customHeight="1">
      <c r="A28" s="41"/>
      <c r="B28" s="75"/>
      <c r="C28" s="654"/>
      <c r="D28" s="594"/>
      <c r="E28" s="652"/>
      <c r="F28" s="496"/>
      <c r="G28" s="594"/>
      <c r="H28" s="561"/>
      <c r="I28" s="599"/>
      <c r="J28" s="62">
        <f>IF(OR(E27="旧定率法",E27="一括償却"),0,
INT(J27*AC28))</f>
        <v>42120</v>
      </c>
      <c r="K28" s="117" t="s">
        <v>17</v>
      </c>
      <c r="L28" s="334">
        <f>MAX(L26,V28)</f>
        <v>67392</v>
      </c>
      <c r="M28" s="91" t="s">
        <v>18</v>
      </c>
      <c r="N28" s="650"/>
      <c r="O28" s="71">
        <f>IFERROR(IF(AB27=11,"1/3",VLOOKUP(O27,償却率表!$A$5:$J$103,AB27)),0)</f>
        <v>0.4</v>
      </c>
      <c r="P28" s="72"/>
      <c r="Q28" s="73">
        <v>12</v>
      </c>
      <c r="R28" s="74"/>
      <c r="S28" s="646"/>
      <c r="T28" s="648"/>
      <c r="U28" s="646"/>
      <c r="V28" s="118">
        <f>IF(E27="旧定率法",0,
IF(AND(AD27="保証額到達",AD28&gt;0),AD28,
0))</f>
        <v>1</v>
      </c>
      <c r="X28" s="61"/>
      <c r="AB28" s="119">
        <f>IF(L27&lt;=0,0,
IF(AB27=11,INT(L27/3+$AI$19),
MAX(INT(L28*AC27*P27/Q28+$AI$19),INT(N27*O28*P27/Q28+$AI$19))))</f>
        <v>33696</v>
      </c>
      <c r="AC28" s="120">
        <f>IFERROR(IF(AB27=11,0,
VLOOKUP(O27,償却率表!$A$5:$J$103,AB27+2)),0)</f>
        <v>0.108</v>
      </c>
      <c r="AD28" s="119">
        <f>IF(J27&lt;=0,0,
IF(AB27=11,0,
IF(INT(N27*O28)&lt;J28,N27,
INT(N27*O28*P27/Q28+$AI$19))))</f>
        <v>1</v>
      </c>
      <c r="AE28" s="131">
        <f>IF(AB27=11,0,
INT(L27*O28*P27/Q28+$AI$19))</f>
        <v>1</v>
      </c>
      <c r="AF28" s="127">
        <f>IF(L27&lt;=J27*0.05+0.9,INT((J27*0.05-1)/5*P27/Q28+$AI$19),
IF(L27-AE28&lt;J27*0.05,L27-INT(J27*0.05*P27/Q28+$AI$19),
AE28))</f>
        <v>3900</v>
      </c>
    </row>
    <row r="29" spans="1:35" s="40" customFormat="1" ht="9.9499999999999993" customHeight="1">
      <c r="A29" s="41"/>
      <c r="B29" s="75"/>
      <c r="C29" s="636" t="str">
        <f>C27</f>
        <v>レジスター</v>
      </c>
      <c r="D29" s="487">
        <f>D27</f>
        <v>1</v>
      </c>
      <c r="E29" s="490" t="str">
        <f>E27</f>
        <v>定率24年</v>
      </c>
      <c r="F29" s="493" t="str">
        <f>F27</f>
        <v>R</v>
      </c>
      <c r="G29" s="487">
        <f>G27</f>
        <v>6</v>
      </c>
      <c r="H29" s="488" t="s">
        <v>107</v>
      </c>
      <c r="I29" s="486">
        <f>I27</f>
        <v>7</v>
      </c>
      <c r="J29" s="99">
        <f>J27</f>
        <v>390000</v>
      </c>
      <c r="K29" s="57"/>
      <c r="L29" s="102">
        <f>U27</f>
        <v>1</v>
      </c>
      <c r="M29" s="80"/>
      <c r="N29" s="643">
        <f>IF(E29="定率24年",L29,
IF(E29="定率19年",L29,
IF(E29="旧定額法",INT(J29*0.9),
IF(E29="旧定率法",L29,
IF(E29="一括償却",L29,
"")))))</f>
        <v>1</v>
      </c>
      <c r="O29" s="106">
        <f>O27</f>
        <v>5</v>
      </c>
      <c r="P29" s="503">
        <v>12</v>
      </c>
      <c r="Q29" s="504"/>
      <c r="R29" s="505"/>
      <c r="S29" s="635">
        <f>IF(J29&lt;=0,0,
IF(AB29=11,MIN(L29,INT(J29/3+$AI$19)),
IF(E29="旧定率法",MIN(INT(N29*P29/Q30+$AI$19)-1,AF30),
IF(L29-AB30&lt;=0,INT(N29*P29/Q30+$AI$19)-1,
AB30))))</f>
        <v>0</v>
      </c>
      <c r="T29" s="634">
        <f>J29-U29</f>
        <v>389999</v>
      </c>
      <c r="U29" s="635">
        <f>L29-S29</f>
        <v>1</v>
      </c>
      <c r="V29" s="89" t="str">
        <f>IF(AB29=8,"",
AD29)</f>
        <v>保証額到達</v>
      </c>
      <c r="W29" s="40" t="str">
        <f>IFERROR(IF(OR(W27="S63",W27="s63"),"H1",
IF(OR(W27="H30",W27="h30"),"R1",
LEFT(W27,1)&amp;TEXT(MID(W27,2,2)+1,"@"))),0)</f>
        <v>R18</v>
      </c>
      <c r="X29" s="249" t="s">
        <v>100</v>
      </c>
      <c r="AB29" s="113">
        <f>IF(E29="定率24年",2,
IF(E29="定率19年",5,
IF(E29="旧定額法",10,
IF(E29="旧定率法",8,
IF(E29="一括償却",11,
"")))))</f>
        <v>2</v>
      </c>
      <c r="AC29" s="335">
        <f>IFERROR(IF(AB29=11,0,
VLOOKUP(O29,償却率表!$A$5:$J$103,AB29+1)),0)</f>
        <v>0.5</v>
      </c>
      <c r="AD29" s="60" t="str">
        <f>IFERROR(IF(AB29=11,0,
IF(INT(N29*O30)&lt;J30,"保証額到達",
"")),0)</f>
        <v>保証額到達</v>
      </c>
      <c r="AE29" s="126"/>
      <c r="AF29" s="127"/>
    </row>
    <row r="30" spans="1:35" s="40" customFormat="1" ht="9.9499999999999993" customHeight="1">
      <c r="A30" s="41"/>
      <c r="B30" s="75"/>
      <c r="C30" s="636"/>
      <c r="D30" s="487"/>
      <c r="E30" s="491"/>
      <c r="F30" s="496"/>
      <c r="G30" s="487"/>
      <c r="H30" s="561"/>
      <c r="I30" s="486"/>
      <c r="J30" s="70">
        <f>IF(OR(E29="旧定率法",E29="一括償却"),0,
INT(J29*AC30))</f>
        <v>42120</v>
      </c>
      <c r="K30" s="129" t="s">
        <v>17</v>
      </c>
      <c r="L30" s="332">
        <f>MAX(L28,V30)</f>
        <v>67392</v>
      </c>
      <c r="M30" s="130" t="s">
        <v>18</v>
      </c>
      <c r="N30" s="644"/>
      <c r="O30" s="71">
        <f>IFERROR(IF(AB29=11,"1/3",VLOOKUP(O29,償却率表!$A$5:$J$103,AB29)),0)</f>
        <v>0.4</v>
      </c>
      <c r="P30" s="65"/>
      <c r="Q30" s="66">
        <v>12</v>
      </c>
      <c r="R30" s="67"/>
      <c r="S30" s="646"/>
      <c r="T30" s="634"/>
      <c r="U30" s="635"/>
      <c r="V30" s="118">
        <f>IF(E29="旧定率法",0,
IF(AND(AD29="保証額到達",AD30&gt;0),AD30,
0))</f>
        <v>1</v>
      </c>
      <c r="X30" s="61"/>
      <c r="AB30" s="119">
        <f>IF(L29&lt;=0,0,
IF(AB29=11,INT(L29/3+$AI$19),
MAX(INT(L30*AC29*P29/Q30+$AI$19),INT(N29*O30*P29/Q30+$AI$19))))</f>
        <v>33696</v>
      </c>
      <c r="AC30" s="120">
        <f>IFERROR(IF(AB29=11,0,
VLOOKUP(O29,償却率表!$A$5:$J$103,AB29+2)),0)</f>
        <v>0.108</v>
      </c>
      <c r="AD30" s="119">
        <f>IF(J29&lt;=0,0,
IF(AB29=11,0,
IF(INT(N29*O30)&lt;J30,N29,
INT(N29*O30*P29/Q30+$AI$19))))</f>
        <v>1</v>
      </c>
      <c r="AE30" s="131">
        <f>IF(AB29=11,0,
INT(L29*O30*P29/Q30+$AI$19))</f>
        <v>1</v>
      </c>
      <c r="AF30" s="127">
        <f>IF(L29&lt;=J29*0.05+0.9,INT((J29*0.05-1)/5*P29/Q30+$AI$19),
IF(L29-AE30&lt;J29*0.05,L29-INT(J29*0.05*P29/Q30+$AI$19),
AE30))</f>
        <v>3900</v>
      </c>
    </row>
    <row r="31" spans="1:35" s="40" customFormat="1" ht="9.9499999999999993" customHeight="1" outlineLevel="1">
      <c r="A31" s="41"/>
      <c r="B31" s="75"/>
      <c r="C31" s="641" t="str">
        <f>C29</f>
        <v>レジスター</v>
      </c>
      <c r="D31" s="488">
        <f>D29</f>
        <v>1</v>
      </c>
      <c r="E31" s="490" t="str">
        <f>E29</f>
        <v>定率24年</v>
      </c>
      <c r="F31" s="493" t="str">
        <f>F29</f>
        <v>R</v>
      </c>
      <c r="G31" s="488">
        <f>G29</f>
        <v>6</v>
      </c>
      <c r="H31" s="488" t="s">
        <v>107</v>
      </c>
      <c r="I31" s="484">
        <f>I29</f>
        <v>7</v>
      </c>
      <c r="J31" s="99">
        <f>J29</f>
        <v>390000</v>
      </c>
      <c r="K31" s="57"/>
      <c r="L31" s="100">
        <f>U29</f>
        <v>1</v>
      </c>
      <c r="M31" s="59"/>
      <c r="N31" s="643">
        <f>IF(E31="定率24年",L31,
IF(E31="定率19年",L31,
IF(E31="旧定額法",INT(J31*0.9),
IF(E31="旧定率法",L31,
IF(E31="一括償却",L31,
"")))))</f>
        <v>1</v>
      </c>
      <c r="O31" s="106">
        <f>O29</f>
        <v>5</v>
      </c>
      <c r="P31" s="479">
        <v>12</v>
      </c>
      <c r="Q31" s="480"/>
      <c r="R31" s="481"/>
      <c r="S31" s="645">
        <f>IF(J31&lt;=0,0,
IF(AB31=11,MIN(L31,INT(J31/3+$AI$19)),
IF(E31="旧定率法",MIN(INT(N31*P31/Q32+$AI$19)-1,AF32),
IF(L31-AB32&lt;=0,INT(N31*P31/Q32+$AI$19)-1,
AB32))))</f>
        <v>0</v>
      </c>
      <c r="T31" s="647">
        <f>J31-U31</f>
        <v>389999</v>
      </c>
      <c r="U31" s="645">
        <f>L31-S31</f>
        <v>1</v>
      </c>
      <c r="V31" s="60" t="str">
        <f>IF(AB31=8,"",
AD31)</f>
        <v>保証額到達</v>
      </c>
      <c r="W31" s="40" t="str">
        <f>IFERROR(IF(OR(W29="S63",W29="s63"),"H1",
IF(OR(W29="H30",W29="h30"),"R1",
LEFT(W29,1)&amp;TEXT(MID(W29,2,2)+1,"@"))),0)</f>
        <v>R19</v>
      </c>
      <c r="X31" s="249" t="s">
        <v>100</v>
      </c>
      <c r="AB31" s="113">
        <f>IF(E31="定率24年",2,
IF(E31="定率19年",5,
IF(E31="旧定額法",10,
IF(E31="旧定率法",8,
IF(E31="一括償却",11,
"")))))</f>
        <v>2</v>
      </c>
      <c r="AC31" s="335">
        <f>IFERROR(IF(AB31=11,0,
VLOOKUP(O31,償却率表!$A$5:$J$103,AB31+1)),0)</f>
        <v>0.5</v>
      </c>
      <c r="AD31" s="60" t="str">
        <f>IFERROR(IF(AB31=11,0,
IF(INT(N31*O32)&lt;J32,"保証額到達",
"")),0)</f>
        <v>保証額到達</v>
      </c>
      <c r="AE31" s="126"/>
      <c r="AF31" s="127"/>
    </row>
    <row r="32" spans="1:35" s="40" customFormat="1" ht="9.9499999999999993" customHeight="1" outlineLevel="1">
      <c r="A32" s="41"/>
      <c r="B32" s="75"/>
      <c r="C32" s="642"/>
      <c r="D32" s="489"/>
      <c r="E32" s="491"/>
      <c r="F32" s="496"/>
      <c r="G32" s="487"/>
      <c r="H32" s="561"/>
      <c r="I32" s="486"/>
      <c r="J32" s="62">
        <f>IF(OR(E31="旧定率法",E31="一括償却"),0,
INT(J31*AC32))</f>
        <v>42120</v>
      </c>
      <c r="K32" s="129" t="s">
        <v>17</v>
      </c>
      <c r="L32" s="331">
        <f>MAX(L30,V32)</f>
        <v>67392</v>
      </c>
      <c r="M32" s="130" t="s">
        <v>18</v>
      </c>
      <c r="N32" s="644"/>
      <c r="O32" s="71">
        <f>IFERROR(IF(AB31=11,"1/3",VLOOKUP(O31,償却率表!$A$5:$J$103,AB31)),0)</f>
        <v>0.4</v>
      </c>
      <c r="P32" s="72"/>
      <c r="Q32" s="73">
        <v>12</v>
      </c>
      <c r="R32" s="74"/>
      <c r="S32" s="646"/>
      <c r="T32" s="648"/>
      <c r="U32" s="646"/>
      <c r="V32" s="118">
        <f>IF(E31="旧定率法",0,
IF(AND(AD31="保証額到達",AD32&gt;0),AD32,
0))</f>
        <v>1</v>
      </c>
      <c r="X32" s="61"/>
      <c r="AB32" s="119">
        <f>IF(L31&lt;=0,0,
IF(AB31=11,INT(L31/3+$AI$19),
MAX(INT(L32*AC31*P31/Q32+$AI$19),INT(N31*O32*P31/Q32+$AI$19))))</f>
        <v>33696</v>
      </c>
      <c r="AC32" s="120">
        <f>IFERROR(IF(AB31=11,0,
VLOOKUP(O31,償却率表!$A$5:$J$103,AB31+2)),0)</f>
        <v>0.108</v>
      </c>
      <c r="AD32" s="119">
        <f>IF(J31&lt;=0,0,
IF(AB31=11,0,
IF(INT(N31*O32)&lt;J32,N31,
INT(N31*O32*P31/Q32+$AI$19))))</f>
        <v>1</v>
      </c>
      <c r="AE32" s="131">
        <f>IF(AB31=11,0,
INT(L31*O32*P31/Q32+$AI$19))</f>
        <v>1</v>
      </c>
      <c r="AF32" s="127">
        <f>IF(L31&lt;=J31*0.05+0.9,INT((J31*0.05-1)/5*P31/Q32+$AI$19),
IF(L31-AE32&lt;J31*0.05,L31-INT(J31*0.05*P31/Q32+$AI$19),
AE32))</f>
        <v>3900</v>
      </c>
    </row>
    <row r="33" spans="1:32" s="40" customFormat="1" ht="9.9499999999999993" customHeight="1" outlineLevel="1">
      <c r="A33" s="41"/>
      <c r="B33" s="75"/>
      <c r="C33" s="636" t="str">
        <f>C31</f>
        <v>レジスター</v>
      </c>
      <c r="D33" s="487">
        <f>D31</f>
        <v>1</v>
      </c>
      <c r="E33" s="490" t="str">
        <f>E31</f>
        <v>定率24年</v>
      </c>
      <c r="F33" s="493" t="str">
        <f>F31</f>
        <v>R</v>
      </c>
      <c r="G33" s="488">
        <f>G31</f>
        <v>6</v>
      </c>
      <c r="H33" s="488" t="s">
        <v>107</v>
      </c>
      <c r="I33" s="484">
        <f>I31</f>
        <v>7</v>
      </c>
      <c r="J33" s="99">
        <f>J31</f>
        <v>390000</v>
      </c>
      <c r="K33" s="57"/>
      <c r="L33" s="100">
        <f>U31</f>
        <v>1</v>
      </c>
      <c r="M33" s="78"/>
      <c r="N33" s="649">
        <f>IF(E33="定率24年",L33,
IF(E33="定率19年",L33,
IF(E33="旧定額法",INT(J33*0.9),
IF(E33="旧定率法",L33,
IF(E33="一括償却",L33,
"")))))</f>
        <v>1</v>
      </c>
      <c r="O33" s="106">
        <f>O31</f>
        <v>5</v>
      </c>
      <c r="P33" s="500">
        <v>12</v>
      </c>
      <c r="Q33" s="501"/>
      <c r="R33" s="502"/>
      <c r="S33" s="645">
        <f>IF(J33&lt;=0,0,
IF(AB33=11,MIN(L33,INT(J33/3+$AI$19)),
IF(E33="旧定率法",MIN(INT(N33*P33/Q34+$AI$19)-1,AF34),
IF(L33-AB34&lt;=0,INT(N33*P33/Q34+$AI$19)-1,
AB34))))</f>
        <v>0</v>
      </c>
      <c r="T33" s="634">
        <f>J33-U33</f>
        <v>389999</v>
      </c>
      <c r="U33" s="635">
        <f>L33-S33</f>
        <v>1</v>
      </c>
      <c r="V33" s="60" t="str">
        <f>IF(AB33=8,"",
AD33)</f>
        <v>保証額到達</v>
      </c>
      <c r="W33" s="40" t="str">
        <f>IFERROR(IF(OR(W31="S63",W31="s63"),"H1",
IF(OR(W31="H30",W31="h30"),"R1",
LEFT(W31,1)&amp;TEXT(MID(W31,2,2)+1,"@"))),0)</f>
        <v>R20</v>
      </c>
      <c r="X33" s="249" t="s">
        <v>100</v>
      </c>
      <c r="AB33" s="113">
        <f>IF(E33="定率24年",2,
IF(E33="定率19年",5,
IF(E33="旧定額法",10,
IF(E33="旧定率法",8,
IF(E33="一括償却",11,
"")))))</f>
        <v>2</v>
      </c>
      <c r="AC33" s="335">
        <f>IFERROR(IF(AB33=11,0,
VLOOKUP(O33,償却率表!$A$5:$J$103,AB33+1)),0)</f>
        <v>0.5</v>
      </c>
      <c r="AD33" s="60" t="str">
        <f>IFERROR(IF(AB33=11,0,
IF(INT(N33*O34)&lt;J34,"保証額到達",
"")),0)</f>
        <v>保証額到達</v>
      </c>
      <c r="AE33" s="126"/>
      <c r="AF33" s="127"/>
    </row>
    <row r="34" spans="1:32" s="40" customFormat="1" ht="9.9499999999999993" customHeight="1" outlineLevel="1">
      <c r="A34" s="41"/>
      <c r="B34" s="75"/>
      <c r="C34" s="636"/>
      <c r="D34" s="487"/>
      <c r="E34" s="491"/>
      <c r="F34" s="496"/>
      <c r="G34" s="489"/>
      <c r="H34" s="561"/>
      <c r="I34" s="485"/>
      <c r="J34" s="62">
        <f>IF(OR(E33="旧定率法",E33="一括償却"),0,
INT(J33*AC34))</f>
        <v>42120</v>
      </c>
      <c r="K34" s="129" t="s">
        <v>17</v>
      </c>
      <c r="L34" s="331">
        <f>MAX(L32,V34)</f>
        <v>67392</v>
      </c>
      <c r="M34" s="91" t="s">
        <v>18</v>
      </c>
      <c r="N34" s="650"/>
      <c r="O34" s="71">
        <f>IFERROR(IF(AB33=11,"1/3",VLOOKUP(O33,償却率表!$A$5:$J$103,AB33)),0)</f>
        <v>0.4</v>
      </c>
      <c r="P34" s="65"/>
      <c r="Q34" s="66">
        <v>12</v>
      </c>
      <c r="R34" s="67"/>
      <c r="S34" s="646"/>
      <c r="T34" s="634"/>
      <c r="U34" s="635"/>
      <c r="V34" s="118">
        <f>IF(E33="旧定率法",0,
IF(AND(AD33="保証額到達",AD34&gt;0),AD34,
0))</f>
        <v>1</v>
      </c>
      <c r="X34" s="61"/>
      <c r="AB34" s="119">
        <f>IF(L33&lt;=0,0,
IF(AB33=11,INT(L33/3+$AI$19),
MAX(INT(L34*AC33*P33/Q34+$AI$19),INT(N33*O34*P33/Q34+$AI$19))))</f>
        <v>33696</v>
      </c>
      <c r="AC34" s="120">
        <f>IFERROR(IF(AB33=11,0,
VLOOKUP(O33,償却率表!$A$5:$J$103,AB33+2)),0)</f>
        <v>0.108</v>
      </c>
      <c r="AD34" s="119">
        <f>IF(J33&lt;=0,0,
IF(AB33=11,0,
IF(INT(N33*O34)&lt;J34,N33,
INT(N33*O34*P33/Q34+$AI$19))))</f>
        <v>1</v>
      </c>
      <c r="AE34" s="131">
        <f>IF(AB33=11,0,
INT(L33*O34*P33/Q34+$AI$19))</f>
        <v>1</v>
      </c>
      <c r="AF34" s="127">
        <f>IF(L33&lt;=J33*0.05+0.9,INT((J33*0.05-1)/5*P33/Q34+$AI$19),
IF(L33-AE34&lt;J33*0.05,L33-INT(J33*0.05*P33/Q34+$AI$19),
AE34))</f>
        <v>3900</v>
      </c>
    </row>
    <row r="35" spans="1:32" s="40" customFormat="1" ht="9.9499999999999993" customHeight="1" outlineLevel="1">
      <c r="A35" s="41"/>
      <c r="B35" s="75"/>
      <c r="C35" s="641" t="str">
        <f>C33</f>
        <v>レジスター</v>
      </c>
      <c r="D35" s="488">
        <f>D33</f>
        <v>1</v>
      </c>
      <c r="E35" s="490" t="str">
        <f>E33</f>
        <v>定率24年</v>
      </c>
      <c r="F35" s="493" t="str">
        <f>F33</f>
        <v>R</v>
      </c>
      <c r="G35" s="488">
        <f>G33</f>
        <v>6</v>
      </c>
      <c r="H35" s="488" t="s">
        <v>107</v>
      </c>
      <c r="I35" s="484">
        <f>I33</f>
        <v>7</v>
      </c>
      <c r="J35" s="99">
        <f>J33</f>
        <v>390000</v>
      </c>
      <c r="K35" s="57"/>
      <c r="L35" s="100">
        <f>U33</f>
        <v>1</v>
      </c>
      <c r="M35" s="59"/>
      <c r="N35" s="643">
        <f>IF(E35="定率24年",L35,
IF(E35="定率19年",L35,
IF(E35="旧定額法",INT(J35*0.9),
IF(E35="旧定率法",L35,
IF(E35="一括償却",L35,
"")))))</f>
        <v>1</v>
      </c>
      <c r="O35" s="106">
        <f>O33</f>
        <v>5</v>
      </c>
      <c r="P35" s="479">
        <v>12</v>
      </c>
      <c r="Q35" s="480"/>
      <c r="R35" s="481"/>
      <c r="S35" s="645">
        <f>IF(J35&lt;=0,0,
IF(AB35=11,MIN(L35,INT(J35/3+$AI$19)),
IF(E35="旧定率法",MIN(INT(N35*P35/Q36+$AI$19)-1,AF36),
IF(L35-AB36&lt;=0,INT(N35*P35/Q36+$AI$19)-1,
AB36))))</f>
        <v>0</v>
      </c>
      <c r="T35" s="647">
        <f>J35-U35</f>
        <v>389999</v>
      </c>
      <c r="U35" s="645">
        <f>L35-S35</f>
        <v>1</v>
      </c>
      <c r="V35" s="60" t="str">
        <f>IF(AB35=8,"",
AD35)</f>
        <v>保証額到達</v>
      </c>
      <c r="W35" s="40" t="str">
        <f>IFERROR(IF(OR(W33="S63",W33="s63"),"H1",
IF(OR(W33="H30",W33="h30"),"R1",
LEFT(W33,1)&amp;TEXT(MID(W33,2,2)+1,"@"))),0)</f>
        <v>R21</v>
      </c>
      <c r="X35" s="249" t="s">
        <v>100</v>
      </c>
      <c r="AB35" s="113">
        <f>IF(E35="定率24年",2,
IF(E35="定率19年",5,
IF(E35="旧定額法",10,
IF(E35="旧定率法",8,
IF(E35="一括償却",11,
"")))))</f>
        <v>2</v>
      </c>
      <c r="AC35" s="335">
        <f>IFERROR(IF(AB35=11,0,
VLOOKUP(O35,償却率表!$A$5:$J$103,AB35+1)),0)</f>
        <v>0.5</v>
      </c>
      <c r="AD35" s="60" t="str">
        <f>IFERROR(IF(AB35=11,0,
IF(INT(N35*O36)&lt;J36,"保証額到達",
"")),0)</f>
        <v>保証額到達</v>
      </c>
      <c r="AE35" s="126"/>
      <c r="AF35" s="127"/>
    </row>
    <row r="36" spans="1:32" s="40" customFormat="1" ht="9.9499999999999993" customHeight="1" outlineLevel="1">
      <c r="A36" s="41"/>
      <c r="B36" s="75"/>
      <c r="C36" s="642"/>
      <c r="D36" s="489"/>
      <c r="E36" s="491"/>
      <c r="F36" s="496"/>
      <c r="G36" s="489"/>
      <c r="H36" s="561"/>
      <c r="I36" s="485"/>
      <c r="J36" s="70">
        <f>IF(OR(E35="旧定率法",E35="一括償却"),0,
INT(J35*AC36))</f>
        <v>42120</v>
      </c>
      <c r="K36" s="129" t="s">
        <v>17</v>
      </c>
      <c r="L36" s="332">
        <f>MAX(L34,V36)</f>
        <v>67392</v>
      </c>
      <c r="M36" s="130" t="s">
        <v>18</v>
      </c>
      <c r="N36" s="644"/>
      <c r="O36" s="71">
        <f>IFERROR(IF(AB35=11,"1/3",VLOOKUP(O35,償却率表!$A$5:$J$103,AB35)),0)</f>
        <v>0.4</v>
      </c>
      <c r="P36" s="72"/>
      <c r="Q36" s="73">
        <v>12</v>
      </c>
      <c r="R36" s="74"/>
      <c r="S36" s="646"/>
      <c r="T36" s="648"/>
      <c r="U36" s="646"/>
      <c r="V36" s="118">
        <f>IF(E35="旧定率法",0,
IF(AND(AD35="保証額到達",AD36&gt;0),AD36,
0))</f>
        <v>1</v>
      </c>
      <c r="X36" s="61"/>
      <c r="AB36" s="119">
        <f>IF(L35&lt;=0,0,
IF(AB35=11,INT(L35/3+$AI$19),
MAX(INT(L36*AC35*P35/Q36+$AI$19),INT(N35*O36*P35/Q36+$AI$19))))</f>
        <v>33696</v>
      </c>
      <c r="AC36" s="120">
        <f>IFERROR(IF(AB35=11,0,
VLOOKUP(O35,償却率表!$A$5:$J$103,AB35+2)),0)</f>
        <v>0.108</v>
      </c>
      <c r="AD36" s="119">
        <f>IF(J35&lt;=0,0,
IF(AB35=11,0,
IF(INT(N35*O36)&lt;J36,N35,
INT(N35*O36*P35/Q36+$AI$19))))</f>
        <v>1</v>
      </c>
      <c r="AE36" s="131">
        <f>IF(AB35=11,0,
INT(L35*O36*P35/Q36+$AI$19))</f>
        <v>1</v>
      </c>
      <c r="AF36" s="127">
        <f>IF(L35&lt;=J35*0.05+0.9,INT((J35*0.05-1)/5*P35/Q36+$AI$19),
IF(L35-AE36&lt;J35*0.05,L35-INT(J35*0.05*P35/Q36+$AI$19),
AE36))</f>
        <v>3900</v>
      </c>
    </row>
    <row r="37" spans="1:32" s="40" customFormat="1" ht="9.9499999999999993" customHeight="1" outlineLevel="1">
      <c r="A37" s="41"/>
      <c r="B37" s="75"/>
      <c r="C37" s="636" t="str">
        <f>C35</f>
        <v>レジスター</v>
      </c>
      <c r="D37" s="487">
        <f>D35</f>
        <v>1</v>
      </c>
      <c r="E37" s="490" t="str">
        <f>E35</f>
        <v>定率24年</v>
      </c>
      <c r="F37" s="493" t="str">
        <f>F35</f>
        <v>R</v>
      </c>
      <c r="G37" s="487">
        <f>G35</f>
        <v>6</v>
      </c>
      <c r="H37" s="488" t="s">
        <v>107</v>
      </c>
      <c r="I37" s="486">
        <f>I35</f>
        <v>7</v>
      </c>
      <c r="J37" s="99">
        <f>J35</f>
        <v>390000</v>
      </c>
      <c r="K37" s="76"/>
      <c r="L37" s="101">
        <f>U35</f>
        <v>1</v>
      </c>
      <c r="M37" s="90"/>
      <c r="N37" s="643">
        <f>IF(E37="定率24年",L37,
IF(E37="定率19年",L37,
IF(E37="旧定額法",INT(J37*0.9),
IF(E37="旧定率法",L37,
IF(E37="一括償却",L37,
"")))))</f>
        <v>1</v>
      </c>
      <c r="O37" s="106">
        <f>O35</f>
        <v>5</v>
      </c>
      <c r="P37" s="500">
        <v>12</v>
      </c>
      <c r="Q37" s="501"/>
      <c r="R37" s="502"/>
      <c r="S37" s="645">
        <f>IF(J37&lt;=0,0,
IF(AB37=11,MIN(L37,INT(J37/3+$AI$19)),
IF(E37="旧定率法",MIN(INT(N37*P37/Q38+$AI$19)-1,AF38),
IF(L37-AB38&lt;=0,INT(N37*P37/Q38+$AI$19)-1,
AB38))))</f>
        <v>0</v>
      </c>
      <c r="T37" s="634">
        <f>J37-U37</f>
        <v>389999</v>
      </c>
      <c r="U37" s="635">
        <f>L37-S37</f>
        <v>1</v>
      </c>
      <c r="V37" s="60" t="str">
        <f>IF(AB37=8,"",
AD37)</f>
        <v>保証額到達</v>
      </c>
      <c r="W37" s="40" t="str">
        <f>IFERROR(IF(OR(W35="S63",W35="s63"),"H1",
IF(OR(W35="H30",W35="h30"),"R1",
LEFT(W35,1)&amp;TEXT(MID(W35,2,2)+1,"@"))),0)</f>
        <v>R22</v>
      </c>
      <c r="X37" s="249" t="s">
        <v>100</v>
      </c>
      <c r="Z37" s="63"/>
      <c r="AB37" s="113">
        <f>IF(E37="定率24年",2,
IF(E37="定率19年",5,
IF(E37="旧定額法",10,
IF(E37="旧定率法",8,
IF(E37="一括償却",11,
"")))))</f>
        <v>2</v>
      </c>
      <c r="AC37" s="335">
        <f>IFERROR(IF(AB37=11,0,
VLOOKUP(O37,償却率表!$A$5:$J$103,AB37+1)),0)</f>
        <v>0.5</v>
      </c>
      <c r="AD37" s="60" t="str">
        <f>IFERROR(IF(AB37=11,0,
IF(INT(N37*O38)&lt;J38,"保証額到達",
"")),0)</f>
        <v>保証額到達</v>
      </c>
      <c r="AE37" s="126"/>
      <c r="AF37" s="127"/>
    </row>
    <row r="38" spans="1:32" s="40" customFormat="1" ht="9.9499999999999993" customHeight="1" outlineLevel="1">
      <c r="A38" s="41"/>
      <c r="B38" s="75"/>
      <c r="C38" s="636"/>
      <c r="D38" s="487"/>
      <c r="E38" s="491"/>
      <c r="F38" s="496"/>
      <c r="G38" s="487"/>
      <c r="H38" s="561"/>
      <c r="I38" s="486"/>
      <c r="J38" s="62">
        <f>IF(OR(E37="旧定率法",E37="一括償却"),0,
INT(J37*AC38))</f>
        <v>42120</v>
      </c>
      <c r="K38" s="117" t="s">
        <v>17</v>
      </c>
      <c r="L38" s="331">
        <f>MAX(L36,V38)</f>
        <v>67392</v>
      </c>
      <c r="M38" s="91" t="s">
        <v>18</v>
      </c>
      <c r="N38" s="650"/>
      <c r="O38" s="71">
        <f>IFERROR(IF(AB37=11,"1/3",VLOOKUP(O37,償却率表!$A$5:$J$103,AB37)),0)</f>
        <v>0.4</v>
      </c>
      <c r="P38" s="65"/>
      <c r="Q38" s="66">
        <v>12</v>
      </c>
      <c r="R38" s="67"/>
      <c r="S38" s="635"/>
      <c r="T38" s="634"/>
      <c r="U38" s="635"/>
      <c r="V38" s="133">
        <f>IF(E37="旧定率法",0,
IF(AND(AD37="保証額到達",AD38&gt;0),AD38,
0))</f>
        <v>1</v>
      </c>
      <c r="X38" s="61"/>
      <c r="AB38" s="119">
        <f>IF(L37&lt;=0,0,
IF(AB37=11,INT(L37/3+$AI$19),
MAX(INT(L38*AC37*P37/Q38+$AI$19),INT(N37*O38*P37/Q38+$AI$19))))</f>
        <v>33696</v>
      </c>
      <c r="AC38" s="120">
        <f>IFERROR(IF(AB37=11,0,
VLOOKUP(O37,償却率表!$A$5:$J$103,AB37+2)),0)</f>
        <v>0.108</v>
      </c>
      <c r="AD38" s="119">
        <f>IF(J37&lt;=0,0,
IF(AB37=11,0,
IF(INT(N37*O38)&lt;J38,N37,
INT(N37*O38*P37/Q38+$AI$19))))</f>
        <v>1</v>
      </c>
      <c r="AE38" s="131">
        <f>IF(AB37=11,0,
INT(L37*O38*P37/Q38+$AI$19))</f>
        <v>1</v>
      </c>
      <c r="AF38" s="127">
        <f>IF(L37&lt;=J37*0.05+0.9,INT((J37*0.05-1)/5*P37/Q38+$AI$19),
IF(L37-AE38&lt;J37*0.05,L37-INT(J37*0.05*P37/Q38+$AI$19),
AE38))</f>
        <v>3900</v>
      </c>
    </row>
    <row r="39" spans="1:32" s="40" customFormat="1" ht="9.9499999999999993" customHeight="1">
      <c r="A39" s="41"/>
      <c r="B39" s="75"/>
      <c r="C39" s="641" t="str">
        <f>C37</f>
        <v>レジスター</v>
      </c>
      <c r="D39" s="488">
        <f>D37</f>
        <v>1</v>
      </c>
      <c r="E39" s="490" t="str">
        <f>E37</f>
        <v>定率24年</v>
      </c>
      <c r="F39" s="493" t="str">
        <f>F37</f>
        <v>R</v>
      </c>
      <c r="G39" s="488">
        <f>G37</f>
        <v>6</v>
      </c>
      <c r="H39" s="488" t="s">
        <v>107</v>
      </c>
      <c r="I39" s="484">
        <f>I37</f>
        <v>7</v>
      </c>
      <c r="J39" s="99">
        <f>J37</f>
        <v>390000</v>
      </c>
      <c r="K39" s="57"/>
      <c r="L39" s="100">
        <f>U37</f>
        <v>1</v>
      </c>
      <c r="M39" s="90"/>
      <c r="N39" s="643">
        <f>IF(E39="定率24年",L39,
IF(E39="定率19年",L39,
IF(E39="旧定額法",INT(J39*0.9),
IF(E39="旧定率法",L39,
IF(E39="一括償却",L39,
"")))))</f>
        <v>1</v>
      </c>
      <c r="O39" s="106">
        <f>O37</f>
        <v>5</v>
      </c>
      <c r="P39" s="479">
        <v>12</v>
      </c>
      <c r="Q39" s="480"/>
      <c r="R39" s="481"/>
      <c r="S39" s="645">
        <f>IF(J39&lt;=0,0,
IF(AB39=11,MIN(L39,INT(J39/3+$AI$19)),
IF(E39="旧定率法",MIN(INT(N39*P39/Q40+$AI$19)-1,AF40),
IF(L39-AB40&lt;=0,INT(N39*P39/Q40+$AI$19)-1,
AB40))))</f>
        <v>0</v>
      </c>
      <c r="T39" s="647">
        <f>J39-U39</f>
        <v>389999</v>
      </c>
      <c r="U39" s="645">
        <f>L39-S39</f>
        <v>1</v>
      </c>
      <c r="V39" s="60" t="str">
        <f>IF(AB39=8,"",
AD39)</f>
        <v>保証額到達</v>
      </c>
      <c r="W39" s="40" t="str">
        <f>IFERROR(IF(OR(W37="S63",W37="s63"),"H1",
IF(OR(W37="H30",W37="h30"),"R1",
LEFT(W37,1)&amp;TEXT(MID(W37,2,2)+1,"@"))),0)</f>
        <v>R23</v>
      </c>
      <c r="X39" s="249" t="s">
        <v>100</v>
      </c>
      <c r="Z39" s="63"/>
      <c r="AB39" s="113">
        <f>IF(E39="定率24年",2,
IF(E39="定率19年",5,
IF(E39="旧定額法",10,
IF(E39="旧定率法",8,
IF(E39="一括償却",11,
"")))))</f>
        <v>2</v>
      </c>
      <c r="AC39" s="335">
        <f>IFERROR(IF(AB39=11,0,
VLOOKUP(O39,償却率表!$A$5:$J$103,AB39+1)),0)</f>
        <v>0.5</v>
      </c>
      <c r="AD39" s="60" t="str">
        <f>IFERROR(IF(AB39=11,0,
IF(INT(N39*O40)&lt;J40,"保証額到達",
"")),0)</f>
        <v>保証額到達</v>
      </c>
      <c r="AE39" s="126"/>
      <c r="AF39" s="127"/>
    </row>
    <row r="40" spans="1:32" s="40" customFormat="1" ht="9.9499999999999993" customHeight="1">
      <c r="A40" s="41"/>
      <c r="B40" s="75"/>
      <c r="C40" s="642"/>
      <c r="D40" s="489"/>
      <c r="E40" s="491"/>
      <c r="F40" s="496"/>
      <c r="G40" s="489"/>
      <c r="H40" s="561"/>
      <c r="I40" s="485"/>
      <c r="J40" s="70">
        <f>IF(OR(E39="旧定率法",E39="一括償却"),0,
INT(J39*AC40))</f>
        <v>42120</v>
      </c>
      <c r="K40" s="129" t="s">
        <v>17</v>
      </c>
      <c r="L40" s="332">
        <f>MAX(L38,V40)</f>
        <v>67392</v>
      </c>
      <c r="M40" s="130" t="s">
        <v>18</v>
      </c>
      <c r="N40" s="644"/>
      <c r="O40" s="71">
        <f>IFERROR(IF(AB39=11,"1/3",VLOOKUP(O39,償却率表!$A$5:$J$103,AB39)),0)</f>
        <v>0.4</v>
      </c>
      <c r="P40" s="72"/>
      <c r="Q40" s="73">
        <v>12</v>
      </c>
      <c r="R40" s="74"/>
      <c r="S40" s="646"/>
      <c r="T40" s="648"/>
      <c r="U40" s="646"/>
      <c r="V40" s="118">
        <f>IF(E39="旧定率法",0,
IF(AND(AD39="保証額到達",AD40&gt;0),AD40,
0))</f>
        <v>1</v>
      </c>
      <c r="X40" s="61"/>
      <c r="AB40" s="119">
        <f>IF(L39&lt;=0,0,
IF(AB39=11,INT(L39/3+$AI$19),
MAX(INT(L40*AC39*P39/Q40+$AI$19),INT(N39*O40*P39/Q40+$AI$19))))</f>
        <v>33696</v>
      </c>
      <c r="AC40" s="120">
        <f>IFERROR(IF(AB39=11,0,
VLOOKUP(O39,償却率表!$A$5:$J$103,AB39+2)),0)</f>
        <v>0.108</v>
      </c>
      <c r="AD40" s="119">
        <f>IF(J39&lt;=0,0,
IF(AB39=11,0,
IF(INT(N39*O40)&lt;J40,N39,
INT(N39*O40*P39/Q40+$AI$19))))</f>
        <v>1</v>
      </c>
      <c r="AE40" s="131">
        <f>IF(AB39=11,0,
INT(L39*O40*P39/Q40+$AI$19))</f>
        <v>1</v>
      </c>
      <c r="AF40" s="127">
        <f>IF(L39&lt;=J39*0.05+0.9,INT((J39*0.05-1)/5*P39/Q40+$AI$19),
IF(L39-AE40&lt;J39*0.05,L39-INT(J39*0.05*P39/Q40+$AI$19),
AE40))</f>
        <v>3900</v>
      </c>
    </row>
    <row r="41" spans="1:32" s="40" customFormat="1" ht="9.9499999999999993" customHeight="1">
      <c r="A41" s="41"/>
      <c r="B41" s="75"/>
      <c r="C41" s="636" t="str">
        <f>C39</f>
        <v>レジスター</v>
      </c>
      <c r="D41" s="487">
        <f>D39</f>
        <v>1</v>
      </c>
      <c r="E41" s="490" t="str">
        <f>E39</f>
        <v>定率24年</v>
      </c>
      <c r="F41" s="493" t="str">
        <f>F39</f>
        <v>R</v>
      </c>
      <c r="G41" s="487">
        <f>G39</f>
        <v>6</v>
      </c>
      <c r="H41" s="488" t="s">
        <v>107</v>
      </c>
      <c r="I41" s="486">
        <f>I39</f>
        <v>7</v>
      </c>
      <c r="J41" s="99">
        <f>J39</f>
        <v>390000</v>
      </c>
      <c r="K41" s="76"/>
      <c r="L41" s="101">
        <f>U39</f>
        <v>1</v>
      </c>
      <c r="M41" s="91"/>
      <c r="N41" s="649">
        <f>IF(E41="定率24年",L41,
IF(E41="定率19年",L41,
IF(E41="旧定額法",INT(J41*0.9),
IF(E41="旧定率法",L41,
IF(E41="一括償却",L41,
"")))))</f>
        <v>1</v>
      </c>
      <c r="O41" s="104">
        <f>O39</f>
        <v>5</v>
      </c>
      <c r="P41" s="500">
        <v>12</v>
      </c>
      <c r="Q41" s="501"/>
      <c r="R41" s="502"/>
      <c r="S41" s="635">
        <f>IF(J41&lt;=0,0,
IF(AB41=11,MIN(L41,INT(J41/3+$AI$19)),
IF(E41="旧定率法",MIN(INT(N41*P41/Q42+$AI$19)-1,AF42),
IF(L41-AB42&lt;=0,INT(N41*P41/Q42+$AI$19)-1,
AB42))))</f>
        <v>0</v>
      </c>
      <c r="T41" s="634">
        <f>J41-U41</f>
        <v>389999</v>
      </c>
      <c r="U41" s="635">
        <f>L41-S41</f>
        <v>1</v>
      </c>
      <c r="V41" s="89" t="str">
        <f>IF(AB41=8,"",
AD41)</f>
        <v>保証額到達</v>
      </c>
      <c r="W41" s="40" t="str">
        <f>IFERROR(IF(OR(W39="S63",W39="s63"),"H1",
IF(OR(W39="H30",W39="h30"),"R1",
LEFT(W39,1)&amp;TEXT(MID(W39,2,2)+1,"@"))),0)</f>
        <v>R24</v>
      </c>
      <c r="X41" s="249" t="s">
        <v>100</v>
      </c>
      <c r="Z41" s="63"/>
      <c r="AB41" s="113">
        <f>IF(E41="定率24年",2,
IF(E41="定率19年",5,
IF(E41="旧定額法",10,
IF(E41="旧定率法",8,
IF(E41="一括償却",11,
"")))))</f>
        <v>2</v>
      </c>
      <c r="AC41" s="335">
        <f>IFERROR(IF(AB41=11,0,
VLOOKUP(O41,償却率表!$A$5:$J$103,AB41+1)),0)</f>
        <v>0.5</v>
      </c>
      <c r="AD41" s="60" t="str">
        <f>IFERROR(IF(AB41=11,0,
IF(INT(N41*O42)&lt;J42,"保証額到達",
"")),0)</f>
        <v>保証額到達</v>
      </c>
      <c r="AE41" s="126"/>
      <c r="AF41" s="127"/>
    </row>
    <row r="42" spans="1:32" s="40" customFormat="1" ht="9.9499999999999993" customHeight="1">
      <c r="A42" s="41"/>
      <c r="B42" s="75"/>
      <c r="C42" s="636"/>
      <c r="D42" s="487"/>
      <c r="E42" s="491"/>
      <c r="F42" s="496"/>
      <c r="G42" s="487"/>
      <c r="H42" s="561"/>
      <c r="I42" s="486"/>
      <c r="J42" s="62">
        <f>IF(OR(E41="旧定率法",E41="一括償却"),0,
INT(J41*AC42))</f>
        <v>42120</v>
      </c>
      <c r="K42" s="117" t="s">
        <v>17</v>
      </c>
      <c r="L42" s="331">
        <f>MAX(L40,V42)</f>
        <v>67392</v>
      </c>
      <c r="M42" s="91" t="s">
        <v>18</v>
      </c>
      <c r="N42" s="650"/>
      <c r="O42" s="64">
        <f>IFERROR(IF(AB41=11,"1/3",VLOOKUP(O41,償却率表!$A$5:$J$103,AB41)),0)</f>
        <v>0.4</v>
      </c>
      <c r="P42" s="65"/>
      <c r="Q42" s="66">
        <v>12</v>
      </c>
      <c r="R42" s="67"/>
      <c r="S42" s="635"/>
      <c r="T42" s="634"/>
      <c r="U42" s="635"/>
      <c r="V42" s="133">
        <f>IF(E41="旧定率法",0,
IF(AND(AD41="保証額到達",AD42&gt;0),AD42,
0))</f>
        <v>1</v>
      </c>
      <c r="X42" s="61"/>
      <c r="AB42" s="119">
        <f>IF(L41&lt;=0,0,
IF(AB41=11,INT(L41/3+$AI$19),
MAX(INT(L42*AC41*P41/Q42+$AI$19),INT(N41*O42*P41/Q42+$AI$19))))</f>
        <v>33696</v>
      </c>
      <c r="AC42" s="120">
        <f>IFERROR(IF(AB41=11,0,
VLOOKUP(O41,償却率表!$A$5:$J$103,AB41+2)),0)</f>
        <v>0.108</v>
      </c>
      <c r="AD42" s="119">
        <f>IF(J41&lt;=0,0,
IF(AB41=11,0,
IF(INT(N41*O42)&lt;J42,N41,
INT(N41*O42*P41/Q42+$AI$19))))</f>
        <v>1</v>
      </c>
      <c r="AE42" s="131">
        <f>IF(AB41=11,0,
INT(L41*O42*P41/Q42+$AI$19))</f>
        <v>1</v>
      </c>
      <c r="AF42" s="127">
        <f>IF(L41&lt;=J41*0.05+0.9,INT((J41*0.05-1)/5*P41/Q42+$AI$19),
IF(L41-AE42&lt;J41*0.05,L41-INT(J41*0.05*P41/Q42+$AI$19),
AE42))</f>
        <v>3900</v>
      </c>
    </row>
    <row r="43" spans="1:32" s="40" customFormat="1" ht="9.9499999999999993" customHeight="1">
      <c r="A43" s="41"/>
      <c r="B43" s="75"/>
      <c r="C43" s="641" t="str">
        <f>C41</f>
        <v>レジスター</v>
      </c>
      <c r="D43" s="488">
        <f>D41</f>
        <v>1</v>
      </c>
      <c r="E43" s="490" t="str">
        <f>E41</f>
        <v>定率24年</v>
      </c>
      <c r="F43" s="493" t="str">
        <f>F41</f>
        <v>R</v>
      </c>
      <c r="G43" s="488">
        <f>G41</f>
        <v>6</v>
      </c>
      <c r="H43" s="488" t="s">
        <v>107</v>
      </c>
      <c r="I43" s="484">
        <f>I41</f>
        <v>7</v>
      </c>
      <c r="J43" s="99">
        <f>J41</f>
        <v>390000</v>
      </c>
      <c r="K43" s="57"/>
      <c r="L43" s="100">
        <f>U41</f>
        <v>1</v>
      </c>
      <c r="M43" s="90"/>
      <c r="N43" s="643">
        <f>IF(E43="定率24年",L43,
IF(E43="定率19年",L43,
IF(E43="旧定額法",INT(J43*0.9),
IF(E43="旧定率法",L43,
IF(E43="一括償却",L43,
"")))))</f>
        <v>1</v>
      </c>
      <c r="O43" s="106">
        <f>O41</f>
        <v>5</v>
      </c>
      <c r="P43" s="479">
        <v>12</v>
      </c>
      <c r="Q43" s="480"/>
      <c r="R43" s="481"/>
      <c r="S43" s="645">
        <f>IF(J43&lt;=0,0,
IF(AB43=11,MIN(L43,INT(J43/3+$AI$19)),
IF(E43="旧定率法",MIN(INT(N43*P43/Q44+$AI$19)-1,AF44),
IF(L43-AB44&lt;=0,INT(N43*P43/Q44+$AI$19)-1,
AB44))))</f>
        <v>0</v>
      </c>
      <c r="T43" s="647">
        <f>J43-U43</f>
        <v>389999</v>
      </c>
      <c r="U43" s="645">
        <f>L43-S43</f>
        <v>1</v>
      </c>
      <c r="V43" s="60" t="str">
        <f>IF(AB43=8,"",
AD43)</f>
        <v>保証額到達</v>
      </c>
      <c r="W43" s="40" t="str">
        <f>IFERROR(IF(OR(W41="S63",W41="s63"),"H1",
IF(OR(W41="H30",W41="h30"),"R1",
LEFT(W41,1)&amp;TEXT(MID(W41,2,2)+1,"@"))),0)</f>
        <v>R25</v>
      </c>
      <c r="X43" s="249" t="s">
        <v>100</v>
      </c>
      <c r="Z43" s="63"/>
      <c r="AB43" s="113">
        <f>IF(E43="定率24年",2,
IF(E43="定率19年",5,
IF(E43="旧定額法",10,
IF(E43="旧定率法",8,
IF(E43="一括償却",11,
"")))))</f>
        <v>2</v>
      </c>
      <c r="AC43" s="335">
        <f>IFERROR(IF(AB43=11,0,
VLOOKUP(O43,償却率表!$A$5:$J$103,AB43+1)),0)</f>
        <v>0.5</v>
      </c>
      <c r="AD43" s="60" t="str">
        <f>IFERROR(IF(AB43=11,0,
IF(INT(N43*O44)&lt;J44,"保証額到達",
"")),0)</f>
        <v>保証額到達</v>
      </c>
      <c r="AE43" s="126"/>
      <c r="AF43" s="127"/>
    </row>
    <row r="44" spans="1:32" s="40" customFormat="1" ht="9.9499999999999993" customHeight="1">
      <c r="A44" s="41"/>
      <c r="B44" s="75"/>
      <c r="C44" s="642"/>
      <c r="D44" s="489"/>
      <c r="E44" s="491"/>
      <c r="F44" s="496"/>
      <c r="G44" s="489"/>
      <c r="H44" s="561"/>
      <c r="I44" s="485"/>
      <c r="J44" s="70">
        <f>IF(OR(E43="旧定率法",E43="一括償却"),0,
INT(J43*AC44))</f>
        <v>42120</v>
      </c>
      <c r="K44" s="129" t="s">
        <v>17</v>
      </c>
      <c r="L44" s="332">
        <f>MAX(L42,V44)</f>
        <v>67392</v>
      </c>
      <c r="M44" s="130" t="s">
        <v>18</v>
      </c>
      <c r="N44" s="644"/>
      <c r="O44" s="71">
        <f>IFERROR(IF(AB43=11,"1/3",VLOOKUP(O43,償却率表!$A$5:$J$103,AB43)),0)</f>
        <v>0.4</v>
      </c>
      <c r="P44" s="72"/>
      <c r="Q44" s="73">
        <v>12</v>
      </c>
      <c r="R44" s="74"/>
      <c r="S44" s="646"/>
      <c r="T44" s="648"/>
      <c r="U44" s="646"/>
      <c r="V44" s="118">
        <f>IF(E43="旧定率法",0,
IF(AND(AD43="保証額到達",AD44&gt;0),AD44,
0))</f>
        <v>1</v>
      </c>
      <c r="X44" s="61"/>
      <c r="AB44" s="119">
        <f>IF(L43&lt;=0,0,
IF(AB43=11,INT(L43/3+$AI$19),
MAX(INT(L44*AC43*P43/Q44+$AI$19),INT(N43*O44*P43/Q44+$AI$19))))</f>
        <v>33696</v>
      </c>
      <c r="AC44" s="120">
        <f>IFERROR(IF(AB43=11,0,
VLOOKUP(O43,償却率表!$A$5:$J$103,AB43+2)),0)</f>
        <v>0.108</v>
      </c>
      <c r="AD44" s="119">
        <f>IF(J43&lt;=0,0,
IF(AB43=11,0,
IF(INT(N43*O44)&lt;J44,N43,
INT(N43*O44*P43/Q44+$AI$19))))</f>
        <v>1</v>
      </c>
      <c r="AE44" s="131">
        <f>IF(AB43=11,0,
INT(L43*O44*P43/Q44+$AI$19))</f>
        <v>1</v>
      </c>
      <c r="AF44" s="127">
        <f>IF(L43&lt;=J43*0.05+0.9,INT((J43*0.05-1)/5*P43/Q44+$AI$19),
IF(L43-AE44&lt;J43*0.05,L43-INT(J43*0.05*P43/Q44+$AI$19),
AE44))</f>
        <v>3900</v>
      </c>
    </row>
    <row r="45" spans="1:32" s="40" customFormat="1" ht="9.9499999999999993" customHeight="1">
      <c r="A45" s="41"/>
      <c r="B45" s="75"/>
      <c r="C45" s="636" t="str">
        <f>C43</f>
        <v>レジスター</v>
      </c>
      <c r="D45" s="487">
        <f>D43</f>
        <v>1</v>
      </c>
      <c r="E45" s="490" t="str">
        <f>E43</f>
        <v>定率24年</v>
      </c>
      <c r="F45" s="493" t="str">
        <f>F43</f>
        <v>R</v>
      </c>
      <c r="G45" s="487">
        <f>G43</f>
        <v>6</v>
      </c>
      <c r="H45" s="488" t="s">
        <v>107</v>
      </c>
      <c r="I45" s="486">
        <f>I43</f>
        <v>7</v>
      </c>
      <c r="J45" s="99">
        <f>J43</f>
        <v>390000</v>
      </c>
      <c r="K45" s="76"/>
      <c r="L45" s="101">
        <f>U43</f>
        <v>1</v>
      </c>
      <c r="M45" s="91"/>
      <c r="N45" s="649">
        <f>IF(E45="定率24年",L45,
IF(E45="定率19年",L45,
IF(E45="旧定額法",INT(J45*0.9),
IF(E45="旧定率法",L45,
IF(E45="一括償却",L45,
"")))))</f>
        <v>1</v>
      </c>
      <c r="O45" s="104">
        <f>O43</f>
        <v>5</v>
      </c>
      <c r="P45" s="500">
        <v>12</v>
      </c>
      <c r="Q45" s="501"/>
      <c r="R45" s="502"/>
      <c r="S45" s="635">
        <f>IF(J45&lt;=0,0,
IF(AB45=11,MIN(L45,INT(J45/3+$AI$19)),
IF(E45="旧定率法",MIN(INT(N45*P45/Q46+$AI$19)-1,AF46),
IF(L45-AB46&lt;=0,INT(N45*P45/Q46+$AI$19)-1,
AB46))))</f>
        <v>0</v>
      </c>
      <c r="T45" s="634">
        <f>J45-U45</f>
        <v>389999</v>
      </c>
      <c r="U45" s="635">
        <f>L45-S45</f>
        <v>1</v>
      </c>
      <c r="V45" s="89" t="str">
        <f>IF(AB45=8,"",
AD45)</f>
        <v>保証額到達</v>
      </c>
      <c r="W45" s="40" t="str">
        <f>IFERROR(IF(OR(W43="S63",W43="s63"),"H1",
IF(OR(W43="H30",W43="h30"),"R1",
LEFT(W43,1)&amp;TEXT(MID(W43,2,2)+1,"@"))),0)</f>
        <v>R26</v>
      </c>
      <c r="X45" s="249" t="s">
        <v>100</v>
      </c>
      <c r="Z45" s="63"/>
      <c r="AB45" s="113">
        <f>IF(E45="定率24年",2,
IF(E45="定率19年",5,
IF(E45="旧定額法",10,
IF(E45="旧定率法",8,
IF(E45="一括償却",11,
"")))))</f>
        <v>2</v>
      </c>
      <c r="AC45" s="335">
        <f>IFERROR(IF(AB45=11,0,
VLOOKUP(O45,償却率表!$A$5:$J$103,AB45+1)),0)</f>
        <v>0.5</v>
      </c>
      <c r="AD45" s="60" t="str">
        <f>IFERROR(IF(AB45=11,0,
IF(INT(N45*O46)&lt;J46,"保証額到達",
"")),0)</f>
        <v>保証額到達</v>
      </c>
      <c r="AE45" s="126"/>
      <c r="AF45" s="127"/>
    </row>
    <row r="46" spans="1:32" s="40" customFormat="1" ht="9.9499999999999993" customHeight="1">
      <c r="A46" s="41"/>
      <c r="B46" s="75"/>
      <c r="C46" s="636"/>
      <c r="D46" s="487"/>
      <c r="E46" s="491"/>
      <c r="F46" s="496"/>
      <c r="G46" s="487"/>
      <c r="H46" s="561"/>
      <c r="I46" s="486"/>
      <c r="J46" s="62">
        <f>IF(OR(E45="旧定率法",E45="一括償却"),0,
INT(J45*AC46))</f>
        <v>42120</v>
      </c>
      <c r="K46" s="117" t="s">
        <v>17</v>
      </c>
      <c r="L46" s="331">
        <f>MAX(L44,V46)</f>
        <v>67392</v>
      </c>
      <c r="M46" s="91" t="s">
        <v>18</v>
      </c>
      <c r="N46" s="650"/>
      <c r="O46" s="64">
        <f>IFERROR(IF(AB45=11,"1/3",VLOOKUP(O45,償却率表!$A$5:$J$103,AB45)),0)</f>
        <v>0.4</v>
      </c>
      <c r="P46" s="65"/>
      <c r="Q46" s="66">
        <v>12</v>
      </c>
      <c r="R46" s="67"/>
      <c r="S46" s="635"/>
      <c r="T46" s="634"/>
      <c r="U46" s="635"/>
      <c r="V46" s="133">
        <f>IF(E45="旧定率法",0,
IF(AND(AD45="保証額到達",AD46&gt;0),AD46,
0))</f>
        <v>1</v>
      </c>
      <c r="X46" s="61"/>
      <c r="AB46" s="119">
        <f>IF(L45&lt;=0,0,
IF(AB45=11,INT(L45/3+$AI$19),
MAX(INT(L46*AC45*P45/Q46+$AI$19),INT(N45*O46*P45/Q46+$AI$19))))</f>
        <v>33696</v>
      </c>
      <c r="AC46" s="120">
        <f>IFERROR(IF(AB45=11,0,
VLOOKUP(O45,償却率表!$A$5:$J$103,AB45+2)),0)</f>
        <v>0.108</v>
      </c>
      <c r="AD46" s="119">
        <f>IF(J45&lt;=0,0,
IF(AB45=11,0,
IF(INT(N45*O46)&lt;J46,N45,
INT(N45*O46*P45/Q46+$AI$19))))</f>
        <v>1</v>
      </c>
      <c r="AE46" s="131">
        <f>IF(AB45=11,0,
INT(L45*O46*P45/Q46+$AI$19))</f>
        <v>1</v>
      </c>
      <c r="AF46" s="127">
        <f>IF(L45&lt;=J45*0.05+0.9,INT((J45*0.05-1)/5*P45/Q46+$AI$19),
IF(L45-AE46&lt;J45*0.05,L45-INT(J45*0.05*P45/Q46+$AI$19),
AE46))</f>
        <v>3900</v>
      </c>
    </row>
    <row r="47" spans="1:32" s="40" customFormat="1" ht="9.9499999999999993" customHeight="1">
      <c r="A47" s="41"/>
      <c r="B47" s="75"/>
      <c r="C47" s="641" t="str">
        <f>C45</f>
        <v>レジスター</v>
      </c>
      <c r="D47" s="488">
        <f>D45</f>
        <v>1</v>
      </c>
      <c r="E47" s="490" t="str">
        <f>E45</f>
        <v>定率24年</v>
      </c>
      <c r="F47" s="493" t="str">
        <f>F45</f>
        <v>R</v>
      </c>
      <c r="G47" s="488">
        <f>G45</f>
        <v>6</v>
      </c>
      <c r="H47" s="488" t="s">
        <v>107</v>
      </c>
      <c r="I47" s="484">
        <f>I45</f>
        <v>7</v>
      </c>
      <c r="J47" s="99">
        <f>J45</f>
        <v>390000</v>
      </c>
      <c r="K47" s="57"/>
      <c r="L47" s="100">
        <f>U45</f>
        <v>1</v>
      </c>
      <c r="M47" s="90"/>
      <c r="N47" s="643">
        <f>IF(E47="定率24年",L47,
IF(E47="定率19年",L47,
IF(E47="旧定額法",INT(J47*0.9),
IF(E47="旧定率法",L47,
IF(E47="一括償却",L47,
"")))))</f>
        <v>1</v>
      </c>
      <c r="O47" s="106">
        <f>O45</f>
        <v>5</v>
      </c>
      <c r="P47" s="479">
        <v>12</v>
      </c>
      <c r="Q47" s="480"/>
      <c r="R47" s="481"/>
      <c r="S47" s="645">
        <f>IF(J47&lt;=0,0,
IF(AB47=11,MIN(L47,INT(J47/3+$AI$19)),
IF(E47="旧定率法",MIN(INT(N47*P47/Q48+$AI$19)-1,AF48),
IF(L47-AB48&lt;=0,INT(N47*P47/Q48+$AI$19)-1,
AB48))))</f>
        <v>0</v>
      </c>
      <c r="T47" s="647">
        <f>J47-U47</f>
        <v>389999</v>
      </c>
      <c r="U47" s="645">
        <f>L47-S47</f>
        <v>1</v>
      </c>
      <c r="V47" s="60" t="str">
        <f>IF(AB47=8,"",
AD47)</f>
        <v>保証額到達</v>
      </c>
      <c r="W47" s="40" t="str">
        <f>IFERROR(IF(OR(W45="S63",W45="s63"),"H1",
IF(OR(W45="H30",W45="h30"),"R1",
LEFT(W45,1)&amp;TEXT(MID(W45,2,2)+1,"@"))),0)</f>
        <v>R27</v>
      </c>
      <c r="X47" s="249" t="s">
        <v>100</v>
      </c>
      <c r="Z47" s="63"/>
      <c r="AB47" s="113">
        <f>IF(E47="定率24年",2,
IF(E47="定率19年",5,
IF(E47="旧定額法",10,
IF(E47="旧定率法",8,
IF(E47="一括償却",11,
"")))))</f>
        <v>2</v>
      </c>
      <c r="AC47" s="335">
        <f>IFERROR(IF(AB47=11,0,
VLOOKUP(O47,償却率表!$A$5:$J$103,AB47+1)),0)</f>
        <v>0.5</v>
      </c>
      <c r="AD47" s="60" t="str">
        <f>IFERROR(IF(AB47=11,0,
IF(INT(N47*O48)&lt;J48,"保証額到達",
"")),0)</f>
        <v>保証額到達</v>
      </c>
      <c r="AE47" s="126"/>
      <c r="AF47" s="127"/>
    </row>
    <row r="48" spans="1:32" s="40" customFormat="1" ht="9.9499999999999993" customHeight="1">
      <c r="A48" s="41"/>
      <c r="B48" s="75"/>
      <c r="C48" s="642"/>
      <c r="D48" s="489"/>
      <c r="E48" s="491"/>
      <c r="F48" s="494"/>
      <c r="G48" s="489"/>
      <c r="H48" s="563"/>
      <c r="I48" s="485"/>
      <c r="J48" s="70">
        <f>IF(OR(E47="旧定率法",E47="一括償却"),0,
INT(J47*AC48))</f>
        <v>42120</v>
      </c>
      <c r="K48" s="129" t="s">
        <v>17</v>
      </c>
      <c r="L48" s="332">
        <f>MAX(L46,V48)</f>
        <v>67392</v>
      </c>
      <c r="M48" s="130" t="s">
        <v>18</v>
      </c>
      <c r="N48" s="644"/>
      <c r="O48" s="71">
        <f>IFERROR(IF(AB47=11,"1/3",VLOOKUP(O47,償却率表!$A$5:$J$103,AB47)),0)</f>
        <v>0.4</v>
      </c>
      <c r="P48" s="72"/>
      <c r="Q48" s="73">
        <v>12</v>
      </c>
      <c r="R48" s="74"/>
      <c r="S48" s="646"/>
      <c r="T48" s="648"/>
      <c r="U48" s="646"/>
      <c r="V48" s="118">
        <f>IF(E47="旧定率法",0,
IF(AND(AD47="保証額到達",AD48&gt;0),AD48,
0))</f>
        <v>1</v>
      </c>
      <c r="X48" s="61"/>
      <c r="AB48" s="119">
        <f>IF(L47&lt;=0,0,
IF(AB47=11,INT(L47/3+$AI$19),
MAX(INT(L48*AC47*P47/Q48+$AI$19),INT(N47*O48*P47/Q48+$AI$19))))</f>
        <v>33696</v>
      </c>
      <c r="AC48" s="120">
        <f>IFERROR(IF(AB47=11,0,
VLOOKUP(O47,償却率表!$A$5:$J$103,AB47+2)),0)</f>
        <v>0.108</v>
      </c>
      <c r="AD48" s="119">
        <f>IF(J47&lt;=0,0,
IF(AB47=11,0,
IF(INT(N47*O48)&lt;J48,N47,
INT(N47*O48*P47/Q48+$AI$19))))</f>
        <v>1</v>
      </c>
      <c r="AE48" s="131">
        <f>IF(AB47=11,0,
INT(L47*O48*P47/Q48+$AI$19))</f>
        <v>1</v>
      </c>
      <c r="AF48" s="127">
        <f>IF(L47&lt;=J47*0.05+0.9,INT((J47*0.05-1)/5*P47/Q48+$AI$19),
IF(L47-AE48&lt;J47*0.05,L47-INT(J47*0.05*P47/Q48+$AI$19),
AE48))</f>
        <v>3900</v>
      </c>
    </row>
    <row r="49" spans="1:32" s="40" customFormat="1" ht="9.9499999999999993" customHeight="1">
      <c r="A49" s="41"/>
      <c r="B49" s="75"/>
      <c r="C49" s="641" t="str">
        <f>C47</f>
        <v>レジスター</v>
      </c>
      <c r="D49" s="488">
        <f>D47</f>
        <v>1</v>
      </c>
      <c r="E49" s="490" t="str">
        <f>E47</f>
        <v>定率24年</v>
      </c>
      <c r="F49" s="493" t="str">
        <f>F47</f>
        <v>R</v>
      </c>
      <c r="G49" s="488">
        <f>G47</f>
        <v>6</v>
      </c>
      <c r="H49" s="488" t="s">
        <v>102</v>
      </c>
      <c r="I49" s="484">
        <f>I47</f>
        <v>7</v>
      </c>
      <c r="J49" s="99">
        <f>J47</f>
        <v>390000</v>
      </c>
      <c r="K49" s="57"/>
      <c r="L49" s="100">
        <f>U47</f>
        <v>1</v>
      </c>
      <c r="M49" s="90"/>
      <c r="N49" s="643">
        <f>IF(E49="定率24年",L49,
IF(E49="定率19年",L49,
IF(E49="旧定額法",INT(J49*0.9),
IF(E49="旧定率法",L49,
IF(E49="一括償却",L49,
"")))))</f>
        <v>1</v>
      </c>
      <c r="O49" s="106">
        <f>O47</f>
        <v>5</v>
      </c>
      <c r="P49" s="479">
        <v>12</v>
      </c>
      <c r="Q49" s="480"/>
      <c r="R49" s="481"/>
      <c r="S49" s="645">
        <f>IF(J49&lt;=0,0,
IF(AB49=11,MIN(L49,INT(J49/3+$AI$19)),
IF(E49="旧定率法",MIN(INT(N49*P49/Q50+$AI$19)-1,AF50),
IF(L49-AB50&lt;=0,INT(N49*P49/Q50+$AI$19)-1,
AB50))))</f>
        <v>0</v>
      </c>
      <c r="T49" s="647">
        <f>J49-U49</f>
        <v>389999</v>
      </c>
      <c r="U49" s="645">
        <f>L49-S49</f>
        <v>1</v>
      </c>
      <c r="V49" s="60" t="str">
        <f>IF(AB49=8,"",
AD49)</f>
        <v>保証額到達</v>
      </c>
      <c r="W49" s="40" t="str">
        <f>IFERROR(IF(OR(W47="S63",W47="s63"),"H1",
IF(OR(W47="H30",W47="h30"),"R1",
LEFT(W47,1)&amp;TEXT(MID(W47,2,2)+1,"@"))),0)</f>
        <v>R28</v>
      </c>
      <c r="X49" s="249" t="s">
        <v>100</v>
      </c>
      <c r="Z49" s="63"/>
      <c r="AB49" s="113">
        <f>IF(E49="定率24年",2,
IF(E49="定率19年",5,
IF(E49="旧定額法",10,
IF(E49="旧定率法",8,
IF(E49="一括償却",11,
"")))))</f>
        <v>2</v>
      </c>
      <c r="AC49" s="335">
        <f>IFERROR(IF(AB49=11,0,
VLOOKUP(O49,償却率表!$A$5:$J$103,AB49+1)),0)</f>
        <v>0.5</v>
      </c>
      <c r="AD49" s="60" t="str">
        <f>IFERROR(IF(AB49=11,0,
IF(INT(N49*O50)&lt;J50,"保証額到達",
"")),0)</f>
        <v>保証額到達</v>
      </c>
      <c r="AE49" s="126"/>
      <c r="AF49" s="127"/>
    </row>
    <row r="50" spans="1:32" s="40" customFormat="1" ht="9.9499999999999993" customHeight="1">
      <c r="A50" s="41"/>
      <c r="B50" s="75"/>
      <c r="C50" s="642"/>
      <c r="D50" s="489"/>
      <c r="E50" s="491"/>
      <c r="F50" s="494"/>
      <c r="G50" s="489"/>
      <c r="H50" s="563"/>
      <c r="I50" s="485"/>
      <c r="J50" s="70">
        <f>IF(OR(E49="旧定率法",E49="一括償却"),0,
INT(J49*AC50))</f>
        <v>42120</v>
      </c>
      <c r="K50" s="129" t="s">
        <v>17</v>
      </c>
      <c r="L50" s="332">
        <f>MAX(L48,V50)</f>
        <v>67392</v>
      </c>
      <c r="M50" s="130" t="s">
        <v>18</v>
      </c>
      <c r="N50" s="644"/>
      <c r="O50" s="71">
        <f>IFERROR(IF(AB49=11,"1/3",VLOOKUP(O49,償却率表!$A$5:$J$103,AB49)),0)</f>
        <v>0.4</v>
      </c>
      <c r="P50" s="72"/>
      <c r="Q50" s="73">
        <v>12</v>
      </c>
      <c r="R50" s="74"/>
      <c r="S50" s="646"/>
      <c r="T50" s="648"/>
      <c r="U50" s="646"/>
      <c r="V50" s="118">
        <f>IF(E49="旧定率法",0,
IF(AND(AD49="保証額到達",AD50&gt;0),AD50,
0))</f>
        <v>1</v>
      </c>
      <c r="X50" s="61"/>
      <c r="AB50" s="119">
        <f>IF(L49&lt;=0,0,
IF(AB49=11,INT(L49/3+$AI$19),
MAX(INT(L50*AC49*P49/Q50+$AI$19),INT(N49*O50*P49/Q50+$AI$19))))</f>
        <v>33696</v>
      </c>
      <c r="AC50" s="120">
        <f>IFERROR(IF(AB49=11,0,
VLOOKUP(O49,償却率表!$A$5:$J$103,AB49+2)),0)</f>
        <v>0.108</v>
      </c>
      <c r="AD50" s="119">
        <f>IF(J49&lt;=0,0,
IF(AB49=11,0,
IF(INT(N49*O50)&lt;J50,N49,
INT(N49*O50*P49/Q50+$AI$19))))</f>
        <v>1</v>
      </c>
      <c r="AE50" s="131">
        <f>IF(AB49=11,0,
INT(L49*O50*P49/Q50+$AI$19))</f>
        <v>1</v>
      </c>
      <c r="AF50" s="127">
        <f>IF(L49&lt;=J49*0.05+0.9,INT((J49*0.05-1)/5*P49/Q50+$AI$19),
IF(L49-AE50&lt;J49*0.05,L49-INT(J49*0.05*P49/Q50+$AI$19),
AE50))</f>
        <v>3900</v>
      </c>
    </row>
    <row r="51" spans="1:32" s="40" customFormat="1" ht="9.9499999999999993" customHeight="1">
      <c r="A51" s="41"/>
      <c r="B51" s="75"/>
      <c r="C51" s="641" t="str">
        <f>C49</f>
        <v>レジスター</v>
      </c>
      <c r="D51" s="488">
        <f>D49</f>
        <v>1</v>
      </c>
      <c r="E51" s="490" t="str">
        <f>E49</f>
        <v>定率24年</v>
      </c>
      <c r="F51" s="493" t="str">
        <f>F49</f>
        <v>R</v>
      </c>
      <c r="G51" s="488">
        <f>G49</f>
        <v>6</v>
      </c>
      <c r="H51" s="488" t="s">
        <v>102</v>
      </c>
      <c r="I51" s="484">
        <f>I49</f>
        <v>7</v>
      </c>
      <c r="J51" s="99">
        <f>J49</f>
        <v>390000</v>
      </c>
      <c r="K51" s="57"/>
      <c r="L51" s="100">
        <f>U49</f>
        <v>1</v>
      </c>
      <c r="M51" s="90"/>
      <c r="N51" s="643">
        <f>IF(E51="定率24年",L51,
IF(E51="定率19年",L51,
IF(E51="旧定額法",INT(J51*0.9),
IF(E51="旧定率法",L51,
IF(E51="一括償却",L51,
"")))))</f>
        <v>1</v>
      </c>
      <c r="O51" s="106">
        <f>O49</f>
        <v>5</v>
      </c>
      <c r="P51" s="479">
        <v>12</v>
      </c>
      <c r="Q51" s="480"/>
      <c r="R51" s="481"/>
      <c r="S51" s="645">
        <f>IF(J51&lt;=0,0,
IF(AB51=11,MIN(L51,INT(J51/3+$AI$19)),
IF(E51="旧定率法",MIN(INT(N51*P51/Q52+$AI$19)-1,AF52),
IF(L51-AB52&lt;=0,INT(N51*P51/Q52+$AI$19)-1,
AB52))))</f>
        <v>0</v>
      </c>
      <c r="T51" s="647">
        <f>J51-U51</f>
        <v>389999</v>
      </c>
      <c r="U51" s="645">
        <f>L51-S51</f>
        <v>1</v>
      </c>
      <c r="V51" s="60" t="str">
        <f>IF(AB51=8,"",
AD51)</f>
        <v>保証額到達</v>
      </c>
      <c r="W51" s="40" t="str">
        <f>IFERROR(IF(OR(W49="S63",W49="s63"),"H1",
IF(OR(W49="H30",W49="h30"),"R1",
LEFT(W49,1)&amp;TEXT(MID(W49,2,2)+1,"@"))),0)</f>
        <v>R29</v>
      </c>
      <c r="X51" s="249" t="s">
        <v>100</v>
      </c>
      <c r="Z51" s="63"/>
      <c r="AB51" s="113">
        <f>IF(E51="定率24年",2,
IF(E51="定率19年",5,
IF(E51="旧定額法",10,
IF(E51="旧定率法",8,
IF(E51="一括償却",11,
"")))))</f>
        <v>2</v>
      </c>
      <c r="AC51" s="335">
        <f>IFERROR(IF(AB51=11,0,
VLOOKUP(O51,償却率表!$A$5:$J$103,AB51+1)),0)</f>
        <v>0.5</v>
      </c>
      <c r="AD51" s="60" t="str">
        <f>IFERROR(IF(AB51=11,0,
IF(INT(N51*O52)&lt;J52,"保証額到達",
"")),0)</f>
        <v>保証額到達</v>
      </c>
      <c r="AE51" s="126"/>
      <c r="AF51" s="127"/>
    </row>
    <row r="52" spans="1:32" s="40" customFormat="1" ht="9.9499999999999993" customHeight="1">
      <c r="A52" s="41"/>
      <c r="B52" s="75"/>
      <c r="C52" s="642"/>
      <c r="D52" s="489"/>
      <c r="E52" s="491"/>
      <c r="F52" s="494"/>
      <c r="G52" s="489"/>
      <c r="H52" s="563"/>
      <c r="I52" s="485"/>
      <c r="J52" s="70">
        <f>IF(OR(E51="旧定率法",E51="一括償却"),0,
INT(J51*AC52))</f>
        <v>42120</v>
      </c>
      <c r="K52" s="129" t="s">
        <v>17</v>
      </c>
      <c r="L52" s="332">
        <f>MAX(L50,V52)</f>
        <v>67392</v>
      </c>
      <c r="M52" s="130" t="s">
        <v>18</v>
      </c>
      <c r="N52" s="644"/>
      <c r="O52" s="71">
        <f>IFERROR(IF(AB51=11,"1/3",VLOOKUP(O51,償却率表!$A$5:$J$103,AB51)),0)</f>
        <v>0.4</v>
      </c>
      <c r="P52" s="72"/>
      <c r="Q52" s="73">
        <v>12</v>
      </c>
      <c r="R52" s="74"/>
      <c r="S52" s="646"/>
      <c r="T52" s="648"/>
      <c r="U52" s="646"/>
      <c r="V52" s="118">
        <f>IF(E51="旧定率法",0,
IF(AND(AD51="保証額到達",AD52&gt;0),AD52,
0))</f>
        <v>1</v>
      </c>
      <c r="X52" s="61"/>
      <c r="AB52" s="119">
        <f>IF(L51&lt;=0,0,
IF(AB51=11,INT(L51/3+$AI$19),
MAX(INT(L52*AC51*P51/Q52+$AI$19),INT(N51*O52*P51/Q52+$AI$19))))</f>
        <v>33696</v>
      </c>
      <c r="AC52" s="120">
        <f>IFERROR(IF(AB51=11,0,
VLOOKUP(O51,償却率表!$A$5:$J$103,AB51+2)),0)</f>
        <v>0.108</v>
      </c>
      <c r="AD52" s="119">
        <f>IF(J51&lt;=0,0,
IF(AB51=11,0,
IF(INT(N51*O52)&lt;J52,N51,
INT(N51*O52*P51/Q52+$AI$19))))</f>
        <v>1</v>
      </c>
      <c r="AE52" s="131">
        <f>IF(AB51=11,0,
INT(L51*O52*P51/Q52+$AI$19))</f>
        <v>1</v>
      </c>
      <c r="AF52" s="127">
        <f>IF(L51&lt;=J51*0.05+0.9,INT((J51*0.05-1)/5*P51/Q52+$AI$19),
IF(L51-AE52&lt;J51*0.05,L51-INT(J51*0.05*P51/Q52+$AI$19),
AE52))</f>
        <v>3900</v>
      </c>
    </row>
    <row r="53" spans="1:32" s="40" customFormat="1" ht="9.9499999999999993" customHeight="1">
      <c r="A53" s="41"/>
      <c r="B53" s="75"/>
      <c r="C53" s="641" t="str">
        <f>C51</f>
        <v>レジスター</v>
      </c>
      <c r="D53" s="488">
        <f>D51</f>
        <v>1</v>
      </c>
      <c r="E53" s="490" t="str">
        <f>E51</f>
        <v>定率24年</v>
      </c>
      <c r="F53" s="493" t="str">
        <f>F51</f>
        <v>R</v>
      </c>
      <c r="G53" s="488">
        <f>G51</f>
        <v>6</v>
      </c>
      <c r="H53" s="488" t="s">
        <v>102</v>
      </c>
      <c r="I53" s="484">
        <f>I51</f>
        <v>7</v>
      </c>
      <c r="J53" s="99">
        <f>J51</f>
        <v>390000</v>
      </c>
      <c r="K53" s="57"/>
      <c r="L53" s="100">
        <f>U51</f>
        <v>1</v>
      </c>
      <c r="M53" s="90"/>
      <c r="N53" s="643">
        <f>IF(E53="定率24年",L53,
IF(E53="定率19年",L53,
IF(E53="旧定額法",INT(J53*0.9),
IF(E53="旧定率法",L53,
IF(E53="一括償却",L53,
"")))))</f>
        <v>1</v>
      </c>
      <c r="O53" s="106">
        <f>O51</f>
        <v>5</v>
      </c>
      <c r="P53" s="479">
        <v>12</v>
      </c>
      <c r="Q53" s="480"/>
      <c r="R53" s="481"/>
      <c r="S53" s="645">
        <f>IF(J53&lt;=0,0,
IF(AB53=11,MIN(L53,INT(J53/3+$AI$19)),
IF(E53="旧定率法",MIN(INT(N53*P53/Q54+$AI$19)-1,AF54),
IF(L53-AB54&lt;=0,INT(N53*P53/Q54+$AI$19)-1,
AB54))))</f>
        <v>0</v>
      </c>
      <c r="T53" s="647">
        <f>J53-U53</f>
        <v>389999</v>
      </c>
      <c r="U53" s="645">
        <f>L53-S53</f>
        <v>1</v>
      </c>
      <c r="V53" s="60" t="str">
        <f>IF(AB53=8,"",
AD53)</f>
        <v>保証額到達</v>
      </c>
      <c r="W53" s="40" t="str">
        <f>IFERROR(IF(OR(W51="S63",W51="s63"),"H1",
IF(OR(W51="H30",W51="h30"),"R1",
LEFT(W51,1)&amp;TEXT(MID(W51,2,2)+1,"@"))),0)</f>
        <v>R30</v>
      </c>
      <c r="X53" s="249" t="s">
        <v>100</v>
      </c>
      <c r="Z53" s="63"/>
      <c r="AB53" s="113">
        <f>IF(E53="定率24年",2,
IF(E53="定率19年",5,
IF(E53="旧定額法",10,
IF(E53="旧定率法",8,
IF(E53="一括償却",11,
"")))))</f>
        <v>2</v>
      </c>
      <c r="AC53" s="335">
        <f>IFERROR(IF(AB53=11,0,
VLOOKUP(O53,償却率表!$A$5:$J$103,AB53+1)),0)</f>
        <v>0.5</v>
      </c>
      <c r="AD53" s="60" t="str">
        <f>IFERROR(IF(AB53=11,0,
IF(INT(N53*O54)&lt;J54,"保証額到達",
"")),0)</f>
        <v>保証額到達</v>
      </c>
      <c r="AE53" s="126"/>
      <c r="AF53" s="127"/>
    </row>
    <row r="54" spans="1:32" s="40" customFormat="1" ht="9.9499999999999993" customHeight="1">
      <c r="A54" s="41"/>
      <c r="B54" s="75"/>
      <c r="C54" s="642"/>
      <c r="D54" s="489"/>
      <c r="E54" s="491"/>
      <c r="F54" s="494"/>
      <c r="G54" s="489"/>
      <c r="H54" s="563"/>
      <c r="I54" s="485"/>
      <c r="J54" s="70">
        <f>IF(OR(E53="旧定率法",E53="一括償却"),0,
INT(J53*AC54))</f>
        <v>42120</v>
      </c>
      <c r="K54" s="129" t="s">
        <v>17</v>
      </c>
      <c r="L54" s="332">
        <f>MAX(L52,V54)</f>
        <v>67392</v>
      </c>
      <c r="M54" s="130" t="s">
        <v>18</v>
      </c>
      <c r="N54" s="644"/>
      <c r="O54" s="71">
        <f>IFERROR(IF(AB53=11,"1/3",VLOOKUP(O53,償却率表!$A$5:$J$103,AB53)),0)</f>
        <v>0.4</v>
      </c>
      <c r="P54" s="72"/>
      <c r="Q54" s="73">
        <v>12</v>
      </c>
      <c r="R54" s="74"/>
      <c r="S54" s="646"/>
      <c r="T54" s="648"/>
      <c r="U54" s="646"/>
      <c r="V54" s="118">
        <f>IF(E53="旧定率法",0,
IF(AND(AD53="保証額到達",AD54&gt;0),AD54,
0))</f>
        <v>1</v>
      </c>
      <c r="X54" s="61"/>
      <c r="AB54" s="119">
        <f>IF(L53&lt;=0,0,
IF(AB53=11,INT(L53/3+$AI$19),
MAX(INT(L54*AC53*P53/Q54+$AI$19),INT(N53*O54*P53/Q54+$AI$19))))</f>
        <v>33696</v>
      </c>
      <c r="AC54" s="120">
        <f>IFERROR(IF(AB53=11,0,
VLOOKUP(O53,償却率表!$A$5:$J$103,AB53+2)),0)</f>
        <v>0.108</v>
      </c>
      <c r="AD54" s="119">
        <f>IF(J53&lt;=0,0,
IF(AB53=11,0,
IF(INT(N53*O54)&lt;J54,N53,
INT(N53*O54*P53/Q54+$AI$19))))</f>
        <v>1</v>
      </c>
      <c r="AE54" s="131">
        <f>IF(AB53=11,0,
INT(L53*O54*P53/Q54+$AI$19))</f>
        <v>1</v>
      </c>
      <c r="AF54" s="127">
        <f>IF(L53&lt;=J53*0.05+0.9,INT((J53*0.05-1)/5*P53/Q54+$AI$19),
IF(L53-AE54&lt;J53*0.05,L53-INT(J53*0.05*P53/Q54+$AI$19),
AE54))</f>
        <v>3900</v>
      </c>
    </row>
    <row r="55" spans="1:32" s="40" customFormat="1" ht="9.9499999999999993" customHeight="1">
      <c r="A55" s="41"/>
      <c r="B55" s="75"/>
      <c r="C55" s="641" t="str">
        <f>C53</f>
        <v>レジスター</v>
      </c>
      <c r="D55" s="488">
        <f>D53</f>
        <v>1</v>
      </c>
      <c r="E55" s="490" t="str">
        <f>E53</f>
        <v>定率24年</v>
      </c>
      <c r="F55" s="493" t="str">
        <f>F53</f>
        <v>R</v>
      </c>
      <c r="G55" s="488">
        <f>G53</f>
        <v>6</v>
      </c>
      <c r="H55" s="488" t="s">
        <v>102</v>
      </c>
      <c r="I55" s="484">
        <f>I53</f>
        <v>7</v>
      </c>
      <c r="J55" s="99">
        <f>J53</f>
        <v>390000</v>
      </c>
      <c r="K55" s="57"/>
      <c r="L55" s="100">
        <f>U53</f>
        <v>1</v>
      </c>
      <c r="M55" s="90"/>
      <c r="N55" s="643">
        <f>IF(E55="定率24年",L55,
IF(E55="定率19年",L55,
IF(E55="旧定額法",INT(J55*0.9),
IF(E55="旧定率法",L55,
IF(E55="一括償却",L55,
"")))))</f>
        <v>1</v>
      </c>
      <c r="O55" s="106">
        <f>O53</f>
        <v>5</v>
      </c>
      <c r="P55" s="479">
        <v>12</v>
      </c>
      <c r="Q55" s="480"/>
      <c r="R55" s="481"/>
      <c r="S55" s="645">
        <f>IF(J55&lt;=0,0,
IF(AB55=11,MIN(L55,INT(J55/3+$AI$19)),
IF(E55="旧定率法",MIN(INT(N55*P55/Q56+$AI$19)-1,AF56),
IF(L55-AB56&lt;=0,INT(N55*P55/Q56+$AI$19)-1,
AB56))))</f>
        <v>0</v>
      </c>
      <c r="T55" s="647">
        <f>J55-U55</f>
        <v>389999</v>
      </c>
      <c r="U55" s="645">
        <f>L55-S55</f>
        <v>1</v>
      </c>
      <c r="V55" s="60" t="str">
        <f>IF(AB55=8,"",
AD55)</f>
        <v>保証額到達</v>
      </c>
      <c r="W55" s="40" t="str">
        <f>IFERROR(IF(OR(W53="S63",W53="s63"),"H1",
IF(OR(W53="H30",W53="h30"),"R1",
LEFT(W53,1)&amp;TEXT(MID(W53,2,2)+1,"@"))),0)</f>
        <v>R31</v>
      </c>
      <c r="X55" s="249" t="s">
        <v>100</v>
      </c>
      <c r="Z55" s="63"/>
      <c r="AB55" s="113">
        <f>IF(E55="定率24年",2,
IF(E55="定率19年",5,
IF(E55="旧定額法",10,
IF(E55="旧定率法",8,
IF(E55="一括償却",11,
"")))))</f>
        <v>2</v>
      </c>
      <c r="AC55" s="335">
        <f>IFERROR(IF(AB55=11,0,
VLOOKUP(O55,償却率表!$A$5:$J$103,AB55+1)),0)</f>
        <v>0.5</v>
      </c>
      <c r="AD55" s="60" t="str">
        <f>IFERROR(IF(AB55=11,0,
IF(INT(N55*O56)&lt;J56,"保証額到達",
"")),0)</f>
        <v>保証額到達</v>
      </c>
      <c r="AE55" s="126"/>
      <c r="AF55" s="127"/>
    </row>
    <row r="56" spans="1:32" s="40" customFormat="1" ht="9.9499999999999993" customHeight="1">
      <c r="A56" s="41"/>
      <c r="B56" s="75"/>
      <c r="C56" s="642"/>
      <c r="D56" s="489"/>
      <c r="E56" s="491"/>
      <c r="F56" s="494"/>
      <c r="G56" s="489"/>
      <c r="H56" s="563"/>
      <c r="I56" s="485"/>
      <c r="J56" s="70">
        <f>IF(OR(E55="旧定率法",E55="一括償却"),0,
INT(J55*AC56))</f>
        <v>42120</v>
      </c>
      <c r="K56" s="129" t="s">
        <v>17</v>
      </c>
      <c r="L56" s="332">
        <f>MAX(L54,V56)</f>
        <v>67392</v>
      </c>
      <c r="M56" s="130" t="s">
        <v>18</v>
      </c>
      <c r="N56" s="644"/>
      <c r="O56" s="71">
        <f>IFERROR(IF(AB55=11,"1/3",VLOOKUP(O55,償却率表!$A$5:$J$103,AB55)),0)</f>
        <v>0.4</v>
      </c>
      <c r="P56" s="72"/>
      <c r="Q56" s="73">
        <v>12</v>
      </c>
      <c r="R56" s="74"/>
      <c r="S56" s="646"/>
      <c r="T56" s="648"/>
      <c r="U56" s="646"/>
      <c r="V56" s="118">
        <f>IF(E55="旧定率法",0,
IF(AND(AD55="保証額到達",AD56&gt;0),AD56,
0))</f>
        <v>1</v>
      </c>
      <c r="X56" s="61"/>
      <c r="AB56" s="119">
        <f>IF(L55&lt;=0,0,
IF(AB55=11,INT(L55/3+$AI$19),
MAX(INT(L56*AC55*P55/Q56+$AI$19),INT(N55*O56*P55/Q56+$AI$19))))</f>
        <v>33696</v>
      </c>
      <c r="AC56" s="120">
        <f>IFERROR(IF(AB55=11,0,
VLOOKUP(O55,償却率表!$A$5:$J$103,AB55+2)),0)</f>
        <v>0.108</v>
      </c>
      <c r="AD56" s="119">
        <f>IF(J55&lt;=0,0,
IF(AB55=11,0,
IF(INT(N55*O56)&lt;J56,N55,
INT(N55*O56*P55/Q56+$AI$19))))</f>
        <v>1</v>
      </c>
      <c r="AE56" s="131">
        <f>IF(AB55=11,0,
INT(L55*O56*P55/Q56+$AI$19))</f>
        <v>1</v>
      </c>
      <c r="AF56" s="127">
        <f>IF(L55&lt;=J55*0.05+0.9,INT((J55*0.05-1)/5*P55/Q56+$AI$19),
IF(L55-AE56&lt;J55*0.05,L55-INT(J55*0.05*P55/Q56+$AI$19),
AE56))</f>
        <v>3900</v>
      </c>
    </row>
    <row r="57" spans="1:32" s="40" customFormat="1" ht="9.9499999999999993" customHeight="1">
      <c r="A57" s="41"/>
      <c r="B57" s="75"/>
      <c r="C57" s="641" t="str">
        <f>C55</f>
        <v>レジスター</v>
      </c>
      <c r="D57" s="488">
        <f>D55</f>
        <v>1</v>
      </c>
      <c r="E57" s="490" t="str">
        <f>E55</f>
        <v>定率24年</v>
      </c>
      <c r="F57" s="493" t="str">
        <f>F55</f>
        <v>R</v>
      </c>
      <c r="G57" s="488">
        <f>G55</f>
        <v>6</v>
      </c>
      <c r="H57" s="488" t="s">
        <v>102</v>
      </c>
      <c r="I57" s="484">
        <f>I55</f>
        <v>7</v>
      </c>
      <c r="J57" s="99">
        <f>J55</f>
        <v>390000</v>
      </c>
      <c r="K57" s="57"/>
      <c r="L57" s="100">
        <f>U55</f>
        <v>1</v>
      </c>
      <c r="M57" s="90"/>
      <c r="N57" s="643">
        <f>IF(E57="定率24年",L57,
IF(E57="定率19年",L57,
IF(E57="旧定額法",INT(J57*0.9),
IF(E57="旧定率法",L57,
IF(E57="一括償却",L57,
"")))))</f>
        <v>1</v>
      </c>
      <c r="O57" s="106">
        <f>O55</f>
        <v>5</v>
      </c>
      <c r="P57" s="479">
        <v>12</v>
      </c>
      <c r="Q57" s="480"/>
      <c r="R57" s="481"/>
      <c r="S57" s="645">
        <f>IF(J57&lt;=0,0,
IF(AB57=11,MIN(L57,INT(J57/3+$AI$19)),
IF(E57="旧定率法",MIN(INT(N57*P57/Q58+$AI$19)-1,AF58),
IF(L57-AB58&lt;=0,INT(N57*P57/Q58+$AI$19)-1,
AB58))))</f>
        <v>0</v>
      </c>
      <c r="T57" s="647">
        <f>J57-U57</f>
        <v>389999</v>
      </c>
      <c r="U57" s="645">
        <f>L57-S57</f>
        <v>1</v>
      </c>
      <c r="V57" s="60" t="str">
        <f>IF(AB57=8,"",
AD57)</f>
        <v>保証額到達</v>
      </c>
      <c r="W57" s="40" t="str">
        <f>IFERROR(IF(OR(W55="S63",W55="s63"),"H1",
IF(OR(W55="H30",W55="h30"),"R1",
LEFT(W55,1)&amp;TEXT(MID(W55,2,2)+1,"@"))),0)</f>
        <v>R32</v>
      </c>
      <c r="X57" s="249" t="s">
        <v>100</v>
      </c>
      <c r="Z57" s="63"/>
      <c r="AB57" s="113">
        <f>IF(E57="定率24年",2,
IF(E57="定率19年",5,
IF(E57="旧定額法",10,
IF(E57="旧定率法",8,
IF(E57="一括償却",11,
"")))))</f>
        <v>2</v>
      </c>
      <c r="AC57" s="335">
        <f>IFERROR(IF(AB57=11,0,
VLOOKUP(O57,償却率表!$A$5:$J$103,AB57+1)),0)</f>
        <v>0.5</v>
      </c>
      <c r="AD57" s="60" t="str">
        <f>IFERROR(IF(AB57=11,0,
IF(INT(N57*O58)&lt;J58,"保証額到達",
"")),0)</f>
        <v>保証額到達</v>
      </c>
      <c r="AE57" s="126"/>
      <c r="AF57" s="127"/>
    </row>
    <row r="58" spans="1:32" s="40" customFormat="1" ht="9.9499999999999993" customHeight="1">
      <c r="A58" s="41"/>
      <c r="B58" s="75"/>
      <c r="C58" s="642"/>
      <c r="D58" s="489"/>
      <c r="E58" s="491"/>
      <c r="F58" s="494"/>
      <c r="G58" s="489"/>
      <c r="H58" s="563"/>
      <c r="I58" s="485"/>
      <c r="J58" s="70">
        <f>IF(OR(E57="旧定率法",E57="一括償却"),0,
INT(J57*AC58))</f>
        <v>42120</v>
      </c>
      <c r="K58" s="129" t="s">
        <v>17</v>
      </c>
      <c r="L58" s="332">
        <f>MAX(L56,V58)</f>
        <v>67392</v>
      </c>
      <c r="M58" s="130" t="s">
        <v>18</v>
      </c>
      <c r="N58" s="644"/>
      <c r="O58" s="71">
        <f>IFERROR(IF(AB57=11,"1/3",VLOOKUP(O57,償却率表!$A$5:$J$103,AB57)),0)</f>
        <v>0.4</v>
      </c>
      <c r="P58" s="72"/>
      <c r="Q58" s="73">
        <v>12</v>
      </c>
      <c r="R58" s="74"/>
      <c r="S58" s="646"/>
      <c r="T58" s="648"/>
      <c r="U58" s="646"/>
      <c r="V58" s="118">
        <f>IF(E57="旧定率法",0,
IF(AND(AD57="保証額到達",AD58&gt;0),AD58,
0))</f>
        <v>1</v>
      </c>
      <c r="X58" s="61"/>
      <c r="AB58" s="119">
        <f>IF(L57&lt;=0,0,
IF(AB57=11,INT(L57/3+$AI$19),
MAX(INT(L58*AC57*P57/Q58+$AI$19),INT(N57*O58*P57/Q58+$AI$19))))</f>
        <v>33696</v>
      </c>
      <c r="AC58" s="120">
        <f>IFERROR(IF(AB57=11,0,
VLOOKUP(O57,償却率表!$A$5:$J$103,AB57+2)),0)</f>
        <v>0.108</v>
      </c>
      <c r="AD58" s="119">
        <f>IF(J57&lt;=0,0,
IF(AB57=11,0,
IF(INT(N57*O58)&lt;J58,N57,
INT(N57*O58*P57/Q58+$AI$19))))</f>
        <v>1</v>
      </c>
      <c r="AE58" s="131">
        <f>IF(AB57=11,0,
INT(L57*O58*P57/Q58+$AI$19))</f>
        <v>1</v>
      </c>
      <c r="AF58" s="127">
        <f>IF(L57&lt;=J57*0.05+0.9,INT((J57*0.05-1)/5*P57/Q58+$AI$19),
IF(L57-AE58&lt;J57*0.05,L57-INT(J57*0.05*P57/Q58+$AI$19),
AE58))</f>
        <v>3900</v>
      </c>
    </row>
    <row r="59" spans="1:32" s="40" customFormat="1" ht="9.9499999999999993" customHeight="1">
      <c r="A59" s="41"/>
      <c r="B59" s="75"/>
      <c r="C59" s="641" t="str">
        <f>C57</f>
        <v>レジスター</v>
      </c>
      <c r="D59" s="488">
        <f>D57</f>
        <v>1</v>
      </c>
      <c r="E59" s="490" t="str">
        <f>E57</f>
        <v>定率24年</v>
      </c>
      <c r="F59" s="493" t="str">
        <f>F57</f>
        <v>R</v>
      </c>
      <c r="G59" s="488">
        <f>G57</f>
        <v>6</v>
      </c>
      <c r="H59" s="488" t="s">
        <v>102</v>
      </c>
      <c r="I59" s="484">
        <f>I57</f>
        <v>7</v>
      </c>
      <c r="J59" s="99">
        <f>J57</f>
        <v>390000</v>
      </c>
      <c r="K59" s="57"/>
      <c r="L59" s="100">
        <f>U57</f>
        <v>1</v>
      </c>
      <c r="M59" s="90"/>
      <c r="N59" s="643">
        <f>IF(E59="定率24年",L59,
IF(E59="定率19年",L59,
IF(E59="旧定額法",INT(J59*0.9),
IF(E59="旧定率法",L59,
IF(E59="一括償却",L59,
"")))))</f>
        <v>1</v>
      </c>
      <c r="O59" s="106">
        <f>O57</f>
        <v>5</v>
      </c>
      <c r="P59" s="479">
        <v>12</v>
      </c>
      <c r="Q59" s="480"/>
      <c r="R59" s="481"/>
      <c r="S59" s="645">
        <f>IF(J59&lt;=0,0,
IF(AB59=11,MIN(L59,INT(J59/3+$AI$19)),
IF(E59="旧定率法",MIN(INT(N59*P59/Q60+$AI$19)-1,AF60),
IF(L59-AB60&lt;=0,INT(N59*P59/Q60+$AI$19)-1,
AB60))))</f>
        <v>0</v>
      </c>
      <c r="T59" s="647">
        <f>J59-U59</f>
        <v>389999</v>
      </c>
      <c r="U59" s="645">
        <f>L59-S59</f>
        <v>1</v>
      </c>
      <c r="V59" s="60" t="str">
        <f>IF(AB59=8,"",
AD59)</f>
        <v>保証額到達</v>
      </c>
      <c r="W59" s="40" t="str">
        <f>IFERROR(IF(OR(W57="S63",W57="s63"),"H1",
IF(OR(W57="H30",W57="h30"),"R1",
LEFT(W57,1)&amp;TEXT(MID(W57,2,2)+1,"@"))),0)</f>
        <v>R33</v>
      </c>
      <c r="X59" s="249" t="s">
        <v>100</v>
      </c>
      <c r="Z59" s="63"/>
      <c r="AB59" s="113">
        <f>IF(E59="定率24年",2,
IF(E59="定率19年",5,
IF(E59="旧定額法",10,
IF(E59="旧定率法",8,
IF(E59="一括償却",11,
"")))))</f>
        <v>2</v>
      </c>
      <c r="AC59" s="335">
        <f>IFERROR(IF(AB59=11,0,
VLOOKUP(O59,償却率表!$A$5:$J$103,AB59+1)),0)</f>
        <v>0.5</v>
      </c>
      <c r="AD59" s="60" t="str">
        <f>IFERROR(IF(AB59=11,0,
IF(INT(N59*O60)&lt;J60,"保証額到達",
"")),0)</f>
        <v>保証額到達</v>
      </c>
      <c r="AE59" s="126"/>
      <c r="AF59" s="127"/>
    </row>
    <row r="60" spans="1:32" s="40" customFormat="1" ht="9.9499999999999993" customHeight="1">
      <c r="A60" s="41"/>
      <c r="B60" s="75"/>
      <c r="C60" s="642"/>
      <c r="D60" s="489"/>
      <c r="E60" s="491"/>
      <c r="F60" s="494"/>
      <c r="G60" s="489"/>
      <c r="H60" s="563"/>
      <c r="I60" s="485"/>
      <c r="J60" s="70">
        <f>IF(OR(E59="旧定率法",E59="一括償却"),0,
INT(J59*AC60))</f>
        <v>42120</v>
      </c>
      <c r="K60" s="129" t="s">
        <v>17</v>
      </c>
      <c r="L60" s="332">
        <f>MAX(L58,V60)</f>
        <v>67392</v>
      </c>
      <c r="M60" s="130" t="s">
        <v>18</v>
      </c>
      <c r="N60" s="644"/>
      <c r="O60" s="71">
        <f>IFERROR(IF(AB59=11,"1/3",VLOOKUP(O59,償却率表!$A$5:$J$103,AB59)),0)</f>
        <v>0.4</v>
      </c>
      <c r="P60" s="72"/>
      <c r="Q60" s="73">
        <v>12</v>
      </c>
      <c r="R60" s="74"/>
      <c r="S60" s="646"/>
      <c r="T60" s="648"/>
      <c r="U60" s="646"/>
      <c r="V60" s="118">
        <f>IF(E59="旧定率法",0,
IF(AND(AD59="保証額到達",AD60&gt;0),AD60,
0))</f>
        <v>1</v>
      </c>
      <c r="X60" s="61"/>
      <c r="AB60" s="119">
        <f>IF(L59&lt;=0,0,
IF(AB59=11,INT(L59/3+$AI$19),
MAX(INT(L60*AC59*P59/Q60+$AI$19),INT(N59*O60*P59/Q60+$AI$19))))</f>
        <v>33696</v>
      </c>
      <c r="AC60" s="120">
        <f>IFERROR(IF(AB59=11,0,
VLOOKUP(O59,償却率表!$A$5:$J$103,AB59+2)),0)</f>
        <v>0.108</v>
      </c>
      <c r="AD60" s="119">
        <f>IF(J59&lt;=0,0,
IF(AB59=11,0,
IF(INT(N59*O60)&lt;J60,N59,
INT(N59*O60*P59/Q60+$AI$19))))</f>
        <v>1</v>
      </c>
      <c r="AE60" s="131">
        <f>IF(AB59=11,0,
INT(L59*O60*P59/Q60+$AI$19))</f>
        <v>1</v>
      </c>
      <c r="AF60" s="127">
        <f>IF(L59&lt;=J59*0.05+0.9,INT((J59*0.05-1)/5*P59/Q60+$AI$19),
IF(L59-AE60&lt;J59*0.05,L59-INT(J59*0.05*P59/Q60+$AI$19),
AE60))</f>
        <v>3900</v>
      </c>
    </row>
    <row r="61" spans="1:32" s="40" customFormat="1" ht="9.9499999999999993" customHeight="1">
      <c r="A61" s="41"/>
      <c r="B61" s="75"/>
      <c r="C61" s="641" t="str">
        <f>C59</f>
        <v>レジスター</v>
      </c>
      <c r="D61" s="488">
        <f>D59</f>
        <v>1</v>
      </c>
      <c r="E61" s="490" t="str">
        <f>E59</f>
        <v>定率24年</v>
      </c>
      <c r="F61" s="493" t="str">
        <f>F59</f>
        <v>R</v>
      </c>
      <c r="G61" s="488">
        <f>G59</f>
        <v>6</v>
      </c>
      <c r="H61" s="488" t="s">
        <v>102</v>
      </c>
      <c r="I61" s="484">
        <f>I59</f>
        <v>7</v>
      </c>
      <c r="J61" s="99">
        <f>J59</f>
        <v>390000</v>
      </c>
      <c r="K61" s="57"/>
      <c r="L61" s="100">
        <f>U59</f>
        <v>1</v>
      </c>
      <c r="M61" s="90"/>
      <c r="N61" s="643">
        <f>IF(E61="定率24年",L61,
IF(E61="定率19年",L61,
IF(E61="旧定額法",INT(J61*0.9),
IF(E61="旧定率法",L61,
IF(E61="一括償却",L61,
"")))))</f>
        <v>1</v>
      </c>
      <c r="O61" s="106">
        <f>O59</f>
        <v>5</v>
      </c>
      <c r="P61" s="479">
        <v>12</v>
      </c>
      <c r="Q61" s="480"/>
      <c r="R61" s="481"/>
      <c r="S61" s="645">
        <f>IF(J61&lt;=0,0,
IF(AB61=11,MIN(L61,INT(J61/3+$AI$19)),
IF(E61="旧定率法",MIN(INT(N61*P61/Q62+$AI$19)-1,AF62),
IF(L61-AB62&lt;=0,INT(N61*P61/Q62+$AI$19)-1,
AB62))))</f>
        <v>0</v>
      </c>
      <c r="T61" s="647">
        <f>J61-U61</f>
        <v>389999</v>
      </c>
      <c r="U61" s="645">
        <f>L61-S61</f>
        <v>1</v>
      </c>
      <c r="V61" s="60" t="str">
        <f>IF(AB61=8,"",
AD61)</f>
        <v>保証額到達</v>
      </c>
      <c r="W61" s="40" t="str">
        <f>IFERROR(IF(OR(W59="S63",W59="s63"),"H1",
IF(OR(W59="H30",W59="h30"),"R1",
LEFT(W59,1)&amp;TEXT(MID(W59,2,2)+1,"@"))),0)</f>
        <v>R34</v>
      </c>
      <c r="X61" s="249" t="s">
        <v>100</v>
      </c>
      <c r="Z61" s="63"/>
      <c r="AB61" s="113">
        <f>IF(E61="定率24年",2,
IF(E61="定率19年",5,
IF(E61="旧定額法",10,
IF(E61="旧定率法",8,
IF(E61="一括償却",11,
"")))))</f>
        <v>2</v>
      </c>
      <c r="AC61" s="335">
        <f>IFERROR(IF(AB61=11,0,
VLOOKUP(O61,償却率表!$A$5:$J$103,AB61+1)),0)</f>
        <v>0.5</v>
      </c>
      <c r="AD61" s="60" t="str">
        <f>IFERROR(IF(AB61=11,0,
IF(INT(N61*O62)&lt;J62,"保証額到達",
"")),0)</f>
        <v>保証額到達</v>
      </c>
      <c r="AE61" s="126"/>
      <c r="AF61" s="127"/>
    </row>
    <row r="62" spans="1:32" s="40" customFormat="1" ht="9.9499999999999993" customHeight="1">
      <c r="A62" s="41"/>
      <c r="B62" s="75"/>
      <c r="C62" s="642"/>
      <c r="D62" s="489"/>
      <c r="E62" s="491"/>
      <c r="F62" s="494"/>
      <c r="G62" s="489"/>
      <c r="H62" s="563"/>
      <c r="I62" s="485"/>
      <c r="J62" s="70">
        <f>IF(OR(E61="旧定率法",E61="一括償却"),0,
INT(J61*AC62))</f>
        <v>42120</v>
      </c>
      <c r="K62" s="129" t="s">
        <v>17</v>
      </c>
      <c r="L62" s="332">
        <f>MAX(L60,V62)</f>
        <v>67392</v>
      </c>
      <c r="M62" s="130" t="s">
        <v>18</v>
      </c>
      <c r="N62" s="644"/>
      <c r="O62" s="71">
        <f>IFERROR(IF(AB61=11,"1/3",VLOOKUP(O61,償却率表!$A$5:$J$103,AB61)),0)</f>
        <v>0.4</v>
      </c>
      <c r="P62" s="72"/>
      <c r="Q62" s="73">
        <v>12</v>
      </c>
      <c r="R62" s="74"/>
      <c r="S62" s="646"/>
      <c r="T62" s="648"/>
      <c r="U62" s="646"/>
      <c r="V62" s="118">
        <f>IF(E61="旧定率法",0,
IF(AND(AD61="保証額到達",AD62&gt;0),AD62,
0))</f>
        <v>1</v>
      </c>
      <c r="X62" s="61"/>
      <c r="AB62" s="119">
        <f>IF(L61&lt;=0,0,
IF(AB61=11,INT(L61/3+$AI$19),
MAX(INT(L62*AC61*P61/Q62+$AI$19),INT(N61*O62*P61/Q62+$AI$19))))</f>
        <v>33696</v>
      </c>
      <c r="AC62" s="120">
        <f>IFERROR(IF(AB61=11,0,
VLOOKUP(O61,償却率表!$A$5:$J$103,AB61+2)),0)</f>
        <v>0.108</v>
      </c>
      <c r="AD62" s="119">
        <f>IF(J61&lt;=0,0,
IF(AB61=11,0,
IF(INT(N61*O62)&lt;J62,N61,
INT(N61*O62*P61/Q62+$AI$19))))</f>
        <v>1</v>
      </c>
      <c r="AE62" s="131">
        <f>IF(AB61=11,0,
INT(L61*O62*P61/Q62+$AI$19))</f>
        <v>1</v>
      </c>
      <c r="AF62" s="127">
        <f>IF(L61&lt;=J61*0.05+0.9,INT((J61*0.05-1)/5*P61/Q62+$AI$19),
IF(L61-AE62&lt;J61*0.05,L61-INT(J61*0.05*P61/Q62+$AI$19),
AE62))</f>
        <v>3900</v>
      </c>
    </row>
    <row r="63" spans="1:32" s="40" customFormat="1" ht="9.9499999999999993" customHeight="1">
      <c r="A63" s="41"/>
      <c r="B63" s="75"/>
      <c r="C63" s="641" t="str">
        <f>C61</f>
        <v>レジスター</v>
      </c>
      <c r="D63" s="488">
        <f>D61</f>
        <v>1</v>
      </c>
      <c r="E63" s="490" t="str">
        <f>E61</f>
        <v>定率24年</v>
      </c>
      <c r="F63" s="493" t="str">
        <f>F61</f>
        <v>R</v>
      </c>
      <c r="G63" s="488">
        <f>G61</f>
        <v>6</v>
      </c>
      <c r="H63" s="488" t="s">
        <v>102</v>
      </c>
      <c r="I63" s="484">
        <f>I61</f>
        <v>7</v>
      </c>
      <c r="J63" s="99">
        <f>J61</f>
        <v>390000</v>
      </c>
      <c r="K63" s="57"/>
      <c r="L63" s="100">
        <f>U61</f>
        <v>1</v>
      </c>
      <c r="M63" s="90"/>
      <c r="N63" s="643">
        <f>IF(E63="定率24年",L63,
IF(E63="定率19年",L63,
IF(E63="旧定額法",INT(J63*0.9),
IF(E63="旧定率法",L63,
IF(E63="一括償却",L63,
"")))))</f>
        <v>1</v>
      </c>
      <c r="O63" s="106">
        <f>O61</f>
        <v>5</v>
      </c>
      <c r="P63" s="479">
        <v>12</v>
      </c>
      <c r="Q63" s="480"/>
      <c r="R63" s="481"/>
      <c r="S63" s="645">
        <f>IF(J63&lt;=0,0,
IF(AB63=11,MIN(L63,INT(J63/3+$AI$19)),
IF(E63="旧定率法",MIN(INT(N63*P63/Q64+$AI$19)-1,AF64),
IF(L63-AB64&lt;=0,INT(N63*P63/Q64+$AI$19)-1,
AB64))))</f>
        <v>0</v>
      </c>
      <c r="T63" s="647">
        <f>J63-U63</f>
        <v>389999</v>
      </c>
      <c r="U63" s="645">
        <f>L63-S63</f>
        <v>1</v>
      </c>
      <c r="V63" s="60" t="str">
        <f>IF(AB63=8,"",
AD63)</f>
        <v>保証額到達</v>
      </c>
      <c r="W63" s="40" t="str">
        <f>IFERROR(IF(OR(W61="S63",W61="s63"),"H1",
IF(OR(W61="H30",W61="h30"),"R1",
LEFT(W61,1)&amp;TEXT(MID(W61,2,2)+1,"@"))),0)</f>
        <v>R35</v>
      </c>
      <c r="X63" s="249" t="s">
        <v>100</v>
      </c>
      <c r="Z63" s="63"/>
      <c r="AB63" s="113">
        <f>IF(E63="定率24年",2,
IF(E63="定率19年",5,
IF(E63="旧定額法",10,
IF(E63="旧定率法",8,
IF(E63="一括償却",11,
"")))))</f>
        <v>2</v>
      </c>
      <c r="AC63" s="335">
        <f>IFERROR(IF(AB63=11,0,
VLOOKUP(O63,償却率表!$A$5:$J$103,AB63+1)),0)</f>
        <v>0.5</v>
      </c>
      <c r="AD63" s="60" t="str">
        <f>IFERROR(IF(AB63=11,0,
IF(INT(N63*O64)&lt;J64,"保証額到達",
"")),0)</f>
        <v>保証額到達</v>
      </c>
      <c r="AE63" s="126"/>
      <c r="AF63" s="127"/>
    </row>
    <row r="64" spans="1:32" s="40" customFormat="1" ht="9.9499999999999993" customHeight="1">
      <c r="A64" s="41"/>
      <c r="B64" s="75"/>
      <c r="C64" s="642"/>
      <c r="D64" s="489"/>
      <c r="E64" s="491"/>
      <c r="F64" s="494"/>
      <c r="G64" s="489"/>
      <c r="H64" s="563"/>
      <c r="I64" s="485"/>
      <c r="J64" s="70">
        <f>IF(OR(E63="旧定率法",E63="一括償却"),0,
INT(J63*AC64))</f>
        <v>42120</v>
      </c>
      <c r="K64" s="129" t="s">
        <v>17</v>
      </c>
      <c r="L64" s="332">
        <f>MAX(L62,V64)</f>
        <v>67392</v>
      </c>
      <c r="M64" s="130" t="s">
        <v>18</v>
      </c>
      <c r="N64" s="644"/>
      <c r="O64" s="71">
        <f>IFERROR(IF(AB63=11,"1/3",VLOOKUP(O63,償却率表!$A$5:$J$103,AB63)),0)</f>
        <v>0.4</v>
      </c>
      <c r="P64" s="72"/>
      <c r="Q64" s="73">
        <v>12</v>
      </c>
      <c r="R64" s="74"/>
      <c r="S64" s="646"/>
      <c r="T64" s="648"/>
      <c r="U64" s="646"/>
      <c r="V64" s="118">
        <f>IF(E63="旧定率法",0,
IF(AND(AD63="保証額到達",AD64&gt;0),AD64,
0))</f>
        <v>1</v>
      </c>
      <c r="X64" s="61"/>
      <c r="AB64" s="119">
        <f>IF(L63&lt;=0,0,
IF(AB63=11,INT(L63/3+$AI$19),
MAX(INT(L64*AC63*P63/Q64+$AI$19),INT(N63*O64*P63/Q64+$AI$19))))</f>
        <v>33696</v>
      </c>
      <c r="AC64" s="120">
        <f>IFERROR(IF(AB63=11,0,
VLOOKUP(O63,償却率表!$A$5:$J$103,AB63+2)),0)</f>
        <v>0.108</v>
      </c>
      <c r="AD64" s="119">
        <f>IF(J63&lt;=0,0,
IF(AB63=11,0,
IF(INT(N63*O64)&lt;J64,N63,
INT(N63*O64*P63/Q64+$AI$19))))</f>
        <v>1</v>
      </c>
      <c r="AE64" s="131">
        <f>IF(AB63=11,0,
INT(L63*O64*P63/Q64+$AI$19))</f>
        <v>1</v>
      </c>
      <c r="AF64" s="127">
        <f>IF(L63&lt;=J63*0.05+0.9,INT((J63*0.05-1)/5*P63/Q64+$AI$19),
IF(L63-AE64&lt;J63*0.05,L63-INT(J63*0.05*P63/Q64+$AI$19),
AE64))</f>
        <v>3900</v>
      </c>
    </row>
    <row r="65" spans="1:32" s="40" customFormat="1" ht="9.9499999999999993" customHeight="1">
      <c r="A65" s="41"/>
      <c r="B65" s="75"/>
      <c r="C65" s="641" t="str">
        <f>C63</f>
        <v>レジスター</v>
      </c>
      <c r="D65" s="488">
        <f>D63</f>
        <v>1</v>
      </c>
      <c r="E65" s="490" t="str">
        <f>E63</f>
        <v>定率24年</v>
      </c>
      <c r="F65" s="493" t="str">
        <f>F63</f>
        <v>R</v>
      </c>
      <c r="G65" s="488">
        <f>G63</f>
        <v>6</v>
      </c>
      <c r="H65" s="488" t="s">
        <v>102</v>
      </c>
      <c r="I65" s="484">
        <f>I63</f>
        <v>7</v>
      </c>
      <c r="J65" s="99">
        <f>J63</f>
        <v>390000</v>
      </c>
      <c r="K65" s="57"/>
      <c r="L65" s="100">
        <f>U63</f>
        <v>1</v>
      </c>
      <c r="M65" s="90"/>
      <c r="N65" s="643">
        <f>IF(E65="定率24年",L65,
IF(E65="定率19年",L65,
IF(E65="旧定額法",INT(J65*0.9),
IF(E65="旧定率法",L65,
IF(E65="一括償却",L65,
"")))))</f>
        <v>1</v>
      </c>
      <c r="O65" s="106">
        <f>O63</f>
        <v>5</v>
      </c>
      <c r="P65" s="479">
        <v>12</v>
      </c>
      <c r="Q65" s="480"/>
      <c r="R65" s="481"/>
      <c r="S65" s="645">
        <f>IF(J65&lt;=0,0,
IF(AB65=11,MIN(L65,INT(J65/3+$AI$19)),
IF(E65="旧定率法",MIN(INT(N65*P65/Q66+$AI$19)-1,AF66),
IF(L65-AB66&lt;=0,INT(N65*P65/Q66+$AI$19)-1,
AB66))))</f>
        <v>0</v>
      </c>
      <c r="T65" s="647">
        <f>J65-U65</f>
        <v>389999</v>
      </c>
      <c r="U65" s="645">
        <f>L65-S65</f>
        <v>1</v>
      </c>
      <c r="V65" s="60" t="str">
        <f>IF(AB65=8,"",
AD65)</f>
        <v>保証額到達</v>
      </c>
      <c r="W65" s="40" t="str">
        <f>IFERROR(IF(OR(W63="S63",W63="s63"),"H1",
IF(OR(W63="H30",W63="h30"),"R1",
LEFT(W63,1)&amp;TEXT(MID(W63,2,2)+1,"@"))),0)</f>
        <v>R36</v>
      </c>
      <c r="X65" s="249" t="s">
        <v>100</v>
      </c>
      <c r="Z65" s="63"/>
      <c r="AB65" s="113">
        <f>IF(E65="定率24年",2,
IF(E65="定率19年",5,
IF(E65="旧定額法",10,
IF(E65="旧定率法",8,
IF(E65="一括償却",11,
"")))))</f>
        <v>2</v>
      </c>
      <c r="AC65" s="335">
        <f>IFERROR(IF(AB65=11,0,
VLOOKUP(O65,償却率表!$A$5:$J$103,AB65+1)),0)</f>
        <v>0.5</v>
      </c>
      <c r="AD65" s="60" t="str">
        <f>IFERROR(IF(AB65=11,0,
IF(INT(N65*O66)&lt;J66,"保証額到達",
"")),0)</f>
        <v>保証額到達</v>
      </c>
      <c r="AE65" s="126"/>
      <c r="AF65" s="127"/>
    </row>
    <row r="66" spans="1:32" s="40" customFormat="1" ht="9.9499999999999993" customHeight="1">
      <c r="A66" s="41"/>
      <c r="B66" s="75"/>
      <c r="C66" s="642"/>
      <c r="D66" s="489"/>
      <c r="E66" s="491"/>
      <c r="F66" s="494"/>
      <c r="G66" s="489"/>
      <c r="H66" s="563"/>
      <c r="I66" s="485"/>
      <c r="J66" s="70">
        <f>IF(OR(E65="旧定率法",E65="一括償却"),0,
INT(J65*AC66))</f>
        <v>42120</v>
      </c>
      <c r="K66" s="129" t="s">
        <v>17</v>
      </c>
      <c r="L66" s="332">
        <f>MAX(L64,V66)</f>
        <v>67392</v>
      </c>
      <c r="M66" s="130" t="s">
        <v>18</v>
      </c>
      <c r="N66" s="644"/>
      <c r="O66" s="71">
        <f>IFERROR(IF(AB65=11,"1/3",VLOOKUP(O65,償却率表!$A$5:$J$103,AB65)),0)</f>
        <v>0.4</v>
      </c>
      <c r="P66" s="72"/>
      <c r="Q66" s="73">
        <v>12</v>
      </c>
      <c r="R66" s="74"/>
      <c r="S66" s="646"/>
      <c r="T66" s="648"/>
      <c r="U66" s="646"/>
      <c r="V66" s="118">
        <f>IF(E65="旧定率法",0,
IF(AND(AD65="保証額到達",AD66&gt;0),AD66,
0))</f>
        <v>1</v>
      </c>
      <c r="X66" s="61"/>
      <c r="AB66" s="119">
        <f>IF(L65&lt;=0,0,
IF(AB65=11,INT(L65/3+$AI$19),
MAX(INT(L66*AC65*P65/Q66+$AI$19),INT(N65*O66*P65/Q66+$AI$19))))</f>
        <v>33696</v>
      </c>
      <c r="AC66" s="120">
        <f>IFERROR(IF(AB65=11,0,
VLOOKUP(O65,償却率表!$A$5:$J$103,AB65+2)),0)</f>
        <v>0.108</v>
      </c>
      <c r="AD66" s="119">
        <f>IF(J65&lt;=0,0,
IF(AB65=11,0,
IF(INT(N65*O66)&lt;J66,N65,
INT(N65*O66*P65/Q66+$AI$19))))</f>
        <v>1</v>
      </c>
      <c r="AE66" s="131">
        <f>IF(AB65=11,0,
INT(L65*O66*P65/Q66+$AI$19))</f>
        <v>1</v>
      </c>
      <c r="AF66" s="127">
        <f>IF(L65&lt;=J65*0.05+0.9,INT((J65*0.05-1)/5*P65/Q66+$AI$19),
IF(L65-AE66&lt;J65*0.05,L65-INT(J65*0.05*P65/Q66+$AI$19),
AE66))</f>
        <v>3900</v>
      </c>
    </row>
    <row r="67" spans="1:32" s="40" customFormat="1" ht="9.9499999999999993" customHeight="1">
      <c r="A67" s="41"/>
      <c r="B67" s="75"/>
      <c r="C67" s="641" t="str">
        <f>C65</f>
        <v>レジスター</v>
      </c>
      <c r="D67" s="488">
        <f>D65</f>
        <v>1</v>
      </c>
      <c r="E67" s="490" t="str">
        <f>E65</f>
        <v>定率24年</v>
      </c>
      <c r="F67" s="493" t="str">
        <f>F65</f>
        <v>R</v>
      </c>
      <c r="G67" s="488">
        <f>G65</f>
        <v>6</v>
      </c>
      <c r="H67" s="488" t="s">
        <v>102</v>
      </c>
      <c r="I67" s="484">
        <f>I65</f>
        <v>7</v>
      </c>
      <c r="J67" s="99">
        <f>J65</f>
        <v>390000</v>
      </c>
      <c r="K67" s="57"/>
      <c r="L67" s="100">
        <f>U65</f>
        <v>1</v>
      </c>
      <c r="M67" s="90"/>
      <c r="N67" s="643">
        <f>IF(E67="定率24年",L67,
IF(E67="定率19年",L67,
IF(E67="旧定額法",INT(J67*0.9),
IF(E67="旧定率法",L67,
IF(E67="一括償却",L67,
"")))))</f>
        <v>1</v>
      </c>
      <c r="O67" s="106">
        <f>O65</f>
        <v>5</v>
      </c>
      <c r="P67" s="479">
        <v>12</v>
      </c>
      <c r="Q67" s="480"/>
      <c r="R67" s="481"/>
      <c r="S67" s="645">
        <f>IF(J67&lt;=0,0,
IF(AB67=11,MIN(L67,INT(J67/3+$AI$19)),
IF(E67="旧定率法",MIN(INT(N67*P67/Q68+$AI$19)-1,AF68),
IF(L67-AB68&lt;=0,INT(N67*P67/Q68+$AI$19)-1,
AB68))))</f>
        <v>0</v>
      </c>
      <c r="T67" s="647">
        <f>J67-U67</f>
        <v>389999</v>
      </c>
      <c r="U67" s="645">
        <f>L67-S67</f>
        <v>1</v>
      </c>
      <c r="V67" s="60" t="str">
        <f>IF(AB67=8,"",
AD67)</f>
        <v>保証額到達</v>
      </c>
      <c r="W67" s="40" t="str">
        <f>IFERROR(IF(OR(W65="S63",W65="s63"),"H1",
IF(OR(W65="H30",W65="h30"),"R1",
LEFT(W65,1)&amp;TEXT(MID(W65,2,2)+1,"@"))),0)</f>
        <v>R37</v>
      </c>
      <c r="X67" s="249" t="s">
        <v>100</v>
      </c>
      <c r="Z67" s="63"/>
      <c r="AB67" s="113">
        <f>IF(E67="定率24年",2,
IF(E67="定率19年",5,
IF(E67="旧定額法",10,
IF(E67="旧定率法",8,
IF(E67="一括償却",11,
"")))))</f>
        <v>2</v>
      </c>
      <c r="AC67" s="335">
        <f>IFERROR(IF(AB67=11,0,
VLOOKUP(O67,償却率表!$A$5:$J$103,AB67+1)),0)</f>
        <v>0.5</v>
      </c>
      <c r="AD67" s="60" t="str">
        <f>IFERROR(IF(AB67=11,0,
IF(INT(N67*O68)&lt;J68,"保証額到達",
"")),0)</f>
        <v>保証額到達</v>
      </c>
      <c r="AE67" s="126"/>
      <c r="AF67" s="127"/>
    </row>
    <row r="68" spans="1:32" s="40" customFormat="1" ht="9.9499999999999993" customHeight="1">
      <c r="A68" s="41"/>
      <c r="B68" s="75"/>
      <c r="C68" s="642"/>
      <c r="D68" s="489"/>
      <c r="E68" s="491"/>
      <c r="F68" s="494"/>
      <c r="G68" s="489"/>
      <c r="H68" s="563"/>
      <c r="I68" s="485"/>
      <c r="J68" s="70">
        <f>IF(OR(E67="旧定率法",E67="一括償却"),0,
INT(J67*AC68))</f>
        <v>42120</v>
      </c>
      <c r="K68" s="129" t="s">
        <v>17</v>
      </c>
      <c r="L68" s="332">
        <f>MAX(L66,V68)</f>
        <v>67392</v>
      </c>
      <c r="M68" s="130" t="s">
        <v>18</v>
      </c>
      <c r="N68" s="644"/>
      <c r="O68" s="71">
        <f>IFERROR(IF(AB67=11,"1/3",VLOOKUP(O67,償却率表!$A$5:$J$103,AB67)),0)</f>
        <v>0.4</v>
      </c>
      <c r="P68" s="72"/>
      <c r="Q68" s="73">
        <v>12</v>
      </c>
      <c r="R68" s="74"/>
      <c r="S68" s="646"/>
      <c r="T68" s="648"/>
      <c r="U68" s="646"/>
      <c r="V68" s="118">
        <f>IF(E67="旧定率法",0,
IF(AND(AD67="保証額到達",AD68&gt;0),AD68,
0))</f>
        <v>1</v>
      </c>
      <c r="X68" s="61"/>
      <c r="AB68" s="119">
        <f>IF(L67&lt;=0,0,
IF(AB67=11,INT(L67/3+$AI$19),
MAX(INT(L68*AC67*P67/Q68+$AI$19),INT(N67*O68*P67/Q68+$AI$19))))</f>
        <v>33696</v>
      </c>
      <c r="AC68" s="120">
        <f>IFERROR(IF(AB67=11,0,
VLOOKUP(O67,償却率表!$A$5:$J$103,AB67+2)),0)</f>
        <v>0.108</v>
      </c>
      <c r="AD68" s="119">
        <f>IF(J67&lt;=0,0,
IF(AB67=11,0,
IF(INT(N67*O68)&lt;J68,N67,
INT(N67*O68*P67/Q68+$AI$19))))</f>
        <v>1</v>
      </c>
      <c r="AE68" s="131">
        <f>IF(AB67=11,0,
INT(L67*O68*P67/Q68+$AI$19))</f>
        <v>1</v>
      </c>
      <c r="AF68" s="127">
        <f>IF(L67&lt;=J67*0.05+0.9,INT((J67*0.05-1)/5*P67/Q68+$AI$19),
IF(L67-AE68&lt;J67*0.05,L67-INT(J67*0.05*P67/Q68+$AI$19),
AE68))</f>
        <v>3900</v>
      </c>
    </row>
    <row r="69" spans="1:32" s="40" customFormat="1" ht="9.9499999999999993" customHeight="1">
      <c r="A69" s="41"/>
      <c r="B69" s="75"/>
      <c r="C69" s="641" t="str">
        <f>C67</f>
        <v>レジスター</v>
      </c>
      <c r="D69" s="488">
        <f>D67</f>
        <v>1</v>
      </c>
      <c r="E69" s="490" t="str">
        <f>E67</f>
        <v>定率24年</v>
      </c>
      <c r="F69" s="493" t="str">
        <f>F67</f>
        <v>R</v>
      </c>
      <c r="G69" s="488">
        <f>G67</f>
        <v>6</v>
      </c>
      <c r="H69" s="488" t="s">
        <v>102</v>
      </c>
      <c r="I69" s="484">
        <f>I67</f>
        <v>7</v>
      </c>
      <c r="J69" s="99">
        <f>J67</f>
        <v>390000</v>
      </c>
      <c r="K69" s="57"/>
      <c r="L69" s="100">
        <f>U67</f>
        <v>1</v>
      </c>
      <c r="M69" s="90"/>
      <c r="N69" s="643">
        <f>IF(E69="定率24年",L69,
IF(E69="定率19年",L69,
IF(E69="旧定額法",INT(J69*0.9),
IF(E69="旧定率法",L69,
IF(E69="一括償却",L69,
"")))))</f>
        <v>1</v>
      </c>
      <c r="O69" s="106">
        <f>O67</f>
        <v>5</v>
      </c>
      <c r="P69" s="479">
        <v>12</v>
      </c>
      <c r="Q69" s="480"/>
      <c r="R69" s="481"/>
      <c r="S69" s="645">
        <f>IF(J69&lt;=0,0,
IF(AB69=11,MIN(L69,INT(J69/3+$AI$19)),
IF(E69="旧定率法",MIN(INT(N69*P69/Q70+$AI$19)-1,AF70),
IF(L69-AB70&lt;=0,INT(N69*P69/Q70+$AI$19)-1,
AB70))))</f>
        <v>0</v>
      </c>
      <c r="T69" s="647">
        <f>J69-U69</f>
        <v>389999</v>
      </c>
      <c r="U69" s="645">
        <f>L69-S69</f>
        <v>1</v>
      </c>
      <c r="V69" s="60" t="str">
        <f>IF(AB69=8,"",
AD69)</f>
        <v>保証額到達</v>
      </c>
      <c r="W69" s="40" t="str">
        <f>IFERROR(IF(OR(W67="S63",W67="s63"),"H1",
IF(OR(W67="H30",W67="h30"),"R1",
LEFT(W67,1)&amp;TEXT(MID(W67,2,2)+1,"@"))),0)</f>
        <v>R38</v>
      </c>
      <c r="X69" s="249" t="s">
        <v>100</v>
      </c>
      <c r="Z69" s="63"/>
      <c r="AB69" s="113">
        <f>IF(E69="定率24年",2,
IF(E69="定率19年",5,
IF(E69="旧定額法",10,
IF(E69="旧定率法",8,
IF(E69="一括償却",11,
"")))))</f>
        <v>2</v>
      </c>
      <c r="AC69" s="335">
        <f>IFERROR(IF(AB69=11,0,
VLOOKUP(O69,償却率表!$A$5:$J$103,AB69+1)),0)</f>
        <v>0.5</v>
      </c>
      <c r="AD69" s="60" t="str">
        <f>IFERROR(IF(AB69=11,0,
IF(INT(N69*O70)&lt;J70,"保証額到達",
"")),0)</f>
        <v>保証額到達</v>
      </c>
      <c r="AE69" s="126"/>
      <c r="AF69" s="127"/>
    </row>
    <row r="70" spans="1:32" s="40" customFormat="1" ht="9.9499999999999993" customHeight="1">
      <c r="A70" s="41"/>
      <c r="B70" s="75"/>
      <c r="C70" s="642"/>
      <c r="D70" s="489"/>
      <c r="E70" s="491"/>
      <c r="F70" s="494"/>
      <c r="G70" s="489"/>
      <c r="H70" s="563"/>
      <c r="I70" s="485"/>
      <c r="J70" s="70">
        <f>IF(OR(E69="旧定率法",E69="一括償却"),0,
INT(J69*AC70))</f>
        <v>42120</v>
      </c>
      <c r="K70" s="129" t="s">
        <v>17</v>
      </c>
      <c r="L70" s="332">
        <f>MAX(L68,V70)</f>
        <v>67392</v>
      </c>
      <c r="M70" s="130" t="s">
        <v>18</v>
      </c>
      <c r="N70" s="644"/>
      <c r="O70" s="71">
        <f>IFERROR(IF(AB69=11,"1/3",VLOOKUP(O69,償却率表!$A$5:$J$103,AB69)),0)</f>
        <v>0.4</v>
      </c>
      <c r="P70" s="72"/>
      <c r="Q70" s="73">
        <v>12</v>
      </c>
      <c r="R70" s="74"/>
      <c r="S70" s="646"/>
      <c r="T70" s="648"/>
      <c r="U70" s="646"/>
      <c r="V70" s="118">
        <f>IF(E69="旧定率法",0,
IF(AND(AD69="保証額到達",AD70&gt;0),AD70,
0))</f>
        <v>1</v>
      </c>
      <c r="X70" s="61"/>
      <c r="AB70" s="119">
        <f>IF(L69&lt;=0,0,
IF(AB69=11,INT(L69/3+$AI$19),
MAX(INT(L70*AC69*P69/Q70+$AI$19),INT(N69*O70*P69/Q70+$AI$19))))</f>
        <v>33696</v>
      </c>
      <c r="AC70" s="120">
        <f>IFERROR(IF(AB69=11,0,
VLOOKUP(O69,償却率表!$A$5:$J$103,AB69+2)),0)</f>
        <v>0.108</v>
      </c>
      <c r="AD70" s="119">
        <f>IF(J69&lt;=0,0,
IF(AB69=11,0,
IF(INT(N69*O70)&lt;J70,N69,
INT(N69*O70*P69/Q70+$AI$19))))</f>
        <v>1</v>
      </c>
      <c r="AE70" s="131">
        <f>IF(AB69=11,0,
INT(L69*O70*P69/Q70+$AI$19))</f>
        <v>1</v>
      </c>
      <c r="AF70" s="127">
        <f>IF(L69&lt;=J69*0.05+0.9,INT((J69*0.05-1)/5*P69/Q70+$AI$19),
IF(L69-AE70&lt;J69*0.05,L69-INT(J69*0.05*P69/Q70+$AI$19),
AE70))</f>
        <v>3900</v>
      </c>
    </row>
    <row r="71" spans="1:32" s="40" customFormat="1" ht="9.9499999999999993" customHeight="1">
      <c r="A71" s="41"/>
      <c r="B71" s="75"/>
      <c r="C71" s="641" t="str">
        <f>C69</f>
        <v>レジスター</v>
      </c>
      <c r="D71" s="488">
        <f>D69</f>
        <v>1</v>
      </c>
      <c r="E71" s="490" t="str">
        <f>E69</f>
        <v>定率24年</v>
      </c>
      <c r="F71" s="493" t="str">
        <f>F69</f>
        <v>R</v>
      </c>
      <c r="G71" s="488">
        <f>G69</f>
        <v>6</v>
      </c>
      <c r="H71" s="488" t="s">
        <v>102</v>
      </c>
      <c r="I71" s="484">
        <f>I69</f>
        <v>7</v>
      </c>
      <c r="J71" s="99">
        <f>J69</f>
        <v>390000</v>
      </c>
      <c r="K71" s="57"/>
      <c r="L71" s="100">
        <f>U69</f>
        <v>1</v>
      </c>
      <c r="M71" s="90"/>
      <c r="N71" s="643">
        <f>IF(E71="定率24年",L71,
IF(E71="定率19年",L71,
IF(E71="旧定額法",INT(J71*0.9),
IF(E71="旧定率法",L71,
IF(E71="一括償却",L71,
"")))))</f>
        <v>1</v>
      </c>
      <c r="O71" s="106">
        <f>O69</f>
        <v>5</v>
      </c>
      <c r="P71" s="479">
        <v>12</v>
      </c>
      <c r="Q71" s="480"/>
      <c r="R71" s="481"/>
      <c r="S71" s="645">
        <f>IF(J71&lt;=0,0,
IF(AB71=11,MIN(L71,INT(J71/3+$AI$19)),
IF(E71="旧定率法",MIN(INT(N71*P71/Q72+$AI$19)-1,AF72),
IF(L71-AB72&lt;=0,INT(N71*P71/Q72+$AI$19)-1,
AB72))))</f>
        <v>0</v>
      </c>
      <c r="T71" s="647">
        <f>J71-U71</f>
        <v>389999</v>
      </c>
      <c r="U71" s="645">
        <f>L71-S71</f>
        <v>1</v>
      </c>
      <c r="V71" s="60" t="str">
        <f>IF(AB71=8,"",
AD71)</f>
        <v>保証額到達</v>
      </c>
      <c r="W71" s="40" t="str">
        <f>IFERROR(IF(OR(W69="S63",W69="s63"),"H1",
IF(OR(W69="H30",W69="h30"),"R1",
LEFT(W69,1)&amp;TEXT(MID(W69,2,2)+1,"@"))),0)</f>
        <v>R39</v>
      </c>
      <c r="X71" s="249" t="s">
        <v>100</v>
      </c>
      <c r="Z71" s="63"/>
      <c r="AB71" s="113">
        <f>IF(E71="定率24年",2,
IF(E71="定率19年",5,
IF(E71="旧定額法",10,
IF(E71="旧定率法",8,
IF(E71="一括償却",11,
"")))))</f>
        <v>2</v>
      </c>
      <c r="AC71" s="335">
        <f>IFERROR(IF(AB71=11,0,
VLOOKUP(O71,償却率表!$A$5:$J$103,AB71+1)),0)</f>
        <v>0.5</v>
      </c>
      <c r="AD71" s="60" t="str">
        <f>IFERROR(IF(AB71=11,0,
IF(INT(N71*O72)&lt;J72,"保証額到達",
"")),0)</f>
        <v>保証額到達</v>
      </c>
      <c r="AE71" s="126"/>
      <c r="AF71" s="127"/>
    </row>
    <row r="72" spans="1:32" s="40" customFormat="1" ht="9.9499999999999993" customHeight="1">
      <c r="A72" s="41"/>
      <c r="B72" s="75"/>
      <c r="C72" s="642"/>
      <c r="D72" s="489"/>
      <c r="E72" s="491"/>
      <c r="F72" s="494"/>
      <c r="G72" s="489"/>
      <c r="H72" s="563"/>
      <c r="I72" s="485"/>
      <c r="J72" s="70">
        <f>IF(OR(E71="旧定率法",E71="一括償却"),0,
INT(J71*AC72))</f>
        <v>42120</v>
      </c>
      <c r="K72" s="129" t="s">
        <v>17</v>
      </c>
      <c r="L72" s="332">
        <f>MAX(L70,V72)</f>
        <v>67392</v>
      </c>
      <c r="M72" s="130" t="s">
        <v>18</v>
      </c>
      <c r="N72" s="644"/>
      <c r="O72" s="71">
        <f>IFERROR(IF(AB71=11,"1/3",VLOOKUP(O71,償却率表!$A$5:$J$103,AB71)),0)</f>
        <v>0.4</v>
      </c>
      <c r="P72" s="72"/>
      <c r="Q72" s="73">
        <v>12</v>
      </c>
      <c r="R72" s="74"/>
      <c r="S72" s="646"/>
      <c r="T72" s="648"/>
      <c r="U72" s="646"/>
      <c r="V72" s="118">
        <f>IF(E71="旧定率法",0,
IF(AND(AD71="保証額到達",AD72&gt;0),AD72,
0))</f>
        <v>1</v>
      </c>
      <c r="X72" s="61"/>
      <c r="AB72" s="119">
        <f>IF(L71&lt;=0,0,
IF(AB71=11,INT(L71/3+$AI$19),
MAX(INT(L72*AC71*P71/Q72+$AI$19),INT(N71*O72*P71/Q72+$AI$19))))</f>
        <v>33696</v>
      </c>
      <c r="AC72" s="120">
        <f>IFERROR(IF(AB71=11,0,
VLOOKUP(O71,償却率表!$A$5:$J$103,AB71+2)),0)</f>
        <v>0.108</v>
      </c>
      <c r="AD72" s="119">
        <f>IF(J71&lt;=0,0,
IF(AB71=11,0,
IF(INT(N71*O72)&lt;J72,N71,
INT(N71*O72*P71/Q72+$AI$19))))</f>
        <v>1</v>
      </c>
      <c r="AE72" s="131">
        <f>IF(AB71=11,0,
INT(L71*O72*P71/Q72+$AI$19))</f>
        <v>1</v>
      </c>
      <c r="AF72" s="127">
        <f>IF(L71&lt;=J71*0.05+0.9,INT((J71*0.05-1)/5*P71/Q72+$AI$19),
IF(L71-AE72&lt;J71*0.05,L71-INT(J71*0.05*P71/Q72+$AI$19),
AE72))</f>
        <v>3900</v>
      </c>
    </row>
    <row r="73" spans="1:32" s="40" customFormat="1" ht="9.9499999999999993" customHeight="1">
      <c r="A73" s="41"/>
      <c r="B73" s="75"/>
      <c r="C73" s="641" t="str">
        <f>C71</f>
        <v>レジスター</v>
      </c>
      <c r="D73" s="488">
        <f>D71</f>
        <v>1</v>
      </c>
      <c r="E73" s="490" t="str">
        <f>E71</f>
        <v>定率24年</v>
      </c>
      <c r="F73" s="493" t="str">
        <f>F71</f>
        <v>R</v>
      </c>
      <c r="G73" s="488">
        <f>G71</f>
        <v>6</v>
      </c>
      <c r="H73" s="488" t="s">
        <v>102</v>
      </c>
      <c r="I73" s="484">
        <f>I71</f>
        <v>7</v>
      </c>
      <c r="J73" s="99">
        <f>J71</f>
        <v>390000</v>
      </c>
      <c r="K73" s="57"/>
      <c r="L73" s="100">
        <f>U71</f>
        <v>1</v>
      </c>
      <c r="M73" s="90"/>
      <c r="N73" s="643">
        <f>IF(E73="定率24年",L73,
IF(E73="定率19年",L73,
IF(E73="旧定額法",INT(J73*0.9),
IF(E73="旧定率法",L73,
IF(E73="一括償却",L73,
"")))))</f>
        <v>1</v>
      </c>
      <c r="O73" s="106">
        <f>O71</f>
        <v>5</v>
      </c>
      <c r="P73" s="479">
        <v>12</v>
      </c>
      <c r="Q73" s="480"/>
      <c r="R73" s="481"/>
      <c r="S73" s="645">
        <f>IF(J73&lt;=0,0,
IF(AB73=11,MIN(L73,INT(J73/3+$AI$19)),
IF(E73="旧定率法",MIN(INT(N73*P73/Q74+$AI$19)-1,AF74),
IF(L73-AB74&lt;=0,INT(N73*P73/Q74+$AI$19)-1,
AB74))))</f>
        <v>0</v>
      </c>
      <c r="T73" s="647">
        <f>J73-U73</f>
        <v>389999</v>
      </c>
      <c r="U73" s="645">
        <f>L73-S73</f>
        <v>1</v>
      </c>
      <c r="V73" s="60" t="str">
        <f>IF(AB73=8,"",
AD73)</f>
        <v>保証額到達</v>
      </c>
      <c r="W73" s="40" t="str">
        <f>IFERROR(IF(OR(W71="S63",W71="s63"),"H1",
IF(OR(W71="H30",W71="h30"),"R1",
LEFT(W71,1)&amp;TEXT(MID(W71,2,2)+1,"@"))),0)</f>
        <v>R40</v>
      </c>
      <c r="X73" s="249" t="s">
        <v>100</v>
      </c>
      <c r="Z73" s="63"/>
      <c r="AB73" s="113">
        <f>IF(E73="定率24年",2,
IF(E73="定率19年",5,
IF(E73="旧定額法",10,
IF(E73="旧定率法",8,
IF(E73="一括償却",11,
"")))))</f>
        <v>2</v>
      </c>
      <c r="AC73" s="335">
        <f>IFERROR(IF(AB73=11,0,
VLOOKUP(O73,償却率表!$A$5:$J$103,AB73+1)),0)</f>
        <v>0.5</v>
      </c>
      <c r="AD73" s="60" t="str">
        <f>IFERROR(IF(AB73=11,0,
IF(INT(N73*O74)&lt;J74,"保証額到達",
"")),0)</f>
        <v>保証額到達</v>
      </c>
      <c r="AE73" s="126"/>
      <c r="AF73" s="127"/>
    </row>
    <row r="74" spans="1:32" s="40" customFormat="1" ht="9.9499999999999993" customHeight="1">
      <c r="A74" s="41"/>
      <c r="B74" s="75"/>
      <c r="C74" s="642"/>
      <c r="D74" s="489"/>
      <c r="E74" s="491"/>
      <c r="F74" s="494"/>
      <c r="G74" s="489"/>
      <c r="H74" s="563"/>
      <c r="I74" s="485"/>
      <c r="J74" s="70">
        <f>IF(OR(E73="旧定率法",E73="一括償却"),0,
INT(J73*AC74))</f>
        <v>42120</v>
      </c>
      <c r="K74" s="129" t="s">
        <v>17</v>
      </c>
      <c r="L74" s="332">
        <f>MAX(L72,V74)</f>
        <v>67392</v>
      </c>
      <c r="M74" s="130" t="s">
        <v>18</v>
      </c>
      <c r="N74" s="644"/>
      <c r="O74" s="71">
        <f>IFERROR(IF(AB73=11,"1/3",VLOOKUP(O73,償却率表!$A$5:$J$103,AB73)),0)</f>
        <v>0.4</v>
      </c>
      <c r="P74" s="72"/>
      <c r="Q74" s="73">
        <v>12</v>
      </c>
      <c r="R74" s="74"/>
      <c r="S74" s="646"/>
      <c r="T74" s="648"/>
      <c r="U74" s="646"/>
      <c r="V74" s="118">
        <f>IF(E73="旧定率法",0,
IF(AND(AD73="保証額到達",AD74&gt;0),AD74,
0))</f>
        <v>1</v>
      </c>
      <c r="X74" s="61"/>
      <c r="AB74" s="119">
        <f>IF(L73&lt;=0,0,
IF(AB73=11,INT(L73/3+$AI$19),
MAX(INT(L74*AC73*P73/Q74+$AI$19),INT(N73*O74*P73/Q74+$AI$19))))</f>
        <v>33696</v>
      </c>
      <c r="AC74" s="120">
        <f>IFERROR(IF(AB73=11,0,
VLOOKUP(O73,償却率表!$A$5:$J$103,AB73+2)),0)</f>
        <v>0.108</v>
      </c>
      <c r="AD74" s="119">
        <f>IF(J73&lt;=0,0,
IF(AB73=11,0,
IF(INT(N73*O74)&lt;J74,N73,
INT(N73*O74*P73/Q74+$AI$19))))</f>
        <v>1</v>
      </c>
      <c r="AE74" s="131">
        <f>IF(AB73=11,0,
INT(L73*O74*P73/Q74+$AI$19))</f>
        <v>1</v>
      </c>
      <c r="AF74" s="127">
        <f>IF(L73&lt;=J73*0.05+0.9,INT((J73*0.05-1)/5*P73/Q74+$AI$19),
IF(L73-AE74&lt;J73*0.05,L73-INT(J73*0.05*P73/Q74+$AI$19),
AE74))</f>
        <v>3900</v>
      </c>
    </row>
    <row r="75" spans="1:32" s="40" customFormat="1" ht="9.9499999999999993" customHeight="1">
      <c r="A75" s="41"/>
      <c r="B75" s="75"/>
      <c r="C75" s="641" t="str">
        <f>C73</f>
        <v>レジスター</v>
      </c>
      <c r="D75" s="488">
        <f>D73</f>
        <v>1</v>
      </c>
      <c r="E75" s="490" t="str">
        <f>E73</f>
        <v>定率24年</v>
      </c>
      <c r="F75" s="493" t="str">
        <f>F73</f>
        <v>R</v>
      </c>
      <c r="G75" s="488">
        <f>G73</f>
        <v>6</v>
      </c>
      <c r="H75" s="488" t="s">
        <v>102</v>
      </c>
      <c r="I75" s="484">
        <f>I73</f>
        <v>7</v>
      </c>
      <c r="J75" s="99">
        <f>J73</f>
        <v>390000</v>
      </c>
      <c r="K75" s="57"/>
      <c r="L75" s="100">
        <f>U73</f>
        <v>1</v>
      </c>
      <c r="M75" s="90"/>
      <c r="N75" s="643">
        <f>IF(E75="定率24年",L75,
IF(E75="定率19年",L75,
IF(E75="旧定額法",INT(J75*0.9),
IF(E75="旧定率法",L75,
IF(E75="一括償却",L75,
"")))))</f>
        <v>1</v>
      </c>
      <c r="O75" s="106">
        <f>O73</f>
        <v>5</v>
      </c>
      <c r="P75" s="479">
        <v>12</v>
      </c>
      <c r="Q75" s="480"/>
      <c r="R75" s="481"/>
      <c r="S75" s="645">
        <f>IF(J75&lt;=0,0,
IF(AB75=11,MIN(L75,INT(J75/3+$AI$19)),
IF(E75="旧定率法",MIN(INT(N75*P75/Q76+$AI$19)-1,AF76),
IF(L75-AB76&lt;=0,INT(N75*P75/Q76+$AI$19)-1,
AB76))))</f>
        <v>0</v>
      </c>
      <c r="T75" s="647">
        <f>J75-U75</f>
        <v>389999</v>
      </c>
      <c r="U75" s="645">
        <f>L75-S75</f>
        <v>1</v>
      </c>
      <c r="V75" s="60" t="str">
        <f>IF(AB75=8,"",
AD75)</f>
        <v>保証額到達</v>
      </c>
      <c r="W75" s="40" t="str">
        <f>IFERROR(IF(OR(W73="S63",W73="s63"),"H1",
IF(OR(W73="H30",W73="h30"),"R1",
LEFT(W73,1)&amp;TEXT(MID(W73,2,2)+1,"@"))),0)</f>
        <v>R41</v>
      </c>
      <c r="X75" s="249" t="s">
        <v>100</v>
      </c>
      <c r="Z75" s="63"/>
      <c r="AB75" s="113">
        <f>IF(E75="定率24年",2,
IF(E75="定率19年",5,
IF(E75="旧定額法",10,
IF(E75="旧定率法",8,
IF(E75="一括償却",11,
"")))))</f>
        <v>2</v>
      </c>
      <c r="AC75" s="335">
        <f>IFERROR(IF(AB75=11,0,
VLOOKUP(O75,償却率表!$A$5:$J$103,AB75+1)),0)</f>
        <v>0.5</v>
      </c>
      <c r="AD75" s="60" t="str">
        <f>IFERROR(IF(AB75=11,0,
IF(INT(N75*O76)&lt;J76,"保証額到達",
"")),0)</f>
        <v>保証額到達</v>
      </c>
      <c r="AE75" s="126"/>
      <c r="AF75" s="127"/>
    </row>
    <row r="76" spans="1:32" s="40" customFormat="1" ht="9.9499999999999993" customHeight="1">
      <c r="A76" s="41"/>
      <c r="B76" s="75"/>
      <c r="C76" s="642"/>
      <c r="D76" s="489"/>
      <c r="E76" s="491"/>
      <c r="F76" s="494"/>
      <c r="G76" s="489"/>
      <c r="H76" s="563"/>
      <c r="I76" s="485"/>
      <c r="J76" s="70">
        <f>IF(OR(E75="旧定率法",E75="一括償却"),0,
INT(J75*AC76))</f>
        <v>42120</v>
      </c>
      <c r="K76" s="129" t="s">
        <v>17</v>
      </c>
      <c r="L76" s="332">
        <f>MAX(L74,V76)</f>
        <v>67392</v>
      </c>
      <c r="M76" s="130" t="s">
        <v>18</v>
      </c>
      <c r="N76" s="644"/>
      <c r="O76" s="71">
        <f>IFERROR(IF(AB75=11,"1/3",VLOOKUP(O75,償却率表!$A$5:$J$103,AB75)),0)</f>
        <v>0.4</v>
      </c>
      <c r="P76" s="72"/>
      <c r="Q76" s="73">
        <v>12</v>
      </c>
      <c r="R76" s="74"/>
      <c r="S76" s="646"/>
      <c r="T76" s="648"/>
      <c r="U76" s="646"/>
      <c r="V76" s="118">
        <f>IF(E75="旧定率法",0,
IF(AND(AD75="保証額到達",AD76&gt;0),AD76,
0))</f>
        <v>1</v>
      </c>
      <c r="X76" s="61"/>
      <c r="AB76" s="119">
        <f>IF(L75&lt;=0,0,
IF(AB75=11,INT(L75/3+$AI$19),
MAX(INT(L76*AC75*P75/Q76+$AI$19),INT(N75*O76*P75/Q76+$AI$19))))</f>
        <v>33696</v>
      </c>
      <c r="AC76" s="120">
        <f>IFERROR(IF(AB75=11,0,
VLOOKUP(O75,償却率表!$A$5:$J$103,AB75+2)),0)</f>
        <v>0.108</v>
      </c>
      <c r="AD76" s="119">
        <f>IF(J75&lt;=0,0,
IF(AB75=11,0,
IF(INT(N75*O76)&lt;J76,N75,
INT(N75*O76*P75/Q76+$AI$19))))</f>
        <v>1</v>
      </c>
      <c r="AE76" s="131">
        <f>IF(AB75=11,0,
INT(L75*O76*P75/Q76+$AI$19))</f>
        <v>1</v>
      </c>
      <c r="AF76" s="127">
        <f>IF(L75&lt;=J75*0.05+0.9,INT((J75*0.05-1)/5*P75/Q76+$AI$19),
IF(L75-AE76&lt;J75*0.05,L75-INT(J75*0.05*P75/Q76+$AI$19),
AE76))</f>
        <v>3900</v>
      </c>
    </row>
    <row r="77" spans="1:32" s="40" customFormat="1" ht="9.9499999999999993" customHeight="1">
      <c r="A77" s="41"/>
      <c r="B77" s="75"/>
      <c r="C77" s="641" t="str">
        <f>C75</f>
        <v>レジスター</v>
      </c>
      <c r="D77" s="488">
        <f>D75</f>
        <v>1</v>
      </c>
      <c r="E77" s="490" t="str">
        <f>E75</f>
        <v>定率24年</v>
      </c>
      <c r="F77" s="493" t="str">
        <f>F75</f>
        <v>R</v>
      </c>
      <c r="G77" s="488">
        <f>G75</f>
        <v>6</v>
      </c>
      <c r="H77" s="488" t="s">
        <v>102</v>
      </c>
      <c r="I77" s="484">
        <f>I75</f>
        <v>7</v>
      </c>
      <c r="J77" s="99">
        <f>J75</f>
        <v>390000</v>
      </c>
      <c r="K77" s="57"/>
      <c r="L77" s="100">
        <f>U75</f>
        <v>1</v>
      </c>
      <c r="M77" s="90"/>
      <c r="N77" s="643">
        <f>IF(E77="定率24年",L77,
IF(E77="定率19年",L77,
IF(E77="旧定額法",INT(J77*0.9),
IF(E77="旧定率法",L77,
IF(E77="一括償却",L77,
"")))))</f>
        <v>1</v>
      </c>
      <c r="O77" s="106">
        <f>O75</f>
        <v>5</v>
      </c>
      <c r="P77" s="479">
        <v>12</v>
      </c>
      <c r="Q77" s="480"/>
      <c r="R77" s="481"/>
      <c r="S77" s="645">
        <f>IF(J77&lt;=0,0,
IF(AB77=11,MIN(L77,INT(J77/3+$AI$19)),
IF(E77="旧定率法",MIN(INT(N77*P77/Q78+$AI$19)-1,AF78),
IF(L77-AB78&lt;=0,INT(N77*P77/Q78+$AI$19)-1,
AB78))))</f>
        <v>0</v>
      </c>
      <c r="T77" s="647">
        <f>J77-U77</f>
        <v>389999</v>
      </c>
      <c r="U77" s="645">
        <f>L77-S77</f>
        <v>1</v>
      </c>
      <c r="V77" s="60" t="str">
        <f>IF(AB77=8,"",
AD77)</f>
        <v>保証額到達</v>
      </c>
      <c r="W77" s="40" t="str">
        <f>IFERROR(IF(OR(W75="S63",W75="s63"),"H1",
IF(OR(W75="H30",W75="h30"),"R1",
LEFT(W75,1)&amp;TEXT(MID(W75,2,2)+1,"@"))),0)</f>
        <v>R42</v>
      </c>
      <c r="X77" s="249" t="s">
        <v>100</v>
      </c>
      <c r="Z77" s="63"/>
      <c r="AB77" s="113">
        <f>IF(E77="定率24年",2,
IF(E77="定率19年",5,
IF(E77="旧定額法",10,
IF(E77="旧定率法",8,
IF(E77="一括償却",11,
"")))))</f>
        <v>2</v>
      </c>
      <c r="AC77" s="335">
        <f>IFERROR(IF(AB77=11,0,
VLOOKUP(O77,償却率表!$A$5:$J$103,AB77+1)),0)</f>
        <v>0.5</v>
      </c>
      <c r="AD77" s="60" t="str">
        <f>IFERROR(IF(AB77=11,0,
IF(INT(N77*O78)&lt;J78,"保証額到達",
"")),0)</f>
        <v>保証額到達</v>
      </c>
      <c r="AE77" s="126"/>
      <c r="AF77" s="127"/>
    </row>
    <row r="78" spans="1:32" s="40" customFormat="1" ht="9.9499999999999993" customHeight="1">
      <c r="A78" s="41"/>
      <c r="B78" s="75"/>
      <c r="C78" s="642"/>
      <c r="D78" s="489"/>
      <c r="E78" s="491"/>
      <c r="F78" s="494"/>
      <c r="G78" s="489"/>
      <c r="H78" s="563"/>
      <c r="I78" s="485"/>
      <c r="J78" s="70">
        <f>IF(OR(E77="旧定率法",E77="一括償却"),0,
INT(J77*AC78))</f>
        <v>42120</v>
      </c>
      <c r="K78" s="129" t="s">
        <v>17</v>
      </c>
      <c r="L78" s="332">
        <f>MAX(L76,V78)</f>
        <v>67392</v>
      </c>
      <c r="M78" s="130" t="s">
        <v>18</v>
      </c>
      <c r="N78" s="644"/>
      <c r="O78" s="71">
        <f>IFERROR(IF(AB77=11,"1/3",VLOOKUP(O77,償却率表!$A$5:$J$103,AB77)),0)</f>
        <v>0.4</v>
      </c>
      <c r="P78" s="72"/>
      <c r="Q78" s="73">
        <v>12</v>
      </c>
      <c r="R78" s="74"/>
      <c r="S78" s="646"/>
      <c r="T78" s="648"/>
      <c r="U78" s="646"/>
      <c r="V78" s="118">
        <f>IF(E77="旧定率法",0,
IF(AND(AD77="保証額到達",AD78&gt;0),AD78,
0))</f>
        <v>1</v>
      </c>
      <c r="X78" s="61"/>
      <c r="AB78" s="119">
        <f>IF(L77&lt;=0,0,
IF(AB77=11,INT(L77/3+$AI$19),
MAX(INT(L78*AC77*P77/Q78+$AI$19),INT(N77*O78*P77/Q78+$AI$19))))</f>
        <v>33696</v>
      </c>
      <c r="AC78" s="120">
        <f>IFERROR(IF(AB77=11,0,
VLOOKUP(O77,償却率表!$A$5:$J$103,AB77+2)),0)</f>
        <v>0.108</v>
      </c>
      <c r="AD78" s="119">
        <f>IF(J77&lt;=0,0,
IF(AB77=11,0,
IF(INT(N77*O78)&lt;J78,N77,
INT(N77*O78*P77/Q78+$AI$19))))</f>
        <v>1</v>
      </c>
      <c r="AE78" s="131">
        <f>IF(AB77=11,0,
INT(L77*O78*P77/Q78+$AI$19))</f>
        <v>1</v>
      </c>
      <c r="AF78" s="127">
        <f>IF(L77&lt;=J77*0.05+0.9,INT((J77*0.05-1)/5*P77/Q78+$AI$19),
IF(L77-AE78&lt;J77*0.05,L77-INT(J77*0.05*P77/Q78+$AI$19),
AE78))</f>
        <v>3900</v>
      </c>
    </row>
    <row r="79" spans="1:32" s="40" customFormat="1" ht="9.9499999999999993" customHeight="1">
      <c r="A79" s="41"/>
      <c r="B79" s="75"/>
      <c r="C79" s="641" t="str">
        <f>C77</f>
        <v>レジスター</v>
      </c>
      <c r="D79" s="488">
        <f>D77</f>
        <v>1</v>
      </c>
      <c r="E79" s="490" t="str">
        <f>E77</f>
        <v>定率24年</v>
      </c>
      <c r="F79" s="493" t="str">
        <f>F77</f>
        <v>R</v>
      </c>
      <c r="G79" s="488">
        <f>G77</f>
        <v>6</v>
      </c>
      <c r="H79" s="488" t="s">
        <v>102</v>
      </c>
      <c r="I79" s="484">
        <f>I77</f>
        <v>7</v>
      </c>
      <c r="J79" s="99">
        <f>J77</f>
        <v>390000</v>
      </c>
      <c r="K79" s="57"/>
      <c r="L79" s="100">
        <f>U77</f>
        <v>1</v>
      </c>
      <c r="M79" s="90"/>
      <c r="N79" s="643">
        <f>IF(E79="定率24年",L79,
IF(E79="定率19年",L79,
IF(E79="旧定額法",INT(J79*0.9),
IF(E79="旧定率法",L79,
IF(E79="一括償却",L79,
"")))))</f>
        <v>1</v>
      </c>
      <c r="O79" s="106">
        <f>O77</f>
        <v>5</v>
      </c>
      <c r="P79" s="479">
        <v>12</v>
      </c>
      <c r="Q79" s="480"/>
      <c r="R79" s="481"/>
      <c r="S79" s="645">
        <f>IF(J79&lt;=0,0,
IF(AB79=11,MIN(L79,INT(J79/3+$AI$19)),
IF(E79="旧定率法",MIN(INT(N79*P79/Q80+$AI$19)-1,AF80),
IF(L79-AB80&lt;=0,INT(N79*P79/Q80+$AI$19)-1,
AB80))))</f>
        <v>0</v>
      </c>
      <c r="T79" s="647">
        <f>J79-U79</f>
        <v>389999</v>
      </c>
      <c r="U79" s="645">
        <f>L79-S79</f>
        <v>1</v>
      </c>
      <c r="V79" s="60" t="str">
        <f>IF(AB79=8,"",
AD79)</f>
        <v>保証額到達</v>
      </c>
      <c r="W79" s="40" t="str">
        <f>IFERROR(IF(OR(W77="S63",W77="s63"),"H1",
IF(OR(W77="H30",W77="h30"),"R1",
LEFT(W77,1)&amp;TEXT(MID(W77,2,2)+1,"@"))),0)</f>
        <v>R43</v>
      </c>
      <c r="X79" s="249" t="s">
        <v>100</v>
      </c>
      <c r="Z79" s="63"/>
      <c r="AB79" s="113">
        <f>IF(E79="定率24年",2,
IF(E79="定率19年",5,
IF(E79="旧定額法",10,
IF(E79="旧定率法",8,
IF(E79="一括償却",11,
"")))))</f>
        <v>2</v>
      </c>
      <c r="AC79" s="335">
        <f>IFERROR(IF(AB79=11,0,
VLOOKUP(O79,償却率表!$A$5:$J$103,AB79+1)),0)</f>
        <v>0.5</v>
      </c>
      <c r="AD79" s="60" t="str">
        <f>IFERROR(IF(AB79=11,0,
IF(INT(N79*O80)&lt;J80,"保証額到達",
"")),0)</f>
        <v>保証額到達</v>
      </c>
      <c r="AE79" s="126"/>
      <c r="AF79" s="127"/>
    </row>
    <row r="80" spans="1:32" s="40" customFormat="1" ht="9.9499999999999993" customHeight="1">
      <c r="A80" s="41"/>
      <c r="B80" s="75"/>
      <c r="C80" s="642"/>
      <c r="D80" s="489"/>
      <c r="E80" s="491"/>
      <c r="F80" s="494"/>
      <c r="G80" s="489"/>
      <c r="H80" s="563"/>
      <c r="I80" s="485"/>
      <c r="J80" s="70">
        <f>IF(OR(E79="旧定率法",E79="一括償却"),0,
INT(J79*AC80))</f>
        <v>42120</v>
      </c>
      <c r="K80" s="129" t="s">
        <v>17</v>
      </c>
      <c r="L80" s="332">
        <f>MAX(L78,V80)</f>
        <v>67392</v>
      </c>
      <c r="M80" s="130" t="s">
        <v>18</v>
      </c>
      <c r="N80" s="644"/>
      <c r="O80" s="71">
        <f>IFERROR(IF(AB79=11,"1/3",VLOOKUP(O79,償却率表!$A$5:$J$103,AB79)),0)</f>
        <v>0.4</v>
      </c>
      <c r="P80" s="72"/>
      <c r="Q80" s="73">
        <v>12</v>
      </c>
      <c r="R80" s="74"/>
      <c r="S80" s="646"/>
      <c r="T80" s="648"/>
      <c r="U80" s="646"/>
      <c r="V80" s="118">
        <f>IF(E79="旧定率法",0,
IF(AND(AD79="保証額到達",AD80&gt;0),AD80,
0))</f>
        <v>1</v>
      </c>
      <c r="X80" s="61"/>
      <c r="AB80" s="119">
        <f>IF(L79&lt;=0,0,
IF(AB79=11,INT(L79/3+$AI$19),
MAX(INT(L80*AC79*P79/Q80+$AI$19),INT(N79*O80*P79/Q80+$AI$19))))</f>
        <v>33696</v>
      </c>
      <c r="AC80" s="120">
        <f>IFERROR(IF(AB79=11,0,
VLOOKUP(O79,償却率表!$A$5:$J$103,AB79+2)),0)</f>
        <v>0.108</v>
      </c>
      <c r="AD80" s="119">
        <f>IF(J79&lt;=0,0,
IF(AB79=11,0,
IF(INT(N79*O80)&lt;J80,N79,
INT(N79*O80*P79/Q80+$AI$19))))</f>
        <v>1</v>
      </c>
      <c r="AE80" s="131">
        <f>IF(AB79=11,0,
INT(L79*O80*P79/Q80+$AI$19))</f>
        <v>1</v>
      </c>
      <c r="AF80" s="127">
        <f>IF(L79&lt;=J79*0.05+0.9,INT((J79*0.05-1)/5*P79/Q80+$AI$19),
IF(L79-AE80&lt;J79*0.05,L79-INT(J79*0.05*P79/Q80+$AI$19),
AE80))</f>
        <v>3900</v>
      </c>
    </row>
    <row r="81" spans="1:32" s="40" customFormat="1" ht="9.9499999999999993" customHeight="1">
      <c r="A81" s="41"/>
      <c r="B81" s="75"/>
      <c r="C81" s="641" t="str">
        <f>C79</f>
        <v>レジスター</v>
      </c>
      <c r="D81" s="488">
        <f>D79</f>
        <v>1</v>
      </c>
      <c r="E81" s="490" t="str">
        <f>E79</f>
        <v>定率24年</v>
      </c>
      <c r="F81" s="493" t="str">
        <f>F79</f>
        <v>R</v>
      </c>
      <c r="G81" s="488">
        <f>G79</f>
        <v>6</v>
      </c>
      <c r="H81" s="488" t="s">
        <v>102</v>
      </c>
      <c r="I81" s="484">
        <f>I79</f>
        <v>7</v>
      </c>
      <c r="J81" s="99">
        <f>J79</f>
        <v>390000</v>
      </c>
      <c r="K81" s="57"/>
      <c r="L81" s="100">
        <f>U79</f>
        <v>1</v>
      </c>
      <c r="M81" s="90"/>
      <c r="N81" s="643">
        <f>IF(E81="定率24年",L81,
IF(E81="定率19年",L81,
IF(E81="旧定額法",INT(J81*0.9),
IF(E81="旧定率法",L81,
IF(E81="一括償却",L81,
"")))))</f>
        <v>1</v>
      </c>
      <c r="O81" s="106">
        <f>O79</f>
        <v>5</v>
      </c>
      <c r="P81" s="479">
        <v>12</v>
      </c>
      <c r="Q81" s="480"/>
      <c r="R81" s="481"/>
      <c r="S81" s="645">
        <f>IF(J81&lt;=0,0,
IF(AB81=11,MIN(L81,INT(J81/3+$AI$19)),
IF(E81="旧定率法",MIN(INT(N81*P81/Q82+$AI$19)-1,AF82),
IF(L81-AB82&lt;=0,INT(N81*P81/Q82+$AI$19)-1,
AB82))))</f>
        <v>0</v>
      </c>
      <c r="T81" s="647">
        <f>J81-U81</f>
        <v>389999</v>
      </c>
      <c r="U81" s="645">
        <f>L81-S81</f>
        <v>1</v>
      </c>
      <c r="V81" s="60" t="str">
        <f>IF(AB81=8,"",
AD81)</f>
        <v>保証額到達</v>
      </c>
      <c r="W81" s="40" t="str">
        <f>IFERROR(IF(OR(W79="S63",W79="s63"),"H1",
IF(OR(W79="H30",W79="h30"),"R1",
LEFT(W79,1)&amp;TEXT(MID(W79,2,2)+1,"@"))),0)</f>
        <v>R44</v>
      </c>
      <c r="X81" s="249" t="s">
        <v>100</v>
      </c>
      <c r="Z81" s="63"/>
      <c r="AB81" s="113">
        <f>IF(E81="定率24年",2,
IF(E81="定率19年",5,
IF(E81="旧定額法",10,
IF(E81="旧定率法",8,
IF(E81="一括償却",11,
"")))))</f>
        <v>2</v>
      </c>
      <c r="AC81" s="335">
        <f>IFERROR(IF(AB81=11,0,
VLOOKUP(O81,償却率表!$A$5:$J$103,AB81+1)),0)</f>
        <v>0.5</v>
      </c>
      <c r="AD81" s="60" t="str">
        <f>IFERROR(IF(AB81=11,0,
IF(INT(N81*O82)&lt;J82,"保証額到達",
"")),0)</f>
        <v>保証額到達</v>
      </c>
      <c r="AE81" s="126"/>
      <c r="AF81" s="127"/>
    </row>
    <row r="82" spans="1:32" s="40" customFormat="1" ht="9.9499999999999993" customHeight="1">
      <c r="A82" s="41"/>
      <c r="B82" s="75"/>
      <c r="C82" s="642"/>
      <c r="D82" s="489"/>
      <c r="E82" s="491"/>
      <c r="F82" s="494"/>
      <c r="G82" s="489"/>
      <c r="H82" s="563"/>
      <c r="I82" s="485"/>
      <c r="J82" s="70">
        <f>IF(OR(E81="旧定率法",E81="一括償却"),0,
INT(J81*AC82))</f>
        <v>42120</v>
      </c>
      <c r="K82" s="129" t="s">
        <v>17</v>
      </c>
      <c r="L82" s="332">
        <f>MAX(L80,V82)</f>
        <v>67392</v>
      </c>
      <c r="M82" s="130" t="s">
        <v>18</v>
      </c>
      <c r="N82" s="644"/>
      <c r="O82" s="71">
        <f>IFERROR(IF(AB81=11,"1/3",VLOOKUP(O81,償却率表!$A$5:$J$103,AB81)),0)</f>
        <v>0.4</v>
      </c>
      <c r="P82" s="72"/>
      <c r="Q82" s="73">
        <v>12</v>
      </c>
      <c r="R82" s="74"/>
      <c r="S82" s="646"/>
      <c r="T82" s="648"/>
      <c r="U82" s="646"/>
      <c r="V82" s="118">
        <f>IF(E81="旧定率法",0,
IF(AND(AD81="保証額到達",AD82&gt;0),AD82,
0))</f>
        <v>1</v>
      </c>
      <c r="X82" s="61"/>
      <c r="AB82" s="119">
        <f>IF(L81&lt;=0,0,
IF(AB81=11,INT(L81/3+$AI$19),
MAX(INT(L82*AC81*P81/Q82+$AI$19),INT(N81*O82*P81/Q82+$AI$19))))</f>
        <v>33696</v>
      </c>
      <c r="AC82" s="120">
        <f>IFERROR(IF(AB81=11,0,
VLOOKUP(O81,償却率表!$A$5:$J$103,AB81+2)),0)</f>
        <v>0.108</v>
      </c>
      <c r="AD82" s="119">
        <f>IF(J81&lt;=0,0,
IF(AB81=11,0,
IF(INT(N81*O82)&lt;J82,N81,
INT(N81*O82*P81/Q82+$AI$19))))</f>
        <v>1</v>
      </c>
      <c r="AE82" s="131">
        <f>IF(AB81=11,0,
INT(L81*O82*P81/Q82+$AI$19))</f>
        <v>1</v>
      </c>
      <c r="AF82" s="127">
        <f>IF(L81&lt;=J81*0.05+0.9,INT((J81*0.05-1)/5*P81/Q82+$AI$19),
IF(L81-AE82&lt;J81*0.05,L81-INT(J81*0.05*P81/Q82+$AI$19),
AE82))</f>
        <v>3900</v>
      </c>
    </row>
    <row r="83" spans="1:32" s="40" customFormat="1" ht="9.9499999999999993" customHeight="1">
      <c r="A83" s="41"/>
      <c r="B83" s="75"/>
      <c r="C83" s="641" t="str">
        <f>C81</f>
        <v>レジスター</v>
      </c>
      <c r="D83" s="488">
        <f>D81</f>
        <v>1</v>
      </c>
      <c r="E83" s="490" t="str">
        <f>E81</f>
        <v>定率24年</v>
      </c>
      <c r="F83" s="493" t="str">
        <f>F81</f>
        <v>R</v>
      </c>
      <c r="G83" s="488">
        <f>G81</f>
        <v>6</v>
      </c>
      <c r="H83" s="488" t="s">
        <v>102</v>
      </c>
      <c r="I83" s="484">
        <f>I81</f>
        <v>7</v>
      </c>
      <c r="J83" s="99">
        <f>J81</f>
        <v>390000</v>
      </c>
      <c r="K83" s="57"/>
      <c r="L83" s="100">
        <f>U81</f>
        <v>1</v>
      </c>
      <c r="M83" s="90"/>
      <c r="N83" s="643">
        <f>IF(E83="定率24年",L83,
IF(E83="定率19年",L83,
IF(E83="旧定額法",INT(J83*0.9),
IF(E83="旧定率法",L83,
IF(E83="一括償却",L83,
"")))))</f>
        <v>1</v>
      </c>
      <c r="O83" s="106">
        <f>O81</f>
        <v>5</v>
      </c>
      <c r="P83" s="479">
        <v>12</v>
      </c>
      <c r="Q83" s="480"/>
      <c r="R83" s="481"/>
      <c r="S83" s="645">
        <f>IF(J83&lt;=0,0,
IF(AB83=11,MIN(L83,INT(J83/3+$AI$19)),
IF(E83="旧定率法",MIN(INT(N83*P83/Q84+$AI$19)-1,AF84),
IF(L83-AB84&lt;=0,INT(N83*P83/Q84+$AI$19)-1,
AB84))))</f>
        <v>0</v>
      </c>
      <c r="T83" s="647">
        <f>J83-U83</f>
        <v>389999</v>
      </c>
      <c r="U83" s="645">
        <f>L83-S83</f>
        <v>1</v>
      </c>
      <c r="V83" s="60" t="str">
        <f>IF(AB83=8,"",
AD83)</f>
        <v>保証額到達</v>
      </c>
      <c r="W83" s="40" t="str">
        <f>IFERROR(IF(OR(W81="S63",W81="s63"),"H1",
IF(OR(W81="H30",W81="h30"),"R1",
LEFT(W81,1)&amp;TEXT(MID(W81,2,2)+1,"@"))),0)</f>
        <v>R45</v>
      </c>
      <c r="X83" s="249" t="s">
        <v>100</v>
      </c>
      <c r="Z83" s="63"/>
      <c r="AB83" s="113">
        <f>IF(E83="定率24年",2,
IF(E83="定率19年",5,
IF(E83="旧定額法",10,
IF(E83="旧定率法",8,
IF(E83="一括償却",11,
"")))))</f>
        <v>2</v>
      </c>
      <c r="AC83" s="335">
        <f>IFERROR(IF(AB83=11,0,
VLOOKUP(O83,償却率表!$A$5:$J$103,AB83+1)),0)</f>
        <v>0.5</v>
      </c>
      <c r="AD83" s="60" t="str">
        <f>IFERROR(IF(AB83=11,0,
IF(INT(N83*O84)&lt;J84,"保証額到達",
"")),0)</f>
        <v>保証額到達</v>
      </c>
      <c r="AE83" s="126"/>
      <c r="AF83" s="127"/>
    </row>
    <row r="84" spans="1:32" s="40" customFormat="1" ht="9.9499999999999993" customHeight="1">
      <c r="A84" s="41"/>
      <c r="B84" s="75"/>
      <c r="C84" s="642"/>
      <c r="D84" s="489"/>
      <c r="E84" s="491"/>
      <c r="F84" s="494"/>
      <c r="G84" s="489"/>
      <c r="H84" s="563"/>
      <c r="I84" s="485"/>
      <c r="J84" s="70">
        <f>IF(OR(E83="旧定率法",E83="一括償却"),0,
INT(J83*AC84))</f>
        <v>42120</v>
      </c>
      <c r="K84" s="129" t="s">
        <v>17</v>
      </c>
      <c r="L84" s="332">
        <f>MAX(L82,V84)</f>
        <v>67392</v>
      </c>
      <c r="M84" s="130" t="s">
        <v>18</v>
      </c>
      <c r="N84" s="644"/>
      <c r="O84" s="71">
        <f>IFERROR(IF(AB83=11,"1/3",VLOOKUP(O83,償却率表!$A$5:$J$103,AB83)),0)</f>
        <v>0.4</v>
      </c>
      <c r="P84" s="72"/>
      <c r="Q84" s="73">
        <v>12</v>
      </c>
      <c r="R84" s="74"/>
      <c r="S84" s="646"/>
      <c r="T84" s="648"/>
      <c r="U84" s="646"/>
      <c r="V84" s="118">
        <f>IF(E83="旧定率法",0,
IF(AND(AD83="保証額到達",AD84&gt;0),AD84,
0))</f>
        <v>1</v>
      </c>
      <c r="X84" s="61"/>
      <c r="AB84" s="119">
        <f>IF(L83&lt;=0,0,
IF(AB83=11,INT(L83/3+$AI$19),
MAX(INT(L84*AC83*P83/Q84+$AI$19),INT(N83*O84*P83/Q84+$AI$19))))</f>
        <v>33696</v>
      </c>
      <c r="AC84" s="120">
        <f>IFERROR(IF(AB83=11,0,
VLOOKUP(O83,償却率表!$A$5:$J$103,AB83+2)),0)</f>
        <v>0.108</v>
      </c>
      <c r="AD84" s="119">
        <f>IF(J83&lt;=0,0,
IF(AB83=11,0,
IF(INT(N83*O84)&lt;J84,N83,
INT(N83*O84*P83/Q84+$AI$19))))</f>
        <v>1</v>
      </c>
      <c r="AE84" s="131">
        <f>IF(AB83=11,0,
INT(L83*O84*P83/Q84+$AI$19))</f>
        <v>1</v>
      </c>
      <c r="AF84" s="127">
        <f>IF(L83&lt;=J83*0.05+0.9,INT((J83*0.05-1)/5*P83/Q84+$AI$19),
IF(L83-AE84&lt;J83*0.05,L83-INT(J83*0.05*P83/Q84+$AI$19),
AE84))</f>
        <v>3900</v>
      </c>
    </row>
    <row r="85" spans="1:32" s="40" customFormat="1" ht="9.9499999999999993" customHeight="1">
      <c r="A85" s="41"/>
      <c r="B85" s="75"/>
      <c r="C85" s="641" t="str">
        <f>C83</f>
        <v>レジスター</v>
      </c>
      <c r="D85" s="488">
        <f>D83</f>
        <v>1</v>
      </c>
      <c r="E85" s="490" t="str">
        <f>E83</f>
        <v>定率24年</v>
      </c>
      <c r="F85" s="493" t="str">
        <f>F83</f>
        <v>R</v>
      </c>
      <c r="G85" s="488">
        <f>G83</f>
        <v>6</v>
      </c>
      <c r="H85" s="488" t="s">
        <v>102</v>
      </c>
      <c r="I85" s="484">
        <f>I83</f>
        <v>7</v>
      </c>
      <c r="J85" s="99">
        <f>J83</f>
        <v>390000</v>
      </c>
      <c r="K85" s="57"/>
      <c r="L85" s="100">
        <f>U83</f>
        <v>1</v>
      </c>
      <c r="M85" s="90"/>
      <c r="N85" s="643">
        <f>IF(E85="定率24年",L85,
IF(E85="定率19年",L85,
IF(E85="旧定額法",INT(J85*0.9),
IF(E85="旧定率法",L85,
IF(E85="一括償却",L85,
"")))))</f>
        <v>1</v>
      </c>
      <c r="O85" s="106">
        <f>O83</f>
        <v>5</v>
      </c>
      <c r="P85" s="479">
        <v>12</v>
      </c>
      <c r="Q85" s="480"/>
      <c r="R85" s="481"/>
      <c r="S85" s="645">
        <f>IF(J85&lt;=0,0,
IF(AB85=11,MIN(L85,INT(J85/3+$AI$19)),
IF(E85="旧定率法",MIN(INT(N85*P85/Q86+$AI$19)-1,AF86),
IF(L85-AB86&lt;=0,INT(N85*P85/Q86+$AI$19)-1,
AB86))))</f>
        <v>0</v>
      </c>
      <c r="T85" s="647">
        <f>J85-U85</f>
        <v>389999</v>
      </c>
      <c r="U85" s="645">
        <f>L85-S85</f>
        <v>1</v>
      </c>
      <c r="V85" s="60" t="str">
        <f>IF(AB85=8,"",
AD85)</f>
        <v>保証額到達</v>
      </c>
      <c r="W85" s="40" t="str">
        <f>IFERROR(IF(OR(W83="S63",W83="s63"),"H1",
IF(OR(W83="H30",W83="h30"),"R1",
LEFT(W83,1)&amp;TEXT(MID(W83,2,2)+1,"@"))),0)</f>
        <v>R46</v>
      </c>
      <c r="X85" s="249" t="s">
        <v>100</v>
      </c>
      <c r="Z85" s="63"/>
      <c r="AB85" s="113">
        <f>IF(E85="定率24年",2,
IF(E85="定率19年",5,
IF(E85="旧定額法",10,
IF(E85="旧定率法",8,
IF(E85="一括償却",11,
"")))))</f>
        <v>2</v>
      </c>
      <c r="AC85" s="335">
        <f>IFERROR(IF(AB85=11,0,
VLOOKUP(O85,償却率表!$A$5:$J$103,AB85+1)),0)</f>
        <v>0.5</v>
      </c>
      <c r="AD85" s="60" t="str">
        <f>IFERROR(IF(AB85=11,0,
IF(INT(N85*O86)&lt;J86,"保証額到達",
"")),0)</f>
        <v>保証額到達</v>
      </c>
      <c r="AE85" s="126"/>
      <c r="AF85" s="127"/>
    </row>
    <row r="86" spans="1:32" s="40" customFormat="1" ht="9.9499999999999993" customHeight="1">
      <c r="A86" s="41"/>
      <c r="B86" s="75"/>
      <c r="C86" s="642"/>
      <c r="D86" s="489"/>
      <c r="E86" s="491"/>
      <c r="F86" s="494"/>
      <c r="G86" s="489"/>
      <c r="H86" s="563"/>
      <c r="I86" s="485"/>
      <c r="J86" s="70">
        <f>IF(OR(E85="旧定率法",E85="一括償却"),0,
INT(J85*AC86))</f>
        <v>42120</v>
      </c>
      <c r="K86" s="129" t="s">
        <v>17</v>
      </c>
      <c r="L86" s="332">
        <f>MAX(L84,V86)</f>
        <v>67392</v>
      </c>
      <c r="M86" s="130" t="s">
        <v>18</v>
      </c>
      <c r="N86" s="644"/>
      <c r="O86" s="71">
        <f>IFERROR(IF(AB85=11,"1/3",VLOOKUP(O85,償却率表!$A$5:$J$103,AB85)),0)</f>
        <v>0.4</v>
      </c>
      <c r="P86" s="72"/>
      <c r="Q86" s="73">
        <v>12</v>
      </c>
      <c r="R86" s="74"/>
      <c r="S86" s="646"/>
      <c r="T86" s="648"/>
      <c r="U86" s="646"/>
      <c r="V86" s="118">
        <f>IF(E85="旧定率法",0,
IF(AND(AD85="保証額到達",AD86&gt;0),AD86,
0))</f>
        <v>1</v>
      </c>
      <c r="X86" s="61"/>
      <c r="AB86" s="119">
        <f>IF(L85&lt;=0,0,
IF(AB85=11,INT(L85/3+$AI$19),
MAX(INT(L86*AC85*P85/Q86+$AI$19),INT(N85*O86*P85/Q86+$AI$19))))</f>
        <v>33696</v>
      </c>
      <c r="AC86" s="120">
        <f>IFERROR(IF(AB85=11,0,
VLOOKUP(O85,償却率表!$A$5:$J$103,AB85+2)),0)</f>
        <v>0.108</v>
      </c>
      <c r="AD86" s="119">
        <f>IF(J85&lt;=0,0,
IF(AB85=11,0,
IF(INT(N85*O86)&lt;J86,N85,
INT(N85*O86*P85/Q86+$AI$19))))</f>
        <v>1</v>
      </c>
      <c r="AE86" s="131">
        <f>IF(AB85=11,0,
INT(L85*O86*P85/Q86+$AI$19))</f>
        <v>1</v>
      </c>
      <c r="AF86" s="127">
        <f>IF(L85&lt;=J85*0.05+0.9,INT((J85*0.05-1)/5*P85/Q86+$AI$19),
IF(L85-AE86&lt;J85*0.05,L85-INT(J85*0.05*P85/Q86+$AI$19),
AE86))</f>
        <v>3900</v>
      </c>
    </row>
    <row r="87" spans="1:32" s="40" customFormat="1" ht="9.9499999999999993" customHeight="1">
      <c r="A87" s="41"/>
      <c r="B87" s="75"/>
      <c r="C87" s="641" t="str">
        <f>C85</f>
        <v>レジスター</v>
      </c>
      <c r="D87" s="488">
        <f>D85</f>
        <v>1</v>
      </c>
      <c r="E87" s="490" t="str">
        <f>E85</f>
        <v>定率24年</v>
      </c>
      <c r="F87" s="493" t="str">
        <f>F85</f>
        <v>R</v>
      </c>
      <c r="G87" s="488">
        <f>G85</f>
        <v>6</v>
      </c>
      <c r="H87" s="488" t="s">
        <v>102</v>
      </c>
      <c r="I87" s="484">
        <f>I85</f>
        <v>7</v>
      </c>
      <c r="J87" s="99">
        <f>J85</f>
        <v>390000</v>
      </c>
      <c r="K87" s="57"/>
      <c r="L87" s="100">
        <f>U85</f>
        <v>1</v>
      </c>
      <c r="M87" s="90"/>
      <c r="N87" s="643">
        <f>IF(E87="定率24年",L87,
IF(E87="定率19年",L87,
IF(E87="旧定額法",INT(J87*0.9),
IF(E87="旧定率法",L87,
IF(E87="一括償却",L87,
"")))))</f>
        <v>1</v>
      </c>
      <c r="O87" s="106">
        <f>O85</f>
        <v>5</v>
      </c>
      <c r="P87" s="479">
        <v>12</v>
      </c>
      <c r="Q87" s="480"/>
      <c r="R87" s="481"/>
      <c r="S87" s="645">
        <f>IF(J87&lt;=0,0,
IF(AB87=11,MIN(L87,INT(J87/3+$AI$19)),
IF(E87="旧定率法",MIN(INT(N87*P87/Q88+$AI$19)-1,AF88),
IF(L87-AB88&lt;=0,INT(N87*P87/Q88+$AI$19)-1,
AB88))))</f>
        <v>0</v>
      </c>
      <c r="T87" s="647">
        <f>J87-U87</f>
        <v>389999</v>
      </c>
      <c r="U87" s="645">
        <f>L87-S87</f>
        <v>1</v>
      </c>
      <c r="V87" s="60" t="str">
        <f>IF(AB87=8,"",
AD87)</f>
        <v>保証額到達</v>
      </c>
      <c r="W87" s="40" t="str">
        <f>IFERROR(IF(OR(W85="S63",W85="s63"),"H1",
IF(OR(W85="H30",W85="h30"),"R1",
LEFT(W85,1)&amp;TEXT(MID(W85,2,2)+1,"@"))),0)</f>
        <v>R47</v>
      </c>
      <c r="X87" s="249" t="s">
        <v>100</v>
      </c>
      <c r="Z87" s="63"/>
      <c r="AB87" s="113">
        <f>IF(E87="定率24年",2,
IF(E87="定率19年",5,
IF(E87="旧定額法",10,
IF(E87="旧定率法",8,
IF(E87="一括償却",11,
"")))))</f>
        <v>2</v>
      </c>
      <c r="AC87" s="335">
        <f>IFERROR(IF(AB87=11,0,
VLOOKUP(O87,償却率表!$A$5:$J$103,AB87+1)),0)</f>
        <v>0.5</v>
      </c>
      <c r="AD87" s="60" t="str">
        <f>IFERROR(IF(AB87=11,0,
IF(INT(N87*O88)&lt;J88,"保証額到達",
"")),0)</f>
        <v>保証額到達</v>
      </c>
      <c r="AE87" s="126"/>
      <c r="AF87" s="127"/>
    </row>
    <row r="88" spans="1:32" s="40" customFormat="1" ht="9.9499999999999993" customHeight="1">
      <c r="A88" s="41"/>
      <c r="B88" s="75"/>
      <c r="C88" s="642"/>
      <c r="D88" s="489"/>
      <c r="E88" s="491"/>
      <c r="F88" s="494"/>
      <c r="G88" s="489"/>
      <c r="H88" s="563"/>
      <c r="I88" s="485"/>
      <c r="J88" s="70">
        <f>IF(OR(E87="旧定率法",E87="一括償却"),0,
INT(J87*AC88))</f>
        <v>42120</v>
      </c>
      <c r="K88" s="129" t="s">
        <v>17</v>
      </c>
      <c r="L88" s="332">
        <f>MAX(L86,V88)</f>
        <v>67392</v>
      </c>
      <c r="M88" s="130" t="s">
        <v>18</v>
      </c>
      <c r="N88" s="644"/>
      <c r="O88" s="71">
        <f>IFERROR(IF(AB87=11,"1/3",VLOOKUP(O87,償却率表!$A$5:$J$103,AB87)),0)</f>
        <v>0.4</v>
      </c>
      <c r="P88" s="72"/>
      <c r="Q88" s="73">
        <v>12</v>
      </c>
      <c r="R88" s="74"/>
      <c r="S88" s="646"/>
      <c r="T88" s="648"/>
      <c r="U88" s="646"/>
      <c r="V88" s="118">
        <f>IF(E87="旧定率法",0,
IF(AND(AD87="保証額到達",AD88&gt;0),AD88,
0))</f>
        <v>1</v>
      </c>
      <c r="X88" s="61"/>
      <c r="AB88" s="119">
        <f>IF(L87&lt;=0,0,
IF(AB87=11,INT(L87/3+$AI$19),
MAX(INT(L88*AC87*P87/Q88+$AI$19),INT(N87*O88*P87/Q88+$AI$19))))</f>
        <v>33696</v>
      </c>
      <c r="AC88" s="120">
        <f>IFERROR(IF(AB87=11,0,
VLOOKUP(O87,償却率表!$A$5:$J$103,AB87+2)),0)</f>
        <v>0.108</v>
      </c>
      <c r="AD88" s="119">
        <f>IF(J87&lt;=0,0,
IF(AB87=11,0,
IF(INT(N87*O88)&lt;J88,N87,
INT(N87*O88*P87/Q88+$AI$19))))</f>
        <v>1</v>
      </c>
      <c r="AE88" s="131">
        <f>IF(AB87=11,0,
INT(L87*O88*P87/Q88+$AI$19))</f>
        <v>1</v>
      </c>
      <c r="AF88" s="127">
        <f>IF(L87&lt;=J87*0.05+0.9,INT((J87*0.05-1)/5*P87/Q88+$AI$19),
IF(L87-AE88&lt;J87*0.05,L87-INT(J87*0.05*P87/Q88+$AI$19),
AE88))</f>
        <v>3900</v>
      </c>
    </row>
    <row r="89" spans="1:32" s="40" customFormat="1" ht="9.9499999999999993" customHeight="1">
      <c r="A89" s="41"/>
      <c r="B89" s="75"/>
      <c r="C89" s="641" t="str">
        <f>C87</f>
        <v>レジスター</v>
      </c>
      <c r="D89" s="488">
        <f>D87</f>
        <v>1</v>
      </c>
      <c r="E89" s="490" t="str">
        <f>E87</f>
        <v>定率24年</v>
      </c>
      <c r="F89" s="493" t="str">
        <f>F87</f>
        <v>R</v>
      </c>
      <c r="G89" s="488">
        <f>G87</f>
        <v>6</v>
      </c>
      <c r="H89" s="488" t="s">
        <v>102</v>
      </c>
      <c r="I89" s="484">
        <f>I87</f>
        <v>7</v>
      </c>
      <c r="J89" s="99">
        <f>J87</f>
        <v>390000</v>
      </c>
      <c r="K89" s="57"/>
      <c r="L89" s="100">
        <f>U87</f>
        <v>1</v>
      </c>
      <c r="M89" s="90"/>
      <c r="N89" s="643">
        <f>IF(E89="定率24年",L89,
IF(E89="定率19年",L89,
IF(E89="旧定額法",INT(J89*0.9),
IF(E89="旧定率法",L89,
IF(E89="一括償却",L89,
"")))))</f>
        <v>1</v>
      </c>
      <c r="O89" s="106">
        <f>O87</f>
        <v>5</v>
      </c>
      <c r="P89" s="479">
        <v>12</v>
      </c>
      <c r="Q89" s="480"/>
      <c r="R89" s="481"/>
      <c r="S89" s="645">
        <f>IF(J89&lt;=0,0,
IF(AB89=11,MIN(L89,INT(J89/3+$AI$19)),
IF(E89="旧定率法",MIN(INT(N89*P89/Q90+$AI$19)-1,AF90),
IF(L89-AB90&lt;=0,INT(N89*P89/Q90+$AI$19)-1,
AB90))))</f>
        <v>0</v>
      </c>
      <c r="T89" s="647">
        <f>J89-U89</f>
        <v>389999</v>
      </c>
      <c r="U89" s="645">
        <f>L89-S89</f>
        <v>1</v>
      </c>
      <c r="V89" s="60" t="str">
        <f>IF(AB89=8,"",
AD89)</f>
        <v>保証額到達</v>
      </c>
      <c r="W89" s="40" t="str">
        <f>IFERROR(IF(OR(W87="S63",W87="s63"),"H1",
IF(OR(W87="H30",W87="h30"),"R1",
LEFT(W87,1)&amp;TEXT(MID(W87,2,2)+1,"@"))),0)</f>
        <v>R48</v>
      </c>
      <c r="X89" s="249" t="s">
        <v>100</v>
      </c>
      <c r="Z89" s="63"/>
      <c r="AB89" s="113">
        <f>IF(E89="定率24年",2,
IF(E89="定率19年",5,
IF(E89="旧定額法",10,
IF(E89="旧定率法",8,
IF(E89="一括償却",11,
"")))))</f>
        <v>2</v>
      </c>
      <c r="AC89" s="335">
        <f>IFERROR(IF(AB89=11,0,
VLOOKUP(O89,償却率表!$A$5:$J$103,AB89+1)),0)</f>
        <v>0.5</v>
      </c>
      <c r="AD89" s="60" t="str">
        <f>IFERROR(IF(AB89=11,0,
IF(INT(N89*O90)&lt;J90,"保証額到達",
"")),0)</f>
        <v>保証額到達</v>
      </c>
      <c r="AE89" s="126"/>
      <c r="AF89" s="127"/>
    </row>
    <row r="90" spans="1:32" s="40" customFormat="1" ht="9.9499999999999993" customHeight="1">
      <c r="A90" s="41"/>
      <c r="B90" s="75"/>
      <c r="C90" s="642"/>
      <c r="D90" s="489"/>
      <c r="E90" s="491"/>
      <c r="F90" s="494"/>
      <c r="G90" s="489"/>
      <c r="H90" s="563"/>
      <c r="I90" s="485"/>
      <c r="J90" s="70">
        <f>IF(OR(E89="旧定率法",E89="一括償却"),0,
INT(J89*AC90))</f>
        <v>42120</v>
      </c>
      <c r="K90" s="129" t="s">
        <v>17</v>
      </c>
      <c r="L90" s="332">
        <f>MAX(L88,V90)</f>
        <v>67392</v>
      </c>
      <c r="M90" s="130" t="s">
        <v>18</v>
      </c>
      <c r="N90" s="644"/>
      <c r="O90" s="71">
        <f>IFERROR(IF(AB89=11,"1/3",VLOOKUP(O89,償却率表!$A$5:$J$103,AB89)),0)</f>
        <v>0.4</v>
      </c>
      <c r="P90" s="72"/>
      <c r="Q90" s="73">
        <v>12</v>
      </c>
      <c r="R90" s="74"/>
      <c r="S90" s="646"/>
      <c r="T90" s="648"/>
      <c r="U90" s="646"/>
      <c r="V90" s="118">
        <f>IF(E89="旧定率法",0,
IF(AND(AD89="保証額到達",AD90&gt;0),AD90,
0))</f>
        <v>1</v>
      </c>
      <c r="X90" s="61"/>
      <c r="AB90" s="119">
        <f>IF(L89&lt;=0,0,
IF(AB89=11,INT(L89/3+$AI$19),
MAX(INT(L90*AC89*P89/Q90+$AI$19),INT(N89*O90*P89/Q90+$AI$19))))</f>
        <v>33696</v>
      </c>
      <c r="AC90" s="120">
        <f>IFERROR(IF(AB89=11,0,
VLOOKUP(O89,償却率表!$A$5:$J$103,AB89+2)),0)</f>
        <v>0.108</v>
      </c>
      <c r="AD90" s="119">
        <f>IF(J89&lt;=0,0,
IF(AB89=11,0,
IF(INT(N89*O90)&lt;J90,N89,
INT(N89*O90*P89/Q90+$AI$19))))</f>
        <v>1</v>
      </c>
      <c r="AE90" s="131">
        <f>IF(AB89=11,0,
INT(L89*O90*P89/Q90+$AI$19))</f>
        <v>1</v>
      </c>
      <c r="AF90" s="127">
        <f>IF(L89&lt;=J89*0.05+0.9,INT((J89*0.05-1)/5*P89/Q90+$AI$19),
IF(L89-AE90&lt;J89*0.05,L89-INT(J89*0.05*P89/Q90+$AI$19),
AE90))</f>
        <v>3900</v>
      </c>
    </row>
    <row r="91" spans="1:32" s="40" customFormat="1" ht="9.9499999999999993" customHeight="1">
      <c r="A91" s="41"/>
      <c r="B91" s="75"/>
      <c r="C91" s="641" t="str">
        <f>C89</f>
        <v>レジスター</v>
      </c>
      <c r="D91" s="488">
        <f>D89</f>
        <v>1</v>
      </c>
      <c r="E91" s="490" t="str">
        <f>E89</f>
        <v>定率24年</v>
      </c>
      <c r="F91" s="493" t="str">
        <f>F89</f>
        <v>R</v>
      </c>
      <c r="G91" s="488">
        <f>G89</f>
        <v>6</v>
      </c>
      <c r="H91" s="488" t="s">
        <v>102</v>
      </c>
      <c r="I91" s="484">
        <f>I89</f>
        <v>7</v>
      </c>
      <c r="J91" s="99">
        <f>J89</f>
        <v>390000</v>
      </c>
      <c r="K91" s="57"/>
      <c r="L91" s="100">
        <f>U89</f>
        <v>1</v>
      </c>
      <c r="M91" s="90"/>
      <c r="N91" s="643">
        <f>IF(E91="定率24年",L91,
IF(E91="定率19年",L91,
IF(E91="旧定額法",INT(J91*0.9),
IF(E91="旧定率法",L91,
IF(E91="一括償却",L91,
"")))))</f>
        <v>1</v>
      </c>
      <c r="O91" s="106">
        <f>O89</f>
        <v>5</v>
      </c>
      <c r="P91" s="479">
        <v>12</v>
      </c>
      <c r="Q91" s="480"/>
      <c r="R91" s="481"/>
      <c r="S91" s="645">
        <f>IF(J91&lt;=0,0,
IF(AB91=11,MIN(L91,INT(J91/3+$AI$19)),
IF(E91="旧定率法",MIN(INT(N91*P91/Q92+$AI$19)-1,AF92),
IF(L91-AB92&lt;=0,INT(N91*P91/Q92+$AI$19)-1,
AB92))))</f>
        <v>0</v>
      </c>
      <c r="T91" s="647">
        <f>J91-U91</f>
        <v>389999</v>
      </c>
      <c r="U91" s="645">
        <f>L91-S91</f>
        <v>1</v>
      </c>
      <c r="V91" s="60" t="str">
        <f>IF(AB91=8,"",
AD91)</f>
        <v>保証額到達</v>
      </c>
      <c r="W91" s="40" t="str">
        <f>IFERROR(IF(OR(W89="S63",W89="s63"),"H1",
IF(OR(W89="H30",W89="h30"),"R1",
LEFT(W89,1)&amp;TEXT(MID(W89,2,2)+1,"@"))),0)</f>
        <v>R49</v>
      </c>
      <c r="X91" s="249" t="s">
        <v>100</v>
      </c>
      <c r="Z91" s="63"/>
      <c r="AB91" s="113">
        <f>IF(E91="定率24年",2,
IF(E91="定率19年",5,
IF(E91="旧定額法",10,
IF(E91="旧定率法",8,
IF(E91="一括償却",11,
"")))))</f>
        <v>2</v>
      </c>
      <c r="AC91" s="335">
        <f>IFERROR(IF(AB91=11,0,
VLOOKUP(O91,償却率表!$A$5:$J$103,AB91+1)),0)</f>
        <v>0.5</v>
      </c>
      <c r="AD91" s="60" t="str">
        <f>IFERROR(IF(AB91=11,0,
IF(INT(N91*O92)&lt;J92,"保証額到達",
"")),0)</f>
        <v>保証額到達</v>
      </c>
      <c r="AE91" s="126"/>
      <c r="AF91" s="127"/>
    </row>
    <row r="92" spans="1:32" s="40" customFormat="1" ht="9.9499999999999993" customHeight="1">
      <c r="A92" s="41"/>
      <c r="B92" s="75"/>
      <c r="C92" s="642"/>
      <c r="D92" s="489"/>
      <c r="E92" s="491"/>
      <c r="F92" s="494"/>
      <c r="G92" s="489"/>
      <c r="H92" s="563"/>
      <c r="I92" s="485"/>
      <c r="J92" s="70">
        <f>IF(OR(E91="旧定率法",E91="一括償却"),0,
INT(J91*AC92))</f>
        <v>42120</v>
      </c>
      <c r="K92" s="129" t="s">
        <v>17</v>
      </c>
      <c r="L92" s="332">
        <f>MAX(L90,V92)</f>
        <v>67392</v>
      </c>
      <c r="M92" s="130" t="s">
        <v>18</v>
      </c>
      <c r="N92" s="644"/>
      <c r="O92" s="71">
        <f>IFERROR(IF(AB91=11,"1/3",VLOOKUP(O91,償却率表!$A$5:$J$103,AB91)),0)</f>
        <v>0.4</v>
      </c>
      <c r="P92" s="72"/>
      <c r="Q92" s="73">
        <v>12</v>
      </c>
      <c r="R92" s="74"/>
      <c r="S92" s="646"/>
      <c r="T92" s="648"/>
      <c r="U92" s="646"/>
      <c r="V92" s="118">
        <f>IF(E91="旧定率法",0,
IF(AND(AD91="保証額到達",AD92&gt;0),AD92,
0))</f>
        <v>1</v>
      </c>
      <c r="X92" s="61"/>
      <c r="AB92" s="119">
        <f>IF(L91&lt;=0,0,
IF(AB91=11,INT(L91/3+$AI$19),
MAX(INT(L92*AC91*P91/Q92+$AI$19),INT(N91*O92*P91/Q92+$AI$19))))</f>
        <v>33696</v>
      </c>
      <c r="AC92" s="120">
        <f>IFERROR(IF(AB91=11,0,
VLOOKUP(O91,償却率表!$A$5:$J$103,AB91+2)),0)</f>
        <v>0.108</v>
      </c>
      <c r="AD92" s="119">
        <f>IF(J91&lt;=0,0,
IF(AB91=11,0,
IF(INT(N91*O92)&lt;J92,N91,
INT(N91*O92*P91/Q92+$AI$19))))</f>
        <v>1</v>
      </c>
      <c r="AE92" s="131">
        <f>IF(AB91=11,0,
INT(L91*O92*P91/Q92+$AI$19))</f>
        <v>1</v>
      </c>
      <c r="AF92" s="127">
        <f>IF(L91&lt;=J91*0.05+0.9,INT((J91*0.05-1)/5*P91/Q92+$AI$19),
IF(L91-AE92&lt;J91*0.05,L91-INT(J91*0.05*P91/Q92+$AI$19),
AE92))</f>
        <v>3900</v>
      </c>
    </row>
    <row r="93" spans="1:32" s="40" customFormat="1" ht="9.9499999999999993" customHeight="1">
      <c r="A93" s="41"/>
      <c r="B93" s="75"/>
      <c r="C93" s="641" t="str">
        <f>C91</f>
        <v>レジスター</v>
      </c>
      <c r="D93" s="488">
        <f>D91</f>
        <v>1</v>
      </c>
      <c r="E93" s="490" t="str">
        <f>E91</f>
        <v>定率24年</v>
      </c>
      <c r="F93" s="493" t="str">
        <f>F91</f>
        <v>R</v>
      </c>
      <c r="G93" s="488">
        <f>G91</f>
        <v>6</v>
      </c>
      <c r="H93" s="488" t="s">
        <v>102</v>
      </c>
      <c r="I93" s="484">
        <f>I91</f>
        <v>7</v>
      </c>
      <c r="J93" s="99">
        <f>J91</f>
        <v>390000</v>
      </c>
      <c r="K93" s="57"/>
      <c r="L93" s="100">
        <f>U91</f>
        <v>1</v>
      </c>
      <c r="M93" s="90"/>
      <c r="N93" s="643">
        <f>IF(E93="定率24年",L93,
IF(E93="定率19年",L93,
IF(E93="旧定額法",INT(J93*0.9),
IF(E93="旧定率法",L93,
IF(E93="一括償却",L93,
"")))))</f>
        <v>1</v>
      </c>
      <c r="O93" s="106">
        <f>O91</f>
        <v>5</v>
      </c>
      <c r="P93" s="479">
        <v>12</v>
      </c>
      <c r="Q93" s="480"/>
      <c r="R93" s="481"/>
      <c r="S93" s="645">
        <f>IF(J93&lt;=0,0,
IF(AB93=11,MIN(L93,INT(J93/3+$AI$19)),
IF(E93="旧定率法",MIN(INT(N93*P93/Q94+$AI$19)-1,AF94),
IF(L93-AB94&lt;=0,INT(N93*P93/Q94+$AI$19)-1,
AB94))))</f>
        <v>0</v>
      </c>
      <c r="T93" s="647">
        <f>J93-U93</f>
        <v>389999</v>
      </c>
      <c r="U93" s="645">
        <f>L93-S93</f>
        <v>1</v>
      </c>
      <c r="V93" s="60" t="str">
        <f>IF(AB93=8,"",
AD93)</f>
        <v>保証額到達</v>
      </c>
      <c r="W93" s="40" t="str">
        <f>IFERROR(IF(OR(W91="S63",W91="s63"),"H1",
IF(OR(W91="H30",W91="h30"),"R1",
LEFT(W91,1)&amp;TEXT(MID(W91,2,2)+1,"@"))),0)</f>
        <v>R50</v>
      </c>
      <c r="X93" s="249" t="s">
        <v>100</v>
      </c>
      <c r="Z93" s="63"/>
      <c r="AB93" s="113">
        <f>IF(E93="定率24年",2,
IF(E93="定率19年",5,
IF(E93="旧定額法",10,
IF(E93="旧定率法",8,
IF(E93="一括償却",11,
"")))))</f>
        <v>2</v>
      </c>
      <c r="AC93" s="335">
        <f>IFERROR(IF(AB93=11,0,
VLOOKUP(O93,償却率表!$A$5:$J$103,AB93+1)),0)</f>
        <v>0.5</v>
      </c>
      <c r="AD93" s="60" t="str">
        <f>IFERROR(IF(AB93=11,0,
IF(INT(N93*O94)&lt;J94,"保証額到達",
"")),0)</f>
        <v>保証額到達</v>
      </c>
      <c r="AE93" s="126"/>
      <c r="AF93" s="127"/>
    </row>
    <row r="94" spans="1:32" s="40" customFormat="1" ht="9.9499999999999993" customHeight="1">
      <c r="A94" s="41"/>
      <c r="B94" s="75"/>
      <c r="C94" s="642"/>
      <c r="D94" s="489"/>
      <c r="E94" s="491"/>
      <c r="F94" s="494"/>
      <c r="G94" s="489"/>
      <c r="H94" s="563"/>
      <c r="I94" s="485"/>
      <c r="J94" s="70">
        <f>IF(OR(E93="旧定率法",E93="一括償却"),0,
INT(J93*AC94))</f>
        <v>42120</v>
      </c>
      <c r="K94" s="129" t="s">
        <v>17</v>
      </c>
      <c r="L94" s="332">
        <f>MAX(L92,V94)</f>
        <v>67392</v>
      </c>
      <c r="M94" s="130" t="s">
        <v>18</v>
      </c>
      <c r="N94" s="644"/>
      <c r="O94" s="71">
        <f>IFERROR(IF(AB93=11,"1/3",VLOOKUP(O93,償却率表!$A$5:$J$103,AB93)),0)</f>
        <v>0.4</v>
      </c>
      <c r="P94" s="72"/>
      <c r="Q94" s="73">
        <v>12</v>
      </c>
      <c r="R94" s="74"/>
      <c r="S94" s="646"/>
      <c r="T94" s="648"/>
      <c r="U94" s="646"/>
      <c r="V94" s="118">
        <f>IF(E93="旧定率法",0,
IF(AND(AD93="保証額到達",AD94&gt;0),AD94,
0))</f>
        <v>1</v>
      </c>
      <c r="X94" s="61"/>
      <c r="AB94" s="119">
        <f>IF(L93&lt;=0,0,
IF(AB93=11,INT(L93/3+$AI$19),
MAX(INT(L94*AC93*P93/Q94+$AI$19),INT(N93*O94*P93/Q94+$AI$19))))</f>
        <v>33696</v>
      </c>
      <c r="AC94" s="120">
        <f>IFERROR(IF(AB93=11,0,
VLOOKUP(O93,償却率表!$A$5:$J$103,AB93+2)),0)</f>
        <v>0.108</v>
      </c>
      <c r="AD94" s="119">
        <f>IF(J93&lt;=0,0,
IF(AB93=11,0,
IF(INT(N93*O94)&lt;J94,N93,
INT(N93*O94*P93/Q94+$AI$19))))</f>
        <v>1</v>
      </c>
      <c r="AE94" s="131">
        <f>IF(AB93=11,0,
INT(L93*O94*P93/Q94+$AI$19))</f>
        <v>1</v>
      </c>
      <c r="AF94" s="127">
        <f>IF(L93&lt;=J93*0.05+0.9,INT((J93*0.05-1)/5*P93/Q94+$AI$19),
IF(L93-AE94&lt;J93*0.05,L93-INT(J93*0.05*P93/Q94+$AI$19),
AE94))</f>
        <v>3900</v>
      </c>
    </row>
    <row r="95" spans="1:32" s="40" customFormat="1" ht="9.9499999999999993" customHeight="1">
      <c r="A95" s="41"/>
      <c r="B95" s="75"/>
      <c r="C95" s="641" t="str">
        <f>C93</f>
        <v>レジスター</v>
      </c>
      <c r="D95" s="488">
        <f>D93</f>
        <v>1</v>
      </c>
      <c r="E95" s="490" t="str">
        <f>E93</f>
        <v>定率24年</v>
      </c>
      <c r="F95" s="493" t="str">
        <f>F93</f>
        <v>R</v>
      </c>
      <c r="G95" s="488">
        <f>G93</f>
        <v>6</v>
      </c>
      <c r="H95" s="488" t="s">
        <v>102</v>
      </c>
      <c r="I95" s="484">
        <f>I93</f>
        <v>7</v>
      </c>
      <c r="J95" s="99">
        <f>J93</f>
        <v>390000</v>
      </c>
      <c r="K95" s="57"/>
      <c r="L95" s="100">
        <f>U93</f>
        <v>1</v>
      </c>
      <c r="M95" s="90"/>
      <c r="N95" s="643">
        <f>IF(E95="定率24年",L95,
IF(E95="定率19年",L95,
IF(E95="旧定額法",INT(J95*0.9),
IF(E95="旧定率法",L95,
IF(E95="一括償却",L95,
"")))))</f>
        <v>1</v>
      </c>
      <c r="O95" s="106">
        <f>O93</f>
        <v>5</v>
      </c>
      <c r="P95" s="479">
        <v>12</v>
      </c>
      <c r="Q95" s="480"/>
      <c r="R95" s="481"/>
      <c r="S95" s="645">
        <f>IF(J95&lt;=0,0,
IF(AB95=11,MIN(L95,INT(J95/3+$AI$19)),
IF(E95="旧定率法",MIN(INT(N95*P95/Q96+$AI$19)-1,AF96),
IF(L95-AB96&lt;=0,INT(N95*P95/Q96+$AI$19)-1,
AB96))))</f>
        <v>0</v>
      </c>
      <c r="T95" s="647">
        <f>J95-U95</f>
        <v>389999</v>
      </c>
      <c r="U95" s="645">
        <f>L95-S95</f>
        <v>1</v>
      </c>
      <c r="V95" s="60" t="str">
        <f>IF(AB95=8,"",
AD95)</f>
        <v>保証額到達</v>
      </c>
      <c r="W95" s="40" t="str">
        <f>IFERROR(IF(OR(W93="S63",W93="s63"),"H1",
IF(OR(W93="H30",W93="h30"),"R1",
LEFT(W93,1)&amp;TEXT(MID(W93,2,2)+1,"@"))),0)</f>
        <v>R51</v>
      </c>
      <c r="X95" s="249" t="s">
        <v>100</v>
      </c>
      <c r="Z95" s="63"/>
      <c r="AB95" s="113">
        <f>IF(E95="定率24年",2,
IF(E95="定率19年",5,
IF(E95="旧定額法",10,
IF(E95="旧定率法",8,
IF(E95="一括償却",11,
"")))))</f>
        <v>2</v>
      </c>
      <c r="AC95" s="335">
        <f>IFERROR(IF(AB95=11,0,
VLOOKUP(O95,償却率表!$A$5:$J$103,AB95+1)),0)</f>
        <v>0.5</v>
      </c>
      <c r="AD95" s="60" t="str">
        <f>IFERROR(IF(AB95=11,0,
IF(INT(N95*O96)&lt;J96,"保証額到達",
"")),0)</f>
        <v>保証額到達</v>
      </c>
      <c r="AE95" s="126"/>
      <c r="AF95" s="127"/>
    </row>
    <row r="96" spans="1:32" s="40" customFormat="1" ht="9.9499999999999993" customHeight="1">
      <c r="A96" s="41"/>
      <c r="B96" s="75"/>
      <c r="C96" s="642"/>
      <c r="D96" s="489"/>
      <c r="E96" s="491"/>
      <c r="F96" s="494"/>
      <c r="G96" s="489"/>
      <c r="H96" s="563"/>
      <c r="I96" s="485"/>
      <c r="J96" s="70">
        <f>IF(OR(E95="旧定率法",E95="一括償却"),0,
INT(J95*AC96))</f>
        <v>42120</v>
      </c>
      <c r="K96" s="129" t="s">
        <v>17</v>
      </c>
      <c r="L96" s="332">
        <f>MAX(L94,V96)</f>
        <v>67392</v>
      </c>
      <c r="M96" s="130" t="s">
        <v>18</v>
      </c>
      <c r="N96" s="644"/>
      <c r="O96" s="71">
        <f>IFERROR(IF(AB95=11,"1/3",VLOOKUP(O95,償却率表!$A$5:$J$103,AB95)),0)</f>
        <v>0.4</v>
      </c>
      <c r="P96" s="72"/>
      <c r="Q96" s="73">
        <v>12</v>
      </c>
      <c r="R96" s="74"/>
      <c r="S96" s="646"/>
      <c r="T96" s="648"/>
      <c r="U96" s="646"/>
      <c r="V96" s="118">
        <f>IF(E95="旧定率法",0,
IF(AND(AD95="保証額到達",AD96&gt;0),AD96,
0))</f>
        <v>1</v>
      </c>
      <c r="X96" s="61"/>
      <c r="AB96" s="119">
        <f>IF(L95&lt;=0,0,
IF(AB95=11,INT(L95/3+$AI$19),
MAX(INT(L96*AC95*P95/Q96+$AI$19),INT(N95*O96*P95/Q96+$AI$19))))</f>
        <v>33696</v>
      </c>
      <c r="AC96" s="120">
        <f>IFERROR(IF(AB95=11,0,
VLOOKUP(O95,償却率表!$A$5:$J$103,AB95+2)),0)</f>
        <v>0.108</v>
      </c>
      <c r="AD96" s="119">
        <f>IF(J95&lt;=0,0,
IF(AB95=11,0,
IF(INT(N95*O96)&lt;J96,N95,
INT(N95*O96*P95/Q96+$AI$19))))</f>
        <v>1</v>
      </c>
      <c r="AE96" s="131">
        <f>IF(AB95=11,0,
INT(L95*O96*P95/Q96+$AI$19))</f>
        <v>1</v>
      </c>
      <c r="AF96" s="127">
        <f>IF(L95&lt;=J95*0.05+0.9,INT((J95*0.05-1)/5*P95/Q96+$AI$19),
IF(L95-AE96&lt;J95*0.05,L95-INT(J95*0.05*P95/Q96+$AI$19),
AE96))</f>
        <v>3900</v>
      </c>
    </row>
    <row r="97" spans="1:32" s="40" customFormat="1" ht="9.9499999999999993" customHeight="1">
      <c r="A97" s="41"/>
      <c r="B97" s="75"/>
      <c r="C97" s="641" t="str">
        <f>C95</f>
        <v>レジスター</v>
      </c>
      <c r="D97" s="488">
        <f>D95</f>
        <v>1</v>
      </c>
      <c r="E97" s="490" t="str">
        <f>E95</f>
        <v>定率24年</v>
      </c>
      <c r="F97" s="493" t="str">
        <f>F95</f>
        <v>R</v>
      </c>
      <c r="G97" s="488">
        <f>G95</f>
        <v>6</v>
      </c>
      <c r="H97" s="488" t="s">
        <v>102</v>
      </c>
      <c r="I97" s="484">
        <f>I95</f>
        <v>7</v>
      </c>
      <c r="J97" s="99">
        <f>J95</f>
        <v>390000</v>
      </c>
      <c r="K97" s="57"/>
      <c r="L97" s="100">
        <f>U95</f>
        <v>1</v>
      </c>
      <c r="M97" s="90"/>
      <c r="N97" s="643">
        <f>IF(E97="定率24年",L97,
IF(E97="定率19年",L97,
IF(E97="旧定額法",INT(J97*0.9),
IF(E97="旧定率法",L97,
IF(E97="一括償却",L97,
"")))))</f>
        <v>1</v>
      </c>
      <c r="O97" s="106">
        <f>O95</f>
        <v>5</v>
      </c>
      <c r="P97" s="479">
        <v>12</v>
      </c>
      <c r="Q97" s="480"/>
      <c r="R97" s="481"/>
      <c r="S97" s="645">
        <f>IF(J97&lt;=0,0,
IF(AB97=11,MIN(L97,INT(J97/3+$AI$19)),
IF(E97="旧定率法",MIN(INT(N97*P97/Q98+$AI$19)-1,AF98),
IF(L97-AB98&lt;=0,INT(N97*P97/Q98+$AI$19)-1,
AB98))))</f>
        <v>0</v>
      </c>
      <c r="T97" s="647">
        <f>J97-U97</f>
        <v>389999</v>
      </c>
      <c r="U97" s="645">
        <f>L97-S97</f>
        <v>1</v>
      </c>
      <c r="V97" s="60" t="str">
        <f>IF(AB97=8,"",
AD97)</f>
        <v>保証額到達</v>
      </c>
      <c r="W97" s="40" t="str">
        <f>IFERROR(IF(OR(W95="S63",W95="s63"),"H1",
IF(OR(W95="H30",W95="h30"),"R1",
LEFT(W95,1)&amp;TEXT(MID(W95,2,2)+1,"@"))),0)</f>
        <v>R52</v>
      </c>
      <c r="X97" s="249" t="s">
        <v>100</v>
      </c>
      <c r="Z97" s="63"/>
      <c r="AB97" s="113">
        <f>IF(E97="定率24年",2,
IF(E97="定率19年",5,
IF(E97="旧定額法",10,
IF(E97="旧定率法",8,
IF(E97="一括償却",11,
"")))))</f>
        <v>2</v>
      </c>
      <c r="AC97" s="335">
        <f>IFERROR(IF(AB97=11,0,
VLOOKUP(O97,償却率表!$A$5:$J$103,AB97+1)),0)</f>
        <v>0.5</v>
      </c>
      <c r="AD97" s="60" t="str">
        <f>IFERROR(IF(AB97=11,0,
IF(INT(N97*O98)&lt;J98,"保証額到達",
"")),0)</f>
        <v>保証額到達</v>
      </c>
      <c r="AE97" s="126"/>
      <c r="AF97" s="127"/>
    </row>
    <row r="98" spans="1:32" s="40" customFormat="1" ht="9.9499999999999993" customHeight="1">
      <c r="A98" s="41"/>
      <c r="B98" s="75"/>
      <c r="C98" s="642"/>
      <c r="D98" s="489"/>
      <c r="E98" s="491"/>
      <c r="F98" s="494"/>
      <c r="G98" s="489"/>
      <c r="H98" s="563"/>
      <c r="I98" s="485"/>
      <c r="J98" s="70">
        <f>IF(OR(E97="旧定率法",E97="一括償却"),0,
INT(J97*AC98))</f>
        <v>42120</v>
      </c>
      <c r="K98" s="129" t="s">
        <v>17</v>
      </c>
      <c r="L98" s="332">
        <f>MAX(L96,V98)</f>
        <v>67392</v>
      </c>
      <c r="M98" s="130" t="s">
        <v>18</v>
      </c>
      <c r="N98" s="644"/>
      <c r="O98" s="71">
        <f>IFERROR(IF(AB97=11,"1/3",VLOOKUP(O97,償却率表!$A$5:$J$103,AB97)),0)</f>
        <v>0.4</v>
      </c>
      <c r="P98" s="72"/>
      <c r="Q98" s="73">
        <v>12</v>
      </c>
      <c r="R98" s="74"/>
      <c r="S98" s="646"/>
      <c r="T98" s="648"/>
      <c r="U98" s="646"/>
      <c r="V98" s="118">
        <f>IF(E97="旧定率法",0,
IF(AND(AD97="保証額到達",AD98&gt;0),AD98,
0))</f>
        <v>1</v>
      </c>
      <c r="X98" s="61"/>
      <c r="AB98" s="119">
        <f>IF(L97&lt;=0,0,
IF(AB97=11,INT(L97/3+$AI$19),
MAX(INT(L98*AC97*P97/Q98+$AI$19),INT(N97*O98*P97/Q98+$AI$19))))</f>
        <v>33696</v>
      </c>
      <c r="AC98" s="120">
        <f>IFERROR(IF(AB97=11,0,
VLOOKUP(O97,償却率表!$A$5:$J$103,AB97+2)),0)</f>
        <v>0.108</v>
      </c>
      <c r="AD98" s="119">
        <f>IF(J97&lt;=0,0,
IF(AB97=11,0,
IF(INT(N97*O98)&lt;J98,N97,
INT(N97*O98*P97/Q98+$AI$19))))</f>
        <v>1</v>
      </c>
      <c r="AE98" s="131">
        <f>IF(AB97=11,0,
INT(L97*O98*P97/Q98+$AI$19))</f>
        <v>1</v>
      </c>
      <c r="AF98" s="127">
        <f>IF(L97&lt;=J97*0.05+0.9,INT((J97*0.05-1)/5*P97/Q98+$AI$19),
IF(L97-AE98&lt;J97*0.05,L97-INT(J97*0.05*P97/Q98+$AI$19),
AE98))</f>
        <v>3900</v>
      </c>
    </row>
    <row r="99" spans="1:32" s="40" customFormat="1" ht="9.9499999999999993" customHeight="1">
      <c r="A99" s="41"/>
      <c r="B99" s="75"/>
      <c r="C99" s="641" t="str">
        <f>C97</f>
        <v>レジスター</v>
      </c>
      <c r="D99" s="488">
        <f>D97</f>
        <v>1</v>
      </c>
      <c r="E99" s="490" t="str">
        <f>E97</f>
        <v>定率24年</v>
      </c>
      <c r="F99" s="493" t="str">
        <f>F97</f>
        <v>R</v>
      </c>
      <c r="G99" s="488">
        <f>G97</f>
        <v>6</v>
      </c>
      <c r="H99" s="488" t="s">
        <v>102</v>
      </c>
      <c r="I99" s="484">
        <f>I97</f>
        <v>7</v>
      </c>
      <c r="J99" s="99">
        <f>J97</f>
        <v>390000</v>
      </c>
      <c r="K99" s="57"/>
      <c r="L99" s="100">
        <f>U97</f>
        <v>1</v>
      </c>
      <c r="M99" s="90"/>
      <c r="N99" s="643">
        <f>IF(E99="定率24年",L99,
IF(E99="定率19年",L99,
IF(E99="旧定額法",INT(J99*0.9),
IF(E99="旧定率法",L99,
IF(E99="一括償却",L99,
"")))))</f>
        <v>1</v>
      </c>
      <c r="O99" s="106">
        <f>O97</f>
        <v>5</v>
      </c>
      <c r="P99" s="479">
        <v>12</v>
      </c>
      <c r="Q99" s="480"/>
      <c r="R99" s="481"/>
      <c r="S99" s="645">
        <f>IF(J99&lt;=0,0,
IF(AB99=11,MIN(L99,INT(J99/3+$AI$19)),
IF(E99="旧定率法",MIN(INT(N99*P99/Q100+$AI$19)-1,AF100),
IF(L99-AB100&lt;=0,INT(N99*P99/Q100+$AI$19)-1,
AB100))))</f>
        <v>0</v>
      </c>
      <c r="T99" s="647">
        <f>J99-U99</f>
        <v>389999</v>
      </c>
      <c r="U99" s="645">
        <f>L99-S99</f>
        <v>1</v>
      </c>
      <c r="V99" s="60" t="str">
        <f>IF(AB99=8,"",
AD99)</f>
        <v>保証額到達</v>
      </c>
      <c r="W99" s="40" t="str">
        <f>IFERROR(IF(OR(W97="S63",W97="s63"),"H1",
IF(OR(W97="H30",W97="h30"),"R1",
LEFT(W97,1)&amp;TEXT(MID(W97,2,2)+1,"@"))),0)</f>
        <v>R53</v>
      </c>
      <c r="X99" s="249" t="s">
        <v>100</v>
      </c>
      <c r="Z99" s="63"/>
      <c r="AB99" s="113">
        <f>IF(E99="定率24年",2,
IF(E99="定率19年",5,
IF(E99="旧定額法",10,
IF(E99="旧定率法",8,
IF(E99="一括償却",11,
"")))))</f>
        <v>2</v>
      </c>
      <c r="AC99" s="335">
        <f>IFERROR(IF(AB99=11,0,
VLOOKUP(O99,償却率表!$A$5:$J$103,AB99+1)),0)</f>
        <v>0.5</v>
      </c>
      <c r="AD99" s="60" t="str">
        <f>IFERROR(IF(AB99=11,0,
IF(INT(N99*O100)&lt;J100,"保証額到達",
"")),0)</f>
        <v>保証額到達</v>
      </c>
      <c r="AE99" s="126"/>
      <c r="AF99" s="127"/>
    </row>
    <row r="100" spans="1:32" s="40" customFormat="1" ht="9.9499999999999993" customHeight="1">
      <c r="A100" s="41"/>
      <c r="B100" s="75"/>
      <c r="C100" s="642"/>
      <c r="D100" s="489"/>
      <c r="E100" s="491"/>
      <c r="F100" s="494"/>
      <c r="G100" s="489"/>
      <c r="H100" s="563"/>
      <c r="I100" s="485"/>
      <c r="J100" s="70">
        <f>IF(OR(E99="旧定率法",E99="一括償却"),0,
INT(J99*AC100))</f>
        <v>42120</v>
      </c>
      <c r="K100" s="129" t="s">
        <v>17</v>
      </c>
      <c r="L100" s="332">
        <f>MAX(L98,V100)</f>
        <v>67392</v>
      </c>
      <c r="M100" s="130" t="s">
        <v>18</v>
      </c>
      <c r="N100" s="644"/>
      <c r="O100" s="71">
        <f>IFERROR(IF(AB99=11,"1/3",VLOOKUP(O99,償却率表!$A$5:$J$103,AB99)),0)</f>
        <v>0.4</v>
      </c>
      <c r="P100" s="72"/>
      <c r="Q100" s="73">
        <v>12</v>
      </c>
      <c r="R100" s="74"/>
      <c r="S100" s="646"/>
      <c r="T100" s="648"/>
      <c r="U100" s="646"/>
      <c r="V100" s="118">
        <f>IF(E99="旧定率法",0,
IF(AND(AD99="保証額到達",AD100&gt;0),AD100,
0))</f>
        <v>1</v>
      </c>
      <c r="X100" s="61"/>
      <c r="AB100" s="119">
        <f>IF(L99&lt;=0,0,
IF(AB99=11,INT(L99/3+$AI$19),
MAX(INT(L100*AC99*P99/Q100+$AI$19),INT(N99*O100*P99/Q100+$AI$19))))</f>
        <v>33696</v>
      </c>
      <c r="AC100" s="120">
        <f>IFERROR(IF(AB99=11,0,
VLOOKUP(O99,償却率表!$A$5:$J$103,AB99+2)),0)</f>
        <v>0.108</v>
      </c>
      <c r="AD100" s="119">
        <f>IF(J99&lt;=0,0,
IF(AB99=11,0,
IF(INT(N99*O100)&lt;J100,N99,
INT(N99*O100*P99/Q100+$AI$19))))</f>
        <v>1</v>
      </c>
      <c r="AE100" s="131">
        <f>IF(AB99=11,0,
INT(L99*O100*P99/Q100+$AI$19))</f>
        <v>1</v>
      </c>
      <c r="AF100" s="127">
        <f>IF(L99&lt;=J99*0.05+0.9,INT((J99*0.05-1)/5*P99/Q100+$AI$19),
IF(L99-AE100&lt;J99*0.05,L99-INT(J99*0.05*P99/Q100+$AI$19),
AE100))</f>
        <v>3900</v>
      </c>
    </row>
    <row r="101" spans="1:32" s="40" customFormat="1" ht="9.9499999999999993" customHeight="1">
      <c r="A101" s="41"/>
      <c r="B101" s="75"/>
      <c r="C101" s="641" t="str">
        <f>C99</f>
        <v>レジスター</v>
      </c>
      <c r="D101" s="488">
        <f>D99</f>
        <v>1</v>
      </c>
      <c r="E101" s="490" t="str">
        <f>E99</f>
        <v>定率24年</v>
      </c>
      <c r="F101" s="493" t="str">
        <f>F99</f>
        <v>R</v>
      </c>
      <c r="G101" s="488">
        <f>G99</f>
        <v>6</v>
      </c>
      <c r="H101" s="488" t="s">
        <v>102</v>
      </c>
      <c r="I101" s="484">
        <f>I99</f>
        <v>7</v>
      </c>
      <c r="J101" s="99">
        <f>J99</f>
        <v>390000</v>
      </c>
      <c r="K101" s="57"/>
      <c r="L101" s="100">
        <f>U99</f>
        <v>1</v>
      </c>
      <c r="M101" s="90"/>
      <c r="N101" s="643">
        <f>IF(E101="定率24年",L101,
IF(E101="定率19年",L101,
IF(E101="旧定額法",INT(J101*0.9),
IF(E101="旧定率法",L101,
IF(E101="一括償却",L101,
"")))))</f>
        <v>1</v>
      </c>
      <c r="O101" s="106">
        <f>O99</f>
        <v>5</v>
      </c>
      <c r="P101" s="479">
        <v>12</v>
      </c>
      <c r="Q101" s="480"/>
      <c r="R101" s="481"/>
      <c r="S101" s="645">
        <f>IF(J101&lt;=0,0,
IF(AB101=11,MIN(L101,INT(J101/3+$AI$19)),
IF(E101="旧定率法",MIN(INT(N101*P101/Q102+$AI$19)-1,AF102),
IF(L101-AB102&lt;=0,INT(N101*P101/Q102+$AI$19)-1,
AB102))))</f>
        <v>0</v>
      </c>
      <c r="T101" s="647">
        <f>J101-U101</f>
        <v>389999</v>
      </c>
      <c r="U101" s="645">
        <f>L101-S101</f>
        <v>1</v>
      </c>
      <c r="V101" s="60" t="str">
        <f>IF(AB101=8,"",
AD101)</f>
        <v>保証額到達</v>
      </c>
      <c r="W101" s="40" t="str">
        <f>IFERROR(IF(OR(W99="S63",W99="s63"),"H1",
IF(OR(W99="H30",W99="h30"),"R1",
LEFT(W99,1)&amp;TEXT(MID(W99,2,2)+1,"@"))),0)</f>
        <v>R54</v>
      </c>
      <c r="X101" s="249" t="s">
        <v>100</v>
      </c>
      <c r="Z101" s="63"/>
      <c r="AB101" s="113">
        <f>IF(E101="定率24年",2,
IF(E101="定率19年",5,
IF(E101="旧定額法",10,
IF(E101="旧定率法",8,
IF(E101="一括償却",11,
"")))))</f>
        <v>2</v>
      </c>
      <c r="AC101" s="335">
        <f>IFERROR(IF(AB101=11,0,
VLOOKUP(O101,償却率表!$A$5:$J$103,AB101+1)),0)</f>
        <v>0.5</v>
      </c>
      <c r="AD101" s="60" t="str">
        <f>IFERROR(IF(AB101=11,0,
IF(INT(N101*O102)&lt;J102,"保証額到達",
"")),0)</f>
        <v>保証額到達</v>
      </c>
      <c r="AE101" s="126"/>
      <c r="AF101" s="127"/>
    </row>
    <row r="102" spans="1:32" s="40" customFormat="1" ht="9.9499999999999993" customHeight="1">
      <c r="A102" s="41"/>
      <c r="B102" s="75"/>
      <c r="C102" s="642"/>
      <c r="D102" s="489"/>
      <c r="E102" s="491"/>
      <c r="F102" s="494"/>
      <c r="G102" s="489"/>
      <c r="H102" s="563"/>
      <c r="I102" s="485"/>
      <c r="J102" s="70">
        <f>IF(OR(E101="旧定率法",E101="一括償却"),0,
INT(J101*AC102))</f>
        <v>42120</v>
      </c>
      <c r="K102" s="129" t="s">
        <v>17</v>
      </c>
      <c r="L102" s="332">
        <f>MAX(L100,V102)</f>
        <v>67392</v>
      </c>
      <c r="M102" s="130" t="s">
        <v>18</v>
      </c>
      <c r="N102" s="644"/>
      <c r="O102" s="71">
        <f>IFERROR(IF(AB101=11,"1/3",VLOOKUP(O101,償却率表!$A$5:$J$103,AB101)),0)</f>
        <v>0.4</v>
      </c>
      <c r="P102" s="72"/>
      <c r="Q102" s="73">
        <v>12</v>
      </c>
      <c r="R102" s="74"/>
      <c r="S102" s="646"/>
      <c r="T102" s="648"/>
      <c r="U102" s="646"/>
      <c r="V102" s="118">
        <f>IF(E101="旧定率法",0,
IF(AND(AD101="保証額到達",AD102&gt;0),AD102,
0))</f>
        <v>1</v>
      </c>
      <c r="X102" s="61"/>
      <c r="AB102" s="119">
        <f>IF(L101&lt;=0,0,
IF(AB101=11,INT(L101/3+$AI$19),
MAX(INT(L102*AC101*P101/Q102+$AI$19),INT(N101*O102*P101/Q102+$AI$19))))</f>
        <v>33696</v>
      </c>
      <c r="AC102" s="120">
        <f>IFERROR(IF(AB101=11,0,
VLOOKUP(O101,償却率表!$A$5:$J$103,AB101+2)),0)</f>
        <v>0.108</v>
      </c>
      <c r="AD102" s="119">
        <f>IF(J101&lt;=0,0,
IF(AB101=11,0,
IF(INT(N101*O102)&lt;J102,N101,
INT(N101*O102*P101/Q102+$AI$19))))</f>
        <v>1</v>
      </c>
      <c r="AE102" s="131">
        <f>IF(AB101=11,0,
INT(L101*O102*P101/Q102+$AI$19))</f>
        <v>1</v>
      </c>
      <c r="AF102" s="127">
        <f>IF(L101&lt;=J101*0.05+0.9,INT((J101*0.05-1)/5*P101/Q102+$AI$19),
IF(L101-AE102&lt;J101*0.05,L101-INT(J101*0.05*P101/Q102+$AI$19),
AE102))</f>
        <v>3900</v>
      </c>
    </row>
    <row r="103" spans="1:32" s="40" customFormat="1" ht="9.9499999999999993" customHeight="1">
      <c r="A103" s="41"/>
      <c r="B103" s="75"/>
      <c r="C103" s="641" t="str">
        <f>C101</f>
        <v>レジスター</v>
      </c>
      <c r="D103" s="488">
        <f>D101</f>
        <v>1</v>
      </c>
      <c r="E103" s="490" t="str">
        <f>E101</f>
        <v>定率24年</v>
      </c>
      <c r="F103" s="493" t="str">
        <f>F101</f>
        <v>R</v>
      </c>
      <c r="G103" s="488">
        <f>G101</f>
        <v>6</v>
      </c>
      <c r="H103" s="488" t="s">
        <v>102</v>
      </c>
      <c r="I103" s="484">
        <f>I101</f>
        <v>7</v>
      </c>
      <c r="J103" s="99">
        <f>J101</f>
        <v>390000</v>
      </c>
      <c r="K103" s="57"/>
      <c r="L103" s="100">
        <f>U101</f>
        <v>1</v>
      </c>
      <c r="M103" s="90"/>
      <c r="N103" s="643">
        <f>IF(E103="定率24年",L103,
IF(E103="定率19年",L103,
IF(E103="旧定額法",INT(J103*0.9),
IF(E103="旧定率法",L103,
IF(E103="一括償却",L103,
"")))))</f>
        <v>1</v>
      </c>
      <c r="O103" s="106">
        <f>O101</f>
        <v>5</v>
      </c>
      <c r="P103" s="479">
        <v>12</v>
      </c>
      <c r="Q103" s="480"/>
      <c r="R103" s="481"/>
      <c r="S103" s="645">
        <f>IF(J103&lt;=0,0,
IF(AB103=11,MIN(L103,INT(J103/3+$AI$19)),
IF(E103="旧定率法",MIN(INT(N103*P103/Q104+$AI$19)-1,AF104),
IF(L103-AB104&lt;=0,INT(N103*P103/Q104+$AI$19)-1,
AB104))))</f>
        <v>0</v>
      </c>
      <c r="T103" s="647">
        <f>J103-U103</f>
        <v>389999</v>
      </c>
      <c r="U103" s="645">
        <f>L103-S103</f>
        <v>1</v>
      </c>
      <c r="V103" s="60" t="str">
        <f>IF(AB103=8,"",
AD103)</f>
        <v>保証額到達</v>
      </c>
      <c r="W103" s="40" t="str">
        <f>IFERROR(IF(OR(W101="S63",W101="s63"),"H1",
IF(OR(W101="H30",W101="h30"),"R1",
LEFT(W101,1)&amp;TEXT(MID(W101,2,2)+1,"@"))),0)</f>
        <v>R55</v>
      </c>
      <c r="X103" s="249" t="s">
        <v>100</v>
      </c>
      <c r="Z103" s="63"/>
      <c r="AB103" s="113">
        <f>IF(E103="定率24年",2,
IF(E103="定率19年",5,
IF(E103="旧定額法",10,
IF(E103="旧定率法",8,
IF(E103="一括償却",11,
"")))))</f>
        <v>2</v>
      </c>
      <c r="AC103" s="335">
        <f>IFERROR(IF(AB103=11,0,
VLOOKUP(O103,償却率表!$A$5:$J$103,AB103+1)),0)</f>
        <v>0.5</v>
      </c>
      <c r="AD103" s="60" t="str">
        <f>IFERROR(IF(AB103=11,0,
IF(INT(N103*O104)&lt;J104,"保証額到達",
"")),0)</f>
        <v>保証額到達</v>
      </c>
      <c r="AE103" s="126"/>
      <c r="AF103" s="127"/>
    </row>
    <row r="104" spans="1:32" s="40" customFormat="1" ht="9.9499999999999993" customHeight="1">
      <c r="A104" s="41"/>
      <c r="B104" s="75"/>
      <c r="C104" s="642"/>
      <c r="D104" s="489"/>
      <c r="E104" s="491"/>
      <c r="F104" s="494"/>
      <c r="G104" s="489"/>
      <c r="H104" s="563"/>
      <c r="I104" s="485"/>
      <c r="J104" s="70">
        <f>IF(OR(E103="旧定率法",E103="一括償却"),0,
INT(J103*AC104))</f>
        <v>42120</v>
      </c>
      <c r="K104" s="129" t="s">
        <v>17</v>
      </c>
      <c r="L104" s="332">
        <f>MAX(L102,V104)</f>
        <v>67392</v>
      </c>
      <c r="M104" s="130" t="s">
        <v>18</v>
      </c>
      <c r="N104" s="644"/>
      <c r="O104" s="71">
        <f>IFERROR(IF(AB103=11,"1/3",VLOOKUP(O103,償却率表!$A$5:$J$103,AB103)),0)</f>
        <v>0.4</v>
      </c>
      <c r="P104" s="72"/>
      <c r="Q104" s="73">
        <v>12</v>
      </c>
      <c r="R104" s="74"/>
      <c r="S104" s="646"/>
      <c r="T104" s="648"/>
      <c r="U104" s="646"/>
      <c r="V104" s="118">
        <f>IF(E103="旧定率法",0,
IF(AND(AD103="保証額到達",AD104&gt;0),AD104,
0))</f>
        <v>1</v>
      </c>
      <c r="X104" s="61"/>
      <c r="AB104" s="119">
        <f>IF(L103&lt;=0,0,
IF(AB103=11,INT(L103/3+$AI$19),
MAX(INT(L104*AC103*P103/Q104+$AI$19),INT(N103*O104*P103/Q104+$AI$19))))</f>
        <v>33696</v>
      </c>
      <c r="AC104" s="120">
        <f>IFERROR(IF(AB103=11,0,
VLOOKUP(O103,償却率表!$A$5:$J$103,AB103+2)),0)</f>
        <v>0.108</v>
      </c>
      <c r="AD104" s="119">
        <f>IF(J103&lt;=0,0,
IF(AB103=11,0,
IF(INT(N103*O104)&lt;J104,N103,
INT(N103*O104*P103/Q104+$AI$19))))</f>
        <v>1</v>
      </c>
      <c r="AE104" s="131">
        <f>IF(AB103=11,0,
INT(L103*O104*P103/Q104+$AI$19))</f>
        <v>1</v>
      </c>
      <c r="AF104" s="127">
        <f>IF(L103&lt;=J103*0.05+0.9,INT((J103*0.05-1)/5*P103/Q104+$AI$19),
IF(L103-AE104&lt;J103*0.05,L103-INT(J103*0.05*P103/Q104+$AI$19),
AE104))</f>
        <v>3900</v>
      </c>
    </row>
    <row r="105" spans="1:32" s="40" customFormat="1" ht="9.9499999999999993" customHeight="1">
      <c r="A105" s="41"/>
      <c r="B105" s="75"/>
      <c r="C105" s="641" t="str">
        <f>C103</f>
        <v>レジスター</v>
      </c>
      <c r="D105" s="488">
        <f>D103</f>
        <v>1</v>
      </c>
      <c r="E105" s="490" t="str">
        <f>E103</f>
        <v>定率24年</v>
      </c>
      <c r="F105" s="493" t="str">
        <f>F103</f>
        <v>R</v>
      </c>
      <c r="G105" s="488">
        <f>G103</f>
        <v>6</v>
      </c>
      <c r="H105" s="488" t="s">
        <v>102</v>
      </c>
      <c r="I105" s="484">
        <f>I103</f>
        <v>7</v>
      </c>
      <c r="J105" s="99">
        <f>J103</f>
        <v>390000</v>
      </c>
      <c r="K105" s="57"/>
      <c r="L105" s="100">
        <f>U103</f>
        <v>1</v>
      </c>
      <c r="M105" s="90"/>
      <c r="N105" s="643">
        <f>IF(E105="定率24年",L105,
IF(E105="定率19年",L105,
IF(E105="旧定額法",INT(J105*0.9),
IF(E105="旧定率法",L105,
IF(E105="一括償却",L105,
"")))))</f>
        <v>1</v>
      </c>
      <c r="O105" s="106">
        <f>O103</f>
        <v>5</v>
      </c>
      <c r="P105" s="479">
        <v>12</v>
      </c>
      <c r="Q105" s="480"/>
      <c r="R105" s="481"/>
      <c r="S105" s="645">
        <f>IF(J105&lt;=0,0,
IF(AB105=11,MIN(L105,INT(J105/3+$AI$19)),
IF(E105="旧定率法",MIN(INT(N105*P105/Q106+$AI$19)-1,AF106),
IF(L105-AB106&lt;=0,INT(N105*P105/Q106+$AI$19)-1,
AB106))))</f>
        <v>0</v>
      </c>
      <c r="T105" s="647">
        <f>J105-U105</f>
        <v>389999</v>
      </c>
      <c r="U105" s="645">
        <f>L105-S105</f>
        <v>1</v>
      </c>
      <c r="V105" s="60" t="str">
        <f>IF(AB105=8,"",
AD105)</f>
        <v>保証額到達</v>
      </c>
      <c r="W105" s="40" t="str">
        <f>IFERROR(IF(OR(W103="S63",W103="s63"),"H1",
IF(OR(W103="H30",W103="h30"),"R1",
LEFT(W103,1)&amp;TEXT(MID(W103,2,2)+1,"@"))),0)</f>
        <v>R56</v>
      </c>
      <c r="X105" s="249" t="s">
        <v>100</v>
      </c>
      <c r="Z105" s="63"/>
      <c r="AB105" s="113">
        <f>IF(E105="定率24年",2,
IF(E105="定率19年",5,
IF(E105="旧定額法",10,
IF(E105="旧定率法",8,
IF(E105="一括償却",11,
"")))))</f>
        <v>2</v>
      </c>
      <c r="AC105" s="335">
        <f>IFERROR(IF(AB105=11,0,
VLOOKUP(O105,償却率表!$A$5:$J$103,AB105+1)),0)</f>
        <v>0.5</v>
      </c>
      <c r="AD105" s="60" t="str">
        <f>IFERROR(IF(AB105=11,0,
IF(INT(N105*O106)&lt;J106,"保証額到達",
"")),0)</f>
        <v>保証額到達</v>
      </c>
      <c r="AE105" s="126"/>
      <c r="AF105" s="127"/>
    </row>
    <row r="106" spans="1:32" s="40" customFormat="1" ht="9.9499999999999993" customHeight="1">
      <c r="A106" s="41"/>
      <c r="B106" s="75"/>
      <c r="C106" s="642"/>
      <c r="D106" s="489"/>
      <c r="E106" s="491"/>
      <c r="F106" s="494"/>
      <c r="G106" s="489"/>
      <c r="H106" s="563"/>
      <c r="I106" s="485"/>
      <c r="J106" s="70">
        <f>IF(OR(E105="旧定率法",E105="一括償却"),0,
INT(J105*AC106))</f>
        <v>42120</v>
      </c>
      <c r="K106" s="129" t="s">
        <v>17</v>
      </c>
      <c r="L106" s="332">
        <f>MAX(L104,V106)</f>
        <v>67392</v>
      </c>
      <c r="M106" s="130" t="s">
        <v>18</v>
      </c>
      <c r="N106" s="644"/>
      <c r="O106" s="71">
        <f>IFERROR(IF(AB105=11,"1/3",VLOOKUP(O105,償却率表!$A$5:$J$103,AB105)),0)</f>
        <v>0.4</v>
      </c>
      <c r="P106" s="72"/>
      <c r="Q106" s="73">
        <v>12</v>
      </c>
      <c r="R106" s="74"/>
      <c r="S106" s="646"/>
      <c r="T106" s="648"/>
      <c r="U106" s="646"/>
      <c r="V106" s="118">
        <f>IF(E105="旧定率法",0,
IF(AND(AD105="保証額到達",AD106&gt;0),AD106,
0))</f>
        <v>1</v>
      </c>
      <c r="X106" s="61"/>
      <c r="AB106" s="119">
        <f>IF(L105&lt;=0,0,
IF(AB105=11,INT(L105/3+$AI$19),
MAX(INT(L106*AC105*P105/Q106+$AI$19),INT(N105*O106*P105/Q106+$AI$19))))</f>
        <v>33696</v>
      </c>
      <c r="AC106" s="120">
        <f>IFERROR(IF(AB105=11,0,
VLOOKUP(O105,償却率表!$A$5:$J$103,AB105+2)),0)</f>
        <v>0.108</v>
      </c>
      <c r="AD106" s="119">
        <f>IF(J105&lt;=0,0,
IF(AB105=11,0,
IF(INT(N105*O106)&lt;J106,N105,
INT(N105*O106*P105/Q106+$AI$19))))</f>
        <v>1</v>
      </c>
      <c r="AE106" s="131">
        <f>IF(AB105=11,0,
INT(L105*O106*P105/Q106+$AI$19))</f>
        <v>1</v>
      </c>
      <c r="AF106" s="127">
        <f>IF(L105&lt;=J105*0.05+0.9,INT((J105*0.05-1)/5*P105/Q106+$AI$19),
IF(L105-AE106&lt;J105*0.05,L105-INT(J105*0.05*P105/Q106+$AI$19),
AE106))</f>
        <v>3900</v>
      </c>
    </row>
    <row r="107" spans="1:32" s="40" customFormat="1" ht="9.9499999999999993" customHeight="1">
      <c r="A107" s="41"/>
      <c r="B107" s="75"/>
      <c r="C107" s="641" t="str">
        <f>C105</f>
        <v>レジスター</v>
      </c>
      <c r="D107" s="488">
        <f>D105</f>
        <v>1</v>
      </c>
      <c r="E107" s="490" t="str">
        <f>E105</f>
        <v>定率24年</v>
      </c>
      <c r="F107" s="493" t="str">
        <f>F105</f>
        <v>R</v>
      </c>
      <c r="G107" s="488">
        <f>G105</f>
        <v>6</v>
      </c>
      <c r="H107" s="488" t="s">
        <v>102</v>
      </c>
      <c r="I107" s="484">
        <f>I105</f>
        <v>7</v>
      </c>
      <c r="J107" s="99">
        <f>J105</f>
        <v>390000</v>
      </c>
      <c r="K107" s="57"/>
      <c r="L107" s="100">
        <f>U105</f>
        <v>1</v>
      </c>
      <c r="M107" s="90"/>
      <c r="N107" s="643">
        <f>IF(E107="定率24年",L107,
IF(E107="定率19年",L107,
IF(E107="旧定額法",INT(J107*0.9),
IF(E107="旧定率法",L107,
IF(E107="一括償却",L107,
"")))))</f>
        <v>1</v>
      </c>
      <c r="O107" s="106">
        <f>O105</f>
        <v>5</v>
      </c>
      <c r="P107" s="479">
        <v>12</v>
      </c>
      <c r="Q107" s="480"/>
      <c r="R107" s="481"/>
      <c r="S107" s="645">
        <f>IF(J107&lt;=0,0,
IF(AB107=11,MIN(L107,INT(J107/3+$AI$19)),
IF(E107="旧定率法",MIN(INT(N107*P107/Q108+$AI$19)-1,AF108),
IF(L107-AB108&lt;=0,INT(N107*P107/Q108+$AI$19)-1,
AB108))))</f>
        <v>0</v>
      </c>
      <c r="T107" s="647">
        <f>J107-U107</f>
        <v>389999</v>
      </c>
      <c r="U107" s="645">
        <f>L107-S107</f>
        <v>1</v>
      </c>
      <c r="V107" s="60" t="str">
        <f>IF(AB107=8,"",
AD107)</f>
        <v>保証額到達</v>
      </c>
      <c r="W107" s="40" t="str">
        <f>IFERROR(IF(OR(W105="S63",W105="s63"),"H1",
IF(OR(W105="H30",W105="h30"),"R1",
LEFT(W105,1)&amp;TEXT(MID(W105,2,2)+1,"@"))),0)</f>
        <v>R57</v>
      </c>
      <c r="X107" s="249" t="s">
        <v>100</v>
      </c>
      <c r="Z107" s="63"/>
      <c r="AB107" s="113">
        <f>IF(E107="定率24年",2,
IF(E107="定率19年",5,
IF(E107="旧定額法",10,
IF(E107="旧定率法",8,
IF(E107="一括償却",11,
"")))))</f>
        <v>2</v>
      </c>
      <c r="AC107" s="335">
        <f>IFERROR(IF(AB107=11,0,
VLOOKUP(O107,償却率表!$A$5:$J$103,AB107+1)),0)</f>
        <v>0.5</v>
      </c>
      <c r="AD107" s="60" t="str">
        <f>IFERROR(IF(AB107=11,0,
IF(INT(N107*O108)&lt;J108,"保証額到達",
"")),0)</f>
        <v>保証額到達</v>
      </c>
      <c r="AE107" s="126"/>
      <c r="AF107" s="127"/>
    </row>
    <row r="108" spans="1:32" s="40" customFormat="1" ht="9.9499999999999993" customHeight="1">
      <c r="A108" s="41"/>
      <c r="B108" s="75"/>
      <c r="C108" s="642"/>
      <c r="D108" s="489"/>
      <c r="E108" s="491"/>
      <c r="F108" s="494"/>
      <c r="G108" s="489"/>
      <c r="H108" s="563"/>
      <c r="I108" s="485"/>
      <c r="J108" s="70">
        <f>IF(OR(E107="旧定率法",E107="一括償却"),0,
INT(J107*AC108))</f>
        <v>42120</v>
      </c>
      <c r="K108" s="129" t="s">
        <v>17</v>
      </c>
      <c r="L108" s="332">
        <f>MAX(L106,V108)</f>
        <v>67392</v>
      </c>
      <c r="M108" s="130" t="s">
        <v>18</v>
      </c>
      <c r="N108" s="644"/>
      <c r="O108" s="71">
        <f>IFERROR(IF(AB107=11,"1/3",VLOOKUP(O107,償却率表!$A$5:$J$103,AB107)),0)</f>
        <v>0.4</v>
      </c>
      <c r="P108" s="72"/>
      <c r="Q108" s="73">
        <v>12</v>
      </c>
      <c r="R108" s="74"/>
      <c r="S108" s="646"/>
      <c r="T108" s="648"/>
      <c r="U108" s="646"/>
      <c r="V108" s="118">
        <f>IF(E107="旧定率法",0,
IF(AND(AD107="保証額到達",AD108&gt;0),AD108,
0))</f>
        <v>1</v>
      </c>
      <c r="X108" s="61"/>
      <c r="AB108" s="119">
        <f>IF(L107&lt;=0,0,
IF(AB107=11,INT(L107/3+$AI$19),
MAX(INT(L108*AC107*P107/Q108+$AI$19),INT(N107*O108*P107/Q108+$AI$19))))</f>
        <v>33696</v>
      </c>
      <c r="AC108" s="120">
        <f>IFERROR(IF(AB107=11,0,
VLOOKUP(O107,償却率表!$A$5:$J$103,AB107+2)),0)</f>
        <v>0.108</v>
      </c>
      <c r="AD108" s="119">
        <f>IF(J107&lt;=0,0,
IF(AB107=11,0,
IF(INT(N107*O108)&lt;J108,N107,
INT(N107*O108*P107/Q108+$AI$19))))</f>
        <v>1</v>
      </c>
      <c r="AE108" s="131">
        <f>IF(AB107=11,0,
INT(L107*O108*P107/Q108+$AI$19))</f>
        <v>1</v>
      </c>
      <c r="AF108" s="127">
        <f>IF(L107&lt;=J107*0.05+0.9,INT((J107*0.05-1)/5*P107/Q108+$AI$19),
IF(L107-AE108&lt;J107*0.05,L107-INT(J107*0.05*P107/Q108+$AI$19),
AE108))</f>
        <v>3900</v>
      </c>
    </row>
    <row r="109" spans="1:32" s="40" customFormat="1" ht="9.9499999999999993" customHeight="1">
      <c r="A109" s="41"/>
      <c r="B109" s="75"/>
      <c r="C109" s="641" t="str">
        <f>C107</f>
        <v>レジスター</v>
      </c>
      <c r="D109" s="488">
        <f>D107</f>
        <v>1</v>
      </c>
      <c r="E109" s="490" t="str">
        <f>E107</f>
        <v>定率24年</v>
      </c>
      <c r="F109" s="493" t="str">
        <f>F107</f>
        <v>R</v>
      </c>
      <c r="G109" s="488">
        <f>G107</f>
        <v>6</v>
      </c>
      <c r="H109" s="488" t="s">
        <v>102</v>
      </c>
      <c r="I109" s="484">
        <f>I107</f>
        <v>7</v>
      </c>
      <c r="J109" s="99">
        <f>J107</f>
        <v>390000</v>
      </c>
      <c r="K109" s="57"/>
      <c r="L109" s="100">
        <f>U107</f>
        <v>1</v>
      </c>
      <c r="M109" s="90"/>
      <c r="N109" s="643">
        <f>IF(E109="定率24年",L109,
IF(E109="定率19年",L109,
IF(E109="旧定額法",INT(J109*0.9),
IF(E109="旧定率法",L109,
IF(E109="一括償却",L109,
"")))))</f>
        <v>1</v>
      </c>
      <c r="O109" s="106">
        <f>O107</f>
        <v>5</v>
      </c>
      <c r="P109" s="479">
        <v>12</v>
      </c>
      <c r="Q109" s="480"/>
      <c r="R109" s="481"/>
      <c r="S109" s="645">
        <f>IF(J109&lt;=0,0,
IF(AB109=11,MIN(L109,INT(J109/3+$AI$19)),
IF(E109="旧定率法",MIN(INT(N109*P109/Q110+$AI$19)-1,AF110),
IF(L109-AB110&lt;=0,INT(N109*P109/Q110+$AI$19)-1,
AB110))))</f>
        <v>0</v>
      </c>
      <c r="T109" s="647">
        <f>J109-U109</f>
        <v>389999</v>
      </c>
      <c r="U109" s="645">
        <f>L109-S109</f>
        <v>1</v>
      </c>
      <c r="V109" s="60" t="str">
        <f>IF(AB109=8,"",
AD109)</f>
        <v>保証額到達</v>
      </c>
      <c r="W109" s="40" t="str">
        <f>IFERROR(IF(OR(W107="S63",W107="s63"),"H1",
IF(OR(W107="H30",W107="h30"),"R1",
LEFT(W107,1)&amp;TEXT(MID(W107,2,2)+1,"@"))),0)</f>
        <v>R58</v>
      </c>
      <c r="X109" s="249" t="s">
        <v>100</v>
      </c>
      <c r="Z109" s="63"/>
      <c r="AB109" s="113">
        <f>IF(E109="定率24年",2,
IF(E109="定率19年",5,
IF(E109="旧定額法",10,
IF(E109="旧定率法",8,
IF(E109="一括償却",11,
"")))))</f>
        <v>2</v>
      </c>
      <c r="AC109" s="335">
        <f>IFERROR(IF(AB109=11,0,
VLOOKUP(O109,償却率表!$A$5:$J$103,AB109+1)),0)</f>
        <v>0.5</v>
      </c>
      <c r="AD109" s="60" t="str">
        <f>IFERROR(IF(AB109=11,0,
IF(INT(N109*O110)&lt;J110,"保証額到達",
"")),0)</f>
        <v>保証額到達</v>
      </c>
      <c r="AE109" s="126"/>
      <c r="AF109" s="127"/>
    </row>
    <row r="110" spans="1:32" s="40" customFormat="1" ht="9.9499999999999993" customHeight="1">
      <c r="A110" s="41"/>
      <c r="B110" s="75"/>
      <c r="C110" s="642"/>
      <c r="D110" s="489"/>
      <c r="E110" s="491"/>
      <c r="F110" s="494"/>
      <c r="G110" s="489"/>
      <c r="H110" s="563"/>
      <c r="I110" s="485"/>
      <c r="J110" s="70">
        <f>IF(OR(E109="旧定率法",E109="一括償却"),0,
INT(J109*AC110))</f>
        <v>42120</v>
      </c>
      <c r="K110" s="129" t="s">
        <v>17</v>
      </c>
      <c r="L110" s="332">
        <f>MAX(L108,V110)</f>
        <v>67392</v>
      </c>
      <c r="M110" s="130" t="s">
        <v>18</v>
      </c>
      <c r="N110" s="644"/>
      <c r="O110" s="71">
        <f>IFERROR(IF(AB109=11,"1/3",VLOOKUP(O109,償却率表!$A$5:$J$103,AB109)),0)</f>
        <v>0.4</v>
      </c>
      <c r="P110" s="72"/>
      <c r="Q110" s="73">
        <v>12</v>
      </c>
      <c r="R110" s="74"/>
      <c r="S110" s="646"/>
      <c r="T110" s="648"/>
      <c r="U110" s="646"/>
      <c r="V110" s="118">
        <f>IF(E109="旧定率法",0,
IF(AND(AD109="保証額到達",AD110&gt;0),AD110,
0))</f>
        <v>1</v>
      </c>
      <c r="X110" s="61"/>
      <c r="AB110" s="119">
        <f>IF(L109&lt;=0,0,
IF(AB109=11,INT(L109/3+$AI$19),
MAX(INT(L110*AC109*P109/Q110+$AI$19),INT(N109*O110*P109/Q110+$AI$19))))</f>
        <v>33696</v>
      </c>
      <c r="AC110" s="120">
        <f>IFERROR(IF(AB109=11,0,
VLOOKUP(O109,償却率表!$A$5:$J$103,AB109+2)),0)</f>
        <v>0.108</v>
      </c>
      <c r="AD110" s="119">
        <f>IF(J109&lt;=0,0,
IF(AB109=11,0,
IF(INT(N109*O110)&lt;J110,N109,
INT(N109*O110*P109/Q110+$AI$19))))</f>
        <v>1</v>
      </c>
      <c r="AE110" s="131">
        <f>IF(AB109=11,0,
INT(L109*O110*P109/Q110+$AI$19))</f>
        <v>1</v>
      </c>
      <c r="AF110" s="127">
        <f>IF(L109&lt;=J109*0.05+0.9,INT((J109*0.05-1)/5*P109/Q110+$AI$19),
IF(L109-AE110&lt;J109*0.05,L109-INT(J109*0.05*P109/Q110+$AI$19),
AE110))</f>
        <v>3900</v>
      </c>
    </row>
    <row r="111" spans="1:32" s="40" customFormat="1" ht="9.9499999999999993" customHeight="1">
      <c r="A111" s="41"/>
      <c r="B111" s="75"/>
      <c r="C111" s="641" t="str">
        <f>C109</f>
        <v>レジスター</v>
      </c>
      <c r="D111" s="488">
        <f>D109</f>
        <v>1</v>
      </c>
      <c r="E111" s="490" t="str">
        <f>E109</f>
        <v>定率24年</v>
      </c>
      <c r="F111" s="493" t="str">
        <f>F109</f>
        <v>R</v>
      </c>
      <c r="G111" s="488">
        <f>G109</f>
        <v>6</v>
      </c>
      <c r="H111" s="488" t="s">
        <v>102</v>
      </c>
      <c r="I111" s="484">
        <f>I109</f>
        <v>7</v>
      </c>
      <c r="J111" s="99">
        <f>J109</f>
        <v>390000</v>
      </c>
      <c r="K111" s="57"/>
      <c r="L111" s="100">
        <f>U109</f>
        <v>1</v>
      </c>
      <c r="M111" s="90"/>
      <c r="N111" s="643">
        <f>IF(E111="定率24年",L111,
IF(E111="定率19年",L111,
IF(E111="旧定額法",INT(J111*0.9),
IF(E111="旧定率法",L111,
IF(E111="一括償却",L111,
"")))))</f>
        <v>1</v>
      </c>
      <c r="O111" s="106">
        <f>O109</f>
        <v>5</v>
      </c>
      <c r="P111" s="479">
        <v>12</v>
      </c>
      <c r="Q111" s="480"/>
      <c r="R111" s="481"/>
      <c r="S111" s="645">
        <f>IF(J111&lt;=0,0,
IF(AB111=11,MIN(L111,INT(J111/3+$AI$19)),
IF(E111="旧定率法",MIN(INT(N111*P111/Q112+$AI$19)-1,AF112),
IF(L111-AB112&lt;=0,INT(N111*P111/Q112+$AI$19)-1,
AB112))))</f>
        <v>0</v>
      </c>
      <c r="T111" s="647">
        <f>J111-U111</f>
        <v>389999</v>
      </c>
      <c r="U111" s="645">
        <f>L111-S111</f>
        <v>1</v>
      </c>
      <c r="V111" s="60" t="str">
        <f>IF(AB111=8,"",
AD111)</f>
        <v>保証額到達</v>
      </c>
      <c r="W111" s="40" t="str">
        <f>IFERROR(IF(OR(W109="S63",W109="s63"),"H1",
IF(OR(W109="H30",W109="h30"),"R1",
LEFT(W109,1)&amp;TEXT(MID(W109,2,2)+1,"@"))),0)</f>
        <v>R59</v>
      </c>
      <c r="X111" s="249" t="s">
        <v>100</v>
      </c>
      <c r="Z111" s="63"/>
      <c r="AB111" s="113">
        <f>IF(E111="定率24年",2,
IF(E111="定率19年",5,
IF(E111="旧定額法",10,
IF(E111="旧定率法",8,
IF(E111="一括償却",11,
"")))))</f>
        <v>2</v>
      </c>
      <c r="AC111" s="335">
        <f>IFERROR(IF(AB111=11,0,
VLOOKUP(O111,償却率表!$A$5:$J$103,AB111+1)),0)</f>
        <v>0.5</v>
      </c>
      <c r="AD111" s="60" t="str">
        <f>IFERROR(IF(AB111=11,0,
IF(INT(N111*O112)&lt;J112,"保証額到達",
"")),0)</f>
        <v>保証額到達</v>
      </c>
      <c r="AE111" s="126"/>
      <c r="AF111" s="127"/>
    </row>
    <row r="112" spans="1:32" s="40" customFormat="1" ht="9.9499999999999993" customHeight="1">
      <c r="A112" s="41"/>
      <c r="B112" s="75"/>
      <c r="C112" s="642"/>
      <c r="D112" s="489"/>
      <c r="E112" s="491"/>
      <c r="F112" s="494"/>
      <c r="G112" s="489"/>
      <c r="H112" s="563"/>
      <c r="I112" s="485"/>
      <c r="J112" s="70">
        <f>IF(OR(E111="旧定率法",E111="一括償却"),0,
INT(J111*AC112))</f>
        <v>42120</v>
      </c>
      <c r="K112" s="129" t="s">
        <v>17</v>
      </c>
      <c r="L112" s="332">
        <f>MAX(L110,V112)</f>
        <v>67392</v>
      </c>
      <c r="M112" s="130" t="s">
        <v>18</v>
      </c>
      <c r="N112" s="644"/>
      <c r="O112" s="71">
        <f>IFERROR(IF(AB111=11,"1/3",VLOOKUP(O111,償却率表!$A$5:$J$103,AB111)),0)</f>
        <v>0.4</v>
      </c>
      <c r="P112" s="72"/>
      <c r="Q112" s="73">
        <v>12</v>
      </c>
      <c r="R112" s="74"/>
      <c r="S112" s="646"/>
      <c r="T112" s="648"/>
      <c r="U112" s="646"/>
      <c r="V112" s="118">
        <f>IF(E111="旧定率法",0,
IF(AND(AD111="保証額到達",AD112&gt;0),AD112,
0))</f>
        <v>1</v>
      </c>
      <c r="X112" s="61"/>
      <c r="AB112" s="119">
        <f>IF(L111&lt;=0,0,
IF(AB111=11,INT(L111/3+$AI$19),
MAX(INT(L112*AC111*P111/Q112+$AI$19),INT(N111*O112*P111/Q112+$AI$19))))</f>
        <v>33696</v>
      </c>
      <c r="AC112" s="120">
        <f>IFERROR(IF(AB111=11,0,
VLOOKUP(O111,償却率表!$A$5:$J$103,AB111+2)),0)</f>
        <v>0.108</v>
      </c>
      <c r="AD112" s="119">
        <f>IF(J111&lt;=0,0,
IF(AB111=11,0,
IF(INT(N111*O112)&lt;J112,N111,
INT(N111*O112*P111/Q112+$AI$19))))</f>
        <v>1</v>
      </c>
      <c r="AE112" s="131">
        <f>IF(AB111=11,0,
INT(L111*O112*P111/Q112+$AI$19))</f>
        <v>1</v>
      </c>
      <c r="AF112" s="127">
        <f>IF(L111&lt;=J111*0.05+0.9,INT((J111*0.05-1)/5*P111/Q112+$AI$19),
IF(L111-AE112&lt;J111*0.05,L111-INT(J111*0.05*P111/Q112+$AI$19),
AE112))</f>
        <v>3900</v>
      </c>
    </row>
    <row r="113" spans="1:32" s="40" customFormat="1" ht="9.9499999999999993" customHeight="1">
      <c r="A113" s="41"/>
      <c r="B113" s="75"/>
      <c r="C113" s="641" t="str">
        <f>C111</f>
        <v>レジスター</v>
      </c>
      <c r="D113" s="488">
        <f>D111</f>
        <v>1</v>
      </c>
      <c r="E113" s="490" t="str">
        <f>E111</f>
        <v>定率24年</v>
      </c>
      <c r="F113" s="493" t="str">
        <f>F111</f>
        <v>R</v>
      </c>
      <c r="G113" s="488">
        <f>G111</f>
        <v>6</v>
      </c>
      <c r="H113" s="488" t="s">
        <v>102</v>
      </c>
      <c r="I113" s="484">
        <f>I111</f>
        <v>7</v>
      </c>
      <c r="J113" s="99">
        <f>J111</f>
        <v>390000</v>
      </c>
      <c r="K113" s="57"/>
      <c r="L113" s="100">
        <f>U111</f>
        <v>1</v>
      </c>
      <c r="M113" s="90"/>
      <c r="N113" s="643">
        <f>IF(E113="定率24年",L113,
IF(E113="定率19年",L113,
IF(E113="旧定額法",INT(J113*0.9),
IF(E113="旧定率法",L113,
IF(E113="一括償却",L113,
"")))))</f>
        <v>1</v>
      </c>
      <c r="O113" s="106">
        <f>O111</f>
        <v>5</v>
      </c>
      <c r="P113" s="479">
        <v>12</v>
      </c>
      <c r="Q113" s="480"/>
      <c r="R113" s="481"/>
      <c r="S113" s="645">
        <f>IF(J113&lt;=0,0,
IF(AB113=11,MIN(L113,INT(J113/3+$AI$19)),
IF(E113="旧定率法",MIN(INT(N113*P113/Q114+$AI$19)-1,AF114),
IF(L113-AB114&lt;=0,INT(N113*P113/Q114+$AI$19)-1,
AB114))))</f>
        <v>0</v>
      </c>
      <c r="T113" s="647">
        <f>J113-U113</f>
        <v>389999</v>
      </c>
      <c r="U113" s="645">
        <f>L113-S113</f>
        <v>1</v>
      </c>
      <c r="V113" s="60" t="str">
        <f>IF(AB113=8,"",
AD113)</f>
        <v>保証額到達</v>
      </c>
      <c r="W113" s="40" t="str">
        <f>IFERROR(IF(OR(W111="S63",W111="s63"),"H1",
IF(OR(W111="H30",W111="h30"),"R1",
LEFT(W111,1)&amp;TEXT(MID(W111,2,2)+1,"@"))),0)</f>
        <v>R60</v>
      </c>
      <c r="X113" s="249" t="s">
        <v>100</v>
      </c>
      <c r="Z113" s="63"/>
      <c r="AB113" s="113">
        <f>IF(E113="定率24年",2,
IF(E113="定率19年",5,
IF(E113="旧定額法",10,
IF(E113="旧定率法",8,
IF(E113="一括償却",11,
"")))))</f>
        <v>2</v>
      </c>
      <c r="AC113" s="335">
        <f>IFERROR(IF(AB113=11,0,
VLOOKUP(O113,償却率表!$A$5:$J$103,AB113+1)),0)</f>
        <v>0.5</v>
      </c>
      <c r="AD113" s="60" t="str">
        <f>IFERROR(IF(AB113=11,0,
IF(INT(N113*O114)&lt;J114,"保証額到達",
"")),0)</f>
        <v>保証額到達</v>
      </c>
      <c r="AE113" s="126"/>
      <c r="AF113" s="127"/>
    </row>
    <row r="114" spans="1:32" s="40" customFormat="1" ht="9.9499999999999993" customHeight="1">
      <c r="A114" s="41"/>
      <c r="B114" s="75"/>
      <c r="C114" s="642"/>
      <c r="D114" s="489"/>
      <c r="E114" s="491"/>
      <c r="F114" s="494"/>
      <c r="G114" s="489"/>
      <c r="H114" s="563"/>
      <c r="I114" s="485"/>
      <c r="J114" s="70">
        <f>IF(OR(E113="旧定率法",E113="一括償却"),0,
INT(J113*AC114))</f>
        <v>42120</v>
      </c>
      <c r="K114" s="129" t="s">
        <v>17</v>
      </c>
      <c r="L114" s="332">
        <f>MAX(L112,V114)</f>
        <v>67392</v>
      </c>
      <c r="M114" s="130" t="s">
        <v>18</v>
      </c>
      <c r="N114" s="644"/>
      <c r="O114" s="71">
        <f>IFERROR(IF(AB113=11,"1/3",VLOOKUP(O113,償却率表!$A$5:$J$103,AB113)),0)</f>
        <v>0.4</v>
      </c>
      <c r="P114" s="72"/>
      <c r="Q114" s="73">
        <v>12</v>
      </c>
      <c r="R114" s="74"/>
      <c r="S114" s="646"/>
      <c r="T114" s="648"/>
      <c r="U114" s="646"/>
      <c r="V114" s="118">
        <f>IF(E113="旧定率法",0,
IF(AND(AD113="保証額到達",AD114&gt;0),AD114,
0))</f>
        <v>1</v>
      </c>
      <c r="X114" s="61"/>
      <c r="AB114" s="119">
        <f>IF(L113&lt;=0,0,
IF(AB113=11,INT(L113/3+$AI$19),
MAX(INT(L114*AC113*P113/Q114+$AI$19),INT(N113*O114*P113/Q114+$AI$19))))</f>
        <v>33696</v>
      </c>
      <c r="AC114" s="120">
        <f>IFERROR(IF(AB113=11,0,
VLOOKUP(O113,償却率表!$A$5:$J$103,AB113+2)),0)</f>
        <v>0.108</v>
      </c>
      <c r="AD114" s="119">
        <f>IF(J113&lt;=0,0,
IF(AB113=11,0,
IF(INT(N113*O114)&lt;J114,N113,
INT(N113*O114*P113/Q114+$AI$19))))</f>
        <v>1</v>
      </c>
      <c r="AE114" s="131">
        <f>IF(AB113=11,0,
INT(L113*O114*P113/Q114+$AI$19))</f>
        <v>1</v>
      </c>
      <c r="AF114" s="127">
        <f>IF(L113&lt;=J113*0.05+0.9,INT((J113*0.05-1)/5*P113/Q114+$AI$19),
IF(L113-AE114&lt;J113*0.05,L113-INT(J113*0.05*P113/Q114+$AI$19),
AE114))</f>
        <v>3900</v>
      </c>
    </row>
    <row r="115" spans="1:32" s="40" customFormat="1" ht="9.9499999999999993" customHeight="1">
      <c r="A115" s="41"/>
      <c r="B115" s="75"/>
      <c r="C115" s="641" t="str">
        <f>C113</f>
        <v>レジスター</v>
      </c>
      <c r="D115" s="488">
        <f>D113</f>
        <v>1</v>
      </c>
      <c r="E115" s="490" t="str">
        <f>E113</f>
        <v>定率24年</v>
      </c>
      <c r="F115" s="493" t="str">
        <f>F113</f>
        <v>R</v>
      </c>
      <c r="G115" s="488">
        <f>G113</f>
        <v>6</v>
      </c>
      <c r="H115" s="488" t="s">
        <v>102</v>
      </c>
      <c r="I115" s="484">
        <f>I113</f>
        <v>7</v>
      </c>
      <c r="J115" s="99">
        <f>J113</f>
        <v>390000</v>
      </c>
      <c r="K115" s="57"/>
      <c r="L115" s="100">
        <f>U113</f>
        <v>1</v>
      </c>
      <c r="M115" s="90"/>
      <c r="N115" s="643">
        <f>IF(E115="定率24年",L115,
IF(E115="定率19年",L115,
IF(E115="旧定額法",INT(J115*0.9),
IF(E115="旧定率法",L115,
IF(E115="一括償却",L115,
"")))))</f>
        <v>1</v>
      </c>
      <c r="O115" s="106">
        <f>O113</f>
        <v>5</v>
      </c>
      <c r="P115" s="479">
        <v>12</v>
      </c>
      <c r="Q115" s="480"/>
      <c r="R115" s="481"/>
      <c r="S115" s="645">
        <f>IF(J115&lt;=0,0,
IF(AB115=11,MIN(L115,INT(J115/3+$AI$19)),
IF(E115="旧定率法",MIN(INT(N115*P115/Q116+$AI$19)-1,AF116),
IF(L115-AB116&lt;=0,INT(N115*P115/Q116+$AI$19)-1,
AB116))))</f>
        <v>0</v>
      </c>
      <c r="T115" s="647">
        <f>J115-U115</f>
        <v>389999</v>
      </c>
      <c r="U115" s="645">
        <f>L115-S115</f>
        <v>1</v>
      </c>
      <c r="V115" s="60" t="str">
        <f>IF(AB115=8,"",
AD115)</f>
        <v>保証額到達</v>
      </c>
      <c r="W115" s="40" t="str">
        <f>IFERROR(IF(OR(W113="S63",W113="s63"),"H1",
IF(OR(W113="H30",W113="h30"),"R1",
LEFT(W113,1)&amp;TEXT(MID(W113,2,2)+1,"@"))),0)</f>
        <v>R61</v>
      </c>
      <c r="X115" s="249" t="s">
        <v>100</v>
      </c>
      <c r="Z115" s="63"/>
      <c r="AB115" s="113">
        <f>IF(E115="定率24年",2,
IF(E115="定率19年",5,
IF(E115="旧定額法",10,
IF(E115="旧定率法",8,
IF(E115="一括償却",11,
"")))))</f>
        <v>2</v>
      </c>
      <c r="AC115" s="335">
        <f>IFERROR(IF(AB115=11,0,
VLOOKUP(O115,償却率表!$A$5:$J$103,AB115+1)),0)</f>
        <v>0.5</v>
      </c>
      <c r="AD115" s="60" t="str">
        <f>IFERROR(IF(AB115=11,0,
IF(INT(N115*O116)&lt;J116,"保証額到達",
"")),0)</f>
        <v>保証額到達</v>
      </c>
      <c r="AE115" s="126"/>
      <c r="AF115" s="127"/>
    </row>
    <row r="116" spans="1:32" s="40" customFormat="1" ht="9.9499999999999993" customHeight="1">
      <c r="A116" s="41"/>
      <c r="B116" s="75"/>
      <c r="C116" s="642"/>
      <c r="D116" s="489"/>
      <c r="E116" s="491"/>
      <c r="F116" s="494"/>
      <c r="G116" s="489"/>
      <c r="H116" s="563"/>
      <c r="I116" s="485"/>
      <c r="J116" s="70">
        <f>IF(OR(E115="旧定率法",E115="一括償却"),0,
INT(J115*AC116))</f>
        <v>42120</v>
      </c>
      <c r="K116" s="129" t="s">
        <v>17</v>
      </c>
      <c r="L116" s="332">
        <f>MAX(L114,V116)</f>
        <v>67392</v>
      </c>
      <c r="M116" s="130" t="s">
        <v>18</v>
      </c>
      <c r="N116" s="644"/>
      <c r="O116" s="71">
        <f>IFERROR(IF(AB115=11,"1/3",VLOOKUP(O115,償却率表!$A$5:$J$103,AB115)),0)</f>
        <v>0.4</v>
      </c>
      <c r="P116" s="72"/>
      <c r="Q116" s="73">
        <v>12</v>
      </c>
      <c r="R116" s="74"/>
      <c r="S116" s="646"/>
      <c r="T116" s="648"/>
      <c r="U116" s="646"/>
      <c r="V116" s="118">
        <f>IF(E115="旧定率法",0,
IF(AND(AD115="保証額到達",AD116&gt;0),AD116,
0))</f>
        <v>1</v>
      </c>
      <c r="X116" s="61"/>
      <c r="AB116" s="119">
        <f>IF(L115&lt;=0,0,
IF(AB115=11,INT(L115/3+$AI$19),
MAX(INT(L116*AC115*P115/Q116+$AI$19),INT(N115*O116*P115/Q116+$AI$19))))</f>
        <v>33696</v>
      </c>
      <c r="AC116" s="120">
        <f>IFERROR(IF(AB115=11,0,
VLOOKUP(O115,償却率表!$A$5:$J$103,AB115+2)),0)</f>
        <v>0.108</v>
      </c>
      <c r="AD116" s="119">
        <f>IF(J115&lt;=0,0,
IF(AB115=11,0,
IF(INT(N115*O116)&lt;J116,N115,
INT(N115*O116*P115/Q116+$AI$19))))</f>
        <v>1</v>
      </c>
      <c r="AE116" s="131">
        <f>IF(AB115=11,0,
INT(L115*O116*P115/Q116+$AI$19))</f>
        <v>1</v>
      </c>
      <c r="AF116" s="127">
        <f>IF(L115&lt;=J115*0.05+0.9,INT((J115*0.05-1)/5*P115/Q116+$AI$19),
IF(L115-AE116&lt;J115*0.05,L115-INT(J115*0.05*P115/Q116+$AI$19),
AE116))</f>
        <v>3900</v>
      </c>
    </row>
    <row r="117" spans="1:32" s="40" customFormat="1" ht="9.9499999999999993" customHeight="1">
      <c r="A117" s="41"/>
      <c r="B117" s="75"/>
      <c r="C117" s="641" t="str">
        <f>C115</f>
        <v>レジスター</v>
      </c>
      <c r="D117" s="488">
        <f>D115</f>
        <v>1</v>
      </c>
      <c r="E117" s="490" t="str">
        <f>E115</f>
        <v>定率24年</v>
      </c>
      <c r="F117" s="493" t="str">
        <f>F115</f>
        <v>R</v>
      </c>
      <c r="G117" s="488">
        <f>G115</f>
        <v>6</v>
      </c>
      <c r="H117" s="488" t="s">
        <v>102</v>
      </c>
      <c r="I117" s="484">
        <f>I115</f>
        <v>7</v>
      </c>
      <c r="J117" s="99">
        <f>J115</f>
        <v>390000</v>
      </c>
      <c r="K117" s="57"/>
      <c r="L117" s="100">
        <f>U115</f>
        <v>1</v>
      </c>
      <c r="M117" s="90"/>
      <c r="N117" s="643">
        <f>IF(E117="定率24年",L117,
IF(E117="定率19年",L117,
IF(E117="旧定額法",INT(J117*0.9),
IF(E117="旧定率法",L117,
IF(E117="一括償却",L117,
"")))))</f>
        <v>1</v>
      </c>
      <c r="O117" s="106">
        <f>O115</f>
        <v>5</v>
      </c>
      <c r="P117" s="479">
        <v>12</v>
      </c>
      <c r="Q117" s="480"/>
      <c r="R117" s="481"/>
      <c r="S117" s="645">
        <f>IF(J117&lt;=0,0,
IF(AB117=11,MIN(L117,INT(J117/3+$AI$19)),
IF(E117="旧定率法",MIN(INT(N117*P117/Q118+$AI$19)-1,AF118),
IF(L117-AB118&lt;=0,INT(N117*P117/Q118+$AI$19)-1,
AB118))))</f>
        <v>0</v>
      </c>
      <c r="T117" s="647">
        <f>J117-U117</f>
        <v>389999</v>
      </c>
      <c r="U117" s="645">
        <f>L117-S117</f>
        <v>1</v>
      </c>
      <c r="V117" s="60" t="str">
        <f>IF(AB117=8,"",
AD117)</f>
        <v>保証額到達</v>
      </c>
      <c r="W117" s="40" t="str">
        <f>IFERROR(IF(OR(W115="S63",W115="s63"),"H1",
IF(OR(W115="H30",W115="h30"),"R1",
LEFT(W115,1)&amp;TEXT(MID(W115,2,2)+1,"@"))),0)</f>
        <v>R62</v>
      </c>
      <c r="X117" s="249" t="s">
        <v>100</v>
      </c>
      <c r="Z117" s="63"/>
      <c r="AB117" s="113">
        <f>IF(E117="定率24年",2,
IF(E117="定率19年",5,
IF(E117="旧定額法",10,
IF(E117="旧定率法",8,
IF(E117="一括償却",11,
"")))))</f>
        <v>2</v>
      </c>
      <c r="AC117" s="335">
        <f>IFERROR(IF(AB117=11,0,
VLOOKUP(O117,償却率表!$A$5:$J$103,AB117+1)),0)</f>
        <v>0.5</v>
      </c>
      <c r="AD117" s="60" t="str">
        <f>IFERROR(IF(AB117=11,0,
IF(INT(N117*O118)&lt;J118,"保証額到達",
"")),0)</f>
        <v>保証額到達</v>
      </c>
      <c r="AE117" s="126"/>
      <c r="AF117" s="127"/>
    </row>
    <row r="118" spans="1:32" s="40" customFormat="1" ht="9.9499999999999993" customHeight="1">
      <c r="A118" s="41"/>
      <c r="B118" s="75"/>
      <c r="C118" s="642"/>
      <c r="D118" s="489"/>
      <c r="E118" s="491"/>
      <c r="F118" s="494"/>
      <c r="G118" s="489"/>
      <c r="H118" s="563"/>
      <c r="I118" s="485"/>
      <c r="J118" s="70">
        <f>IF(OR(E117="旧定率法",E117="一括償却"),0,
INT(J117*AC118))</f>
        <v>42120</v>
      </c>
      <c r="K118" s="129" t="s">
        <v>17</v>
      </c>
      <c r="L118" s="332">
        <f>MAX(L116,V118)</f>
        <v>67392</v>
      </c>
      <c r="M118" s="130" t="s">
        <v>18</v>
      </c>
      <c r="N118" s="644"/>
      <c r="O118" s="71">
        <f>IFERROR(IF(AB117=11,"1/3",VLOOKUP(O117,償却率表!$A$5:$J$103,AB117)),0)</f>
        <v>0.4</v>
      </c>
      <c r="P118" s="72"/>
      <c r="Q118" s="73">
        <v>12</v>
      </c>
      <c r="R118" s="74"/>
      <c r="S118" s="646"/>
      <c r="T118" s="648"/>
      <c r="U118" s="646"/>
      <c r="V118" s="118">
        <f>IF(E117="旧定率法",0,
IF(AND(AD117="保証額到達",AD118&gt;0),AD118,
0))</f>
        <v>1</v>
      </c>
      <c r="X118" s="61"/>
      <c r="AB118" s="119">
        <f>IF(L117&lt;=0,0,
IF(AB117=11,INT(L117/3+$AI$19),
MAX(INT(L118*AC117*P117/Q118+$AI$19),INT(N117*O118*P117/Q118+$AI$19))))</f>
        <v>33696</v>
      </c>
      <c r="AC118" s="120">
        <f>IFERROR(IF(AB117=11,0,
VLOOKUP(O117,償却率表!$A$5:$J$103,AB117+2)),0)</f>
        <v>0.108</v>
      </c>
      <c r="AD118" s="119">
        <f>IF(J117&lt;=0,0,
IF(AB117=11,0,
IF(INT(N117*O118)&lt;J118,N117,
INT(N117*O118*P117/Q118+$AI$19))))</f>
        <v>1</v>
      </c>
      <c r="AE118" s="131">
        <f>IF(AB117=11,0,
INT(L117*O118*P117/Q118+$AI$19))</f>
        <v>1</v>
      </c>
      <c r="AF118" s="127">
        <f>IF(L117&lt;=J117*0.05+0.9,INT((J117*0.05-1)/5*P117/Q118+$AI$19),
IF(L117-AE118&lt;J117*0.05,L117-INT(J117*0.05*P117/Q118+$AI$19),
AE118))</f>
        <v>3900</v>
      </c>
    </row>
    <row r="119" spans="1:32" s="40" customFormat="1" ht="9.9499999999999993" customHeight="1">
      <c r="A119" s="41"/>
      <c r="B119" s="75"/>
      <c r="C119" s="641" t="str">
        <f>C117</f>
        <v>レジスター</v>
      </c>
      <c r="D119" s="488">
        <f>D117</f>
        <v>1</v>
      </c>
      <c r="E119" s="490" t="str">
        <f>E117</f>
        <v>定率24年</v>
      </c>
      <c r="F119" s="493" t="str">
        <f>F117</f>
        <v>R</v>
      </c>
      <c r="G119" s="488">
        <f>G117</f>
        <v>6</v>
      </c>
      <c r="H119" s="488" t="s">
        <v>102</v>
      </c>
      <c r="I119" s="484">
        <f>I117</f>
        <v>7</v>
      </c>
      <c r="J119" s="99">
        <f>J117</f>
        <v>390000</v>
      </c>
      <c r="K119" s="57"/>
      <c r="L119" s="100">
        <f>U117</f>
        <v>1</v>
      </c>
      <c r="M119" s="90"/>
      <c r="N119" s="643">
        <f>IF(E119="定率24年",L119,
IF(E119="定率19年",L119,
IF(E119="旧定額法",INT(J119*0.9),
IF(E119="旧定率法",L119,
IF(E119="一括償却",L119,
"")))))</f>
        <v>1</v>
      </c>
      <c r="O119" s="106">
        <f>O117</f>
        <v>5</v>
      </c>
      <c r="P119" s="479">
        <v>12</v>
      </c>
      <c r="Q119" s="480"/>
      <c r="R119" s="481"/>
      <c r="S119" s="645">
        <f>IF(J119&lt;=0,0,
IF(AB119=11,MIN(L119,INT(J119/3+$AI$19)),
IF(E119="旧定率法",MIN(INT(N119*P119/Q120+$AI$19)-1,AF120),
IF(L119-AB120&lt;=0,INT(N119*P119/Q120+$AI$19)-1,
AB120))))</f>
        <v>0</v>
      </c>
      <c r="T119" s="647">
        <f>J119-U119</f>
        <v>389999</v>
      </c>
      <c r="U119" s="645">
        <f>L119-S119</f>
        <v>1</v>
      </c>
      <c r="V119" s="60" t="str">
        <f>IF(AB119=8,"",
AD119)</f>
        <v>保証額到達</v>
      </c>
      <c r="W119" s="40" t="str">
        <f>IFERROR(IF(OR(W117="S63",W117="s63"),"H1",
IF(OR(W117="H30",W117="h30"),"R1",
LEFT(W117,1)&amp;TEXT(MID(W117,2,2)+1,"@"))),0)</f>
        <v>R63</v>
      </c>
      <c r="X119" s="249" t="s">
        <v>100</v>
      </c>
      <c r="Z119" s="63"/>
      <c r="AB119" s="113">
        <f>IF(E119="定率24年",2,
IF(E119="定率19年",5,
IF(E119="旧定額法",10,
IF(E119="旧定率法",8,
IF(E119="一括償却",11,
"")))))</f>
        <v>2</v>
      </c>
      <c r="AC119" s="335">
        <f>IFERROR(IF(AB119=11,0,
VLOOKUP(O119,償却率表!$A$5:$J$103,AB119+1)),0)</f>
        <v>0.5</v>
      </c>
      <c r="AD119" s="60" t="str">
        <f>IFERROR(IF(AB119=11,0,
IF(INT(N119*O120)&lt;J120,"保証額到達",
"")),0)</f>
        <v>保証額到達</v>
      </c>
      <c r="AE119" s="126"/>
      <c r="AF119" s="127"/>
    </row>
    <row r="120" spans="1:32" s="40" customFormat="1" ht="9.9499999999999993" customHeight="1">
      <c r="A120" s="41"/>
      <c r="B120" s="75"/>
      <c r="C120" s="642"/>
      <c r="D120" s="489"/>
      <c r="E120" s="491"/>
      <c r="F120" s="494"/>
      <c r="G120" s="489"/>
      <c r="H120" s="563"/>
      <c r="I120" s="485"/>
      <c r="J120" s="70">
        <f>IF(OR(E119="旧定率法",E119="一括償却"),0,
INT(J119*AC120))</f>
        <v>42120</v>
      </c>
      <c r="K120" s="129" t="s">
        <v>17</v>
      </c>
      <c r="L120" s="332">
        <f>MAX(L118,V120)</f>
        <v>67392</v>
      </c>
      <c r="M120" s="130" t="s">
        <v>18</v>
      </c>
      <c r="N120" s="644"/>
      <c r="O120" s="71">
        <f>IFERROR(IF(AB119=11,"1/3",VLOOKUP(O119,償却率表!$A$5:$J$103,AB119)),0)</f>
        <v>0.4</v>
      </c>
      <c r="P120" s="72"/>
      <c r="Q120" s="73">
        <v>12</v>
      </c>
      <c r="R120" s="74"/>
      <c r="S120" s="646"/>
      <c r="T120" s="648"/>
      <c r="U120" s="646"/>
      <c r="V120" s="118">
        <f>IF(E119="旧定率法",0,
IF(AND(AD119="保証額到達",AD120&gt;0),AD120,
0))</f>
        <v>1</v>
      </c>
      <c r="X120" s="61"/>
      <c r="AB120" s="119">
        <f>IF(L119&lt;=0,0,
IF(AB119=11,INT(L119/3+$AI$19),
MAX(INT(L120*AC119*P119/Q120+$AI$19),INT(N119*O120*P119/Q120+$AI$19))))</f>
        <v>33696</v>
      </c>
      <c r="AC120" s="120">
        <f>IFERROR(IF(AB119=11,0,
VLOOKUP(O119,償却率表!$A$5:$J$103,AB119+2)),0)</f>
        <v>0.108</v>
      </c>
      <c r="AD120" s="119">
        <f>IF(J119&lt;=0,0,
IF(AB119=11,0,
IF(INT(N119*O120)&lt;J120,N119,
INT(N119*O120*P119/Q120+$AI$19))))</f>
        <v>1</v>
      </c>
      <c r="AE120" s="131">
        <f>IF(AB119=11,0,
INT(L119*O120*P119/Q120+$AI$19))</f>
        <v>1</v>
      </c>
      <c r="AF120" s="127">
        <f>IF(L119&lt;=J119*0.05+0.9,INT((J119*0.05-1)/5*P119/Q120+$AI$19),
IF(L119-AE120&lt;J119*0.05,L119-INT(J119*0.05*P119/Q120+$AI$19),
AE120))</f>
        <v>3900</v>
      </c>
    </row>
    <row r="121" spans="1:32" s="40" customFormat="1" ht="9.9499999999999993" customHeight="1">
      <c r="A121" s="41"/>
      <c r="B121" s="75"/>
      <c r="C121" s="641" t="str">
        <f>C119</f>
        <v>レジスター</v>
      </c>
      <c r="D121" s="488">
        <f>D119</f>
        <v>1</v>
      </c>
      <c r="E121" s="490" t="str">
        <f>E119</f>
        <v>定率24年</v>
      </c>
      <c r="F121" s="493" t="str">
        <f>F119</f>
        <v>R</v>
      </c>
      <c r="G121" s="488">
        <f>G119</f>
        <v>6</v>
      </c>
      <c r="H121" s="488" t="s">
        <v>102</v>
      </c>
      <c r="I121" s="484">
        <f>I119</f>
        <v>7</v>
      </c>
      <c r="J121" s="99">
        <f>J119</f>
        <v>390000</v>
      </c>
      <c r="K121" s="57"/>
      <c r="L121" s="100">
        <f>U119</f>
        <v>1</v>
      </c>
      <c r="M121" s="90"/>
      <c r="N121" s="643">
        <f>IF(E121="定率24年",L121,
IF(E121="定率19年",L121,
IF(E121="旧定額法",INT(J121*0.9),
IF(E121="旧定率法",L121,
IF(E121="一括償却",L121,
"")))))</f>
        <v>1</v>
      </c>
      <c r="O121" s="106">
        <f>O119</f>
        <v>5</v>
      </c>
      <c r="P121" s="479">
        <v>12</v>
      </c>
      <c r="Q121" s="480"/>
      <c r="R121" s="481"/>
      <c r="S121" s="645">
        <f>IF(J121&lt;=0,0,
IF(AB121=11,MIN(L121,INT(J121/3+$AI$19)),
IF(E121="旧定率法",MIN(INT(N121*P121/Q122+$AI$19)-1,AF122),
IF(L121-AB122&lt;=0,INT(N121*P121/Q122+$AI$19)-1,
AB122))))</f>
        <v>0</v>
      </c>
      <c r="T121" s="647">
        <f>J121-U121</f>
        <v>389999</v>
      </c>
      <c r="U121" s="645">
        <f>L121-S121</f>
        <v>1</v>
      </c>
      <c r="V121" s="60" t="str">
        <f>IF(AB121=8,"",
AD121)</f>
        <v>保証額到達</v>
      </c>
      <c r="W121" s="40" t="str">
        <f>IFERROR(IF(OR(W119="S63",W119="s63"),"H1",
IF(OR(W119="H30",W119="h30"),"R1",
LEFT(W119,1)&amp;TEXT(MID(W119,2,2)+1,"@"))),0)</f>
        <v>R64</v>
      </c>
      <c r="X121" s="249" t="s">
        <v>100</v>
      </c>
      <c r="Z121" s="63"/>
      <c r="AB121" s="113">
        <f>IF(E121="定率24年",2,
IF(E121="定率19年",5,
IF(E121="旧定額法",10,
IF(E121="旧定率法",8,
IF(E121="一括償却",11,
"")))))</f>
        <v>2</v>
      </c>
      <c r="AC121" s="335">
        <f>IFERROR(IF(AB121=11,0,
VLOOKUP(O121,償却率表!$A$5:$J$103,AB121+1)),0)</f>
        <v>0.5</v>
      </c>
      <c r="AD121" s="60" t="str">
        <f>IFERROR(IF(AB121=11,0,
IF(INT(N121*O122)&lt;J122,"保証額到達",
"")),0)</f>
        <v>保証額到達</v>
      </c>
      <c r="AE121" s="126"/>
      <c r="AF121" s="127"/>
    </row>
    <row r="122" spans="1:32" s="40" customFormat="1" ht="9.9499999999999993" customHeight="1">
      <c r="A122" s="41"/>
      <c r="B122" s="75"/>
      <c r="C122" s="642"/>
      <c r="D122" s="489"/>
      <c r="E122" s="491"/>
      <c r="F122" s="494"/>
      <c r="G122" s="489"/>
      <c r="H122" s="563"/>
      <c r="I122" s="485"/>
      <c r="J122" s="70">
        <f>IF(OR(E121="旧定率法",E121="一括償却"),0,
INT(J121*AC122))</f>
        <v>42120</v>
      </c>
      <c r="K122" s="129" t="s">
        <v>17</v>
      </c>
      <c r="L122" s="332">
        <f>MAX(L120,V122)</f>
        <v>67392</v>
      </c>
      <c r="M122" s="130" t="s">
        <v>18</v>
      </c>
      <c r="N122" s="644"/>
      <c r="O122" s="71">
        <f>IFERROR(IF(AB121=11,"1/3",VLOOKUP(O121,償却率表!$A$5:$J$103,AB121)),0)</f>
        <v>0.4</v>
      </c>
      <c r="P122" s="72"/>
      <c r="Q122" s="73">
        <v>12</v>
      </c>
      <c r="R122" s="74"/>
      <c r="S122" s="646"/>
      <c r="T122" s="648"/>
      <c r="U122" s="646"/>
      <c r="V122" s="118">
        <f>IF(E121="旧定率法",0,
IF(AND(AD121="保証額到達",AD122&gt;0),AD122,
0))</f>
        <v>1</v>
      </c>
      <c r="X122" s="61"/>
      <c r="AB122" s="119">
        <f>IF(L121&lt;=0,0,
IF(AB121=11,INT(L121/3+$AI$19),
MAX(INT(L122*AC121*P121/Q122+$AI$19),INT(N121*O122*P121/Q122+$AI$19))))</f>
        <v>33696</v>
      </c>
      <c r="AC122" s="120">
        <f>IFERROR(IF(AB121=11,0,
VLOOKUP(O121,償却率表!$A$5:$J$103,AB121+2)),0)</f>
        <v>0.108</v>
      </c>
      <c r="AD122" s="119">
        <f>IF(J121&lt;=0,0,
IF(AB121=11,0,
IF(INT(N121*O122)&lt;J122,N121,
INT(N121*O122*P121/Q122+$AI$19))))</f>
        <v>1</v>
      </c>
      <c r="AE122" s="131">
        <f>IF(AB121=11,0,
INT(L121*O122*P121/Q122+$AI$19))</f>
        <v>1</v>
      </c>
      <c r="AF122" s="127">
        <f>IF(L121&lt;=J121*0.05+0.9,INT((J121*0.05-1)/5*P121/Q122+$AI$19),
IF(L121-AE122&lt;J121*0.05,L121-INT(J121*0.05*P121/Q122+$AI$19),
AE122))</f>
        <v>3900</v>
      </c>
    </row>
    <row r="123" spans="1:32" s="40" customFormat="1" ht="9.9499999999999993" customHeight="1">
      <c r="A123" s="41"/>
      <c r="B123" s="75"/>
      <c r="C123" s="641" t="str">
        <f>C121</f>
        <v>レジスター</v>
      </c>
      <c r="D123" s="488">
        <f>D121</f>
        <v>1</v>
      </c>
      <c r="E123" s="490" t="str">
        <f>E121</f>
        <v>定率24年</v>
      </c>
      <c r="F123" s="493" t="str">
        <f>F121</f>
        <v>R</v>
      </c>
      <c r="G123" s="488">
        <f>G121</f>
        <v>6</v>
      </c>
      <c r="H123" s="488" t="s">
        <v>102</v>
      </c>
      <c r="I123" s="484">
        <f>I121</f>
        <v>7</v>
      </c>
      <c r="J123" s="99">
        <f>J121</f>
        <v>390000</v>
      </c>
      <c r="K123" s="57"/>
      <c r="L123" s="100">
        <f>U121</f>
        <v>1</v>
      </c>
      <c r="M123" s="90"/>
      <c r="N123" s="643">
        <f>IF(E123="定率24年",L123,
IF(E123="定率19年",L123,
IF(E123="旧定額法",INT(J123*0.9),
IF(E123="旧定率法",L123,
IF(E123="一括償却",L123,
"")))))</f>
        <v>1</v>
      </c>
      <c r="O123" s="106">
        <f>O121</f>
        <v>5</v>
      </c>
      <c r="P123" s="479">
        <v>12</v>
      </c>
      <c r="Q123" s="480"/>
      <c r="R123" s="481"/>
      <c r="S123" s="645">
        <f>IF(J123&lt;=0,0,
IF(AB123=11,MIN(L123,INT(J123/3+$AI$19)),
IF(E123="旧定率法",MIN(INT(N123*P123/Q124+$AI$19)-1,AF124),
IF(L123-AB124&lt;=0,INT(N123*P123/Q124+$AI$19)-1,
AB124))))</f>
        <v>0</v>
      </c>
      <c r="T123" s="647">
        <f>J123-U123</f>
        <v>389999</v>
      </c>
      <c r="U123" s="645">
        <f>L123-S123</f>
        <v>1</v>
      </c>
      <c r="V123" s="60" t="str">
        <f>IF(AB123=8,"",
AD123)</f>
        <v>保証額到達</v>
      </c>
      <c r="W123" s="40" t="str">
        <f>IFERROR(IF(OR(W121="S63",W121="s63"),"H1",
IF(OR(W121="H30",W121="h30"),"R1",
LEFT(W121,1)&amp;TEXT(MID(W121,2,2)+1,"@"))),0)</f>
        <v>R65</v>
      </c>
      <c r="X123" s="249" t="s">
        <v>100</v>
      </c>
      <c r="Z123" s="63"/>
      <c r="AB123" s="113">
        <f>IF(E123="定率24年",2,
IF(E123="定率19年",5,
IF(E123="旧定額法",10,
IF(E123="旧定率法",8,
IF(E123="一括償却",11,
"")))))</f>
        <v>2</v>
      </c>
      <c r="AC123" s="335">
        <f>IFERROR(IF(AB123=11,0,
VLOOKUP(O123,償却率表!$A$5:$J$103,AB123+1)),0)</f>
        <v>0.5</v>
      </c>
      <c r="AD123" s="60" t="str">
        <f>IFERROR(IF(AB123=11,0,
IF(INT(N123*O124)&lt;J124,"保証額到達",
"")),0)</f>
        <v>保証額到達</v>
      </c>
      <c r="AE123" s="126"/>
      <c r="AF123" s="127"/>
    </row>
    <row r="124" spans="1:32" s="40" customFormat="1" ht="9.9499999999999993" customHeight="1">
      <c r="A124" s="41"/>
      <c r="B124" s="75"/>
      <c r="C124" s="642"/>
      <c r="D124" s="489"/>
      <c r="E124" s="491"/>
      <c r="F124" s="494"/>
      <c r="G124" s="489"/>
      <c r="H124" s="563"/>
      <c r="I124" s="485"/>
      <c r="J124" s="70">
        <f>IF(OR(E123="旧定率法",E123="一括償却"),0,
INT(J123*AC124))</f>
        <v>42120</v>
      </c>
      <c r="K124" s="129" t="s">
        <v>17</v>
      </c>
      <c r="L124" s="332">
        <f>MAX(L122,V124)</f>
        <v>67392</v>
      </c>
      <c r="M124" s="130" t="s">
        <v>18</v>
      </c>
      <c r="N124" s="644"/>
      <c r="O124" s="71">
        <f>IFERROR(IF(AB123=11,"1/3",VLOOKUP(O123,償却率表!$A$5:$J$103,AB123)),0)</f>
        <v>0.4</v>
      </c>
      <c r="P124" s="72"/>
      <c r="Q124" s="73">
        <v>12</v>
      </c>
      <c r="R124" s="74"/>
      <c r="S124" s="646"/>
      <c r="T124" s="648"/>
      <c r="U124" s="646"/>
      <c r="V124" s="118">
        <f>IF(E123="旧定率法",0,
IF(AND(AD123="保証額到達",AD124&gt;0),AD124,
0))</f>
        <v>1</v>
      </c>
      <c r="X124" s="61"/>
      <c r="AB124" s="119">
        <f>IF(L123&lt;=0,0,
IF(AB123=11,INT(L123/3+$AI$19),
MAX(INT(L124*AC123*P123/Q124+$AI$19),INT(N123*O124*P123/Q124+$AI$19))))</f>
        <v>33696</v>
      </c>
      <c r="AC124" s="120">
        <f>IFERROR(IF(AB123=11,0,
VLOOKUP(O123,償却率表!$A$5:$J$103,AB123+2)),0)</f>
        <v>0.108</v>
      </c>
      <c r="AD124" s="119">
        <f>IF(J123&lt;=0,0,
IF(AB123=11,0,
IF(INT(N123*O124)&lt;J124,N123,
INT(N123*O124*P123/Q124+$AI$19))))</f>
        <v>1</v>
      </c>
      <c r="AE124" s="131">
        <f>IF(AB123=11,0,
INT(L123*O124*P123/Q124+$AI$19))</f>
        <v>1</v>
      </c>
      <c r="AF124" s="127">
        <f>IF(L123&lt;=J123*0.05+0.9,INT((J123*0.05-1)/5*P123/Q124+$AI$19),
IF(L123-AE124&lt;J123*0.05,L123-INT(J123*0.05*P123/Q124+$AI$19),
AE124))</f>
        <v>3900</v>
      </c>
    </row>
    <row r="125" spans="1:32" s="40" customFormat="1" ht="9.9499999999999993" customHeight="1">
      <c r="A125" s="41"/>
      <c r="B125" s="92"/>
      <c r="C125" s="659" t="s">
        <v>5</v>
      </c>
      <c r="D125" s="611" t="s">
        <v>50</v>
      </c>
      <c r="E125" s="661" t="s">
        <v>50</v>
      </c>
      <c r="F125" s="610" t="s">
        <v>50</v>
      </c>
      <c r="G125" s="611"/>
      <c r="H125" s="611"/>
      <c r="I125" s="612"/>
      <c r="J125" s="635">
        <f>J5+J7+J9+J11+J13+J15+J17+J19+J21+J23+J25+J27+J29+J31+J33+J35+J37+J39+J41+J43+J45+J47</f>
        <v>8580000</v>
      </c>
      <c r="K125" s="94"/>
      <c r="L125" s="634">
        <f>L5+L7+L9+L11+L13+L15+L17+L19+L21+L23+L25+L27+L29+L31+L33+L35+L37+L39+L41+L43+L45+L47</f>
        <v>1102624</v>
      </c>
      <c r="M125" s="94"/>
      <c r="N125" s="635">
        <f>SUM(N5:N48)</f>
        <v>1102624</v>
      </c>
      <c r="O125" s="611" t="s">
        <v>50</v>
      </c>
      <c r="P125" s="610" t="s">
        <v>50</v>
      </c>
      <c r="Q125" s="611"/>
      <c r="R125" s="612"/>
      <c r="S125" s="635">
        <f>SUM(S5:S48)</f>
        <v>389999</v>
      </c>
      <c r="T125" s="635">
        <f>SUM(T5:T48)</f>
        <v>7867375</v>
      </c>
      <c r="U125" s="635">
        <f>SUM(U5:U48)</f>
        <v>712625</v>
      </c>
      <c r="V125" s="89"/>
      <c r="X125" s="61"/>
    </row>
    <row r="126" spans="1:32" s="40" customFormat="1" ht="9.9499999999999993" customHeight="1">
      <c r="A126" s="41"/>
      <c r="B126" s="72"/>
      <c r="C126" s="660"/>
      <c r="D126" s="614"/>
      <c r="E126" s="662"/>
      <c r="F126" s="613"/>
      <c r="G126" s="614"/>
      <c r="H126" s="614"/>
      <c r="I126" s="615"/>
      <c r="J126" s="658"/>
      <c r="K126" s="134"/>
      <c r="L126" s="663"/>
      <c r="M126" s="134"/>
      <c r="N126" s="658"/>
      <c r="O126" s="614"/>
      <c r="P126" s="664"/>
      <c r="Q126" s="665"/>
      <c r="R126" s="666"/>
      <c r="S126" s="658"/>
      <c r="T126" s="658"/>
      <c r="U126" s="658"/>
      <c r="V126" s="68"/>
      <c r="X126" s="61"/>
    </row>
    <row r="127" spans="1:32" s="40" customFormat="1"/>
    <row r="128" spans="1:32" s="40" customFormat="1">
      <c r="S128" s="93"/>
      <c r="T128" s="93" t="s">
        <v>27</v>
      </c>
      <c r="U128" s="94">
        <f>L125-S125</f>
        <v>712625</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U49:U50"/>
    <mergeCell ref="C51:C52"/>
    <mergeCell ref="D51:D52"/>
    <mergeCell ref="E51:E52"/>
    <mergeCell ref="F51:F52"/>
    <mergeCell ref="G51:G52"/>
    <mergeCell ref="H51:H52"/>
    <mergeCell ref="I51:I52"/>
    <mergeCell ref="N51:N52"/>
    <mergeCell ref="P51:R51"/>
    <mergeCell ref="S51:S52"/>
    <mergeCell ref="T51:T52"/>
    <mergeCell ref="U51:U52"/>
    <mergeCell ref="E49:E50"/>
    <mergeCell ref="F49:F50"/>
    <mergeCell ref="G49:G50"/>
    <mergeCell ref="H49:H50"/>
    <mergeCell ref="I49:I50"/>
    <mergeCell ref="N49:N50"/>
    <mergeCell ref="P49:R49"/>
    <mergeCell ref="S49:S50"/>
    <mergeCell ref="T49:T50"/>
    <mergeCell ref="S125:S126"/>
    <mergeCell ref="T125:T126"/>
    <mergeCell ref="U125:U126"/>
    <mergeCell ref="U47:U48"/>
    <mergeCell ref="C125:C126"/>
    <mergeCell ref="D125:D126"/>
    <mergeCell ref="E125:E126"/>
    <mergeCell ref="J125:J126"/>
    <mergeCell ref="L125:L126"/>
    <mergeCell ref="N125:N126"/>
    <mergeCell ref="O125:O126"/>
    <mergeCell ref="P125:R126"/>
    <mergeCell ref="C47:C48"/>
    <mergeCell ref="D47:D48"/>
    <mergeCell ref="E47:E48"/>
    <mergeCell ref="F47:F48"/>
    <mergeCell ref="N47:N48"/>
    <mergeCell ref="P47:R47"/>
    <mergeCell ref="S47:S48"/>
    <mergeCell ref="T47:T48"/>
    <mergeCell ref="G47:G48"/>
    <mergeCell ref="H47:H48"/>
    <mergeCell ref="C49:C50"/>
    <mergeCell ref="D49:D50"/>
    <mergeCell ref="S43:S44"/>
    <mergeCell ref="T43:T44"/>
    <mergeCell ref="U43:U44"/>
    <mergeCell ref="S45:S46"/>
    <mergeCell ref="C45:C46"/>
    <mergeCell ref="D45:D46"/>
    <mergeCell ref="E45:E46"/>
    <mergeCell ref="F45:F46"/>
    <mergeCell ref="N45:N46"/>
    <mergeCell ref="P45:R45"/>
    <mergeCell ref="G45:G46"/>
    <mergeCell ref="I45:I46"/>
    <mergeCell ref="H45:H46"/>
    <mergeCell ref="T45:T46"/>
    <mergeCell ref="U45:U46"/>
    <mergeCell ref="C43:C44"/>
    <mergeCell ref="D43:D44"/>
    <mergeCell ref="E43:E44"/>
    <mergeCell ref="F43:F44"/>
    <mergeCell ref="N43:N44"/>
    <mergeCell ref="P43:R43"/>
    <mergeCell ref="I43:I44"/>
    <mergeCell ref="G43:G44"/>
    <mergeCell ref="H43:H44"/>
    <mergeCell ref="S39:S40"/>
    <mergeCell ref="T39:T40"/>
    <mergeCell ref="U39:U40"/>
    <mergeCell ref="C41:C42"/>
    <mergeCell ref="D41:D42"/>
    <mergeCell ref="E41:E42"/>
    <mergeCell ref="F41:F42"/>
    <mergeCell ref="N41:N42"/>
    <mergeCell ref="P41:R41"/>
    <mergeCell ref="S41:S42"/>
    <mergeCell ref="C39:C40"/>
    <mergeCell ref="D39:D40"/>
    <mergeCell ref="E39:E40"/>
    <mergeCell ref="F39:F40"/>
    <mergeCell ref="N39:N40"/>
    <mergeCell ref="P39:R39"/>
    <mergeCell ref="G39:G40"/>
    <mergeCell ref="G41:G42"/>
    <mergeCell ref="H39:H40"/>
    <mergeCell ref="H41:H42"/>
    <mergeCell ref="T41:T42"/>
    <mergeCell ref="U41:U42"/>
    <mergeCell ref="U35:U36"/>
    <mergeCell ref="C37:C38"/>
    <mergeCell ref="D37:D38"/>
    <mergeCell ref="E37:E38"/>
    <mergeCell ref="F37:F38"/>
    <mergeCell ref="N37:N38"/>
    <mergeCell ref="P37:R37"/>
    <mergeCell ref="S37:S38"/>
    <mergeCell ref="T37:T38"/>
    <mergeCell ref="U37:U38"/>
    <mergeCell ref="G37:G38"/>
    <mergeCell ref="H37:H38"/>
    <mergeCell ref="C35:C36"/>
    <mergeCell ref="D35:D36"/>
    <mergeCell ref="E35:E36"/>
    <mergeCell ref="F35:F36"/>
    <mergeCell ref="N35:N36"/>
    <mergeCell ref="P35:R35"/>
    <mergeCell ref="S35:S36"/>
    <mergeCell ref="T35:T36"/>
    <mergeCell ref="G35:G36"/>
    <mergeCell ref="H35:H36"/>
    <mergeCell ref="S31:S32"/>
    <mergeCell ref="T31:T32"/>
    <mergeCell ref="U31:U32"/>
    <mergeCell ref="C33:C34"/>
    <mergeCell ref="D33:D34"/>
    <mergeCell ref="E33:E34"/>
    <mergeCell ref="F33:F34"/>
    <mergeCell ref="N33:N34"/>
    <mergeCell ref="P33:R33"/>
    <mergeCell ref="S33:S34"/>
    <mergeCell ref="C31:C32"/>
    <mergeCell ref="D31:D32"/>
    <mergeCell ref="E31:E32"/>
    <mergeCell ref="F31:F32"/>
    <mergeCell ref="N31:N32"/>
    <mergeCell ref="P31:R31"/>
    <mergeCell ref="G31:G32"/>
    <mergeCell ref="I31:I32"/>
    <mergeCell ref="G33:G34"/>
    <mergeCell ref="H31:H32"/>
    <mergeCell ref="H33:H34"/>
    <mergeCell ref="T33:T34"/>
    <mergeCell ref="U33:U34"/>
    <mergeCell ref="U27:U28"/>
    <mergeCell ref="C29:C30"/>
    <mergeCell ref="D29:D30"/>
    <mergeCell ref="E29:E30"/>
    <mergeCell ref="F29:F30"/>
    <mergeCell ref="N29:N30"/>
    <mergeCell ref="P29:R29"/>
    <mergeCell ref="S29:S30"/>
    <mergeCell ref="T29:T30"/>
    <mergeCell ref="U29:U30"/>
    <mergeCell ref="G29:G30"/>
    <mergeCell ref="H29:H30"/>
    <mergeCell ref="I29:I30"/>
    <mergeCell ref="C27:C28"/>
    <mergeCell ref="D27:D28"/>
    <mergeCell ref="E27:E28"/>
    <mergeCell ref="F27:F28"/>
    <mergeCell ref="N27:N28"/>
    <mergeCell ref="P27:R27"/>
    <mergeCell ref="S27:S28"/>
    <mergeCell ref="T27:T28"/>
    <mergeCell ref="G27:G28"/>
    <mergeCell ref="H27:H28"/>
    <mergeCell ref="I27:I28"/>
    <mergeCell ref="S23:S24"/>
    <mergeCell ref="T23:T24"/>
    <mergeCell ref="U23:U24"/>
    <mergeCell ref="C25:C26"/>
    <mergeCell ref="D25:D26"/>
    <mergeCell ref="E25:E26"/>
    <mergeCell ref="F25:F26"/>
    <mergeCell ref="N25:N26"/>
    <mergeCell ref="P25:R25"/>
    <mergeCell ref="S25:S26"/>
    <mergeCell ref="C23:C24"/>
    <mergeCell ref="D23:D24"/>
    <mergeCell ref="E23:E24"/>
    <mergeCell ref="F23:F24"/>
    <mergeCell ref="N23:N24"/>
    <mergeCell ref="P23:R23"/>
    <mergeCell ref="H23:H24"/>
    <mergeCell ref="G23:G24"/>
    <mergeCell ref="G25:G26"/>
    <mergeCell ref="H25:H26"/>
    <mergeCell ref="I23:I24"/>
    <mergeCell ref="I25:I26"/>
    <mergeCell ref="T25:T26"/>
    <mergeCell ref="U25:U26"/>
    <mergeCell ref="U19:U20"/>
    <mergeCell ref="C21:C22"/>
    <mergeCell ref="D21:D22"/>
    <mergeCell ref="E21:E22"/>
    <mergeCell ref="F21:F22"/>
    <mergeCell ref="N21:N22"/>
    <mergeCell ref="P21:R21"/>
    <mergeCell ref="S21:S22"/>
    <mergeCell ref="T21:T22"/>
    <mergeCell ref="U21:U22"/>
    <mergeCell ref="G21:G22"/>
    <mergeCell ref="H21:H22"/>
    <mergeCell ref="I21:I22"/>
    <mergeCell ref="C19:C20"/>
    <mergeCell ref="D19:D20"/>
    <mergeCell ref="E19:E20"/>
    <mergeCell ref="F19:F20"/>
    <mergeCell ref="N19:N20"/>
    <mergeCell ref="P19:R19"/>
    <mergeCell ref="S19:S20"/>
    <mergeCell ref="T19:T20"/>
    <mergeCell ref="G19:G20"/>
    <mergeCell ref="H19:H20"/>
    <mergeCell ref="I19:I20"/>
    <mergeCell ref="S15:S16"/>
    <mergeCell ref="T15:T16"/>
    <mergeCell ref="U15:U16"/>
    <mergeCell ref="C17:C18"/>
    <mergeCell ref="D17:D18"/>
    <mergeCell ref="E17:E18"/>
    <mergeCell ref="F17:F18"/>
    <mergeCell ref="N17:N18"/>
    <mergeCell ref="P17:R17"/>
    <mergeCell ref="S17:S18"/>
    <mergeCell ref="C15:C16"/>
    <mergeCell ref="D15:D16"/>
    <mergeCell ref="E15:E16"/>
    <mergeCell ref="F15:F16"/>
    <mergeCell ref="N15:N16"/>
    <mergeCell ref="P15:R15"/>
    <mergeCell ref="G15:G16"/>
    <mergeCell ref="G17:G18"/>
    <mergeCell ref="H15:H16"/>
    <mergeCell ref="H17:H18"/>
    <mergeCell ref="I15:I16"/>
    <mergeCell ref="I17:I18"/>
    <mergeCell ref="T17:T18"/>
    <mergeCell ref="U17:U18"/>
    <mergeCell ref="C13:C14"/>
    <mergeCell ref="D13:D14"/>
    <mergeCell ref="E13:E14"/>
    <mergeCell ref="F13:F14"/>
    <mergeCell ref="N13:N14"/>
    <mergeCell ref="P13:R13"/>
    <mergeCell ref="S13:S14"/>
    <mergeCell ref="T13:T14"/>
    <mergeCell ref="U13:U14"/>
    <mergeCell ref="C11:C12"/>
    <mergeCell ref="D11:D12"/>
    <mergeCell ref="E11:E12"/>
    <mergeCell ref="F11:F12"/>
    <mergeCell ref="N11:N12"/>
    <mergeCell ref="P11:R11"/>
    <mergeCell ref="S11:S12"/>
    <mergeCell ref="T11:T12"/>
    <mergeCell ref="U11:U12"/>
    <mergeCell ref="C9:C10"/>
    <mergeCell ref="D9:D10"/>
    <mergeCell ref="E9:E10"/>
    <mergeCell ref="F9:F10"/>
    <mergeCell ref="N9:N10"/>
    <mergeCell ref="P9:R9"/>
    <mergeCell ref="S9:S10"/>
    <mergeCell ref="T9:T10"/>
    <mergeCell ref="U9:U10"/>
    <mergeCell ref="C7:C8"/>
    <mergeCell ref="D7:D8"/>
    <mergeCell ref="E7:E8"/>
    <mergeCell ref="F7:F8"/>
    <mergeCell ref="N7:N8"/>
    <mergeCell ref="P7:R7"/>
    <mergeCell ref="S7:S8"/>
    <mergeCell ref="T7:T8"/>
    <mergeCell ref="U7:U8"/>
    <mergeCell ref="B5:B6"/>
    <mergeCell ref="C5:C6"/>
    <mergeCell ref="D5:D6"/>
    <mergeCell ref="E5:E6"/>
    <mergeCell ref="F5:F6"/>
    <mergeCell ref="N5:N6"/>
    <mergeCell ref="G5:G6"/>
    <mergeCell ref="I5:I6"/>
    <mergeCell ref="B3:B4"/>
    <mergeCell ref="C3:C4"/>
    <mergeCell ref="P3:R3"/>
    <mergeCell ref="S3:S4"/>
    <mergeCell ref="T3:T4"/>
    <mergeCell ref="U3:U4"/>
    <mergeCell ref="P4:R4"/>
    <mergeCell ref="G7:G8"/>
    <mergeCell ref="G9:G10"/>
    <mergeCell ref="G11:G12"/>
    <mergeCell ref="G13:G14"/>
    <mergeCell ref="H5:H6"/>
    <mergeCell ref="H7:H8"/>
    <mergeCell ref="H9:H10"/>
    <mergeCell ref="H11:H12"/>
    <mergeCell ref="H13:H14"/>
    <mergeCell ref="I7:I8"/>
    <mergeCell ref="I9:I10"/>
    <mergeCell ref="I11:I12"/>
    <mergeCell ref="I13:I14"/>
    <mergeCell ref="P5:R5"/>
    <mergeCell ref="S5:S6"/>
    <mergeCell ref="T5:T6"/>
    <mergeCell ref="U5:U6"/>
    <mergeCell ref="G2:H2"/>
    <mergeCell ref="I47:I48"/>
    <mergeCell ref="F125:I126"/>
    <mergeCell ref="F4:I4"/>
    <mergeCell ref="F3:I3"/>
    <mergeCell ref="I33:I34"/>
    <mergeCell ref="I35:I36"/>
    <mergeCell ref="I37:I38"/>
    <mergeCell ref="I39:I40"/>
    <mergeCell ref="I41:I42"/>
  </mergeCells>
  <phoneticPr fontId="11"/>
  <dataValidations count="2">
    <dataValidation type="list" allowBlank="1" showInputMessage="1" showErrorMessage="1" sqref="E5:E6" xr:uid="{00000000-0002-0000-0C00-000000000000}">
      <formula1>$AH$22:$AH$25</formula1>
    </dataValidation>
    <dataValidation type="list" allowBlank="1" showInputMessage="1" showErrorMessage="1" sqref="S2" xr:uid="{00000000-0002-0000-0C00-000001000000}">
      <formula1>$AH$19:$AH$20</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1" id="{8C29F6FF-3909-489E-84B4-0E71B0828760}">
            <xm:f>$W7=明細合計!$AA$58</xm:f>
            <x14:dxf>
              <fill>
                <patternFill>
                  <bgColor rgb="FFFFC000"/>
                </patternFill>
              </fill>
            </x14:dxf>
          </x14:cfRule>
          <xm:sqref>C7:W124</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I237"/>
  <sheetViews>
    <sheetView showZeros="0" showOutlineSymbols="0" zoomScaleNormal="100" zoomScaleSheetLayoutView="75" workbookViewId="0">
      <selection activeCell="AA198" sqref="AA19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09">
        <f>定額1!G2</f>
        <v>12</v>
      </c>
      <c r="H2" s="609"/>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39" t="s">
        <v>7</v>
      </c>
      <c r="C3" s="625" t="s">
        <v>8</v>
      </c>
      <c r="D3" s="45" t="s">
        <v>0</v>
      </c>
      <c r="E3" s="46" t="s">
        <v>46</v>
      </c>
      <c r="F3" s="619" t="s">
        <v>9</v>
      </c>
      <c r="G3" s="620"/>
      <c r="H3" s="620"/>
      <c r="I3" s="621"/>
      <c r="J3" s="47" t="s">
        <v>1</v>
      </c>
      <c r="K3" s="48"/>
      <c r="L3" s="45" t="s">
        <v>117</v>
      </c>
      <c r="M3" s="45"/>
      <c r="N3" s="46" t="s">
        <v>10</v>
      </c>
      <c r="O3" s="45" t="s">
        <v>11</v>
      </c>
      <c r="P3" s="622" t="s">
        <v>77</v>
      </c>
      <c r="Q3" s="623"/>
      <c r="R3" s="624"/>
      <c r="S3" s="625" t="s">
        <v>2</v>
      </c>
      <c r="T3" s="627" t="s">
        <v>12</v>
      </c>
      <c r="U3" s="625" t="s">
        <v>118</v>
      </c>
      <c r="V3" s="109" t="s">
        <v>121</v>
      </c>
      <c r="W3" s="251"/>
      <c r="AB3" s="93" t="s">
        <v>47</v>
      </c>
      <c r="AC3" s="93" t="s">
        <v>48</v>
      </c>
      <c r="AD3" s="40" t="s">
        <v>13</v>
      </c>
      <c r="AE3" s="110" t="s">
        <v>71</v>
      </c>
      <c r="AF3" s="40" t="s">
        <v>112</v>
      </c>
    </row>
    <row r="4" spans="1:34" s="40" customFormat="1" ht="9.9499999999999993" customHeight="1">
      <c r="A4" s="41"/>
      <c r="B4" s="640"/>
      <c r="C4" s="626"/>
      <c r="D4" s="49" t="s">
        <v>14</v>
      </c>
      <c r="E4" s="50" t="s">
        <v>15</v>
      </c>
      <c r="F4" s="616" t="s">
        <v>3</v>
      </c>
      <c r="G4" s="617"/>
      <c r="H4" s="617"/>
      <c r="I4" s="618"/>
      <c r="J4" s="52" t="s">
        <v>16</v>
      </c>
      <c r="K4" s="53" t="s">
        <v>17</v>
      </c>
      <c r="L4" s="51" t="s">
        <v>64</v>
      </c>
      <c r="M4" s="51" t="s">
        <v>18</v>
      </c>
      <c r="N4" s="54" t="s">
        <v>4</v>
      </c>
      <c r="O4" s="49" t="s">
        <v>49</v>
      </c>
      <c r="P4" s="629" t="s">
        <v>19</v>
      </c>
      <c r="Q4" s="630"/>
      <c r="R4" s="631"/>
      <c r="S4" s="626"/>
      <c r="T4" s="628"/>
      <c r="U4" s="626"/>
      <c r="V4" s="111" t="s">
        <v>66</v>
      </c>
      <c r="W4" s="456" t="s">
        <v>127</v>
      </c>
      <c r="X4" s="55"/>
      <c r="AB4" s="93" t="s">
        <v>113</v>
      </c>
      <c r="AC4" s="93" t="s">
        <v>20</v>
      </c>
      <c r="AE4" s="112"/>
      <c r="AF4" s="40" t="s">
        <v>70</v>
      </c>
    </row>
    <row r="5" spans="1:34" s="40" customFormat="1" ht="9.9499999999999993" customHeight="1">
      <c r="A5" s="41"/>
      <c r="B5" s="520"/>
      <c r="C5" s="636" t="s">
        <v>202</v>
      </c>
      <c r="D5" s="487">
        <v>1</v>
      </c>
      <c r="E5" s="490" t="s">
        <v>185</v>
      </c>
      <c r="F5" s="493" t="s">
        <v>201</v>
      </c>
      <c r="G5" s="488">
        <v>6</v>
      </c>
      <c r="H5" s="488" t="s">
        <v>107</v>
      </c>
      <c r="I5" s="484">
        <v>4</v>
      </c>
      <c r="J5" s="56">
        <v>180000</v>
      </c>
      <c r="K5" s="57"/>
      <c r="L5" s="58">
        <f>J5</f>
        <v>180000</v>
      </c>
      <c r="M5" s="59"/>
      <c r="N5" s="649">
        <f>IF(E5="定率24年",L5,
IF(E5="定率19年",L5,
IF(E5="旧定額法",INT(J5*0.9),
IF(E5="旧定率法",L5,
IF(E5="一括償却",L5,
"")))))</f>
        <v>180000</v>
      </c>
      <c r="O5" s="104"/>
      <c r="P5" s="588">
        <v>12</v>
      </c>
      <c r="Q5" s="589"/>
      <c r="R5" s="590"/>
      <c r="S5" s="667">
        <f>IF(J5&lt;=0,0,
IF(AB5=11,MIN(L5,INT(J5/3+$AI$19)),
IF(E5="旧定率法",MIN(INT(N5*P5/Q6+$AI$19)-1,AF6),
IF(L5-AB6&lt;=0,INT(N5*P5/Q6+$AI$19)-1,
AB6))))</f>
        <v>60000</v>
      </c>
      <c r="T5" s="634">
        <f>J5-U5</f>
        <v>60000</v>
      </c>
      <c r="U5" s="635">
        <f>L5-S5</f>
        <v>120000</v>
      </c>
      <c r="V5" s="60">
        <f>IF(AB5=8,"",
AD5)</f>
        <v>0</v>
      </c>
      <c r="W5" s="282" t="str">
        <f>IF(AND(OR($F$5="s",$F$5="S"),$G$5=63,$I$5&gt;$G$2),"H1",
IF(AND(OR($F$5="h",$F$5="H"),$G$5=30,$I$5&gt;$G$2),"R1",
IF(AND($I$5&gt;$G$2),F5&amp;TEXT(G5+1,"@"),
F5&amp;TEXT($G$5,"@"))))</f>
        <v>R6</v>
      </c>
      <c r="X5" s="249" t="s">
        <v>100</v>
      </c>
      <c r="Y5" s="339">
        <f>IF(AND($G$5="元",$I$5&lt;=$G$2),"元",
IF(AND($G$5="元",$I$5&gt;$G$2),2,
IF(AND($G$5=30,$I$5&gt;$G$2),"元",
IF($I$5&lt;=$G$2,$G$5,
$G$5+1))))</f>
        <v>6</v>
      </c>
      <c r="Z5" s="402">
        <f>IF(J5&gt;0,13,
"")</f>
        <v>13</v>
      </c>
      <c r="AB5" s="113">
        <f>IF(E5="定率24年",2,
IF(E5="定率19年",5,
IF(E5="旧定額法",10,
IF(E5="旧定率法",8,
IF(E5="一括償却",11,
"")))))</f>
        <v>11</v>
      </c>
      <c r="AC5" s="335">
        <f>IFERROR(IF(AB5=11,0,
VLOOKUP(O5,償却率表!$A$5:$J$103,AB5+1)),0)</f>
        <v>0</v>
      </c>
      <c r="AD5" s="114">
        <f>IFERROR(IF(AB5=11,0,
IF(INT(N5*O6)&lt;J6,"保証額到達",
"")),0)</f>
        <v>0</v>
      </c>
      <c r="AE5" s="115"/>
      <c r="AF5" s="116"/>
    </row>
    <row r="6" spans="1:34" s="40" customFormat="1" ht="9.9499999999999993" customHeight="1">
      <c r="A6" s="41"/>
      <c r="B6" s="520"/>
      <c r="C6" s="636"/>
      <c r="D6" s="487"/>
      <c r="E6" s="492"/>
      <c r="F6" s="496"/>
      <c r="G6" s="561"/>
      <c r="H6" s="561"/>
      <c r="I6" s="562"/>
      <c r="J6" s="62">
        <f>IF(OR(E5="旧定率法",E5="一括償却"),0,
INT(J5*AC6))</f>
        <v>0</v>
      </c>
      <c r="K6" s="117" t="s">
        <v>17</v>
      </c>
      <c r="L6" s="331">
        <f>V6</f>
        <v>0</v>
      </c>
      <c r="M6" s="91" t="s">
        <v>18</v>
      </c>
      <c r="N6" s="650"/>
      <c r="O6" s="64" t="str">
        <f>IFERROR(IF(AB5=11,"1/3",VLOOKUP(O5,償却率表!$A$5:$J$103,AB5)),0)</f>
        <v>1/3</v>
      </c>
      <c r="P6" s="65"/>
      <c r="Q6" s="66">
        <v>12</v>
      </c>
      <c r="R6" s="67"/>
      <c r="S6" s="635"/>
      <c r="T6" s="634"/>
      <c r="U6" s="635"/>
      <c r="V6" s="118">
        <f>IF(E5="旧定率法",0,
IF(AND(AD5="保証額到達",AD6&gt;0),AD6,
0))</f>
        <v>0</v>
      </c>
      <c r="W6" s="256"/>
      <c r="X6" s="61"/>
      <c r="AB6" s="119">
        <f>IF(L5&lt;=0,0,
IF(AB5=11,INT(L5/3+$AI$19),
MAX(INT(L6*AC5*P5/Q6+$AI$19),INT(N5*O6*P5/Q6+$AI$19))))</f>
        <v>60000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41" t="str">
        <f>C5</f>
        <v>一括償却資産</v>
      </c>
      <c r="D7" s="488">
        <f>D5</f>
        <v>1</v>
      </c>
      <c r="E7" s="490" t="str">
        <f>E5</f>
        <v>一括償却</v>
      </c>
      <c r="F7" s="493" t="str">
        <f>F5</f>
        <v>R</v>
      </c>
      <c r="G7" s="488">
        <f>G5</f>
        <v>6</v>
      </c>
      <c r="H7" s="488" t="s">
        <v>107</v>
      </c>
      <c r="I7" s="484">
        <f>I5</f>
        <v>4</v>
      </c>
      <c r="J7" s="99">
        <f>J5</f>
        <v>180000</v>
      </c>
      <c r="K7" s="57"/>
      <c r="L7" s="100">
        <f>U5</f>
        <v>120000</v>
      </c>
      <c r="M7" s="59"/>
      <c r="N7" s="643">
        <f>IF(E7="定率24年",L7,
IF(E7="定率19年",L7,
IF(E7="旧定額法",INT(J7*0.9),
IF(E7="旧定率法",L7,
IF(E7="一括償却",L7,
"")))))</f>
        <v>120000</v>
      </c>
      <c r="O7" s="106">
        <f>O5</f>
        <v>0</v>
      </c>
      <c r="P7" s="479">
        <v>12</v>
      </c>
      <c r="Q7" s="480"/>
      <c r="R7" s="481"/>
      <c r="S7" s="645">
        <f>IF(J7&lt;=0,0,
IF(AB7=11,MIN(L7,INT(J7/3+$AI$19)),
IF(E7="旧定率法",MIN(INT(N7*P7/Q8+$AI$19)-1,AF8),
IF(L7-AB8&lt;=0,INT(N7*P7/Q8+$AI$19)-1,
AB8))))</f>
        <v>60000</v>
      </c>
      <c r="T7" s="647">
        <f>J7-U7</f>
        <v>120000</v>
      </c>
      <c r="U7" s="645">
        <f>L7-S7</f>
        <v>60000</v>
      </c>
      <c r="V7" s="60">
        <f>IF(AB7=8,"",
AD7)</f>
        <v>0</v>
      </c>
      <c r="W7" s="40" t="str">
        <f>IFERROR(IF(OR(W5="S63",W5="s63"),"H1",
IF(OR(W5="H30",W5="h30"),"R1",
LEFT(W5,1)&amp;TEXT(MID(W5,2,2)+1,"@"))),0)</f>
        <v>R7</v>
      </c>
      <c r="X7" s="249" t="s">
        <v>100</v>
      </c>
      <c r="AB7" s="113">
        <f>IF(E7="定率24年",2,
IF(E7="定率19年",5,
IF(E7="旧定額法",10,
IF(E7="旧定率法",8,
IF(E7="一括償却",11,
"")))))</f>
        <v>11</v>
      </c>
      <c r="AC7" s="335">
        <f>IFERROR(IF(AB7=11,0,
VLOOKUP(O7,償却率表!$A$5:$J$103,AB7+1)),0)</f>
        <v>0</v>
      </c>
      <c r="AD7" s="125">
        <f>IFERROR(IF(AB7=11,0,
IF(INT(N7*O8)&lt;J8,"保証額到達",
"")),0)</f>
        <v>0</v>
      </c>
      <c r="AE7" s="126"/>
      <c r="AF7" s="127"/>
      <c r="AH7" s="128"/>
    </row>
    <row r="8" spans="1:34" s="40" customFormat="1" ht="9.9499999999999993" customHeight="1">
      <c r="A8" s="41"/>
      <c r="B8" s="69"/>
      <c r="C8" s="642"/>
      <c r="D8" s="489"/>
      <c r="E8" s="491"/>
      <c r="F8" s="496"/>
      <c r="G8" s="563"/>
      <c r="H8" s="561"/>
      <c r="I8" s="564"/>
      <c r="J8" s="70">
        <f>IF(OR(E7="旧定率法",E7="一括償却"),0,
INT(J7*AC8))</f>
        <v>0</v>
      </c>
      <c r="K8" s="129" t="s">
        <v>17</v>
      </c>
      <c r="L8" s="332">
        <f>MAX(L6,V8)</f>
        <v>0</v>
      </c>
      <c r="M8" s="130" t="s">
        <v>18</v>
      </c>
      <c r="N8" s="644"/>
      <c r="O8" s="71" t="str">
        <f>IFERROR(IF(AB7=11,"1/3",VLOOKUP(O7,償却率表!$A$5:$J$103,AB7)),0)</f>
        <v>1/3</v>
      </c>
      <c r="P8" s="72"/>
      <c r="Q8" s="73">
        <v>12</v>
      </c>
      <c r="R8" s="74"/>
      <c r="S8" s="646"/>
      <c r="T8" s="648"/>
      <c r="U8" s="646"/>
      <c r="V8" s="118">
        <f>IF(E7="旧定率法",0,
IF(AND(AD7="保証額到達",AD8&gt;0),AD8,
0))</f>
        <v>0</v>
      </c>
      <c r="X8" s="61"/>
      <c r="AB8" s="119">
        <f>IF(L7&lt;=0,0,
IF(AB7=11,INT(L7/3+$AI$19),
MAX(INT(L8*AC7*P7/Q8+$AI$19),INT(N7*O8*P7/Q8+$AI$19))))</f>
        <v>40000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6" t="str">
        <f>C7</f>
        <v>一括償却資産</v>
      </c>
      <c r="D9" s="487">
        <f>D7</f>
        <v>1</v>
      </c>
      <c r="E9" s="490" t="str">
        <f>E7</f>
        <v>一括償却</v>
      </c>
      <c r="F9" s="493" t="str">
        <f>F7</f>
        <v>R</v>
      </c>
      <c r="G9" s="487">
        <f>G7</f>
        <v>6</v>
      </c>
      <c r="H9" s="488" t="s">
        <v>107</v>
      </c>
      <c r="I9" s="486">
        <f>I7</f>
        <v>4</v>
      </c>
      <c r="J9" s="99">
        <f>J7</f>
        <v>180000</v>
      </c>
      <c r="K9" s="76"/>
      <c r="L9" s="101">
        <f>U7</f>
        <v>60000</v>
      </c>
      <c r="M9" s="78"/>
      <c r="N9" s="649">
        <f>IF(E9="定率24年",L9,
IF(E9="定率19年",L9,
IF(E9="旧定額法",INT(J9*0.9),
IF(E9="旧定率法",L9,
IF(E9="一括償却",L9,
"")))))</f>
        <v>60000</v>
      </c>
      <c r="O9" s="106">
        <f>O7</f>
        <v>0</v>
      </c>
      <c r="P9" s="500">
        <v>12</v>
      </c>
      <c r="Q9" s="501"/>
      <c r="R9" s="502"/>
      <c r="S9" s="635">
        <f>IF(J9&lt;=0,0,
IF(AB9=11,MIN(L9,INT(J9/3+$AI$19)),
IF(E9="旧定率法",MIN(INT(N9*P9/Q10+$AI$19)-1,AF10),
IF(L9-AB10&lt;=0,INT(N9*P9/Q10+$AI$19)-1,
AB10))))</f>
        <v>60000</v>
      </c>
      <c r="T9" s="634">
        <f>J9-U9</f>
        <v>180000</v>
      </c>
      <c r="U9" s="635">
        <f>L9-S9</f>
        <v>0</v>
      </c>
      <c r="V9" s="60">
        <f>IF(AB9=8,"",
AD9)</f>
        <v>0</v>
      </c>
      <c r="W9" s="40" t="str">
        <f>IFERROR(IF(OR(W7="S63",W7="s63"),"H1",
IF(OR(W7="H30",W7="h30"),"R1",
LEFT(W7,1)&amp;TEXT(MID(W7,2,2)+1,"@"))),0)</f>
        <v>R8</v>
      </c>
      <c r="X9" s="249" t="s">
        <v>100</v>
      </c>
      <c r="AB9" s="113">
        <f>IF(E9="定率24年",2,
IF(E9="定率19年",5,
IF(E9="旧定額法",10,
IF(E9="旧定率法",8,
IF(E9="一括償却",11,
"")))))</f>
        <v>11</v>
      </c>
      <c r="AC9" s="335">
        <f>IFERROR(IF(AB9=11,0,
VLOOKUP(O9,償却率表!$A$5:$J$103,AB9+1)),0)</f>
        <v>0</v>
      </c>
      <c r="AD9" s="114">
        <f>IFERROR(IF(AB9=11,0,
IF(INT(N9*O10)&lt;J10,"保証額到達",
"")),0)</f>
        <v>0</v>
      </c>
      <c r="AE9" s="126"/>
      <c r="AF9" s="127"/>
      <c r="AH9" s="128"/>
    </row>
    <row r="10" spans="1:34" s="40" customFormat="1" ht="9.9499999999999993" customHeight="1">
      <c r="A10" s="41"/>
      <c r="B10" s="75"/>
      <c r="C10" s="636"/>
      <c r="D10" s="487"/>
      <c r="E10" s="491"/>
      <c r="F10" s="496"/>
      <c r="G10" s="563"/>
      <c r="H10" s="561"/>
      <c r="I10" s="564"/>
      <c r="J10" s="70">
        <f>IF(OR(E9="旧定率法",E9="一括償却"),0,
INT(J9*AC10))</f>
        <v>0</v>
      </c>
      <c r="K10" s="129" t="s">
        <v>17</v>
      </c>
      <c r="L10" s="332">
        <f>MAX(L8,V10)</f>
        <v>0</v>
      </c>
      <c r="M10" s="130" t="s">
        <v>18</v>
      </c>
      <c r="N10" s="650"/>
      <c r="O10" s="71" t="str">
        <f>IFERROR(IF(AB9=11,"1/3",VLOOKUP(O9,償却率表!$A$5:$J$103,AB9)),0)</f>
        <v>1/3</v>
      </c>
      <c r="P10" s="65"/>
      <c r="Q10" s="66">
        <v>12</v>
      </c>
      <c r="R10" s="67"/>
      <c r="S10" s="646"/>
      <c r="T10" s="634"/>
      <c r="U10" s="635"/>
      <c r="V10" s="118">
        <f>IF(E9="旧定率法",0,
IF(AND(AD9="保証額到達",AD10&gt;0),AD10,
0))</f>
        <v>0</v>
      </c>
      <c r="X10" s="61"/>
      <c r="AB10" s="119">
        <f>IF(L9&lt;=0,0,
IF(AB9=11,INT(L9/3+$AI$19),
MAX(INT(L10*AC9*P9/Q10+$AI$19),INT(N9*O10*P9/Q10+$AI$19))))</f>
        <v>20000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41" t="str">
        <f>C9</f>
        <v>一括償却資産</v>
      </c>
      <c r="D11" s="488">
        <f>D9</f>
        <v>1</v>
      </c>
      <c r="E11" s="490" t="str">
        <f>E9</f>
        <v>一括償却</v>
      </c>
      <c r="F11" s="493" t="str">
        <f>F9</f>
        <v>R</v>
      </c>
      <c r="G11" s="488">
        <f>G9</f>
        <v>6</v>
      </c>
      <c r="H11" s="488" t="s">
        <v>107</v>
      </c>
      <c r="I11" s="484">
        <f>I9</f>
        <v>4</v>
      </c>
      <c r="J11" s="99">
        <f>J9</f>
        <v>180000</v>
      </c>
      <c r="K11" s="57"/>
      <c r="L11" s="100">
        <f>U9</f>
        <v>0</v>
      </c>
      <c r="M11" s="59"/>
      <c r="N11" s="643">
        <f>IF(E11="定率24年",L11,
IF(E11="定率19年",L11,
IF(E11="旧定額法",INT(J11*0.9),
IF(E11="旧定率法",L11,
IF(E11="一括償却",L11,
"")))))</f>
        <v>0</v>
      </c>
      <c r="O11" s="106">
        <f>O9</f>
        <v>0</v>
      </c>
      <c r="P11" s="479">
        <v>12</v>
      </c>
      <c r="Q11" s="480"/>
      <c r="R11" s="481"/>
      <c r="S11" s="645">
        <f>IF(J11&lt;=0,0,
IF(AB11=11,MIN(L11,INT(J11/3+$AI$19)),
IF(E11="旧定率法",MIN(INT(N11*P11/Q12+$AI$19)-1,AF12),
IF(L11-AB12&lt;=0,INT(N11*P11/Q12+$AI$19)-1,
AB12))))</f>
        <v>0</v>
      </c>
      <c r="T11" s="647">
        <f>J11-U11</f>
        <v>180000</v>
      </c>
      <c r="U11" s="645">
        <f>L11-S11</f>
        <v>0</v>
      </c>
      <c r="V11" s="60">
        <f>IF(AB11=8,"",
AD11)</f>
        <v>0</v>
      </c>
      <c r="W11" s="40" t="str">
        <f>IFERROR(IF(OR(W9="S63",W9="s63"),"H1",
IF(OR(W9="H30",W9="h30"),"R1",
LEFT(W9,1)&amp;TEXT(MID(W9,2,2)+1,"@"))),0)</f>
        <v>R9</v>
      </c>
      <c r="X11" s="249" t="s">
        <v>100</v>
      </c>
      <c r="AB11" s="113">
        <f>IF(E11="定率24年",2,
IF(E11="定率19年",5,
IF(E11="旧定額法",10,
IF(E11="旧定率法",8,
IF(E11="一括償却",11,
"")))))</f>
        <v>11</v>
      </c>
      <c r="AC11" s="335">
        <f>IFERROR(IF(AB11=11,0,
VLOOKUP(O11,償却率表!$A$5:$J$103,AB11+1)),0)</f>
        <v>0</v>
      </c>
      <c r="AD11" s="60">
        <f>IFERROR(IF(AB11=11,0,
IF(INT(N11*O12)&lt;J12,"保証額到達",
"")),0)</f>
        <v>0</v>
      </c>
      <c r="AE11" s="126"/>
      <c r="AF11" s="127"/>
      <c r="AH11" s="128"/>
    </row>
    <row r="12" spans="1:34" s="40" customFormat="1" ht="9.9499999999999993" customHeight="1" outlineLevel="1">
      <c r="A12" s="41"/>
      <c r="B12" s="75"/>
      <c r="C12" s="642"/>
      <c r="D12" s="489"/>
      <c r="E12" s="491"/>
      <c r="F12" s="496"/>
      <c r="G12" s="489"/>
      <c r="H12" s="561"/>
      <c r="I12" s="485"/>
      <c r="J12" s="70">
        <f>IF(OR(E11="旧定率法",E11="一括償却"),0,
INT(J11*AC12))</f>
        <v>0</v>
      </c>
      <c r="K12" s="129" t="s">
        <v>17</v>
      </c>
      <c r="L12" s="332">
        <f>MAX(L10,V12)</f>
        <v>0</v>
      </c>
      <c r="M12" s="130" t="s">
        <v>18</v>
      </c>
      <c r="N12" s="644"/>
      <c r="O12" s="71" t="str">
        <f>IFERROR(IF(AB11=11,"1/3",VLOOKUP(O11,償却率表!$A$5:$J$103,AB11)),0)</f>
        <v>1/3</v>
      </c>
      <c r="P12" s="72"/>
      <c r="Q12" s="73">
        <v>12</v>
      </c>
      <c r="R12" s="74"/>
      <c r="S12" s="646"/>
      <c r="T12" s="648"/>
      <c r="U12" s="646"/>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1800</v>
      </c>
      <c r="AH12" s="124" t="s">
        <v>74</v>
      </c>
    </row>
    <row r="13" spans="1:34" s="40" customFormat="1" ht="9.9499999999999993" customHeight="1" outlineLevel="1">
      <c r="A13" s="41"/>
      <c r="B13" s="75"/>
      <c r="C13" s="651" t="str">
        <f>C11</f>
        <v>一括償却資産</v>
      </c>
      <c r="D13" s="585">
        <f>D11</f>
        <v>1</v>
      </c>
      <c r="E13" s="586" t="str">
        <f>E11</f>
        <v>一括償却</v>
      </c>
      <c r="F13" s="493" t="str">
        <f>F11</f>
        <v>R</v>
      </c>
      <c r="G13" s="585">
        <f>G11</f>
        <v>6</v>
      </c>
      <c r="H13" s="488" t="s">
        <v>107</v>
      </c>
      <c r="I13" s="591">
        <f>I11</f>
        <v>4</v>
      </c>
      <c r="J13" s="56">
        <f>J11</f>
        <v>180000</v>
      </c>
      <c r="K13" s="76"/>
      <c r="L13" s="77">
        <f>U11</f>
        <v>0</v>
      </c>
      <c r="M13" s="78"/>
      <c r="N13" s="649">
        <f>IF(E13="定率24年",L13,
IF(E13="定率19年",L13,
IF(E13="旧定額法",INT(J13*0.9),
IF(E13="旧定率法",L13,
IF(E13="一括償却",L13,
"")))))</f>
        <v>0</v>
      </c>
      <c r="O13" s="97">
        <f>O11</f>
        <v>0</v>
      </c>
      <c r="P13" s="588">
        <v>12</v>
      </c>
      <c r="Q13" s="589"/>
      <c r="R13" s="590"/>
      <c r="S13" s="645">
        <f>IF(J13&lt;=0,0,
IF(AB13=11,MIN(L13,INT(J13/3+$AI$19)),
IF(E13="旧定率法",MIN(INT(N13*P13/Q14+$AI$19)-1,AF14),
IF(L13-AB14&lt;=0,INT(N13*P13/Q14+$AI$19)-1,
AB14))))</f>
        <v>0</v>
      </c>
      <c r="T13" s="634">
        <f>J13-U13</f>
        <v>180000</v>
      </c>
      <c r="U13" s="635">
        <f>L13-S13</f>
        <v>0</v>
      </c>
      <c r="V13" s="60">
        <f>IF(AB13=8,"",
AD13)</f>
        <v>0</v>
      </c>
      <c r="W13" s="40" t="str">
        <f>IFERROR(IF(OR(W11="S63",W11="s63"),"H1",
IF(OR(W11="H30",W11="h30"),"R1",
LEFT(W11,1)&amp;TEXT(MID(W11,2,2)+1,"@"))),0)</f>
        <v>R10</v>
      </c>
      <c r="X13" s="249" t="s">
        <v>100</v>
      </c>
      <c r="AB13" s="113">
        <f>IF(E13="定率24年",2,
IF(E13="定率19年",5,
IF(E13="旧定額法",10,
IF(E13="旧定率法",8,
IF(E13="一括償却",11,
"")))))</f>
        <v>11</v>
      </c>
      <c r="AC13" s="335">
        <f>IFERROR(IF(AB13=11,0,
VLOOKUP(O13,償却率表!$A$5:$J$103,AB13+1)),0)</f>
        <v>0</v>
      </c>
      <c r="AD13" s="60">
        <f>IFERROR(IF(AB13=11,0,
IF(INT(N13*O14)&lt;J14,"保証額到達",
"")),0)</f>
        <v>0</v>
      </c>
      <c r="AE13" s="126"/>
      <c r="AF13" s="127"/>
    </row>
    <row r="14" spans="1:34" s="40" customFormat="1" ht="9.9499999999999993" customHeight="1" outlineLevel="1">
      <c r="A14" s="41"/>
      <c r="B14" s="75"/>
      <c r="C14" s="651"/>
      <c r="D14" s="585"/>
      <c r="E14" s="652"/>
      <c r="F14" s="496"/>
      <c r="G14" s="585"/>
      <c r="H14" s="561"/>
      <c r="I14" s="591"/>
      <c r="J14" s="62">
        <f>IF(OR(E13="旧定率法",E13="一括償却"),0,
INT(J13*AC14))</f>
        <v>0</v>
      </c>
      <c r="K14" s="117" t="s">
        <v>17</v>
      </c>
      <c r="L14" s="333">
        <f>MAX(L12,V14)</f>
        <v>0</v>
      </c>
      <c r="M14" s="91" t="s">
        <v>18</v>
      </c>
      <c r="N14" s="650"/>
      <c r="O14" s="71" t="str">
        <f>IFERROR(IF(AB13=11,"1/3",VLOOKUP(O13,償却率表!$A$5:$J$103,AB13)),0)</f>
        <v>1/3</v>
      </c>
      <c r="P14" s="65"/>
      <c r="Q14" s="66">
        <v>12</v>
      </c>
      <c r="R14" s="67"/>
      <c r="S14" s="646"/>
      <c r="T14" s="634"/>
      <c r="U14" s="635"/>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1800</v>
      </c>
    </row>
    <row r="15" spans="1:34" s="40" customFormat="1" ht="9.9499999999999993" customHeight="1" outlineLevel="1">
      <c r="A15" s="41"/>
      <c r="B15" s="75"/>
      <c r="C15" s="653" t="str">
        <f>C13</f>
        <v>一括償却資産</v>
      </c>
      <c r="D15" s="593">
        <f>D13</f>
        <v>1</v>
      </c>
      <c r="E15" s="586" t="str">
        <f>E13</f>
        <v>一括償却</v>
      </c>
      <c r="F15" s="493" t="str">
        <f>F13</f>
        <v>R</v>
      </c>
      <c r="G15" s="593">
        <f>G13</f>
        <v>6</v>
      </c>
      <c r="H15" s="488" t="s">
        <v>107</v>
      </c>
      <c r="I15" s="598">
        <f>I13</f>
        <v>4</v>
      </c>
      <c r="J15" s="56">
        <f>J13</f>
        <v>180000</v>
      </c>
      <c r="K15" s="57"/>
      <c r="L15" s="58">
        <f>U13</f>
        <v>0</v>
      </c>
      <c r="M15" s="59"/>
      <c r="N15" s="643">
        <f>IF(E15="定率24年",L15,
IF(E15="定率19年",L15,
IF(E15="旧定額法",INT(J15*0.9),
IF(E15="旧定率法",L15,
IF(E15="一括償却",L15,
"")))))</f>
        <v>0</v>
      </c>
      <c r="O15" s="97">
        <f>O13</f>
        <v>0</v>
      </c>
      <c r="P15" s="595">
        <v>12</v>
      </c>
      <c r="Q15" s="596"/>
      <c r="R15" s="597"/>
      <c r="S15" s="645">
        <f>IF(J15&lt;=0,0,
IF(AB15=11,MIN(L15,INT(J15/3+$AI$19)),
IF(E15="旧定率法",MIN(INT(N15*P15/Q16+$AI$19)-1,AF16),
IF(L15-AB16&lt;=0,INT(N15*P15/Q16+$AI$19)-1,
AB16))))</f>
        <v>0</v>
      </c>
      <c r="T15" s="647">
        <f>J15-U15</f>
        <v>180000</v>
      </c>
      <c r="U15" s="645">
        <f>L15-S15</f>
        <v>0</v>
      </c>
      <c r="V15" s="60">
        <f>IF(AB15=8,"",
AD15)</f>
        <v>0</v>
      </c>
      <c r="W15" s="40" t="str">
        <f>IFERROR(IF(OR(W13="S63",W13="s63"),"H1",
IF(OR(W13="H30",W13="h30"),"R1",
LEFT(W13,1)&amp;TEXT(MID(W13,2,2)+1,"@"))),0)</f>
        <v>R11</v>
      </c>
      <c r="X15" s="249" t="s">
        <v>100</v>
      </c>
      <c r="AB15" s="113">
        <f>IF(E15="定率24年",2,
IF(E15="定率19年",5,
IF(E15="旧定額法",10,
IF(E15="旧定率法",8,
IF(E15="一括償却",11,
"")))))</f>
        <v>11</v>
      </c>
      <c r="AC15" s="335">
        <f>IFERROR(IF(AB15=11,0,
VLOOKUP(O15,償却率表!$A$5:$J$103,AB15+1)),0)</f>
        <v>0</v>
      </c>
      <c r="AD15" s="60">
        <f>IFERROR(IF(AB15=11,0,
IF(INT(N15*O16)&lt;J16,"保証額到達",
"")),0)</f>
        <v>0</v>
      </c>
      <c r="AE15" s="126"/>
      <c r="AF15" s="127"/>
    </row>
    <row r="16" spans="1:34" s="40" customFormat="1" ht="9.9499999999999993" customHeight="1" outlineLevel="1">
      <c r="A16" s="41"/>
      <c r="B16" s="75"/>
      <c r="C16" s="654"/>
      <c r="D16" s="594"/>
      <c r="E16" s="652"/>
      <c r="F16" s="496"/>
      <c r="G16" s="594"/>
      <c r="H16" s="561"/>
      <c r="I16" s="599"/>
      <c r="J16" s="70">
        <f>IF(OR(E15="旧定率法",E15="一括償却"),0,
INT(J15*AC16))</f>
        <v>0</v>
      </c>
      <c r="K16" s="129" t="s">
        <v>17</v>
      </c>
      <c r="L16" s="333">
        <f>MAX(L14,V16)</f>
        <v>0</v>
      </c>
      <c r="M16" s="130" t="s">
        <v>18</v>
      </c>
      <c r="N16" s="644"/>
      <c r="O16" s="71" t="str">
        <f>IFERROR(IF(AB15=11,"1/3",VLOOKUP(O15,償却率表!$A$5:$J$103,AB15)),0)</f>
        <v>1/3</v>
      </c>
      <c r="P16" s="72"/>
      <c r="Q16" s="73">
        <v>12</v>
      </c>
      <c r="R16" s="74"/>
      <c r="S16" s="646"/>
      <c r="T16" s="648"/>
      <c r="U16" s="646"/>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1800</v>
      </c>
    </row>
    <row r="17" spans="1:35" s="40" customFormat="1" ht="9.9499999999999993" customHeight="1" outlineLevel="1">
      <c r="A17" s="41"/>
      <c r="B17" s="75"/>
      <c r="C17" s="651" t="str">
        <f>C15</f>
        <v>一括償却資産</v>
      </c>
      <c r="D17" s="585">
        <f>D15</f>
        <v>1</v>
      </c>
      <c r="E17" s="586" t="str">
        <f>E15</f>
        <v>一括償却</v>
      </c>
      <c r="F17" s="493" t="str">
        <f>F15</f>
        <v>R</v>
      </c>
      <c r="G17" s="585">
        <f>G15</f>
        <v>6</v>
      </c>
      <c r="H17" s="488" t="s">
        <v>107</v>
      </c>
      <c r="I17" s="591">
        <f>I15</f>
        <v>4</v>
      </c>
      <c r="J17" s="56">
        <f>J15</f>
        <v>180000</v>
      </c>
      <c r="K17" s="76"/>
      <c r="L17" s="77">
        <f>U15</f>
        <v>0</v>
      </c>
      <c r="M17" s="78"/>
      <c r="N17" s="649">
        <f>IF(E17="定率24年",L17,
IF(E17="定率19年",L17,
IF(E17="旧定額法",INT(J17*0.9),
IF(E17="旧定率法",L17,
IF(E17="一括償却",L17,
"")))))</f>
        <v>0</v>
      </c>
      <c r="O17" s="97">
        <f>O15</f>
        <v>0</v>
      </c>
      <c r="P17" s="588">
        <v>12</v>
      </c>
      <c r="Q17" s="589"/>
      <c r="R17" s="590"/>
      <c r="S17" s="645">
        <f>IF(J17&lt;=0,0,
IF(AB17=11,MIN(L17,INT(J17/3+$AI$19)),
IF(E17="旧定率法",MIN(INT(N17*P17/Q18+$AI$19)-1,AF18),
IF(L17-AB18&lt;=0,INT(N17*P17/Q18+$AI$19)-1,
AB18))))</f>
        <v>0</v>
      </c>
      <c r="T17" s="634">
        <f>J17-U17</f>
        <v>180000</v>
      </c>
      <c r="U17" s="635">
        <f>L17-S17</f>
        <v>0</v>
      </c>
      <c r="V17" s="60">
        <f>IF(AB17=8,"",
AD17)</f>
        <v>0</v>
      </c>
      <c r="W17" s="40" t="str">
        <f>IFERROR(IF(OR(W15="S63",W15="s63"),"H1",
IF(OR(W15="H30",W15="h30"),"R1",
LEFT(W15,1)&amp;TEXT(MID(W15,2,2)+1,"@"))),0)</f>
        <v>R12</v>
      </c>
      <c r="X17" s="249" t="s">
        <v>100</v>
      </c>
      <c r="AB17" s="113">
        <f>IF(E17="定率24年",2,
IF(E17="定率19年",5,
IF(E17="旧定額法",10,
IF(E17="旧定率法",8,
IF(E17="一括償却",11,
"")))))</f>
        <v>11</v>
      </c>
      <c r="AC17" s="335">
        <f>IFERROR(IF(AB17=11,0,
VLOOKUP(O17,償却率表!$A$5:$J$103,AB17+1)),0)</f>
        <v>0</v>
      </c>
      <c r="AD17" s="60">
        <f>IFERROR(IF(AB17=11,0,
IF(INT(N17*O18)&lt;J18,"保証額到達",
"")),0)</f>
        <v>0</v>
      </c>
      <c r="AE17" s="126"/>
      <c r="AF17" s="127"/>
    </row>
    <row r="18" spans="1:35" s="40" customFormat="1" ht="9.9499999999999993" customHeight="1" outlineLevel="1">
      <c r="A18" s="41"/>
      <c r="B18" s="75"/>
      <c r="C18" s="651"/>
      <c r="D18" s="585"/>
      <c r="E18" s="652"/>
      <c r="F18" s="496"/>
      <c r="G18" s="585"/>
      <c r="H18" s="561"/>
      <c r="I18" s="591"/>
      <c r="J18" s="62">
        <f>IF(OR(E17="旧定率法",E17="一括償却"),0,
INT(J17*AC18))</f>
        <v>0</v>
      </c>
      <c r="K18" s="129" t="s">
        <v>17</v>
      </c>
      <c r="L18" s="333">
        <f>MAX(L16,V18)</f>
        <v>0</v>
      </c>
      <c r="M18" s="91" t="s">
        <v>18</v>
      </c>
      <c r="N18" s="650"/>
      <c r="O18" s="71" t="str">
        <f>IFERROR(IF(AB17=11,"1/3",VLOOKUP(O17,償却率表!$A$5:$J$103,AB17)),0)</f>
        <v>1/3</v>
      </c>
      <c r="P18" s="65"/>
      <c r="Q18" s="66">
        <v>12</v>
      </c>
      <c r="R18" s="67"/>
      <c r="S18" s="646"/>
      <c r="T18" s="634"/>
      <c r="U18" s="635"/>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1800</v>
      </c>
    </row>
    <row r="19" spans="1:35" s="40" customFormat="1" ht="9.9499999999999993" customHeight="1" outlineLevel="1">
      <c r="A19" s="41"/>
      <c r="B19" s="75"/>
      <c r="C19" s="653" t="str">
        <f>C17</f>
        <v>一括償却資産</v>
      </c>
      <c r="D19" s="593">
        <f>D17</f>
        <v>1</v>
      </c>
      <c r="E19" s="586" t="str">
        <f>E17</f>
        <v>一括償却</v>
      </c>
      <c r="F19" s="493" t="str">
        <f>F17</f>
        <v>R</v>
      </c>
      <c r="G19" s="593">
        <f>G17</f>
        <v>6</v>
      </c>
      <c r="H19" s="488" t="s">
        <v>107</v>
      </c>
      <c r="I19" s="598">
        <f>I17</f>
        <v>4</v>
      </c>
      <c r="J19" s="56">
        <f>J17</f>
        <v>180000</v>
      </c>
      <c r="K19" s="57"/>
      <c r="L19" s="58">
        <f>U17</f>
        <v>0</v>
      </c>
      <c r="M19" s="59"/>
      <c r="N19" s="643">
        <f>IF(E19="定率24年",L19,
IF(E19="定率19年",L19,
IF(E19="旧定額法",INT(J19*0.9),
IF(E19="旧定率法",L19,
IF(E19="一括償却",L19,
"")))))</f>
        <v>0</v>
      </c>
      <c r="O19" s="97">
        <f>O17</f>
        <v>0</v>
      </c>
      <c r="P19" s="595">
        <v>12</v>
      </c>
      <c r="Q19" s="596"/>
      <c r="R19" s="597"/>
      <c r="S19" s="645">
        <f>IF(J19&lt;=0,0,
IF(AB19=11,MIN(L19,INT(J19/3+$AI$19)),
IF(E19="旧定率法",MIN(INT(N19*P19/Q20+$AI$19)-1,AF20),
IF(L19-AB20&lt;=0,INT(N19*P19/Q20+$AI$19)-1,
AB20))))</f>
        <v>0</v>
      </c>
      <c r="T19" s="647">
        <f>J19-U19</f>
        <v>180000</v>
      </c>
      <c r="U19" s="645">
        <f>L19-S19</f>
        <v>0</v>
      </c>
      <c r="V19" s="60">
        <f>IF(AB19=8,"",
AD19)</f>
        <v>0</v>
      </c>
      <c r="W19" s="40" t="str">
        <f>IFERROR(IF(OR(W17="S63",W17="s63"),"H1",
IF(OR(W17="H30",W17="h30"),"R1",
LEFT(W17,1)&amp;TEXT(MID(W17,2,2)+1,"@"))),0)</f>
        <v>R13</v>
      </c>
      <c r="X19" s="249" t="s">
        <v>100</v>
      </c>
      <c r="AB19" s="113">
        <f>IF(E19="定率24年",2,
IF(E19="定率19年",5,
IF(E19="旧定額法",10,
IF(E19="旧定率法",8,
IF(E19="一括償却",11,
"")))))</f>
        <v>11</v>
      </c>
      <c r="AC19" s="335">
        <f>IFERROR(IF(AB19=11,0,
VLOOKUP(O19,償却率表!$A$5:$J$103,AB19+1)),0)</f>
        <v>0</v>
      </c>
      <c r="AD19" s="60">
        <f>IFERROR(IF(AB19=11,0,
IF(INT(N19*O20)&lt;J20,"保証額到達",
"")),0)</f>
        <v>0</v>
      </c>
      <c r="AE19" s="126"/>
      <c r="AF19" s="127"/>
      <c r="AH19" s="409" t="s">
        <v>186</v>
      </c>
      <c r="AI19" s="409">
        <f>IF(S2="端数切上げ",0.999,0)</f>
        <v>0.999</v>
      </c>
    </row>
    <row r="20" spans="1:35" s="40" customFormat="1" ht="9.9499999999999993" customHeight="1" outlineLevel="1">
      <c r="A20" s="41"/>
      <c r="B20" s="75"/>
      <c r="C20" s="654"/>
      <c r="D20" s="594"/>
      <c r="E20" s="652"/>
      <c r="F20" s="496"/>
      <c r="G20" s="594"/>
      <c r="H20" s="561"/>
      <c r="I20" s="599"/>
      <c r="J20" s="70">
        <f>IF(OR(E19="旧定率法",E19="一括償却"),0,
INT(J19*AC20))</f>
        <v>0</v>
      </c>
      <c r="K20" s="129" t="s">
        <v>17</v>
      </c>
      <c r="L20" s="333">
        <f>MAX(L18,V20)</f>
        <v>0</v>
      </c>
      <c r="M20" s="130" t="s">
        <v>18</v>
      </c>
      <c r="N20" s="644"/>
      <c r="O20" s="71" t="str">
        <f>IFERROR(IF(AB19=11,"1/3",VLOOKUP(O19,償却率表!$A$5:$J$103,AB19)),0)</f>
        <v>1/3</v>
      </c>
      <c r="P20" s="72"/>
      <c r="Q20" s="73">
        <v>12</v>
      </c>
      <c r="R20" s="74"/>
      <c r="S20" s="646"/>
      <c r="T20" s="648"/>
      <c r="U20" s="646"/>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1800</v>
      </c>
      <c r="AH20" s="409" t="s">
        <v>187</v>
      </c>
    </row>
    <row r="21" spans="1:35" s="40" customFormat="1" ht="9.9499999999999993" customHeight="1" outlineLevel="1">
      <c r="A21" s="41"/>
      <c r="B21" s="75"/>
      <c r="C21" s="651" t="str">
        <f>C19</f>
        <v>一括償却資産</v>
      </c>
      <c r="D21" s="585">
        <f>D19</f>
        <v>1</v>
      </c>
      <c r="E21" s="586" t="str">
        <f>E19</f>
        <v>一括償却</v>
      </c>
      <c r="F21" s="493" t="str">
        <f>F19</f>
        <v>R</v>
      </c>
      <c r="G21" s="585">
        <f>G19</f>
        <v>6</v>
      </c>
      <c r="H21" s="488" t="s">
        <v>107</v>
      </c>
      <c r="I21" s="591">
        <f>I19</f>
        <v>4</v>
      </c>
      <c r="J21" s="56">
        <f>J19</f>
        <v>180000</v>
      </c>
      <c r="K21" s="76"/>
      <c r="L21" s="84">
        <f>U19</f>
        <v>0</v>
      </c>
      <c r="M21" s="85"/>
      <c r="N21" s="649">
        <f>IF(E21="定率24年",L21,
IF(E21="定率19年",L21,
IF(E21="旧定額法",INT(J21*0.9),
IF(E21="旧定率法",L21,
IF(E21="一括償却",L21,
"")))))</f>
        <v>0</v>
      </c>
      <c r="O21" s="97">
        <f>O19</f>
        <v>0</v>
      </c>
      <c r="P21" s="606">
        <v>12</v>
      </c>
      <c r="Q21" s="607"/>
      <c r="R21" s="608"/>
      <c r="S21" s="645">
        <f>IF(J21&lt;=0,0,
IF(AB21=11,MIN(L21,INT(J21/3+$AI$19)),
IF(E21="旧定率法",MIN(INT(N21*P21/Q22+$AI$19)-1,AF22),
IF(L21-AB22&lt;=0,INT(N21*P21/Q22+$AI$19)-1,
AB22))))</f>
        <v>0</v>
      </c>
      <c r="T21" s="634">
        <f>J21-U21</f>
        <v>180000</v>
      </c>
      <c r="U21" s="635">
        <f>L21-S21</f>
        <v>0</v>
      </c>
      <c r="V21" s="60">
        <f>IF(AB21=8,"",
AD21)</f>
        <v>0</v>
      </c>
      <c r="W21" s="40" t="str">
        <f>IFERROR(IF(OR(W19="S63",W19="s63"),"H1",
IF(OR(W19="H30",W19="h30"),"R1",
LEFT(W19,1)&amp;TEXT(MID(W19,2,2)+1,"@"))),0)</f>
        <v>R14</v>
      </c>
      <c r="X21" s="249" t="s">
        <v>100</v>
      </c>
      <c r="AB21" s="113">
        <f>IF(E21="定率24年",2,
IF(E21="定率19年",5,
IF(E21="旧定額法",10,
IF(E21="旧定率法",8,
IF(E21="一括償却",11,
"")))))</f>
        <v>11</v>
      </c>
      <c r="AC21" s="335">
        <f>IFERROR(IF(AB21=11,0,
VLOOKUP(O21,償却率表!$A$5:$J$103,AB21+1)),0)</f>
        <v>0</v>
      </c>
      <c r="AD21" s="60">
        <f>IFERROR(IF(AB21=11,0,
IF(INT(N21*O22)&lt;J22,"保証額到達",
"")),0)</f>
        <v>0</v>
      </c>
      <c r="AE21" s="126"/>
      <c r="AF21" s="127"/>
    </row>
    <row r="22" spans="1:35" s="40" customFormat="1" ht="9.9499999999999993" customHeight="1" outlineLevel="1">
      <c r="A22" s="41"/>
      <c r="B22" s="75"/>
      <c r="C22" s="651"/>
      <c r="D22" s="585"/>
      <c r="E22" s="652"/>
      <c r="F22" s="496"/>
      <c r="G22" s="585"/>
      <c r="H22" s="561"/>
      <c r="I22" s="591"/>
      <c r="J22" s="62">
        <f>IF(OR(E21="旧定率法",E21="一括償却"),0,
INT(J21*AC22))</f>
        <v>0</v>
      </c>
      <c r="K22" s="129" t="s">
        <v>17</v>
      </c>
      <c r="L22" s="333">
        <f>MAX(L20,V22)</f>
        <v>0</v>
      </c>
      <c r="M22" s="85" t="s">
        <v>18</v>
      </c>
      <c r="N22" s="650"/>
      <c r="O22" s="71" t="str">
        <f>IFERROR(IF(AB21=11,"1/3",VLOOKUP(O21,償却率表!$A$5:$J$103,AB21)),0)</f>
        <v>1/3</v>
      </c>
      <c r="P22" s="86"/>
      <c r="Q22" s="87">
        <v>12</v>
      </c>
      <c r="R22" s="88"/>
      <c r="S22" s="646"/>
      <c r="T22" s="634"/>
      <c r="U22" s="635"/>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1800</v>
      </c>
      <c r="AH22" s="409" t="s">
        <v>78</v>
      </c>
    </row>
    <row r="23" spans="1:35" s="40" customFormat="1" ht="9.9499999999999993" customHeight="1" outlineLevel="1">
      <c r="A23" s="41"/>
      <c r="B23" s="75"/>
      <c r="C23" s="653" t="str">
        <f>C21</f>
        <v>一括償却資産</v>
      </c>
      <c r="D23" s="593">
        <f>D21</f>
        <v>1</v>
      </c>
      <c r="E23" s="586" t="str">
        <f>E21</f>
        <v>一括償却</v>
      </c>
      <c r="F23" s="493" t="str">
        <f>F21</f>
        <v>R</v>
      </c>
      <c r="G23" s="593">
        <f>G21</f>
        <v>6</v>
      </c>
      <c r="H23" s="488" t="s">
        <v>107</v>
      </c>
      <c r="I23" s="598">
        <f>I21</f>
        <v>4</v>
      </c>
      <c r="J23" s="56">
        <f>J21</f>
        <v>180000</v>
      </c>
      <c r="K23" s="57"/>
      <c r="L23" s="79">
        <f>U21</f>
        <v>0</v>
      </c>
      <c r="M23" s="80"/>
      <c r="N23" s="643">
        <f>IF(E23="定率24年",L23,
IF(E23="定率19年",L23,
IF(E23="旧定額法",INT(J23*0.9),
IF(E23="旧定率法",L23,
IF(E23="一括償却",L23,
"")))))</f>
        <v>0</v>
      </c>
      <c r="O23" s="97">
        <f>O21</f>
        <v>0</v>
      </c>
      <c r="P23" s="600">
        <v>12</v>
      </c>
      <c r="Q23" s="601"/>
      <c r="R23" s="602"/>
      <c r="S23" s="645">
        <f>IF(J23&lt;=0,0,
IF(AB23=11,MIN(L23,INT(J23/3+$AI$19)),
IF(E23="旧定率法",MIN(INT(N23*P23/Q24+$AI$19)-1,AF24),
IF(L23-AB24&lt;=0,INT(N23*P23/Q24+$AI$19)-1,
AB24))))</f>
        <v>0</v>
      </c>
      <c r="T23" s="647">
        <f>J23-U23</f>
        <v>180000</v>
      </c>
      <c r="U23" s="645">
        <f>L23-S23</f>
        <v>0</v>
      </c>
      <c r="V23" s="60">
        <f>IF(AB23=8,"",
AD23)</f>
        <v>0</v>
      </c>
      <c r="W23" s="40" t="str">
        <f>IFERROR(IF(OR(W21="S63",W21="s63"),"H1",
IF(OR(W21="H30",W21="h30"),"R1",
LEFT(W21,1)&amp;TEXT(MID(W21,2,2)+1,"@"))),0)</f>
        <v>R15</v>
      </c>
      <c r="X23" s="249" t="s">
        <v>100</v>
      </c>
      <c r="AB23" s="113">
        <f>IF(E23="定率24年",2,
IF(E23="定率19年",5,
IF(E23="旧定額法",10,
IF(E23="旧定率法",8,
IF(E23="一括償却",11,
"")))))</f>
        <v>11</v>
      </c>
      <c r="AC23" s="335">
        <f>IFERROR(IF(AB23=11,0,
VLOOKUP(O23,償却率表!$A$5:$J$103,AB23+1)),0)</f>
        <v>0</v>
      </c>
      <c r="AD23" s="60">
        <f>IFERROR(IF(AB23=11,0,
IF(INT(N23*O24)&lt;J24,"保証額到達",
"")),0)</f>
        <v>0</v>
      </c>
      <c r="AE23" s="126"/>
      <c r="AF23" s="127"/>
      <c r="AH23" s="409" t="s">
        <v>79</v>
      </c>
    </row>
    <row r="24" spans="1:35" s="40" customFormat="1" ht="9.9499999999999993" customHeight="1" outlineLevel="1">
      <c r="A24" s="41"/>
      <c r="B24" s="75"/>
      <c r="C24" s="654"/>
      <c r="D24" s="594"/>
      <c r="E24" s="652"/>
      <c r="F24" s="496"/>
      <c r="G24" s="594"/>
      <c r="H24" s="561"/>
      <c r="I24" s="599"/>
      <c r="J24" s="70">
        <f>IF(OR(E23="旧定率法",E23="一括償却"),0,
INT(J23*AC24))</f>
        <v>0</v>
      </c>
      <c r="K24" s="129" t="s">
        <v>17</v>
      </c>
      <c r="L24" s="333">
        <f>MAX(L22,V24)</f>
        <v>0</v>
      </c>
      <c r="M24" s="130" t="s">
        <v>18</v>
      </c>
      <c r="N24" s="644"/>
      <c r="O24" s="71" t="str">
        <f>IFERROR(IF(AB23=11,"1/3",VLOOKUP(O23,償却率表!$A$5:$J$103,AB23)),0)</f>
        <v>1/3</v>
      </c>
      <c r="P24" s="81"/>
      <c r="Q24" s="82">
        <v>12</v>
      </c>
      <c r="R24" s="83"/>
      <c r="S24" s="646"/>
      <c r="T24" s="648"/>
      <c r="U24" s="646"/>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1800</v>
      </c>
      <c r="AH24" s="409" t="s">
        <v>80</v>
      </c>
    </row>
    <row r="25" spans="1:35" s="40" customFormat="1" ht="9.9499999999999993" customHeight="1" outlineLevel="1">
      <c r="A25" s="41"/>
      <c r="B25" s="75"/>
      <c r="C25" s="651" t="str">
        <f>C23</f>
        <v>一括償却資産</v>
      </c>
      <c r="D25" s="585">
        <f>D23</f>
        <v>1</v>
      </c>
      <c r="E25" s="586" t="str">
        <f>E23</f>
        <v>一括償却</v>
      </c>
      <c r="F25" s="493" t="str">
        <f>F23</f>
        <v>R</v>
      </c>
      <c r="G25" s="585">
        <f>G23</f>
        <v>6</v>
      </c>
      <c r="H25" s="488" t="s">
        <v>107</v>
      </c>
      <c r="I25" s="591">
        <f>I23</f>
        <v>4</v>
      </c>
      <c r="J25" s="56">
        <f>J23</f>
        <v>180000</v>
      </c>
      <c r="K25" s="76"/>
      <c r="L25" s="84">
        <f>U23</f>
        <v>0</v>
      </c>
      <c r="M25" s="85"/>
      <c r="N25" s="649">
        <f>IF(E25="定率24年",L25,
IF(E25="定率19年",L25,
IF(E25="旧定額法",INT(J25*0.9),
IF(E25="旧定率法",L25,
IF(E25="一括償却",L25,
"")))))</f>
        <v>0</v>
      </c>
      <c r="O25" s="97">
        <f>O23</f>
        <v>0</v>
      </c>
      <c r="P25" s="655">
        <v>12</v>
      </c>
      <c r="Q25" s="656"/>
      <c r="R25" s="657"/>
      <c r="S25" s="645">
        <f>IF(J25&lt;=0,0,
IF(AB25=11,MIN(L25,INT(J25/3+$AI$19)),
IF(E25="旧定率法",MIN(INT(N25*P25/Q26+$AI$19)-1,AF26),
IF(L25-AB26&lt;=0,INT(N25*P25/Q26+$AI$19)-1,
AB26))))</f>
        <v>0</v>
      </c>
      <c r="T25" s="634">
        <f>J25-U25</f>
        <v>180000</v>
      </c>
      <c r="U25" s="635">
        <f>L25-S25</f>
        <v>0</v>
      </c>
      <c r="V25" s="60">
        <f>IF(AB25=8,"",
AD25)</f>
        <v>0</v>
      </c>
      <c r="W25" s="40" t="str">
        <f>IFERROR(IF(OR(W23="S63",W23="s63"),"H1",
IF(OR(W23="H30",W23="h30"),"R1",
LEFT(W23,1)&amp;TEXT(MID(W23,2,2)+1,"@"))),0)</f>
        <v>R16</v>
      </c>
      <c r="X25" s="249" t="s">
        <v>100</v>
      </c>
      <c r="AB25" s="113">
        <f>IF(E25="定率24年",2,
IF(E25="定率19年",5,
IF(E25="旧定額法",10,
IF(E25="旧定率法",8,
IF(E25="一括償却",11,
"")))))</f>
        <v>11</v>
      </c>
      <c r="AC25" s="335">
        <f>IFERROR(IF(AB25=11,0,
VLOOKUP(O25,償却率表!$A$5:$J$103,AB25+1)),0)</f>
        <v>0</v>
      </c>
      <c r="AD25" s="60">
        <f>IFERROR(IF(AB25=11,0,
IF(INT(N25*O26)&lt;J26,"保証額到達",
"")),0)</f>
        <v>0</v>
      </c>
      <c r="AE25" s="126"/>
      <c r="AF25" s="127"/>
      <c r="AH25" s="409" t="s">
        <v>184</v>
      </c>
    </row>
    <row r="26" spans="1:35" s="40" customFormat="1" ht="9.9499999999999993" customHeight="1" outlineLevel="1">
      <c r="A26" s="41"/>
      <c r="B26" s="75"/>
      <c r="C26" s="651"/>
      <c r="D26" s="585"/>
      <c r="E26" s="652"/>
      <c r="F26" s="496"/>
      <c r="G26" s="585"/>
      <c r="H26" s="561"/>
      <c r="I26" s="591"/>
      <c r="J26" s="62">
        <f>IF(OR(E25="旧定率法",E25="一括償却"),0,
INT(J25*AC26))</f>
        <v>0</v>
      </c>
      <c r="K26" s="117" t="s">
        <v>17</v>
      </c>
      <c r="L26" s="334">
        <f>MAX(L24,V26)</f>
        <v>0</v>
      </c>
      <c r="M26" s="91" t="s">
        <v>18</v>
      </c>
      <c r="N26" s="650"/>
      <c r="O26" s="71" t="str">
        <f>IFERROR(IF(AB25=11,"1/3",VLOOKUP(O25,償却率表!$A$5:$J$103,AB25)),0)</f>
        <v>1/3</v>
      </c>
      <c r="P26" s="65"/>
      <c r="Q26" s="66">
        <v>12</v>
      </c>
      <c r="R26" s="67"/>
      <c r="S26" s="635"/>
      <c r="T26" s="634"/>
      <c r="U26" s="635"/>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1800</v>
      </c>
    </row>
    <row r="27" spans="1:35" s="40" customFormat="1" ht="9.9499999999999993" customHeight="1">
      <c r="A27" s="41"/>
      <c r="B27" s="75"/>
      <c r="C27" s="653" t="str">
        <f>C25</f>
        <v>一括償却資産</v>
      </c>
      <c r="D27" s="593">
        <f>D25</f>
        <v>1</v>
      </c>
      <c r="E27" s="586" t="str">
        <f>E25</f>
        <v>一括償却</v>
      </c>
      <c r="F27" s="493" t="str">
        <f>F25</f>
        <v>R</v>
      </c>
      <c r="G27" s="593">
        <f>G25</f>
        <v>6</v>
      </c>
      <c r="H27" s="488" t="s">
        <v>107</v>
      </c>
      <c r="I27" s="598">
        <f>I25</f>
        <v>4</v>
      </c>
      <c r="J27" s="56">
        <f>J25</f>
        <v>180000</v>
      </c>
      <c r="K27" s="57"/>
      <c r="L27" s="79">
        <f>U25</f>
        <v>0</v>
      </c>
      <c r="M27" s="80"/>
      <c r="N27" s="643">
        <f>IF(E27="定率24年",L27,
IF(E27="定率19年",L27,
IF(E27="旧定額法",INT(J27*0.9),
IF(E27="旧定率法",L27,
IF(E27="一括償却",L27,
"")))))</f>
        <v>0</v>
      </c>
      <c r="O27" s="97">
        <f>O25</f>
        <v>0</v>
      </c>
      <c r="P27" s="603">
        <v>12</v>
      </c>
      <c r="Q27" s="604"/>
      <c r="R27" s="605"/>
      <c r="S27" s="645">
        <f>IF(J27&lt;=0,0,
IF(AB27=11,MIN(L27,INT(J27/3+$AI$19)),
IF(E27="旧定率法",MIN(INT(N27*P27/Q28+$AI$19)-1,AF28),
IF(L27-AB28&lt;=0,INT(N27*P27/Q28+$AI$19)-1,
AB28))))</f>
        <v>0</v>
      </c>
      <c r="T27" s="647">
        <f>J27-U27</f>
        <v>180000</v>
      </c>
      <c r="U27" s="645">
        <f>L27-S27</f>
        <v>0</v>
      </c>
      <c r="V27" s="60">
        <f>IF(AB27=8,"",
AD27)</f>
        <v>0</v>
      </c>
      <c r="W27" s="40" t="str">
        <f>IFERROR(IF(OR(W25="S63",W25="s63"),"H1",
IF(OR(W25="H30",W25="h30"),"R1",
LEFT(W25,1)&amp;TEXT(MID(W25,2,2)+1,"@"))),0)</f>
        <v>R17</v>
      </c>
      <c r="X27" s="249" t="s">
        <v>100</v>
      </c>
      <c r="AB27" s="113">
        <f>IF(E27="定率24年",2,
IF(E27="定率19年",5,
IF(E27="旧定額法",10,
IF(E27="旧定率法",8,
IF(E27="一括償却",11,
"")))))</f>
        <v>11</v>
      </c>
      <c r="AC27" s="335">
        <f>IFERROR(IF(AB27=11,0,
VLOOKUP(O27,償却率表!$A$5:$J$103,AB27+1)),0)</f>
        <v>0</v>
      </c>
      <c r="AD27" s="60">
        <f>IFERROR(IF(AB27=11,0,
IF(INT(N27*O28)&lt;J28,"保証額到達",
"")),0)</f>
        <v>0</v>
      </c>
      <c r="AE27" s="126"/>
      <c r="AF27" s="127"/>
    </row>
    <row r="28" spans="1:35" s="40" customFormat="1" ht="9.9499999999999993" customHeight="1">
      <c r="A28" s="41"/>
      <c r="B28" s="75"/>
      <c r="C28" s="654"/>
      <c r="D28" s="594"/>
      <c r="E28" s="652"/>
      <c r="F28" s="496"/>
      <c r="G28" s="594"/>
      <c r="H28" s="561"/>
      <c r="I28" s="599"/>
      <c r="J28" s="62">
        <f>IF(OR(E27="旧定率法",E27="一括償却"),0,
INT(J27*AC28))</f>
        <v>0</v>
      </c>
      <c r="K28" s="117" t="s">
        <v>17</v>
      </c>
      <c r="L28" s="334">
        <f>MAX(L26,V28)</f>
        <v>0</v>
      </c>
      <c r="M28" s="91" t="s">
        <v>18</v>
      </c>
      <c r="N28" s="650"/>
      <c r="O28" s="71" t="str">
        <f>IFERROR(IF(AB27=11,"1/3",VLOOKUP(O27,償却率表!$A$5:$J$103,AB27)),0)</f>
        <v>1/3</v>
      </c>
      <c r="P28" s="72"/>
      <c r="Q28" s="73">
        <v>12</v>
      </c>
      <c r="R28" s="74"/>
      <c r="S28" s="646"/>
      <c r="T28" s="648"/>
      <c r="U28" s="646"/>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1800</v>
      </c>
    </row>
    <row r="29" spans="1:35" s="40" customFormat="1" ht="9.9499999999999993" customHeight="1">
      <c r="A29" s="41"/>
      <c r="B29" s="75"/>
      <c r="C29" s="636" t="str">
        <f>C27</f>
        <v>一括償却資産</v>
      </c>
      <c r="D29" s="487">
        <f>D27</f>
        <v>1</v>
      </c>
      <c r="E29" s="490" t="str">
        <f>E27</f>
        <v>一括償却</v>
      </c>
      <c r="F29" s="493" t="str">
        <f>F27</f>
        <v>R</v>
      </c>
      <c r="G29" s="487">
        <f>G27</f>
        <v>6</v>
      </c>
      <c r="H29" s="488" t="s">
        <v>107</v>
      </c>
      <c r="I29" s="486">
        <f>I27</f>
        <v>4</v>
      </c>
      <c r="J29" s="99">
        <f>J27</f>
        <v>180000</v>
      </c>
      <c r="K29" s="57"/>
      <c r="L29" s="102">
        <f>U27</f>
        <v>0</v>
      </c>
      <c r="M29" s="80"/>
      <c r="N29" s="643">
        <f>IF(E29="定率24年",L29,
IF(E29="定率19年",L29,
IF(E29="旧定額法",INT(J29*0.9),
IF(E29="旧定率法",L29,
IF(E29="一括償却",L29,
"")))))</f>
        <v>0</v>
      </c>
      <c r="O29" s="106">
        <f>O27</f>
        <v>0</v>
      </c>
      <c r="P29" s="503">
        <v>12</v>
      </c>
      <c r="Q29" s="504"/>
      <c r="R29" s="505"/>
      <c r="S29" s="635">
        <f>IF(J29&lt;=0,0,
IF(AB29=11,MIN(L29,INT(J29/3+$AI$19)),
IF(E29="旧定率法",MIN(INT(N29*P29/Q30+$AI$19)-1,AF30),
IF(L29-AB30&lt;=0,INT(N29*P29/Q30+$AI$19)-1,
AB30))))</f>
        <v>0</v>
      </c>
      <c r="T29" s="634">
        <f>J29-U29</f>
        <v>180000</v>
      </c>
      <c r="U29" s="635">
        <f>L29-S29</f>
        <v>0</v>
      </c>
      <c r="V29" s="89">
        <f>IF(AB29=8,"",
AD29)</f>
        <v>0</v>
      </c>
      <c r="W29" s="40" t="str">
        <f>IFERROR(IF(OR(W27="S63",W27="s63"),"H1",
IF(OR(W27="H30",W27="h30"),"R1",
LEFT(W27,1)&amp;TEXT(MID(W27,2,2)+1,"@"))),0)</f>
        <v>R18</v>
      </c>
      <c r="X29" s="249" t="s">
        <v>100</v>
      </c>
      <c r="AB29" s="113">
        <f>IF(E29="定率24年",2,
IF(E29="定率19年",5,
IF(E29="旧定額法",10,
IF(E29="旧定率法",8,
IF(E29="一括償却",11,
"")))))</f>
        <v>11</v>
      </c>
      <c r="AC29" s="335">
        <f>IFERROR(IF(AB29=11,0,
VLOOKUP(O29,償却率表!$A$5:$J$103,AB29+1)),0)</f>
        <v>0</v>
      </c>
      <c r="AD29" s="60">
        <f>IFERROR(IF(AB29=11,0,
IF(INT(N29*O30)&lt;J30,"保証額到達",
"")),0)</f>
        <v>0</v>
      </c>
      <c r="AE29" s="126"/>
      <c r="AF29" s="127"/>
    </row>
    <row r="30" spans="1:35" s="40" customFormat="1" ht="9.9499999999999993" customHeight="1">
      <c r="A30" s="41"/>
      <c r="B30" s="75"/>
      <c r="C30" s="636"/>
      <c r="D30" s="487"/>
      <c r="E30" s="491"/>
      <c r="F30" s="496"/>
      <c r="G30" s="487"/>
      <c r="H30" s="561"/>
      <c r="I30" s="486"/>
      <c r="J30" s="70">
        <f>IF(OR(E29="旧定率法",E29="一括償却"),0,
INT(J29*AC30))</f>
        <v>0</v>
      </c>
      <c r="K30" s="129" t="s">
        <v>17</v>
      </c>
      <c r="L30" s="332">
        <f>MAX(L28,V30)</f>
        <v>0</v>
      </c>
      <c r="M30" s="130" t="s">
        <v>18</v>
      </c>
      <c r="N30" s="644"/>
      <c r="O30" s="71" t="str">
        <f>IFERROR(IF(AB29=11,"1/3",VLOOKUP(O29,償却率表!$A$5:$J$103,AB29)),0)</f>
        <v>1/3</v>
      </c>
      <c r="P30" s="65"/>
      <c r="Q30" s="66">
        <v>12</v>
      </c>
      <c r="R30" s="67"/>
      <c r="S30" s="646"/>
      <c r="T30" s="634"/>
      <c r="U30" s="635"/>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1800</v>
      </c>
    </row>
    <row r="31" spans="1:35" s="40" customFormat="1" ht="9.9499999999999993" customHeight="1" outlineLevel="1">
      <c r="A31" s="41"/>
      <c r="B31" s="75"/>
      <c r="C31" s="641" t="str">
        <f>C29</f>
        <v>一括償却資産</v>
      </c>
      <c r="D31" s="488">
        <f>D29</f>
        <v>1</v>
      </c>
      <c r="E31" s="490" t="str">
        <f>E29</f>
        <v>一括償却</v>
      </c>
      <c r="F31" s="493" t="str">
        <f>F29</f>
        <v>R</v>
      </c>
      <c r="G31" s="488">
        <f>G29</f>
        <v>6</v>
      </c>
      <c r="H31" s="488" t="s">
        <v>107</v>
      </c>
      <c r="I31" s="484">
        <f>I29</f>
        <v>4</v>
      </c>
      <c r="J31" s="99">
        <f>J29</f>
        <v>180000</v>
      </c>
      <c r="K31" s="57"/>
      <c r="L31" s="100">
        <f>U29</f>
        <v>0</v>
      </c>
      <c r="M31" s="59"/>
      <c r="N31" s="643">
        <f>IF(E31="定率24年",L31,
IF(E31="定率19年",L31,
IF(E31="旧定額法",INT(J31*0.9),
IF(E31="旧定率法",L31,
IF(E31="一括償却",L31,
"")))))</f>
        <v>0</v>
      </c>
      <c r="O31" s="106">
        <f>O29</f>
        <v>0</v>
      </c>
      <c r="P31" s="479">
        <v>12</v>
      </c>
      <c r="Q31" s="480"/>
      <c r="R31" s="481"/>
      <c r="S31" s="645">
        <f>IF(J31&lt;=0,0,
IF(AB31=11,MIN(L31,INT(J31/3+$AI$19)),
IF(E31="旧定率法",MIN(INT(N31*P31/Q32+$AI$19)-1,AF32),
IF(L31-AB32&lt;=0,INT(N31*P31/Q32+$AI$19)-1,
AB32))))</f>
        <v>0</v>
      </c>
      <c r="T31" s="647">
        <f>J31-U31</f>
        <v>180000</v>
      </c>
      <c r="U31" s="645">
        <f>L31-S31</f>
        <v>0</v>
      </c>
      <c r="V31" s="60">
        <f>IF(AB31=8,"",
AD31)</f>
        <v>0</v>
      </c>
      <c r="W31" s="40" t="str">
        <f>IFERROR(IF(OR(W29="S63",W29="s63"),"H1",
IF(OR(W29="H30",W29="h30"),"R1",
LEFT(W29,1)&amp;TEXT(MID(W29,2,2)+1,"@"))),0)</f>
        <v>R19</v>
      </c>
      <c r="X31" s="249" t="s">
        <v>100</v>
      </c>
      <c r="AB31" s="113">
        <f>IF(E31="定率24年",2,
IF(E31="定率19年",5,
IF(E31="旧定額法",10,
IF(E31="旧定率法",8,
IF(E31="一括償却",11,
"")))))</f>
        <v>11</v>
      </c>
      <c r="AC31" s="335">
        <f>IFERROR(IF(AB31=11,0,
VLOOKUP(O31,償却率表!$A$5:$J$103,AB31+1)),0)</f>
        <v>0</v>
      </c>
      <c r="AD31" s="60">
        <f>IFERROR(IF(AB31=11,0,
IF(INT(N31*O32)&lt;J32,"保証額到達",
"")),0)</f>
        <v>0</v>
      </c>
      <c r="AE31" s="126"/>
      <c r="AF31" s="127"/>
    </row>
    <row r="32" spans="1:35" s="40" customFormat="1" ht="9.9499999999999993" customHeight="1" outlineLevel="1">
      <c r="A32" s="41"/>
      <c r="B32" s="75"/>
      <c r="C32" s="642"/>
      <c r="D32" s="489"/>
      <c r="E32" s="491"/>
      <c r="F32" s="496"/>
      <c r="G32" s="487"/>
      <c r="H32" s="561"/>
      <c r="I32" s="486"/>
      <c r="J32" s="62">
        <f>IF(OR(E31="旧定率法",E31="一括償却"),0,
INT(J31*AC32))</f>
        <v>0</v>
      </c>
      <c r="K32" s="129" t="s">
        <v>17</v>
      </c>
      <c r="L32" s="331">
        <f>MAX(L30,V32)</f>
        <v>0</v>
      </c>
      <c r="M32" s="130" t="s">
        <v>18</v>
      </c>
      <c r="N32" s="644"/>
      <c r="O32" s="71" t="str">
        <f>IFERROR(IF(AB31=11,"1/3",VLOOKUP(O31,償却率表!$A$5:$J$103,AB31)),0)</f>
        <v>1/3</v>
      </c>
      <c r="P32" s="72"/>
      <c r="Q32" s="73">
        <v>12</v>
      </c>
      <c r="R32" s="74"/>
      <c r="S32" s="646"/>
      <c r="T32" s="648"/>
      <c r="U32" s="646"/>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1800</v>
      </c>
    </row>
    <row r="33" spans="1:32" s="40" customFormat="1" ht="9.9499999999999993" customHeight="1" outlineLevel="1">
      <c r="A33" s="41"/>
      <c r="B33" s="75"/>
      <c r="C33" s="636" t="str">
        <f>C31</f>
        <v>一括償却資産</v>
      </c>
      <c r="D33" s="487">
        <f>D31</f>
        <v>1</v>
      </c>
      <c r="E33" s="490" t="str">
        <f>E31</f>
        <v>一括償却</v>
      </c>
      <c r="F33" s="493" t="str">
        <f>F31</f>
        <v>R</v>
      </c>
      <c r="G33" s="488">
        <f>G31</f>
        <v>6</v>
      </c>
      <c r="H33" s="488" t="s">
        <v>107</v>
      </c>
      <c r="I33" s="484">
        <f>I31</f>
        <v>4</v>
      </c>
      <c r="J33" s="99">
        <f>J31</f>
        <v>180000</v>
      </c>
      <c r="K33" s="57"/>
      <c r="L33" s="100">
        <f>U31</f>
        <v>0</v>
      </c>
      <c r="M33" s="78"/>
      <c r="N33" s="649">
        <f>IF(E33="定率24年",L33,
IF(E33="定率19年",L33,
IF(E33="旧定額法",INT(J33*0.9),
IF(E33="旧定率法",L33,
IF(E33="一括償却",L33,
"")))))</f>
        <v>0</v>
      </c>
      <c r="O33" s="106">
        <f>O31</f>
        <v>0</v>
      </c>
      <c r="P33" s="500">
        <v>12</v>
      </c>
      <c r="Q33" s="501"/>
      <c r="R33" s="502"/>
      <c r="S33" s="645">
        <f>IF(J33&lt;=0,0,
IF(AB33=11,MIN(L33,INT(J33/3+$AI$19)),
IF(E33="旧定率法",MIN(INT(N33*P33/Q34+$AI$19)-1,AF34),
IF(L33-AB34&lt;=0,INT(N33*P33/Q34+$AI$19)-1,
AB34))))</f>
        <v>0</v>
      </c>
      <c r="T33" s="634">
        <f>J33-U33</f>
        <v>180000</v>
      </c>
      <c r="U33" s="635">
        <f>L33-S33</f>
        <v>0</v>
      </c>
      <c r="V33" s="60">
        <f>IF(AB33=8,"",
AD33)</f>
        <v>0</v>
      </c>
      <c r="W33" s="40" t="str">
        <f>IFERROR(IF(OR(W31="S63",W31="s63"),"H1",
IF(OR(W31="H30",W31="h30"),"R1",
LEFT(W31,1)&amp;TEXT(MID(W31,2,2)+1,"@"))),0)</f>
        <v>R20</v>
      </c>
      <c r="X33" s="249" t="s">
        <v>100</v>
      </c>
      <c r="AB33" s="113">
        <f>IF(E33="定率24年",2,
IF(E33="定率19年",5,
IF(E33="旧定額法",10,
IF(E33="旧定率法",8,
IF(E33="一括償却",11,
"")))))</f>
        <v>11</v>
      </c>
      <c r="AC33" s="335">
        <f>IFERROR(IF(AB33=11,0,
VLOOKUP(O33,償却率表!$A$5:$J$103,AB33+1)),0)</f>
        <v>0</v>
      </c>
      <c r="AD33" s="60">
        <f>IFERROR(IF(AB33=11,0,
IF(INT(N33*O34)&lt;J34,"保証額到達",
"")),0)</f>
        <v>0</v>
      </c>
      <c r="AE33" s="126"/>
      <c r="AF33" s="127"/>
    </row>
    <row r="34" spans="1:32" s="40" customFormat="1" ht="9.9499999999999993" customHeight="1" outlineLevel="1">
      <c r="A34" s="41"/>
      <c r="B34" s="75"/>
      <c r="C34" s="636"/>
      <c r="D34" s="487"/>
      <c r="E34" s="491"/>
      <c r="F34" s="496"/>
      <c r="G34" s="489"/>
      <c r="H34" s="561"/>
      <c r="I34" s="485"/>
      <c r="J34" s="62">
        <f>IF(OR(E33="旧定率法",E33="一括償却"),0,
INT(J33*AC34))</f>
        <v>0</v>
      </c>
      <c r="K34" s="129" t="s">
        <v>17</v>
      </c>
      <c r="L34" s="331">
        <f>MAX(L32,V34)</f>
        <v>0</v>
      </c>
      <c r="M34" s="91" t="s">
        <v>18</v>
      </c>
      <c r="N34" s="650"/>
      <c r="O34" s="71" t="str">
        <f>IFERROR(IF(AB33=11,"1/3",VLOOKUP(O33,償却率表!$A$5:$J$103,AB33)),0)</f>
        <v>1/3</v>
      </c>
      <c r="P34" s="65"/>
      <c r="Q34" s="66">
        <v>12</v>
      </c>
      <c r="R34" s="67"/>
      <c r="S34" s="646"/>
      <c r="T34" s="634"/>
      <c r="U34" s="635"/>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1800</v>
      </c>
    </row>
    <row r="35" spans="1:32" s="40" customFormat="1" ht="9.9499999999999993" customHeight="1" outlineLevel="1">
      <c r="A35" s="41"/>
      <c r="B35" s="75"/>
      <c r="C35" s="641" t="str">
        <f>C33</f>
        <v>一括償却資産</v>
      </c>
      <c r="D35" s="488">
        <f>D33</f>
        <v>1</v>
      </c>
      <c r="E35" s="490" t="str">
        <f>E33</f>
        <v>一括償却</v>
      </c>
      <c r="F35" s="493" t="str">
        <f>F33</f>
        <v>R</v>
      </c>
      <c r="G35" s="488">
        <f>G33</f>
        <v>6</v>
      </c>
      <c r="H35" s="488" t="s">
        <v>107</v>
      </c>
      <c r="I35" s="484">
        <f>I33</f>
        <v>4</v>
      </c>
      <c r="J35" s="99">
        <f>J33</f>
        <v>180000</v>
      </c>
      <c r="K35" s="57"/>
      <c r="L35" s="100">
        <f>U33</f>
        <v>0</v>
      </c>
      <c r="M35" s="59"/>
      <c r="N35" s="643">
        <f>IF(E35="定率24年",L35,
IF(E35="定率19年",L35,
IF(E35="旧定額法",INT(J35*0.9),
IF(E35="旧定率法",L35,
IF(E35="一括償却",L35,
"")))))</f>
        <v>0</v>
      </c>
      <c r="O35" s="106">
        <f>O33</f>
        <v>0</v>
      </c>
      <c r="P35" s="479">
        <v>12</v>
      </c>
      <c r="Q35" s="480"/>
      <c r="R35" s="481"/>
      <c r="S35" s="645">
        <f>IF(J35&lt;=0,0,
IF(AB35=11,MIN(L35,INT(J35/3+$AI$19)),
IF(E35="旧定率法",MIN(INT(N35*P35/Q36+$AI$19)-1,AF36),
IF(L35-AB36&lt;=0,INT(N35*P35/Q36+$AI$19)-1,
AB36))))</f>
        <v>0</v>
      </c>
      <c r="T35" s="647">
        <f>J35-U35</f>
        <v>180000</v>
      </c>
      <c r="U35" s="645">
        <f>L35-S35</f>
        <v>0</v>
      </c>
      <c r="V35" s="60">
        <f>IF(AB35=8,"",
AD35)</f>
        <v>0</v>
      </c>
      <c r="W35" s="40" t="str">
        <f>IFERROR(IF(OR(W33="S63",W33="s63"),"H1",
IF(OR(W33="H30",W33="h30"),"R1",
LEFT(W33,1)&amp;TEXT(MID(W33,2,2)+1,"@"))),0)</f>
        <v>R21</v>
      </c>
      <c r="X35" s="249" t="s">
        <v>100</v>
      </c>
      <c r="AB35" s="113">
        <f>IF(E35="定率24年",2,
IF(E35="定率19年",5,
IF(E35="旧定額法",10,
IF(E35="旧定率法",8,
IF(E35="一括償却",11,
"")))))</f>
        <v>11</v>
      </c>
      <c r="AC35" s="335">
        <f>IFERROR(IF(AB35=11,0,
VLOOKUP(O35,償却率表!$A$5:$J$103,AB35+1)),0)</f>
        <v>0</v>
      </c>
      <c r="AD35" s="60">
        <f>IFERROR(IF(AB35=11,0,
IF(INT(N35*O36)&lt;J36,"保証額到達",
"")),0)</f>
        <v>0</v>
      </c>
      <c r="AE35" s="126"/>
      <c r="AF35" s="127"/>
    </row>
    <row r="36" spans="1:32" s="40" customFormat="1" ht="9.9499999999999993" customHeight="1" outlineLevel="1">
      <c r="A36" s="41"/>
      <c r="B36" s="75"/>
      <c r="C36" s="642"/>
      <c r="D36" s="489"/>
      <c r="E36" s="491"/>
      <c r="F36" s="496"/>
      <c r="G36" s="489"/>
      <c r="H36" s="561"/>
      <c r="I36" s="485"/>
      <c r="J36" s="70">
        <f>IF(OR(E35="旧定率法",E35="一括償却"),0,
INT(J35*AC36))</f>
        <v>0</v>
      </c>
      <c r="K36" s="129" t="s">
        <v>17</v>
      </c>
      <c r="L36" s="332">
        <f>MAX(L34,V36)</f>
        <v>0</v>
      </c>
      <c r="M36" s="130" t="s">
        <v>18</v>
      </c>
      <c r="N36" s="644"/>
      <c r="O36" s="71" t="str">
        <f>IFERROR(IF(AB35=11,"1/3",VLOOKUP(O35,償却率表!$A$5:$J$103,AB35)),0)</f>
        <v>1/3</v>
      </c>
      <c r="P36" s="72"/>
      <c r="Q36" s="73">
        <v>12</v>
      </c>
      <c r="R36" s="74"/>
      <c r="S36" s="646"/>
      <c r="T36" s="648"/>
      <c r="U36" s="646"/>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1800</v>
      </c>
    </row>
    <row r="37" spans="1:32" s="40" customFormat="1" ht="9.9499999999999993" customHeight="1" outlineLevel="1">
      <c r="A37" s="41"/>
      <c r="B37" s="75"/>
      <c r="C37" s="636" t="str">
        <f>C35</f>
        <v>一括償却資産</v>
      </c>
      <c r="D37" s="487">
        <f>D35</f>
        <v>1</v>
      </c>
      <c r="E37" s="490" t="str">
        <f>E35</f>
        <v>一括償却</v>
      </c>
      <c r="F37" s="493" t="str">
        <f>F35</f>
        <v>R</v>
      </c>
      <c r="G37" s="487">
        <f>G35</f>
        <v>6</v>
      </c>
      <c r="H37" s="488" t="s">
        <v>107</v>
      </c>
      <c r="I37" s="486">
        <f>I35</f>
        <v>4</v>
      </c>
      <c r="J37" s="99">
        <f>J35</f>
        <v>180000</v>
      </c>
      <c r="K37" s="76"/>
      <c r="L37" s="101">
        <f>U35</f>
        <v>0</v>
      </c>
      <c r="M37" s="90"/>
      <c r="N37" s="643">
        <f>IF(E37="定率24年",L37,
IF(E37="定率19年",L37,
IF(E37="旧定額法",INT(J37*0.9),
IF(E37="旧定率法",L37,
IF(E37="一括償却",L37,
"")))))</f>
        <v>0</v>
      </c>
      <c r="O37" s="106">
        <f>O35</f>
        <v>0</v>
      </c>
      <c r="P37" s="500">
        <v>12</v>
      </c>
      <c r="Q37" s="501"/>
      <c r="R37" s="502"/>
      <c r="S37" s="645">
        <f>IF(J37&lt;=0,0,
IF(AB37=11,MIN(L37,INT(J37/3+$AI$19)),
IF(E37="旧定率法",MIN(INT(N37*P37/Q38+$AI$19)-1,AF38),
IF(L37-AB38&lt;=0,INT(N37*P37/Q38+$AI$19)-1,
AB38))))</f>
        <v>0</v>
      </c>
      <c r="T37" s="634">
        <f>J37-U37</f>
        <v>180000</v>
      </c>
      <c r="U37" s="635">
        <f>L37-S37</f>
        <v>0</v>
      </c>
      <c r="V37" s="60">
        <f>IF(AB37=8,"",
AD37)</f>
        <v>0</v>
      </c>
      <c r="W37" s="40" t="str">
        <f>IFERROR(IF(OR(W35="S63",W35="s63"),"H1",
IF(OR(W35="H30",W35="h30"),"R1",
LEFT(W35,1)&amp;TEXT(MID(W35,2,2)+1,"@"))),0)</f>
        <v>R22</v>
      </c>
      <c r="X37" s="249" t="s">
        <v>100</v>
      </c>
      <c r="Z37" s="63"/>
      <c r="AB37" s="113">
        <f>IF(E37="定率24年",2,
IF(E37="定率19年",5,
IF(E37="旧定額法",10,
IF(E37="旧定率法",8,
IF(E37="一括償却",11,
"")))))</f>
        <v>11</v>
      </c>
      <c r="AC37" s="335">
        <f>IFERROR(IF(AB37=11,0,
VLOOKUP(O37,償却率表!$A$5:$J$103,AB37+1)),0)</f>
        <v>0</v>
      </c>
      <c r="AD37" s="60">
        <f>IFERROR(IF(AB37=11,0,
IF(INT(N37*O38)&lt;J38,"保証額到達",
"")),0)</f>
        <v>0</v>
      </c>
      <c r="AE37" s="126"/>
      <c r="AF37" s="127"/>
    </row>
    <row r="38" spans="1:32" s="40" customFormat="1" ht="9.9499999999999993" customHeight="1" outlineLevel="1">
      <c r="A38" s="41"/>
      <c r="B38" s="75"/>
      <c r="C38" s="636"/>
      <c r="D38" s="487"/>
      <c r="E38" s="491"/>
      <c r="F38" s="496"/>
      <c r="G38" s="487"/>
      <c r="H38" s="561"/>
      <c r="I38" s="486"/>
      <c r="J38" s="62">
        <f>IF(OR(E37="旧定率法",E37="一括償却"),0,
INT(J37*AC38))</f>
        <v>0</v>
      </c>
      <c r="K38" s="117" t="s">
        <v>17</v>
      </c>
      <c r="L38" s="331">
        <f>MAX(L36,V38)</f>
        <v>0</v>
      </c>
      <c r="M38" s="91" t="s">
        <v>18</v>
      </c>
      <c r="N38" s="650"/>
      <c r="O38" s="71" t="str">
        <f>IFERROR(IF(AB37=11,"1/3",VLOOKUP(O37,償却率表!$A$5:$J$103,AB37)),0)</f>
        <v>1/3</v>
      </c>
      <c r="P38" s="65"/>
      <c r="Q38" s="66">
        <v>12</v>
      </c>
      <c r="R38" s="67"/>
      <c r="S38" s="635"/>
      <c r="T38" s="634"/>
      <c r="U38" s="635"/>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1800</v>
      </c>
    </row>
    <row r="39" spans="1:32" s="40" customFormat="1" ht="9.9499999999999993" customHeight="1">
      <c r="A39" s="41"/>
      <c r="B39" s="75"/>
      <c r="C39" s="641" t="str">
        <f>C37</f>
        <v>一括償却資産</v>
      </c>
      <c r="D39" s="488">
        <f>D37</f>
        <v>1</v>
      </c>
      <c r="E39" s="490" t="str">
        <f>E37</f>
        <v>一括償却</v>
      </c>
      <c r="F39" s="493" t="str">
        <f>F37</f>
        <v>R</v>
      </c>
      <c r="G39" s="488">
        <f>G37</f>
        <v>6</v>
      </c>
      <c r="H39" s="488" t="s">
        <v>107</v>
      </c>
      <c r="I39" s="484">
        <f>I37</f>
        <v>4</v>
      </c>
      <c r="J39" s="99">
        <f>J37</f>
        <v>180000</v>
      </c>
      <c r="K39" s="57"/>
      <c r="L39" s="100">
        <f>U37</f>
        <v>0</v>
      </c>
      <c r="M39" s="90"/>
      <c r="N39" s="643">
        <f>IF(E39="定率24年",L39,
IF(E39="定率19年",L39,
IF(E39="旧定額法",INT(J39*0.9),
IF(E39="旧定率法",L39,
IF(E39="一括償却",L39,
"")))))</f>
        <v>0</v>
      </c>
      <c r="O39" s="106">
        <f>O37</f>
        <v>0</v>
      </c>
      <c r="P39" s="479">
        <v>12</v>
      </c>
      <c r="Q39" s="480"/>
      <c r="R39" s="481"/>
      <c r="S39" s="645">
        <f>IF(J39&lt;=0,0,
IF(AB39=11,MIN(L39,INT(J39/3+$AI$19)),
IF(E39="旧定率法",MIN(INT(N39*P39/Q40+$AI$19)-1,AF40),
IF(L39-AB40&lt;=0,INT(N39*P39/Q40+$AI$19)-1,
AB40))))</f>
        <v>0</v>
      </c>
      <c r="T39" s="647">
        <f>J39-U39</f>
        <v>180000</v>
      </c>
      <c r="U39" s="645">
        <f>L39-S39</f>
        <v>0</v>
      </c>
      <c r="V39" s="60">
        <f>IF(AB39=8,"",
AD39)</f>
        <v>0</v>
      </c>
      <c r="W39" s="40" t="str">
        <f>IFERROR(IF(OR(W37="S63",W37="s63"),"H1",
IF(OR(W37="H30",W37="h30"),"R1",
LEFT(W37,1)&amp;TEXT(MID(W37,2,2)+1,"@"))),0)</f>
        <v>R23</v>
      </c>
      <c r="X39" s="249" t="s">
        <v>100</v>
      </c>
      <c r="Z39" s="63"/>
      <c r="AB39" s="113">
        <f>IF(E39="定率24年",2,
IF(E39="定率19年",5,
IF(E39="旧定額法",10,
IF(E39="旧定率法",8,
IF(E39="一括償却",11,
"")))))</f>
        <v>11</v>
      </c>
      <c r="AC39" s="335">
        <f>IFERROR(IF(AB39=11,0,
VLOOKUP(O39,償却率表!$A$5:$J$103,AB39+1)),0)</f>
        <v>0</v>
      </c>
      <c r="AD39" s="60">
        <f>IFERROR(IF(AB39=11,0,
IF(INT(N39*O40)&lt;J40,"保証額到達",
"")),0)</f>
        <v>0</v>
      </c>
      <c r="AE39" s="126"/>
      <c r="AF39" s="127"/>
    </row>
    <row r="40" spans="1:32" s="40" customFormat="1" ht="9.9499999999999993" customHeight="1">
      <c r="A40" s="41"/>
      <c r="B40" s="75"/>
      <c r="C40" s="642"/>
      <c r="D40" s="489"/>
      <c r="E40" s="491"/>
      <c r="F40" s="496"/>
      <c r="G40" s="489"/>
      <c r="H40" s="561"/>
      <c r="I40" s="485"/>
      <c r="J40" s="70">
        <f>IF(OR(E39="旧定率法",E39="一括償却"),0,
INT(J39*AC40))</f>
        <v>0</v>
      </c>
      <c r="K40" s="129" t="s">
        <v>17</v>
      </c>
      <c r="L40" s="332">
        <f>MAX(L38,V40)</f>
        <v>0</v>
      </c>
      <c r="M40" s="130" t="s">
        <v>18</v>
      </c>
      <c r="N40" s="644"/>
      <c r="O40" s="71" t="str">
        <f>IFERROR(IF(AB39=11,"1/3",VLOOKUP(O39,償却率表!$A$5:$J$103,AB39)),0)</f>
        <v>1/3</v>
      </c>
      <c r="P40" s="72"/>
      <c r="Q40" s="73">
        <v>12</v>
      </c>
      <c r="R40" s="74"/>
      <c r="S40" s="646"/>
      <c r="T40" s="648"/>
      <c r="U40" s="646"/>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1800</v>
      </c>
    </row>
    <row r="41" spans="1:32" s="40" customFormat="1" ht="9.9499999999999993" customHeight="1">
      <c r="A41" s="41"/>
      <c r="B41" s="75"/>
      <c r="C41" s="636" t="str">
        <f>C39</f>
        <v>一括償却資産</v>
      </c>
      <c r="D41" s="487">
        <f>D39</f>
        <v>1</v>
      </c>
      <c r="E41" s="490" t="str">
        <f>E39</f>
        <v>一括償却</v>
      </c>
      <c r="F41" s="493" t="str">
        <f>F39</f>
        <v>R</v>
      </c>
      <c r="G41" s="487">
        <f>G39</f>
        <v>6</v>
      </c>
      <c r="H41" s="488" t="s">
        <v>107</v>
      </c>
      <c r="I41" s="486">
        <f>I39</f>
        <v>4</v>
      </c>
      <c r="J41" s="99">
        <f>J39</f>
        <v>180000</v>
      </c>
      <c r="K41" s="76"/>
      <c r="L41" s="101">
        <f>U39</f>
        <v>0</v>
      </c>
      <c r="M41" s="91"/>
      <c r="N41" s="649">
        <f>IF(E41="定率24年",L41,
IF(E41="定率19年",L41,
IF(E41="旧定額法",INT(J41*0.9),
IF(E41="旧定率法",L41,
IF(E41="一括償却",L41,
"")))))</f>
        <v>0</v>
      </c>
      <c r="O41" s="104">
        <f>O39</f>
        <v>0</v>
      </c>
      <c r="P41" s="500">
        <v>12</v>
      </c>
      <c r="Q41" s="501"/>
      <c r="R41" s="502"/>
      <c r="S41" s="635">
        <f>IF(J41&lt;=0,0,
IF(AB41=11,MIN(L41,INT(J41/3+$AI$19)),
IF(E41="旧定率法",MIN(INT(N41*P41/Q42+$AI$19)-1,AF42),
IF(L41-AB42&lt;=0,INT(N41*P41/Q42+$AI$19)-1,
AB42))))</f>
        <v>0</v>
      </c>
      <c r="T41" s="634">
        <f>J41-U41</f>
        <v>180000</v>
      </c>
      <c r="U41" s="635">
        <f>L41-S41</f>
        <v>0</v>
      </c>
      <c r="V41" s="89">
        <f>IF(AB41=8,"",
AD41)</f>
        <v>0</v>
      </c>
      <c r="W41" s="40" t="str">
        <f>IFERROR(IF(OR(W39="S63",W39="s63"),"H1",
IF(OR(W39="H30",W39="h30"),"R1",
LEFT(W39,1)&amp;TEXT(MID(W39,2,2)+1,"@"))),0)</f>
        <v>R24</v>
      </c>
      <c r="X41" s="249" t="s">
        <v>100</v>
      </c>
      <c r="Z41" s="63"/>
      <c r="AB41" s="113">
        <f>IF(E41="定率24年",2,
IF(E41="定率19年",5,
IF(E41="旧定額法",10,
IF(E41="旧定率法",8,
IF(E41="一括償却",11,
"")))))</f>
        <v>11</v>
      </c>
      <c r="AC41" s="335">
        <f>IFERROR(IF(AB41=11,0,
VLOOKUP(O41,償却率表!$A$5:$J$103,AB41+1)),0)</f>
        <v>0</v>
      </c>
      <c r="AD41" s="60">
        <f>IFERROR(IF(AB41=11,0,
IF(INT(N41*O42)&lt;J42,"保証額到達",
"")),0)</f>
        <v>0</v>
      </c>
      <c r="AE41" s="126"/>
      <c r="AF41" s="127"/>
    </row>
    <row r="42" spans="1:32" s="40" customFormat="1" ht="9.9499999999999993" customHeight="1">
      <c r="A42" s="41"/>
      <c r="B42" s="75"/>
      <c r="C42" s="636"/>
      <c r="D42" s="487"/>
      <c r="E42" s="491"/>
      <c r="F42" s="496"/>
      <c r="G42" s="487"/>
      <c r="H42" s="561"/>
      <c r="I42" s="486"/>
      <c r="J42" s="62">
        <f>IF(OR(E41="旧定率法",E41="一括償却"),0,
INT(J41*AC42))</f>
        <v>0</v>
      </c>
      <c r="K42" s="117" t="s">
        <v>17</v>
      </c>
      <c r="L42" s="331">
        <f>MAX(L40,V42)</f>
        <v>0</v>
      </c>
      <c r="M42" s="91" t="s">
        <v>18</v>
      </c>
      <c r="N42" s="650"/>
      <c r="O42" s="64" t="str">
        <f>IFERROR(IF(AB41=11,"1/3",VLOOKUP(O41,償却率表!$A$5:$J$103,AB41)),0)</f>
        <v>1/3</v>
      </c>
      <c r="P42" s="65"/>
      <c r="Q42" s="66">
        <v>12</v>
      </c>
      <c r="R42" s="67"/>
      <c r="S42" s="635"/>
      <c r="T42" s="634"/>
      <c r="U42" s="635"/>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1800</v>
      </c>
    </row>
    <row r="43" spans="1:32" s="40" customFormat="1" ht="9.9499999999999993" customHeight="1">
      <c r="A43" s="41"/>
      <c r="B43" s="75"/>
      <c r="C43" s="641" t="str">
        <f>C41</f>
        <v>一括償却資産</v>
      </c>
      <c r="D43" s="488">
        <f>D41</f>
        <v>1</v>
      </c>
      <c r="E43" s="490" t="str">
        <f>E41</f>
        <v>一括償却</v>
      </c>
      <c r="F43" s="493" t="str">
        <f>F41</f>
        <v>R</v>
      </c>
      <c r="G43" s="488">
        <f>G41</f>
        <v>6</v>
      </c>
      <c r="H43" s="488" t="s">
        <v>107</v>
      </c>
      <c r="I43" s="484">
        <f>I41</f>
        <v>4</v>
      </c>
      <c r="J43" s="99">
        <f>J41</f>
        <v>180000</v>
      </c>
      <c r="K43" s="57"/>
      <c r="L43" s="100">
        <f>U41</f>
        <v>0</v>
      </c>
      <c r="M43" s="90"/>
      <c r="N43" s="643">
        <f>IF(E43="定率24年",L43,
IF(E43="定率19年",L43,
IF(E43="旧定額法",INT(J43*0.9),
IF(E43="旧定率法",L43,
IF(E43="一括償却",L43,
"")))))</f>
        <v>0</v>
      </c>
      <c r="O43" s="106">
        <f>O41</f>
        <v>0</v>
      </c>
      <c r="P43" s="479">
        <v>12</v>
      </c>
      <c r="Q43" s="480"/>
      <c r="R43" s="481"/>
      <c r="S43" s="645">
        <f>IF(J43&lt;=0,0,
IF(AB43=11,MIN(L43,INT(J43/3+$AI$19)),
IF(E43="旧定率法",MIN(INT(N43*P43/Q44+$AI$19)-1,AF44),
IF(L43-AB44&lt;=0,INT(N43*P43/Q44+$AI$19)-1,
AB44))))</f>
        <v>0</v>
      </c>
      <c r="T43" s="647">
        <f>J43-U43</f>
        <v>180000</v>
      </c>
      <c r="U43" s="645">
        <f>L43-S43</f>
        <v>0</v>
      </c>
      <c r="V43" s="60">
        <f>IF(AB43=8,"",
AD43)</f>
        <v>0</v>
      </c>
      <c r="W43" s="40" t="str">
        <f>IFERROR(IF(OR(W41="S63",W41="s63"),"H1",
IF(OR(W41="H30",W41="h30"),"R1",
LEFT(W41,1)&amp;TEXT(MID(W41,2,2)+1,"@"))),0)</f>
        <v>R25</v>
      </c>
      <c r="X43" s="249" t="s">
        <v>100</v>
      </c>
      <c r="Z43" s="63"/>
      <c r="AB43" s="113">
        <f>IF(E43="定率24年",2,
IF(E43="定率19年",5,
IF(E43="旧定額法",10,
IF(E43="旧定率法",8,
IF(E43="一括償却",11,
"")))))</f>
        <v>11</v>
      </c>
      <c r="AC43" s="335">
        <f>IFERROR(IF(AB43=11,0,
VLOOKUP(O43,償却率表!$A$5:$J$103,AB43+1)),0)</f>
        <v>0</v>
      </c>
      <c r="AD43" s="60">
        <f>IFERROR(IF(AB43=11,0,
IF(INT(N43*O44)&lt;J44,"保証額到達",
"")),0)</f>
        <v>0</v>
      </c>
      <c r="AE43" s="126"/>
      <c r="AF43" s="127"/>
    </row>
    <row r="44" spans="1:32" s="40" customFormat="1" ht="9.9499999999999993" customHeight="1">
      <c r="A44" s="41"/>
      <c r="B44" s="75"/>
      <c r="C44" s="642"/>
      <c r="D44" s="489"/>
      <c r="E44" s="491"/>
      <c r="F44" s="496"/>
      <c r="G44" s="489"/>
      <c r="H44" s="561"/>
      <c r="I44" s="485"/>
      <c r="J44" s="70">
        <f>IF(OR(E43="旧定率法",E43="一括償却"),0,
INT(J43*AC44))</f>
        <v>0</v>
      </c>
      <c r="K44" s="129" t="s">
        <v>17</v>
      </c>
      <c r="L44" s="332">
        <f>MAX(L42,V44)</f>
        <v>0</v>
      </c>
      <c r="M44" s="130" t="s">
        <v>18</v>
      </c>
      <c r="N44" s="644"/>
      <c r="O44" s="71" t="str">
        <f>IFERROR(IF(AB43=11,"1/3",VLOOKUP(O43,償却率表!$A$5:$J$103,AB43)),0)</f>
        <v>1/3</v>
      </c>
      <c r="P44" s="72"/>
      <c r="Q44" s="73">
        <v>12</v>
      </c>
      <c r="R44" s="74"/>
      <c r="S44" s="646"/>
      <c r="T44" s="648"/>
      <c r="U44" s="646"/>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1800</v>
      </c>
    </row>
    <row r="45" spans="1:32" s="40" customFormat="1" ht="9.9499999999999993" customHeight="1">
      <c r="A45" s="41"/>
      <c r="B45" s="75"/>
      <c r="C45" s="636" t="str">
        <f>C43</f>
        <v>一括償却資産</v>
      </c>
      <c r="D45" s="487">
        <f>D43</f>
        <v>1</v>
      </c>
      <c r="E45" s="490" t="str">
        <f>E43</f>
        <v>一括償却</v>
      </c>
      <c r="F45" s="493" t="str">
        <f>F43</f>
        <v>R</v>
      </c>
      <c r="G45" s="487">
        <f>G43</f>
        <v>6</v>
      </c>
      <c r="H45" s="488" t="s">
        <v>107</v>
      </c>
      <c r="I45" s="486">
        <f>I43</f>
        <v>4</v>
      </c>
      <c r="J45" s="99">
        <f>J43</f>
        <v>180000</v>
      </c>
      <c r="K45" s="76"/>
      <c r="L45" s="101">
        <f>U43</f>
        <v>0</v>
      </c>
      <c r="M45" s="91"/>
      <c r="N45" s="649">
        <f>IF(E45="定率24年",L45,
IF(E45="定率19年",L45,
IF(E45="旧定額法",INT(J45*0.9),
IF(E45="旧定率法",L45,
IF(E45="一括償却",L45,
"")))))</f>
        <v>0</v>
      </c>
      <c r="O45" s="104">
        <f>O43</f>
        <v>0</v>
      </c>
      <c r="P45" s="500">
        <v>12</v>
      </c>
      <c r="Q45" s="501"/>
      <c r="R45" s="502"/>
      <c r="S45" s="635">
        <f>IF(J45&lt;=0,0,
IF(AB45=11,MIN(L45,INT(J45/3+$AI$19)),
IF(E45="旧定率法",MIN(INT(N45*P45/Q46+$AI$19)-1,AF46),
IF(L45-AB46&lt;=0,INT(N45*P45/Q46+$AI$19)-1,
AB46))))</f>
        <v>0</v>
      </c>
      <c r="T45" s="634">
        <f>J45-U45</f>
        <v>180000</v>
      </c>
      <c r="U45" s="635">
        <f>L45-S45</f>
        <v>0</v>
      </c>
      <c r="V45" s="89">
        <f>IF(AB45=8,"",
AD45)</f>
        <v>0</v>
      </c>
      <c r="W45" s="40" t="str">
        <f>IFERROR(IF(OR(W43="S63",W43="s63"),"H1",
IF(OR(W43="H30",W43="h30"),"R1",
LEFT(W43,1)&amp;TEXT(MID(W43,2,2)+1,"@"))),0)</f>
        <v>R26</v>
      </c>
      <c r="X45" s="249" t="s">
        <v>100</v>
      </c>
      <c r="Z45" s="63"/>
      <c r="AB45" s="113">
        <f>IF(E45="定率24年",2,
IF(E45="定率19年",5,
IF(E45="旧定額法",10,
IF(E45="旧定率法",8,
IF(E45="一括償却",11,
"")))))</f>
        <v>11</v>
      </c>
      <c r="AC45" s="335">
        <f>IFERROR(IF(AB45=11,0,
VLOOKUP(O45,償却率表!$A$5:$J$103,AB45+1)),0)</f>
        <v>0</v>
      </c>
      <c r="AD45" s="60">
        <f>IFERROR(IF(AB45=11,0,
IF(INT(N45*O46)&lt;J46,"保証額到達",
"")),0)</f>
        <v>0</v>
      </c>
      <c r="AE45" s="126"/>
      <c r="AF45" s="127"/>
    </row>
    <row r="46" spans="1:32" s="40" customFormat="1" ht="9.9499999999999993" customHeight="1">
      <c r="A46" s="41"/>
      <c r="B46" s="75"/>
      <c r="C46" s="636"/>
      <c r="D46" s="487"/>
      <c r="E46" s="491"/>
      <c r="F46" s="496"/>
      <c r="G46" s="487"/>
      <c r="H46" s="561"/>
      <c r="I46" s="486"/>
      <c r="J46" s="62">
        <f>IF(OR(E45="旧定率法",E45="一括償却"),0,
INT(J45*AC46))</f>
        <v>0</v>
      </c>
      <c r="K46" s="117" t="s">
        <v>17</v>
      </c>
      <c r="L46" s="331">
        <f>MAX(L44,V46)</f>
        <v>0</v>
      </c>
      <c r="M46" s="91" t="s">
        <v>18</v>
      </c>
      <c r="N46" s="650"/>
      <c r="O46" s="64" t="str">
        <f>IFERROR(IF(AB45=11,"1/3",VLOOKUP(O45,償却率表!$A$5:$J$103,AB45)),0)</f>
        <v>1/3</v>
      </c>
      <c r="P46" s="65"/>
      <c r="Q46" s="66">
        <v>12</v>
      </c>
      <c r="R46" s="67"/>
      <c r="S46" s="635"/>
      <c r="T46" s="634"/>
      <c r="U46" s="635"/>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1800</v>
      </c>
    </row>
    <row r="47" spans="1:32" s="40" customFormat="1" ht="9.9499999999999993" customHeight="1">
      <c r="A47" s="41"/>
      <c r="B47" s="75"/>
      <c r="C47" s="641" t="str">
        <f>C45</f>
        <v>一括償却資産</v>
      </c>
      <c r="D47" s="488">
        <f>D45</f>
        <v>1</v>
      </c>
      <c r="E47" s="490" t="str">
        <f>E45</f>
        <v>一括償却</v>
      </c>
      <c r="F47" s="493" t="str">
        <f>F45</f>
        <v>R</v>
      </c>
      <c r="G47" s="488">
        <f>G45</f>
        <v>6</v>
      </c>
      <c r="H47" s="488" t="s">
        <v>107</v>
      </c>
      <c r="I47" s="484">
        <f>I45</f>
        <v>4</v>
      </c>
      <c r="J47" s="99">
        <f>J45</f>
        <v>180000</v>
      </c>
      <c r="K47" s="57"/>
      <c r="L47" s="100">
        <f>U45</f>
        <v>0</v>
      </c>
      <c r="M47" s="90"/>
      <c r="N47" s="643">
        <f>IF(E47="定率24年",L47,
IF(E47="定率19年",L47,
IF(E47="旧定額法",INT(J47*0.9),
IF(E47="旧定率法",L47,
IF(E47="一括償却",L47,
"")))))</f>
        <v>0</v>
      </c>
      <c r="O47" s="106">
        <f>O45</f>
        <v>0</v>
      </c>
      <c r="P47" s="479">
        <v>12</v>
      </c>
      <c r="Q47" s="480"/>
      <c r="R47" s="481"/>
      <c r="S47" s="645">
        <f>IF(J47&lt;=0,0,
IF(AB47=11,MIN(L47,INT(J47/3+$AI$19)),
IF(E47="旧定率法",MIN(INT(N47*P47/Q48+$AI$19)-1,AF48),
IF(L47-AB48&lt;=0,INT(N47*P47/Q48+$AI$19)-1,
AB48))))</f>
        <v>0</v>
      </c>
      <c r="T47" s="647">
        <f>J47-U47</f>
        <v>180000</v>
      </c>
      <c r="U47" s="645">
        <f>L47-S47</f>
        <v>0</v>
      </c>
      <c r="V47" s="60">
        <f>IF(AB47=8,"",
AD47)</f>
        <v>0</v>
      </c>
      <c r="W47" s="40" t="str">
        <f>IFERROR(IF(OR(W45="S63",W45="s63"),"H1",
IF(OR(W45="H30",W45="h30"),"R1",
LEFT(W45,1)&amp;TEXT(MID(W45,2,2)+1,"@"))),0)</f>
        <v>R27</v>
      </c>
      <c r="X47" s="249" t="s">
        <v>100</v>
      </c>
      <c r="Z47" s="63"/>
      <c r="AB47" s="113">
        <f>IF(E47="定率24年",2,
IF(E47="定率19年",5,
IF(E47="旧定額法",10,
IF(E47="旧定率法",8,
IF(E47="一括償却",11,
"")))))</f>
        <v>11</v>
      </c>
      <c r="AC47" s="335">
        <f>IFERROR(IF(AB47=11,0,
VLOOKUP(O47,償却率表!$A$5:$J$103,AB47+1)),0)</f>
        <v>0</v>
      </c>
      <c r="AD47" s="60">
        <f>IFERROR(IF(AB47=11,0,
IF(INT(N47*O48)&lt;J48,"保証額到達",
"")),0)</f>
        <v>0</v>
      </c>
      <c r="AE47" s="126"/>
      <c r="AF47" s="127"/>
    </row>
    <row r="48" spans="1:32" s="40" customFormat="1" ht="9.9499999999999993" customHeight="1">
      <c r="A48" s="41"/>
      <c r="B48" s="75"/>
      <c r="C48" s="642"/>
      <c r="D48" s="489"/>
      <c r="E48" s="491"/>
      <c r="F48" s="494"/>
      <c r="G48" s="489"/>
      <c r="H48" s="563"/>
      <c r="I48" s="485"/>
      <c r="J48" s="70">
        <f>IF(OR(E47="旧定率法",E47="一括償却"),0,
INT(J47*AC48))</f>
        <v>0</v>
      </c>
      <c r="K48" s="129" t="s">
        <v>17</v>
      </c>
      <c r="L48" s="332">
        <f>MAX(L46,V48)</f>
        <v>0</v>
      </c>
      <c r="M48" s="130" t="s">
        <v>18</v>
      </c>
      <c r="N48" s="644"/>
      <c r="O48" s="71" t="str">
        <f>IFERROR(IF(AB47=11,"1/3",VLOOKUP(O47,償却率表!$A$5:$J$103,AB47)),0)</f>
        <v>1/3</v>
      </c>
      <c r="P48" s="72"/>
      <c r="Q48" s="73">
        <v>12</v>
      </c>
      <c r="R48" s="74"/>
      <c r="S48" s="646"/>
      <c r="T48" s="648"/>
      <c r="U48" s="646"/>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1800</v>
      </c>
    </row>
    <row r="49" spans="1:32" s="40" customFormat="1" ht="9.9499999999999993" customHeight="1">
      <c r="A49" s="41"/>
      <c r="B49" s="75"/>
      <c r="C49" s="641" t="str">
        <f>C47</f>
        <v>一括償却資産</v>
      </c>
      <c r="D49" s="488">
        <f>D47</f>
        <v>1</v>
      </c>
      <c r="E49" s="490" t="str">
        <f>E47</f>
        <v>一括償却</v>
      </c>
      <c r="F49" s="493" t="str">
        <f>F47</f>
        <v>R</v>
      </c>
      <c r="G49" s="488">
        <f>G47</f>
        <v>6</v>
      </c>
      <c r="H49" s="488" t="s">
        <v>102</v>
      </c>
      <c r="I49" s="484">
        <f>I47</f>
        <v>4</v>
      </c>
      <c r="J49" s="99">
        <f>J47</f>
        <v>180000</v>
      </c>
      <c r="K49" s="57"/>
      <c r="L49" s="100">
        <f>U47</f>
        <v>0</v>
      </c>
      <c r="M49" s="90"/>
      <c r="N49" s="643">
        <f>IF(E49="定率24年",L49,
IF(E49="定率19年",L49,
IF(E49="旧定額法",INT(J49*0.9),
IF(E49="旧定率法",L49,
IF(E49="一括償却",L49,
"")))))</f>
        <v>0</v>
      </c>
      <c r="O49" s="106">
        <f>O47</f>
        <v>0</v>
      </c>
      <c r="P49" s="479">
        <v>12</v>
      </c>
      <c r="Q49" s="480"/>
      <c r="R49" s="481"/>
      <c r="S49" s="645">
        <f>IF(J49&lt;=0,0,
IF(AB49=11,MIN(L49,INT(J49/3+$AI$19)),
IF(E49="旧定率法",MIN(INT(N49*P49/Q50+$AI$19)-1,AF50),
IF(L49-AB50&lt;=0,INT(N49*P49/Q50+$AI$19)-1,
AB50))))</f>
        <v>0</v>
      </c>
      <c r="T49" s="647">
        <f>J49-U49</f>
        <v>180000</v>
      </c>
      <c r="U49" s="645">
        <f>L49-S49</f>
        <v>0</v>
      </c>
      <c r="V49" s="60">
        <f>IF(AB49=8,"",
AD49)</f>
        <v>0</v>
      </c>
      <c r="W49" s="40" t="str">
        <f>IFERROR(IF(OR(W47="S63",W47="s63"),"H1",
IF(OR(W47="H30",W47="h30"),"R1",
LEFT(W47,1)&amp;TEXT(MID(W47,2,2)+1,"@"))),0)</f>
        <v>R28</v>
      </c>
      <c r="X49" s="249" t="s">
        <v>100</v>
      </c>
      <c r="Z49" s="63"/>
      <c r="AB49" s="113">
        <f>IF(E49="定率24年",2,
IF(E49="定率19年",5,
IF(E49="旧定額法",10,
IF(E49="旧定率法",8,
IF(E49="一括償却",11,
"")))))</f>
        <v>11</v>
      </c>
      <c r="AC49" s="335">
        <f>IFERROR(IF(AB49=11,0,
VLOOKUP(O49,償却率表!$A$5:$J$103,AB49+1)),0)</f>
        <v>0</v>
      </c>
      <c r="AD49" s="60">
        <f>IFERROR(IF(AB49=11,0,
IF(INT(N49*O50)&lt;J50,"保証額到達",
"")),0)</f>
        <v>0</v>
      </c>
      <c r="AE49" s="126"/>
      <c r="AF49" s="127"/>
    </row>
    <row r="50" spans="1:32" s="40" customFormat="1" ht="9.9499999999999993" customHeight="1">
      <c r="A50" s="41"/>
      <c r="B50" s="75"/>
      <c r="C50" s="642"/>
      <c r="D50" s="489"/>
      <c r="E50" s="491"/>
      <c r="F50" s="494"/>
      <c r="G50" s="489"/>
      <c r="H50" s="563"/>
      <c r="I50" s="485"/>
      <c r="J50" s="70">
        <f>IF(OR(E49="旧定率法",E49="一括償却"),0,
INT(J49*AC50))</f>
        <v>0</v>
      </c>
      <c r="K50" s="129" t="s">
        <v>17</v>
      </c>
      <c r="L50" s="332">
        <f>MAX(L48,V50)</f>
        <v>0</v>
      </c>
      <c r="M50" s="130" t="s">
        <v>18</v>
      </c>
      <c r="N50" s="644"/>
      <c r="O50" s="71" t="str">
        <f>IFERROR(IF(AB49=11,"1/3",VLOOKUP(O49,償却率表!$A$5:$J$103,AB49)),0)</f>
        <v>1/3</v>
      </c>
      <c r="P50" s="72"/>
      <c r="Q50" s="73">
        <v>12</v>
      </c>
      <c r="R50" s="74"/>
      <c r="S50" s="646"/>
      <c r="T50" s="648"/>
      <c r="U50" s="646"/>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1800</v>
      </c>
    </row>
    <row r="51" spans="1:32" s="40" customFormat="1" ht="9.9499999999999993" customHeight="1">
      <c r="A51" s="41"/>
      <c r="B51" s="75"/>
      <c r="C51" s="641" t="str">
        <f>C49</f>
        <v>一括償却資産</v>
      </c>
      <c r="D51" s="488">
        <f>D49</f>
        <v>1</v>
      </c>
      <c r="E51" s="490" t="str">
        <f>E49</f>
        <v>一括償却</v>
      </c>
      <c r="F51" s="493" t="str">
        <f>F49</f>
        <v>R</v>
      </c>
      <c r="G51" s="488">
        <f>G49</f>
        <v>6</v>
      </c>
      <c r="H51" s="488" t="s">
        <v>102</v>
      </c>
      <c r="I51" s="484">
        <f>I49</f>
        <v>4</v>
      </c>
      <c r="J51" s="99">
        <f>J49</f>
        <v>180000</v>
      </c>
      <c r="K51" s="57"/>
      <c r="L51" s="100">
        <f>U49</f>
        <v>0</v>
      </c>
      <c r="M51" s="90"/>
      <c r="N51" s="643">
        <f>IF(E51="定率24年",L51,
IF(E51="定率19年",L51,
IF(E51="旧定額法",INT(J51*0.9),
IF(E51="旧定率法",L51,
IF(E51="一括償却",L51,
"")))))</f>
        <v>0</v>
      </c>
      <c r="O51" s="106">
        <f>O49</f>
        <v>0</v>
      </c>
      <c r="P51" s="479">
        <v>12</v>
      </c>
      <c r="Q51" s="480"/>
      <c r="R51" s="481"/>
      <c r="S51" s="645">
        <f>IF(J51&lt;=0,0,
IF(AB51=11,MIN(L51,INT(J51/3+$AI$19)),
IF(E51="旧定率法",MIN(INT(N51*P51/Q52+$AI$19)-1,AF52),
IF(L51-AB52&lt;=0,INT(N51*P51/Q52+$AI$19)-1,
AB52))))</f>
        <v>0</v>
      </c>
      <c r="T51" s="647">
        <f>J51-U51</f>
        <v>180000</v>
      </c>
      <c r="U51" s="645">
        <f>L51-S51</f>
        <v>0</v>
      </c>
      <c r="V51" s="60">
        <f>IF(AB51=8,"",
AD51)</f>
        <v>0</v>
      </c>
      <c r="W51" s="40" t="str">
        <f>IFERROR(IF(OR(W49="S63",W49="s63"),"H1",
IF(OR(W49="H30",W49="h30"),"R1",
LEFT(W49,1)&amp;TEXT(MID(W49,2,2)+1,"@"))),0)</f>
        <v>R29</v>
      </c>
      <c r="X51" s="249" t="s">
        <v>100</v>
      </c>
      <c r="Z51" s="63"/>
      <c r="AB51" s="113">
        <f>IF(E51="定率24年",2,
IF(E51="定率19年",5,
IF(E51="旧定額法",10,
IF(E51="旧定率法",8,
IF(E51="一括償却",11,
"")))))</f>
        <v>11</v>
      </c>
      <c r="AC51" s="335">
        <f>IFERROR(IF(AB51=11,0,
VLOOKUP(O51,償却率表!$A$5:$J$103,AB51+1)),0)</f>
        <v>0</v>
      </c>
      <c r="AD51" s="60">
        <f>IFERROR(IF(AB51=11,0,
IF(INT(N51*O52)&lt;J52,"保証額到達",
"")),0)</f>
        <v>0</v>
      </c>
      <c r="AE51" s="126"/>
      <c r="AF51" s="127"/>
    </row>
    <row r="52" spans="1:32" s="40" customFormat="1" ht="9.9499999999999993" customHeight="1">
      <c r="A52" s="41"/>
      <c r="B52" s="75"/>
      <c r="C52" s="642"/>
      <c r="D52" s="489"/>
      <c r="E52" s="491"/>
      <c r="F52" s="494"/>
      <c r="G52" s="489"/>
      <c r="H52" s="563"/>
      <c r="I52" s="485"/>
      <c r="J52" s="70">
        <f>IF(OR(E51="旧定率法",E51="一括償却"),0,
INT(J51*AC52))</f>
        <v>0</v>
      </c>
      <c r="K52" s="129" t="s">
        <v>17</v>
      </c>
      <c r="L52" s="332">
        <f>MAX(L50,V52)</f>
        <v>0</v>
      </c>
      <c r="M52" s="130" t="s">
        <v>18</v>
      </c>
      <c r="N52" s="644"/>
      <c r="O52" s="71" t="str">
        <f>IFERROR(IF(AB51=11,"1/3",VLOOKUP(O51,償却率表!$A$5:$J$103,AB51)),0)</f>
        <v>1/3</v>
      </c>
      <c r="P52" s="72"/>
      <c r="Q52" s="73">
        <v>12</v>
      </c>
      <c r="R52" s="74"/>
      <c r="S52" s="646"/>
      <c r="T52" s="648"/>
      <c r="U52" s="646"/>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1800</v>
      </c>
    </row>
    <row r="53" spans="1:32" s="40" customFormat="1" ht="9.9499999999999993" customHeight="1">
      <c r="A53" s="41"/>
      <c r="B53" s="75"/>
      <c r="C53" s="641" t="str">
        <f>C51</f>
        <v>一括償却資産</v>
      </c>
      <c r="D53" s="488">
        <f>D51</f>
        <v>1</v>
      </c>
      <c r="E53" s="490" t="str">
        <f>E51</f>
        <v>一括償却</v>
      </c>
      <c r="F53" s="493" t="str">
        <f>F51</f>
        <v>R</v>
      </c>
      <c r="G53" s="488">
        <f>G51</f>
        <v>6</v>
      </c>
      <c r="H53" s="488" t="s">
        <v>102</v>
      </c>
      <c r="I53" s="484">
        <f>I51</f>
        <v>4</v>
      </c>
      <c r="J53" s="99">
        <f>J51</f>
        <v>180000</v>
      </c>
      <c r="K53" s="57"/>
      <c r="L53" s="100">
        <f>U51</f>
        <v>0</v>
      </c>
      <c r="M53" s="90"/>
      <c r="N53" s="643">
        <f>IF(E53="定率24年",L53,
IF(E53="定率19年",L53,
IF(E53="旧定額法",INT(J53*0.9),
IF(E53="旧定率法",L53,
IF(E53="一括償却",L53,
"")))))</f>
        <v>0</v>
      </c>
      <c r="O53" s="106">
        <f>O51</f>
        <v>0</v>
      </c>
      <c r="P53" s="479">
        <v>12</v>
      </c>
      <c r="Q53" s="480"/>
      <c r="R53" s="481"/>
      <c r="S53" s="645">
        <f>IF(J53&lt;=0,0,
IF(AB53=11,MIN(L53,INT(J53/3+$AI$19)),
IF(E53="旧定率法",MIN(INT(N53*P53/Q54+$AI$19)-1,AF54),
IF(L53-AB54&lt;=0,INT(N53*P53/Q54+$AI$19)-1,
AB54))))</f>
        <v>0</v>
      </c>
      <c r="T53" s="647">
        <f>J53-U53</f>
        <v>180000</v>
      </c>
      <c r="U53" s="645">
        <f>L53-S53</f>
        <v>0</v>
      </c>
      <c r="V53" s="60">
        <f>IF(AB53=8,"",
AD53)</f>
        <v>0</v>
      </c>
      <c r="W53" s="40" t="str">
        <f>IFERROR(IF(OR(W51="S63",W51="s63"),"H1",
IF(OR(W51="H30",W51="h30"),"R1",
LEFT(W51,1)&amp;TEXT(MID(W51,2,2)+1,"@"))),0)</f>
        <v>R30</v>
      </c>
      <c r="X53" s="249" t="s">
        <v>100</v>
      </c>
      <c r="Z53" s="63"/>
      <c r="AB53" s="113">
        <f>IF(E53="定率24年",2,
IF(E53="定率19年",5,
IF(E53="旧定額法",10,
IF(E53="旧定率法",8,
IF(E53="一括償却",11,
"")))))</f>
        <v>11</v>
      </c>
      <c r="AC53" s="335">
        <f>IFERROR(IF(AB53=11,0,
VLOOKUP(O53,償却率表!$A$5:$J$103,AB53+1)),0)</f>
        <v>0</v>
      </c>
      <c r="AD53" s="60">
        <f>IFERROR(IF(AB53=11,0,
IF(INT(N53*O54)&lt;J54,"保証額到達",
"")),0)</f>
        <v>0</v>
      </c>
      <c r="AE53" s="126"/>
      <c r="AF53" s="127"/>
    </row>
    <row r="54" spans="1:32" s="40" customFormat="1" ht="9.9499999999999993" customHeight="1">
      <c r="A54" s="41"/>
      <c r="B54" s="75"/>
      <c r="C54" s="642"/>
      <c r="D54" s="489"/>
      <c r="E54" s="491"/>
      <c r="F54" s="494"/>
      <c r="G54" s="489"/>
      <c r="H54" s="563"/>
      <c r="I54" s="485"/>
      <c r="J54" s="70">
        <f>IF(OR(E53="旧定率法",E53="一括償却"),0,
INT(J53*AC54))</f>
        <v>0</v>
      </c>
      <c r="K54" s="129" t="s">
        <v>17</v>
      </c>
      <c r="L54" s="332">
        <f>MAX(L52,V54)</f>
        <v>0</v>
      </c>
      <c r="M54" s="130" t="s">
        <v>18</v>
      </c>
      <c r="N54" s="644"/>
      <c r="O54" s="71" t="str">
        <f>IFERROR(IF(AB53=11,"1/3",VLOOKUP(O53,償却率表!$A$5:$J$103,AB53)),0)</f>
        <v>1/3</v>
      </c>
      <c r="P54" s="72"/>
      <c r="Q54" s="73">
        <v>12</v>
      </c>
      <c r="R54" s="74"/>
      <c r="S54" s="646"/>
      <c r="T54" s="648"/>
      <c r="U54" s="646"/>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1800</v>
      </c>
    </row>
    <row r="55" spans="1:32" s="40" customFormat="1" ht="9.9499999999999993" customHeight="1">
      <c r="A55" s="41"/>
      <c r="B55" s="75"/>
      <c r="C55" s="641" t="str">
        <f>C53</f>
        <v>一括償却資産</v>
      </c>
      <c r="D55" s="488">
        <f>D53</f>
        <v>1</v>
      </c>
      <c r="E55" s="490" t="str">
        <f>E53</f>
        <v>一括償却</v>
      </c>
      <c r="F55" s="493" t="str">
        <f>F53</f>
        <v>R</v>
      </c>
      <c r="G55" s="488">
        <f>G53</f>
        <v>6</v>
      </c>
      <c r="H55" s="488" t="s">
        <v>102</v>
      </c>
      <c r="I55" s="484">
        <f>I53</f>
        <v>4</v>
      </c>
      <c r="J55" s="99">
        <f>J53</f>
        <v>180000</v>
      </c>
      <c r="K55" s="57"/>
      <c r="L55" s="100">
        <f>U53</f>
        <v>0</v>
      </c>
      <c r="M55" s="90"/>
      <c r="N55" s="643">
        <f>IF(E55="定率24年",L55,
IF(E55="定率19年",L55,
IF(E55="旧定額法",INT(J55*0.9),
IF(E55="旧定率法",L55,
IF(E55="一括償却",L55,
"")))))</f>
        <v>0</v>
      </c>
      <c r="O55" s="106">
        <f>O53</f>
        <v>0</v>
      </c>
      <c r="P55" s="479">
        <v>12</v>
      </c>
      <c r="Q55" s="480"/>
      <c r="R55" s="481"/>
      <c r="S55" s="645">
        <f>IF(J55&lt;=0,0,
IF(AB55=11,MIN(L55,INT(J55/3+$AI$19)),
IF(E55="旧定率法",MIN(INT(N55*P55/Q56+$AI$19)-1,AF56),
IF(L55-AB56&lt;=0,INT(N55*P55/Q56+$AI$19)-1,
AB56))))</f>
        <v>0</v>
      </c>
      <c r="T55" s="647">
        <f>J55-U55</f>
        <v>180000</v>
      </c>
      <c r="U55" s="645">
        <f>L55-S55</f>
        <v>0</v>
      </c>
      <c r="V55" s="60">
        <f>IF(AB55=8,"",
AD55)</f>
        <v>0</v>
      </c>
      <c r="W55" s="40" t="str">
        <f>IFERROR(IF(OR(W53="S63",W53="s63"),"H1",
IF(OR(W53="H30",W53="h30"),"R1",
LEFT(W53,1)&amp;TEXT(MID(W53,2,2)+1,"@"))),0)</f>
        <v>R31</v>
      </c>
      <c r="X55" s="249" t="s">
        <v>100</v>
      </c>
      <c r="Z55" s="63"/>
      <c r="AB55" s="113">
        <f>IF(E55="定率24年",2,
IF(E55="定率19年",5,
IF(E55="旧定額法",10,
IF(E55="旧定率法",8,
IF(E55="一括償却",11,
"")))))</f>
        <v>11</v>
      </c>
      <c r="AC55" s="335">
        <f>IFERROR(IF(AB55=11,0,
VLOOKUP(O55,償却率表!$A$5:$J$103,AB55+1)),0)</f>
        <v>0</v>
      </c>
      <c r="AD55" s="60">
        <f>IFERROR(IF(AB55=11,0,
IF(INT(N55*O56)&lt;J56,"保証額到達",
"")),0)</f>
        <v>0</v>
      </c>
      <c r="AE55" s="126"/>
      <c r="AF55" s="127"/>
    </row>
    <row r="56" spans="1:32" s="40" customFormat="1" ht="9.9499999999999993" customHeight="1">
      <c r="A56" s="41"/>
      <c r="B56" s="75"/>
      <c r="C56" s="642"/>
      <c r="D56" s="489"/>
      <c r="E56" s="491"/>
      <c r="F56" s="494"/>
      <c r="G56" s="489"/>
      <c r="H56" s="563"/>
      <c r="I56" s="485"/>
      <c r="J56" s="70">
        <f>IF(OR(E55="旧定率法",E55="一括償却"),0,
INT(J55*AC56))</f>
        <v>0</v>
      </c>
      <c r="K56" s="129" t="s">
        <v>17</v>
      </c>
      <c r="L56" s="332">
        <f>MAX(L54,V56)</f>
        <v>0</v>
      </c>
      <c r="M56" s="130" t="s">
        <v>18</v>
      </c>
      <c r="N56" s="644"/>
      <c r="O56" s="71" t="str">
        <f>IFERROR(IF(AB55=11,"1/3",VLOOKUP(O55,償却率表!$A$5:$J$103,AB55)),0)</f>
        <v>1/3</v>
      </c>
      <c r="P56" s="72"/>
      <c r="Q56" s="73">
        <v>12</v>
      </c>
      <c r="R56" s="74"/>
      <c r="S56" s="646"/>
      <c r="T56" s="648"/>
      <c r="U56" s="646"/>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1800</v>
      </c>
    </row>
    <row r="57" spans="1:32" s="40" customFormat="1" ht="9.9499999999999993" customHeight="1">
      <c r="A57" s="41"/>
      <c r="B57" s="75"/>
      <c r="C57" s="641" t="str">
        <f>C55</f>
        <v>一括償却資産</v>
      </c>
      <c r="D57" s="488">
        <f>D55</f>
        <v>1</v>
      </c>
      <c r="E57" s="490" t="str">
        <f>E55</f>
        <v>一括償却</v>
      </c>
      <c r="F57" s="493" t="str">
        <f>F55</f>
        <v>R</v>
      </c>
      <c r="G57" s="488">
        <f>G55</f>
        <v>6</v>
      </c>
      <c r="H57" s="488" t="s">
        <v>102</v>
      </c>
      <c r="I57" s="484">
        <f>I55</f>
        <v>4</v>
      </c>
      <c r="J57" s="99">
        <f>J55</f>
        <v>180000</v>
      </c>
      <c r="K57" s="57"/>
      <c r="L57" s="100">
        <f>U55</f>
        <v>0</v>
      </c>
      <c r="M57" s="90"/>
      <c r="N57" s="643">
        <f>IF(E57="定率24年",L57,
IF(E57="定率19年",L57,
IF(E57="旧定額法",INT(J57*0.9),
IF(E57="旧定率法",L57,
IF(E57="一括償却",L57,
"")))))</f>
        <v>0</v>
      </c>
      <c r="O57" s="106">
        <f>O55</f>
        <v>0</v>
      </c>
      <c r="P57" s="479">
        <v>12</v>
      </c>
      <c r="Q57" s="480"/>
      <c r="R57" s="481"/>
      <c r="S57" s="645">
        <f>IF(J57&lt;=0,0,
IF(AB57=11,MIN(L57,INT(J57/3+$AI$19)),
IF(E57="旧定率法",MIN(INT(N57*P57/Q58+$AI$19)-1,AF58),
IF(L57-AB58&lt;=0,INT(N57*P57/Q58+$AI$19)-1,
AB58))))</f>
        <v>0</v>
      </c>
      <c r="T57" s="647">
        <f>J57-U57</f>
        <v>180000</v>
      </c>
      <c r="U57" s="645">
        <f>L57-S57</f>
        <v>0</v>
      </c>
      <c r="V57" s="60">
        <f>IF(AB57=8,"",
AD57)</f>
        <v>0</v>
      </c>
      <c r="W57" s="40" t="str">
        <f>IFERROR(IF(OR(W55="S63",W55="s63"),"H1",
IF(OR(W55="H30",W55="h30"),"R1",
LEFT(W55,1)&amp;TEXT(MID(W55,2,2)+1,"@"))),0)</f>
        <v>R32</v>
      </c>
      <c r="X57" s="249" t="s">
        <v>100</v>
      </c>
      <c r="Z57" s="63"/>
      <c r="AB57" s="113">
        <f>IF(E57="定率24年",2,
IF(E57="定率19年",5,
IF(E57="旧定額法",10,
IF(E57="旧定率法",8,
IF(E57="一括償却",11,
"")))))</f>
        <v>11</v>
      </c>
      <c r="AC57" s="335">
        <f>IFERROR(IF(AB57=11,0,
VLOOKUP(O57,償却率表!$A$5:$J$103,AB57+1)),0)</f>
        <v>0</v>
      </c>
      <c r="AD57" s="60">
        <f>IFERROR(IF(AB57=11,0,
IF(INT(N57*O58)&lt;J58,"保証額到達",
"")),0)</f>
        <v>0</v>
      </c>
      <c r="AE57" s="126"/>
      <c r="AF57" s="127"/>
    </row>
    <row r="58" spans="1:32" s="40" customFormat="1" ht="9.9499999999999993" customHeight="1">
      <c r="A58" s="41"/>
      <c r="B58" s="75"/>
      <c r="C58" s="642"/>
      <c r="D58" s="489"/>
      <c r="E58" s="491"/>
      <c r="F58" s="494"/>
      <c r="G58" s="489"/>
      <c r="H58" s="563"/>
      <c r="I58" s="485"/>
      <c r="J58" s="70">
        <f>IF(OR(E57="旧定率法",E57="一括償却"),0,
INT(J57*AC58))</f>
        <v>0</v>
      </c>
      <c r="K58" s="129" t="s">
        <v>17</v>
      </c>
      <c r="L58" s="332">
        <f>MAX(L56,V58)</f>
        <v>0</v>
      </c>
      <c r="M58" s="130" t="s">
        <v>18</v>
      </c>
      <c r="N58" s="644"/>
      <c r="O58" s="71" t="str">
        <f>IFERROR(IF(AB57=11,"1/3",VLOOKUP(O57,償却率表!$A$5:$J$103,AB57)),0)</f>
        <v>1/3</v>
      </c>
      <c r="P58" s="72"/>
      <c r="Q58" s="73">
        <v>12</v>
      </c>
      <c r="R58" s="74"/>
      <c r="S58" s="646"/>
      <c r="T58" s="648"/>
      <c r="U58" s="646"/>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1800</v>
      </c>
    </row>
    <row r="59" spans="1:32" s="40" customFormat="1" ht="9.9499999999999993" customHeight="1">
      <c r="A59" s="41"/>
      <c r="B59" s="75"/>
      <c r="C59" s="641" t="str">
        <f>C57</f>
        <v>一括償却資産</v>
      </c>
      <c r="D59" s="488">
        <f>D57</f>
        <v>1</v>
      </c>
      <c r="E59" s="490" t="str">
        <f>E57</f>
        <v>一括償却</v>
      </c>
      <c r="F59" s="493" t="str">
        <f>F57</f>
        <v>R</v>
      </c>
      <c r="G59" s="488">
        <f>G57</f>
        <v>6</v>
      </c>
      <c r="H59" s="488" t="s">
        <v>102</v>
      </c>
      <c r="I59" s="484">
        <f>I57</f>
        <v>4</v>
      </c>
      <c r="J59" s="99">
        <f>J57</f>
        <v>180000</v>
      </c>
      <c r="K59" s="57"/>
      <c r="L59" s="100">
        <f>U57</f>
        <v>0</v>
      </c>
      <c r="M59" s="90"/>
      <c r="N59" s="643">
        <f>IF(E59="定率24年",L59,
IF(E59="定率19年",L59,
IF(E59="旧定額法",INT(J59*0.9),
IF(E59="旧定率法",L59,
IF(E59="一括償却",L59,
"")))))</f>
        <v>0</v>
      </c>
      <c r="O59" s="106">
        <f>O57</f>
        <v>0</v>
      </c>
      <c r="P59" s="479">
        <v>12</v>
      </c>
      <c r="Q59" s="480"/>
      <c r="R59" s="481"/>
      <c r="S59" s="645">
        <f>IF(J59&lt;=0,0,
IF(AB59=11,MIN(L59,INT(J59/3+$AI$19)),
IF(E59="旧定率法",MIN(INT(N59*P59/Q60+$AI$19)-1,AF60),
IF(L59-AB60&lt;=0,INT(N59*P59/Q60+$AI$19)-1,
AB60))))</f>
        <v>0</v>
      </c>
      <c r="T59" s="647">
        <f>J59-U59</f>
        <v>180000</v>
      </c>
      <c r="U59" s="645">
        <f>L59-S59</f>
        <v>0</v>
      </c>
      <c r="V59" s="60">
        <f>IF(AB59=8,"",
AD59)</f>
        <v>0</v>
      </c>
      <c r="W59" s="40" t="str">
        <f>IFERROR(IF(OR(W57="S63",W57="s63"),"H1",
IF(OR(W57="H30",W57="h30"),"R1",
LEFT(W57,1)&amp;TEXT(MID(W57,2,2)+1,"@"))),0)</f>
        <v>R33</v>
      </c>
      <c r="X59" s="249" t="s">
        <v>100</v>
      </c>
      <c r="Z59" s="63"/>
      <c r="AB59" s="113">
        <f>IF(E59="定率24年",2,
IF(E59="定率19年",5,
IF(E59="旧定額法",10,
IF(E59="旧定率法",8,
IF(E59="一括償却",11,
"")))))</f>
        <v>11</v>
      </c>
      <c r="AC59" s="335">
        <f>IFERROR(IF(AB59=11,0,
VLOOKUP(O59,償却率表!$A$5:$J$103,AB59+1)),0)</f>
        <v>0</v>
      </c>
      <c r="AD59" s="60">
        <f>IFERROR(IF(AB59=11,0,
IF(INT(N59*O60)&lt;J60,"保証額到達",
"")),0)</f>
        <v>0</v>
      </c>
      <c r="AE59" s="126"/>
      <c r="AF59" s="127"/>
    </row>
    <row r="60" spans="1:32" s="40" customFormat="1" ht="9.9499999999999993" customHeight="1">
      <c r="A60" s="41"/>
      <c r="B60" s="75"/>
      <c r="C60" s="642"/>
      <c r="D60" s="489"/>
      <c r="E60" s="491"/>
      <c r="F60" s="494"/>
      <c r="G60" s="489"/>
      <c r="H60" s="563"/>
      <c r="I60" s="485"/>
      <c r="J60" s="70">
        <f>IF(OR(E59="旧定率法",E59="一括償却"),0,
INT(J59*AC60))</f>
        <v>0</v>
      </c>
      <c r="K60" s="129" t="s">
        <v>17</v>
      </c>
      <c r="L60" s="332">
        <f>MAX(L58,V60)</f>
        <v>0</v>
      </c>
      <c r="M60" s="130" t="s">
        <v>18</v>
      </c>
      <c r="N60" s="644"/>
      <c r="O60" s="71" t="str">
        <f>IFERROR(IF(AB59=11,"1/3",VLOOKUP(O59,償却率表!$A$5:$J$103,AB59)),0)</f>
        <v>1/3</v>
      </c>
      <c r="P60" s="72"/>
      <c r="Q60" s="73">
        <v>12</v>
      </c>
      <c r="R60" s="74"/>
      <c r="S60" s="646"/>
      <c r="T60" s="648"/>
      <c r="U60" s="646"/>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1800</v>
      </c>
    </row>
    <row r="61" spans="1:32" s="40" customFormat="1" ht="9.9499999999999993" customHeight="1">
      <c r="A61" s="41"/>
      <c r="B61" s="75"/>
      <c r="C61" s="641" t="str">
        <f>C59</f>
        <v>一括償却資産</v>
      </c>
      <c r="D61" s="488">
        <f>D59</f>
        <v>1</v>
      </c>
      <c r="E61" s="490" t="str">
        <f>E59</f>
        <v>一括償却</v>
      </c>
      <c r="F61" s="493" t="str">
        <f>F59</f>
        <v>R</v>
      </c>
      <c r="G61" s="488">
        <f>G59</f>
        <v>6</v>
      </c>
      <c r="H61" s="488" t="s">
        <v>102</v>
      </c>
      <c r="I61" s="484">
        <f>I59</f>
        <v>4</v>
      </c>
      <c r="J61" s="99">
        <f>J59</f>
        <v>180000</v>
      </c>
      <c r="K61" s="57"/>
      <c r="L61" s="100">
        <f>U59</f>
        <v>0</v>
      </c>
      <c r="M61" s="90"/>
      <c r="N61" s="643">
        <f>IF(E61="定率24年",L61,
IF(E61="定率19年",L61,
IF(E61="旧定額法",INT(J61*0.9),
IF(E61="旧定率法",L61,
IF(E61="一括償却",L61,
"")))))</f>
        <v>0</v>
      </c>
      <c r="O61" s="106">
        <f>O59</f>
        <v>0</v>
      </c>
      <c r="P61" s="479">
        <v>12</v>
      </c>
      <c r="Q61" s="480"/>
      <c r="R61" s="481"/>
      <c r="S61" s="645">
        <f>IF(J61&lt;=0,0,
IF(AB61=11,MIN(L61,INT(J61/3+$AI$19)),
IF(E61="旧定率法",MIN(INT(N61*P61/Q62+$AI$19)-1,AF62),
IF(L61-AB62&lt;=0,INT(N61*P61/Q62+$AI$19)-1,
AB62))))</f>
        <v>0</v>
      </c>
      <c r="T61" s="647">
        <f>J61-U61</f>
        <v>180000</v>
      </c>
      <c r="U61" s="645">
        <f>L61-S61</f>
        <v>0</v>
      </c>
      <c r="V61" s="60">
        <f>IF(AB61=8,"",
AD61)</f>
        <v>0</v>
      </c>
      <c r="W61" s="40" t="str">
        <f>IFERROR(IF(OR(W59="S63",W59="s63"),"H1",
IF(OR(W59="H30",W59="h30"),"R1",
LEFT(W59,1)&amp;TEXT(MID(W59,2,2)+1,"@"))),0)</f>
        <v>R34</v>
      </c>
      <c r="X61" s="249" t="s">
        <v>100</v>
      </c>
      <c r="Z61" s="63"/>
      <c r="AB61" s="113">
        <f>IF(E61="定率24年",2,
IF(E61="定率19年",5,
IF(E61="旧定額法",10,
IF(E61="旧定率法",8,
IF(E61="一括償却",11,
"")))))</f>
        <v>11</v>
      </c>
      <c r="AC61" s="335">
        <f>IFERROR(IF(AB61=11,0,
VLOOKUP(O61,償却率表!$A$5:$J$103,AB61+1)),0)</f>
        <v>0</v>
      </c>
      <c r="AD61" s="60">
        <f>IFERROR(IF(AB61=11,0,
IF(INT(N61*O62)&lt;J62,"保証額到達",
"")),0)</f>
        <v>0</v>
      </c>
      <c r="AE61" s="126"/>
      <c r="AF61" s="127"/>
    </row>
    <row r="62" spans="1:32" s="40" customFormat="1" ht="9.9499999999999993" customHeight="1">
      <c r="A62" s="41"/>
      <c r="B62" s="75"/>
      <c r="C62" s="642"/>
      <c r="D62" s="489"/>
      <c r="E62" s="491"/>
      <c r="F62" s="494"/>
      <c r="G62" s="489"/>
      <c r="H62" s="563"/>
      <c r="I62" s="485"/>
      <c r="J62" s="70">
        <f>IF(OR(E61="旧定率法",E61="一括償却"),0,
INT(J61*AC62))</f>
        <v>0</v>
      </c>
      <c r="K62" s="129" t="s">
        <v>17</v>
      </c>
      <c r="L62" s="332">
        <f>MAX(L60,V62)</f>
        <v>0</v>
      </c>
      <c r="M62" s="130" t="s">
        <v>18</v>
      </c>
      <c r="N62" s="644"/>
      <c r="O62" s="71" t="str">
        <f>IFERROR(IF(AB61=11,"1/3",VLOOKUP(O61,償却率表!$A$5:$J$103,AB61)),0)</f>
        <v>1/3</v>
      </c>
      <c r="P62" s="72"/>
      <c r="Q62" s="73">
        <v>12</v>
      </c>
      <c r="R62" s="74"/>
      <c r="S62" s="646"/>
      <c r="T62" s="648"/>
      <c r="U62" s="646"/>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1800</v>
      </c>
    </row>
    <row r="63" spans="1:32" s="40" customFormat="1" ht="9.9499999999999993" customHeight="1">
      <c r="A63" s="41"/>
      <c r="B63" s="75"/>
      <c r="C63" s="641" t="str">
        <f>C61</f>
        <v>一括償却資産</v>
      </c>
      <c r="D63" s="488">
        <f>D61</f>
        <v>1</v>
      </c>
      <c r="E63" s="490" t="str">
        <f>E61</f>
        <v>一括償却</v>
      </c>
      <c r="F63" s="493" t="str">
        <f>F61</f>
        <v>R</v>
      </c>
      <c r="G63" s="488">
        <f>G61</f>
        <v>6</v>
      </c>
      <c r="H63" s="488" t="s">
        <v>102</v>
      </c>
      <c r="I63" s="484">
        <f>I61</f>
        <v>4</v>
      </c>
      <c r="J63" s="99">
        <f>J61</f>
        <v>180000</v>
      </c>
      <c r="K63" s="57"/>
      <c r="L63" s="100">
        <f>U61</f>
        <v>0</v>
      </c>
      <c r="M63" s="90"/>
      <c r="N63" s="643">
        <f>IF(E63="定率24年",L63,
IF(E63="定率19年",L63,
IF(E63="旧定額法",INT(J63*0.9),
IF(E63="旧定率法",L63,
IF(E63="一括償却",L63,
"")))))</f>
        <v>0</v>
      </c>
      <c r="O63" s="106">
        <f>O61</f>
        <v>0</v>
      </c>
      <c r="P63" s="479">
        <v>12</v>
      </c>
      <c r="Q63" s="480"/>
      <c r="R63" s="481"/>
      <c r="S63" s="645">
        <f>IF(J63&lt;=0,0,
IF(AB63=11,MIN(L63,INT(J63/3+$AI$19)),
IF(E63="旧定率法",MIN(INT(N63*P63/Q64+$AI$19)-1,AF64),
IF(L63-AB64&lt;=0,INT(N63*P63/Q64+$AI$19)-1,
AB64))))</f>
        <v>0</v>
      </c>
      <c r="T63" s="647">
        <f>J63-U63</f>
        <v>180000</v>
      </c>
      <c r="U63" s="645">
        <f>L63-S63</f>
        <v>0</v>
      </c>
      <c r="V63" s="60">
        <f>IF(AB63=8,"",
AD63)</f>
        <v>0</v>
      </c>
      <c r="W63" s="40" t="str">
        <f>IFERROR(IF(OR(W61="S63",W61="s63"),"H1",
IF(OR(W61="H30",W61="h30"),"R1",
LEFT(W61,1)&amp;TEXT(MID(W61,2,2)+1,"@"))),0)</f>
        <v>R35</v>
      </c>
      <c r="X63" s="249" t="s">
        <v>100</v>
      </c>
      <c r="Z63" s="63"/>
      <c r="AB63" s="113">
        <f>IF(E63="定率24年",2,
IF(E63="定率19年",5,
IF(E63="旧定額法",10,
IF(E63="旧定率法",8,
IF(E63="一括償却",11,
"")))))</f>
        <v>11</v>
      </c>
      <c r="AC63" s="335">
        <f>IFERROR(IF(AB63=11,0,
VLOOKUP(O63,償却率表!$A$5:$J$103,AB63+1)),0)</f>
        <v>0</v>
      </c>
      <c r="AD63" s="60">
        <f>IFERROR(IF(AB63=11,0,
IF(INT(N63*O64)&lt;J64,"保証額到達",
"")),0)</f>
        <v>0</v>
      </c>
      <c r="AE63" s="126"/>
      <c r="AF63" s="127"/>
    </row>
    <row r="64" spans="1:32" s="40" customFormat="1" ht="9.9499999999999993" customHeight="1">
      <c r="A64" s="41"/>
      <c r="B64" s="75"/>
      <c r="C64" s="642"/>
      <c r="D64" s="489"/>
      <c r="E64" s="491"/>
      <c r="F64" s="494"/>
      <c r="G64" s="489"/>
      <c r="H64" s="563"/>
      <c r="I64" s="485"/>
      <c r="J64" s="70">
        <f>IF(OR(E63="旧定率法",E63="一括償却"),0,
INT(J63*AC64))</f>
        <v>0</v>
      </c>
      <c r="K64" s="129" t="s">
        <v>17</v>
      </c>
      <c r="L64" s="332">
        <f>MAX(L62,V64)</f>
        <v>0</v>
      </c>
      <c r="M64" s="130" t="s">
        <v>18</v>
      </c>
      <c r="N64" s="644"/>
      <c r="O64" s="71" t="str">
        <f>IFERROR(IF(AB63=11,"1/3",VLOOKUP(O63,償却率表!$A$5:$J$103,AB63)),0)</f>
        <v>1/3</v>
      </c>
      <c r="P64" s="72"/>
      <c r="Q64" s="73">
        <v>12</v>
      </c>
      <c r="R64" s="74"/>
      <c r="S64" s="646"/>
      <c r="T64" s="648"/>
      <c r="U64" s="646"/>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1800</v>
      </c>
    </row>
    <row r="65" spans="1:32" s="40" customFormat="1" ht="9.9499999999999993" customHeight="1">
      <c r="A65" s="41"/>
      <c r="B65" s="75"/>
      <c r="C65" s="641" t="str">
        <f>C63</f>
        <v>一括償却資産</v>
      </c>
      <c r="D65" s="488">
        <f>D63</f>
        <v>1</v>
      </c>
      <c r="E65" s="490" t="str">
        <f>E63</f>
        <v>一括償却</v>
      </c>
      <c r="F65" s="493" t="str">
        <f>F63</f>
        <v>R</v>
      </c>
      <c r="G65" s="488">
        <f>G63</f>
        <v>6</v>
      </c>
      <c r="H65" s="488" t="s">
        <v>102</v>
      </c>
      <c r="I65" s="484">
        <f>I63</f>
        <v>4</v>
      </c>
      <c r="J65" s="99">
        <f>J63</f>
        <v>180000</v>
      </c>
      <c r="K65" s="57"/>
      <c r="L65" s="100">
        <f>U63</f>
        <v>0</v>
      </c>
      <c r="M65" s="90"/>
      <c r="N65" s="643">
        <f>IF(E65="定率24年",L65,
IF(E65="定率19年",L65,
IF(E65="旧定額法",INT(J65*0.9),
IF(E65="旧定率法",L65,
IF(E65="一括償却",L65,
"")))))</f>
        <v>0</v>
      </c>
      <c r="O65" s="106">
        <f>O63</f>
        <v>0</v>
      </c>
      <c r="P65" s="479">
        <v>12</v>
      </c>
      <c r="Q65" s="480"/>
      <c r="R65" s="481"/>
      <c r="S65" s="645">
        <f>IF(J65&lt;=0,0,
IF(AB65=11,MIN(L65,INT(J65/3+$AI$19)),
IF(E65="旧定率法",MIN(INT(N65*P65/Q66+$AI$19)-1,AF66),
IF(L65-AB66&lt;=0,INT(N65*P65/Q66+$AI$19)-1,
AB66))))</f>
        <v>0</v>
      </c>
      <c r="T65" s="647">
        <f>J65-U65</f>
        <v>180000</v>
      </c>
      <c r="U65" s="645">
        <f>L65-S65</f>
        <v>0</v>
      </c>
      <c r="V65" s="60">
        <f>IF(AB65=8,"",
AD65)</f>
        <v>0</v>
      </c>
      <c r="W65" s="40" t="str">
        <f>IFERROR(IF(OR(W63="S63",W63="s63"),"H1",
IF(OR(W63="H30",W63="h30"),"R1",
LEFT(W63,1)&amp;TEXT(MID(W63,2,2)+1,"@"))),0)</f>
        <v>R36</v>
      </c>
      <c r="X65" s="249" t="s">
        <v>100</v>
      </c>
      <c r="Z65" s="63"/>
      <c r="AB65" s="113">
        <f>IF(E65="定率24年",2,
IF(E65="定率19年",5,
IF(E65="旧定額法",10,
IF(E65="旧定率法",8,
IF(E65="一括償却",11,
"")))))</f>
        <v>11</v>
      </c>
      <c r="AC65" s="335">
        <f>IFERROR(IF(AB65=11,0,
VLOOKUP(O65,償却率表!$A$5:$J$103,AB65+1)),0)</f>
        <v>0</v>
      </c>
      <c r="AD65" s="60">
        <f>IFERROR(IF(AB65=11,0,
IF(INT(N65*O66)&lt;J66,"保証額到達",
"")),0)</f>
        <v>0</v>
      </c>
      <c r="AE65" s="126"/>
      <c r="AF65" s="127"/>
    </row>
    <row r="66" spans="1:32" s="40" customFormat="1" ht="9.9499999999999993" customHeight="1">
      <c r="A66" s="41"/>
      <c r="B66" s="75"/>
      <c r="C66" s="642"/>
      <c r="D66" s="489"/>
      <c r="E66" s="491"/>
      <c r="F66" s="494"/>
      <c r="G66" s="489"/>
      <c r="H66" s="563"/>
      <c r="I66" s="485"/>
      <c r="J66" s="70">
        <f>IF(OR(E65="旧定率法",E65="一括償却"),0,
INT(J65*AC66))</f>
        <v>0</v>
      </c>
      <c r="K66" s="129" t="s">
        <v>17</v>
      </c>
      <c r="L66" s="332">
        <f>MAX(L64,V66)</f>
        <v>0</v>
      </c>
      <c r="M66" s="130" t="s">
        <v>18</v>
      </c>
      <c r="N66" s="644"/>
      <c r="O66" s="71" t="str">
        <f>IFERROR(IF(AB65=11,"1/3",VLOOKUP(O65,償却率表!$A$5:$J$103,AB65)),0)</f>
        <v>1/3</v>
      </c>
      <c r="P66" s="72"/>
      <c r="Q66" s="73">
        <v>12</v>
      </c>
      <c r="R66" s="74"/>
      <c r="S66" s="646"/>
      <c r="T66" s="648"/>
      <c r="U66" s="646"/>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1800</v>
      </c>
    </row>
    <row r="67" spans="1:32" s="40" customFormat="1" ht="9.9499999999999993" customHeight="1">
      <c r="A67" s="41"/>
      <c r="B67" s="75"/>
      <c r="C67" s="641" t="str">
        <f>C65</f>
        <v>一括償却資産</v>
      </c>
      <c r="D67" s="488">
        <f>D65</f>
        <v>1</v>
      </c>
      <c r="E67" s="490" t="str">
        <f>E65</f>
        <v>一括償却</v>
      </c>
      <c r="F67" s="493" t="str">
        <f>F65</f>
        <v>R</v>
      </c>
      <c r="G67" s="488">
        <f>G65</f>
        <v>6</v>
      </c>
      <c r="H67" s="488" t="s">
        <v>102</v>
      </c>
      <c r="I67" s="484">
        <f>I65</f>
        <v>4</v>
      </c>
      <c r="J67" s="99">
        <f>J65</f>
        <v>180000</v>
      </c>
      <c r="K67" s="57"/>
      <c r="L67" s="100">
        <f>U65</f>
        <v>0</v>
      </c>
      <c r="M67" s="90"/>
      <c r="N67" s="643">
        <f>IF(E67="定率24年",L67,
IF(E67="定率19年",L67,
IF(E67="旧定額法",INT(J67*0.9),
IF(E67="旧定率法",L67,
IF(E67="一括償却",L67,
"")))))</f>
        <v>0</v>
      </c>
      <c r="O67" s="106">
        <f>O65</f>
        <v>0</v>
      </c>
      <c r="P67" s="479">
        <v>12</v>
      </c>
      <c r="Q67" s="480"/>
      <c r="R67" s="481"/>
      <c r="S67" s="645">
        <f>IF(J67&lt;=0,0,
IF(AB67=11,MIN(L67,INT(J67/3+$AI$19)),
IF(E67="旧定率法",MIN(INT(N67*P67/Q68+$AI$19)-1,AF68),
IF(L67-AB68&lt;=0,INT(N67*P67/Q68+$AI$19)-1,
AB68))))</f>
        <v>0</v>
      </c>
      <c r="T67" s="647">
        <f>J67-U67</f>
        <v>180000</v>
      </c>
      <c r="U67" s="645">
        <f>L67-S67</f>
        <v>0</v>
      </c>
      <c r="V67" s="60">
        <f>IF(AB67=8,"",
AD67)</f>
        <v>0</v>
      </c>
      <c r="W67" s="40" t="str">
        <f>IFERROR(IF(OR(W65="S63",W65="s63"),"H1",
IF(OR(W65="H30",W65="h30"),"R1",
LEFT(W65,1)&amp;TEXT(MID(W65,2,2)+1,"@"))),0)</f>
        <v>R37</v>
      </c>
      <c r="X67" s="249" t="s">
        <v>100</v>
      </c>
      <c r="Z67" s="63"/>
      <c r="AB67" s="113">
        <f>IF(E67="定率24年",2,
IF(E67="定率19年",5,
IF(E67="旧定額法",10,
IF(E67="旧定率法",8,
IF(E67="一括償却",11,
"")))))</f>
        <v>11</v>
      </c>
      <c r="AC67" s="335">
        <f>IFERROR(IF(AB67=11,0,
VLOOKUP(O67,償却率表!$A$5:$J$103,AB67+1)),0)</f>
        <v>0</v>
      </c>
      <c r="AD67" s="60">
        <f>IFERROR(IF(AB67=11,0,
IF(INT(N67*O68)&lt;J68,"保証額到達",
"")),0)</f>
        <v>0</v>
      </c>
      <c r="AE67" s="126"/>
      <c r="AF67" s="127"/>
    </row>
    <row r="68" spans="1:32" s="40" customFormat="1" ht="9.9499999999999993" customHeight="1">
      <c r="A68" s="41"/>
      <c r="B68" s="75"/>
      <c r="C68" s="642"/>
      <c r="D68" s="489"/>
      <c r="E68" s="491"/>
      <c r="F68" s="494"/>
      <c r="G68" s="489"/>
      <c r="H68" s="563"/>
      <c r="I68" s="485"/>
      <c r="J68" s="70">
        <f>IF(OR(E67="旧定率法",E67="一括償却"),0,
INT(J67*AC68))</f>
        <v>0</v>
      </c>
      <c r="K68" s="129" t="s">
        <v>17</v>
      </c>
      <c r="L68" s="332">
        <f>MAX(L66,V68)</f>
        <v>0</v>
      </c>
      <c r="M68" s="130" t="s">
        <v>18</v>
      </c>
      <c r="N68" s="644"/>
      <c r="O68" s="71" t="str">
        <f>IFERROR(IF(AB67=11,"1/3",VLOOKUP(O67,償却率表!$A$5:$J$103,AB67)),0)</f>
        <v>1/3</v>
      </c>
      <c r="P68" s="72"/>
      <c r="Q68" s="73">
        <v>12</v>
      </c>
      <c r="R68" s="74"/>
      <c r="S68" s="646"/>
      <c r="T68" s="648"/>
      <c r="U68" s="646"/>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1800</v>
      </c>
    </row>
    <row r="69" spans="1:32" s="40" customFormat="1" ht="9.9499999999999993" customHeight="1">
      <c r="A69" s="41"/>
      <c r="B69" s="75"/>
      <c r="C69" s="641" t="str">
        <f>C67</f>
        <v>一括償却資産</v>
      </c>
      <c r="D69" s="488">
        <f>D67</f>
        <v>1</v>
      </c>
      <c r="E69" s="490" t="str">
        <f>E67</f>
        <v>一括償却</v>
      </c>
      <c r="F69" s="493" t="str">
        <f>F67</f>
        <v>R</v>
      </c>
      <c r="G69" s="488">
        <f>G67</f>
        <v>6</v>
      </c>
      <c r="H69" s="488" t="s">
        <v>102</v>
      </c>
      <c r="I69" s="484">
        <f>I67</f>
        <v>4</v>
      </c>
      <c r="J69" s="99">
        <f>J67</f>
        <v>180000</v>
      </c>
      <c r="K69" s="57"/>
      <c r="L69" s="100">
        <f>U67</f>
        <v>0</v>
      </c>
      <c r="M69" s="90"/>
      <c r="N69" s="643">
        <f>IF(E69="定率24年",L69,
IF(E69="定率19年",L69,
IF(E69="旧定額法",INT(J69*0.9),
IF(E69="旧定率法",L69,
IF(E69="一括償却",L69,
"")))))</f>
        <v>0</v>
      </c>
      <c r="O69" s="106">
        <f>O67</f>
        <v>0</v>
      </c>
      <c r="P69" s="479">
        <v>12</v>
      </c>
      <c r="Q69" s="480"/>
      <c r="R69" s="481"/>
      <c r="S69" s="645">
        <f>IF(J69&lt;=0,0,
IF(AB69=11,MIN(L69,INT(J69/3+$AI$19)),
IF(E69="旧定率法",MIN(INT(N69*P69/Q70+$AI$19)-1,AF70),
IF(L69-AB70&lt;=0,INT(N69*P69/Q70+$AI$19)-1,
AB70))))</f>
        <v>0</v>
      </c>
      <c r="T69" s="647">
        <f>J69-U69</f>
        <v>180000</v>
      </c>
      <c r="U69" s="645">
        <f>L69-S69</f>
        <v>0</v>
      </c>
      <c r="V69" s="60">
        <f>IF(AB69=8,"",
AD69)</f>
        <v>0</v>
      </c>
      <c r="W69" s="40" t="str">
        <f>IFERROR(IF(OR(W67="S63",W67="s63"),"H1",
IF(OR(W67="H30",W67="h30"),"R1",
LEFT(W67,1)&amp;TEXT(MID(W67,2,2)+1,"@"))),0)</f>
        <v>R38</v>
      </c>
      <c r="X69" s="249" t="s">
        <v>100</v>
      </c>
      <c r="Z69" s="63"/>
      <c r="AB69" s="113">
        <f>IF(E69="定率24年",2,
IF(E69="定率19年",5,
IF(E69="旧定額法",10,
IF(E69="旧定率法",8,
IF(E69="一括償却",11,
"")))))</f>
        <v>11</v>
      </c>
      <c r="AC69" s="335">
        <f>IFERROR(IF(AB69=11,0,
VLOOKUP(O69,償却率表!$A$5:$J$103,AB69+1)),0)</f>
        <v>0</v>
      </c>
      <c r="AD69" s="60">
        <f>IFERROR(IF(AB69=11,0,
IF(INT(N69*O70)&lt;J70,"保証額到達",
"")),0)</f>
        <v>0</v>
      </c>
      <c r="AE69" s="126"/>
      <c r="AF69" s="127"/>
    </row>
    <row r="70" spans="1:32" s="40" customFormat="1" ht="9.9499999999999993" customHeight="1">
      <c r="A70" s="41"/>
      <c r="B70" s="75"/>
      <c r="C70" s="642"/>
      <c r="D70" s="489"/>
      <c r="E70" s="491"/>
      <c r="F70" s="494"/>
      <c r="G70" s="489"/>
      <c r="H70" s="563"/>
      <c r="I70" s="485"/>
      <c r="J70" s="70">
        <f>IF(OR(E69="旧定率法",E69="一括償却"),0,
INT(J69*AC70))</f>
        <v>0</v>
      </c>
      <c r="K70" s="129" t="s">
        <v>17</v>
      </c>
      <c r="L70" s="332">
        <f>MAX(L68,V70)</f>
        <v>0</v>
      </c>
      <c r="M70" s="130" t="s">
        <v>18</v>
      </c>
      <c r="N70" s="644"/>
      <c r="O70" s="71" t="str">
        <f>IFERROR(IF(AB69=11,"1/3",VLOOKUP(O69,償却率表!$A$5:$J$103,AB69)),0)</f>
        <v>1/3</v>
      </c>
      <c r="P70" s="72"/>
      <c r="Q70" s="73">
        <v>12</v>
      </c>
      <c r="R70" s="74"/>
      <c r="S70" s="646"/>
      <c r="T70" s="648"/>
      <c r="U70" s="646"/>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1800</v>
      </c>
    </row>
    <row r="71" spans="1:32" s="40" customFormat="1" ht="9.9499999999999993" customHeight="1">
      <c r="A71" s="41"/>
      <c r="B71" s="75"/>
      <c r="C71" s="641" t="str">
        <f>C69</f>
        <v>一括償却資産</v>
      </c>
      <c r="D71" s="488">
        <f>D69</f>
        <v>1</v>
      </c>
      <c r="E71" s="490" t="str">
        <f>E69</f>
        <v>一括償却</v>
      </c>
      <c r="F71" s="493" t="str">
        <f>F69</f>
        <v>R</v>
      </c>
      <c r="G71" s="488">
        <f>G69</f>
        <v>6</v>
      </c>
      <c r="H71" s="488" t="s">
        <v>102</v>
      </c>
      <c r="I71" s="484">
        <f>I69</f>
        <v>4</v>
      </c>
      <c r="J71" s="99">
        <f>J69</f>
        <v>180000</v>
      </c>
      <c r="K71" s="57"/>
      <c r="L71" s="100">
        <f>U69</f>
        <v>0</v>
      </c>
      <c r="M71" s="90"/>
      <c r="N71" s="643">
        <f>IF(E71="定率24年",L71,
IF(E71="定率19年",L71,
IF(E71="旧定額法",INT(J71*0.9),
IF(E71="旧定率法",L71,
IF(E71="一括償却",L71,
"")))))</f>
        <v>0</v>
      </c>
      <c r="O71" s="106">
        <f>O69</f>
        <v>0</v>
      </c>
      <c r="P71" s="479">
        <v>12</v>
      </c>
      <c r="Q71" s="480"/>
      <c r="R71" s="481"/>
      <c r="S71" s="645">
        <f>IF(J71&lt;=0,0,
IF(AB71=11,MIN(L71,INT(J71/3+$AI$19)),
IF(E71="旧定率法",MIN(INT(N71*P71/Q72+$AI$19)-1,AF72),
IF(L71-AB72&lt;=0,INT(N71*P71/Q72+$AI$19)-1,
AB72))))</f>
        <v>0</v>
      </c>
      <c r="T71" s="647">
        <f>J71-U71</f>
        <v>180000</v>
      </c>
      <c r="U71" s="645">
        <f>L71-S71</f>
        <v>0</v>
      </c>
      <c r="V71" s="60">
        <f>IF(AB71=8,"",
AD71)</f>
        <v>0</v>
      </c>
      <c r="W71" s="40" t="str">
        <f>IFERROR(IF(OR(W69="S63",W69="s63"),"H1",
IF(OR(W69="H30",W69="h30"),"R1",
LEFT(W69,1)&amp;TEXT(MID(W69,2,2)+1,"@"))),0)</f>
        <v>R39</v>
      </c>
      <c r="X71" s="249" t="s">
        <v>100</v>
      </c>
      <c r="Z71" s="63"/>
      <c r="AB71" s="113">
        <f>IF(E71="定率24年",2,
IF(E71="定率19年",5,
IF(E71="旧定額法",10,
IF(E71="旧定率法",8,
IF(E71="一括償却",11,
"")))))</f>
        <v>11</v>
      </c>
      <c r="AC71" s="335">
        <f>IFERROR(IF(AB71=11,0,
VLOOKUP(O71,償却率表!$A$5:$J$103,AB71+1)),0)</f>
        <v>0</v>
      </c>
      <c r="AD71" s="60">
        <f>IFERROR(IF(AB71=11,0,
IF(INT(N71*O72)&lt;J72,"保証額到達",
"")),0)</f>
        <v>0</v>
      </c>
      <c r="AE71" s="126"/>
      <c r="AF71" s="127"/>
    </row>
    <row r="72" spans="1:32" s="40" customFormat="1" ht="9.9499999999999993" customHeight="1">
      <c r="A72" s="41"/>
      <c r="B72" s="75"/>
      <c r="C72" s="642"/>
      <c r="D72" s="489"/>
      <c r="E72" s="491"/>
      <c r="F72" s="494"/>
      <c r="G72" s="489"/>
      <c r="H72" s="563"/>
      <c r="I72" s="485"/>
      <c r="J72" s="70">
        <f>IF(OR(E71="旧定率法",E71="一括償却"),0,
INT(J71*AC72))</f>
        <v>0</v>
      </c>
      <c r="K72" s="129" t="s">
        <v>17</v>
      </c>
      <c r="L72" s="332">
        <f>MAX(L70,V72)</f>
        <v>0</v>
      </c>
      <c r="M72" s="130" t="s">
        <v>18</v>
      </c>
      <c r="N72" s="644"/>
      <c r="O72" s="71" t="str">
        <f>IFERROR(IF(AB71=11,"1/3",VLOOKUP(O71,償却率表!$A$5:$J$103,AB71)),0)</f>
        <v>1/3</v>
      </c>
      <c r="P72" s="72"/>
      <c r="Q72" s="73">
        <v>12</v>
      </c>
      <c r="R72" s="74"/>
      <c r="S72" s="646"/>
      <c r="T72" s="648"/>
      <c r="U72" s="646"/>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1800</v>
      </c>
    </row>
    <row r="73" spans="1:32" s="40" customFormat="1" ht="9.9499999999999993" customHeight="1">
      <c r="A73" s="41"/>
      <c r="B73" s="75"/>
      <c r="C73" s="641" t="str">
        <f>C71</f>
        <v>一括償却資産</v>
      </c>
      <c r="D73" s="488">
        <f>D71</f>
        <v>1</v>
      </c>
      <c r="E73" s="490" t="str">
        <f>E71</f>
        <v>一括償却</v>
      </c>
      <c r="F73" s="493" t="str">
        <f>F71</f>
        <v>R</v>
      </c>
      <c r="G73" s="488">
        <f>G71</f>
        <v>6</v>
      </c>
      <c r="H73" s="488" t="s">
        <v>102</v>
      </c>
      <c r="I73" s="484">
        <f>I71</f>
        <v>4</v>
      </c>
      <c r="J73" s="99">
        <f>J71</f>
        <v>180000</v>
      </c>
      <c r="K73" s="57"/>
      <c r="L73" s="100">
        <f>U71</f>
        <v>0</v>
      </c>
      <c r="M73" s="90"/>
      <c r="N73" s="643">
        <f>IF(E73="定率24年",L73,
IF(E73="定率19年",L73,
IF(E73="旧定額法",INT(J73*0.9),
IF(E73="旧定率法",L73,
IF(E73="一括償却",L73,
"")))))</f>
        <v>0</v>
      </c>
      <c r="O73" s="106">
        <f>O71</f>
        <v>0</v>
      </c>
      <c r="P73" s="479">
        <v>12</v>
      </c>
      <c r="Q73" s="480"/>
      <c r="R73" s="481"/>
      <c r="S73" s="645">
        <f>IF(J73&lt;=0,0,
IF(AB73=11,MIN(L73,INT(J73/3+$AI$19)),
IF(E73="旧定率法",MIN(INT(N73*P73/Q74+$AI$19)-1,AF74),
IF(L73-AB74&lt;=0,INT(N73*P73/Q74+$AI$19)-1,
AB74))))</f>
        <v>0</v>
      </c>
      <c r="T73" s="647">
        <f>J73-U73</f>
        <v>180000</v>
      </c>
      <c r="U73" s="645">
        <f>L73-S73</f>
        <v>0</v>
      </c>
      <c r="V73" s="60">
        <f>IF(AB73=8,"",
AD73)</f>
        <v>0</v>
      </c>
      <c r="W73" s="40" t="str">
        <f>IFERROR(IF(OR(W71="S63",W71="s63"),"H1",
IF(OR(W71="H30",W71="h30"),"R1",
LEFT(W71,1)&amp;TEXT(MID(W71,2,2)+1,"@"))),0)</f>
        <v>R40</v>
      </c>
      <c r="X73" s="249" t="s">
        <v>100</v>
      </c>
      <c r="Z73" s="63"/>
      <c r="AB73" s="113">
        <f>IF(E73="定率24年",2,
IF(E73="定率19年",5,
IF(E73="旧定額法",10,
IF(E73="旧定率法",8,
IF(E73="一括償却",11,
"")))))</f>
        <v>11</v>
      </c>
      <c r="AC73" s="335">
        <f>IFERROR(IF(AB73=11,0,
VLOOKUP(O73,償却率表!$A$5:$J$103,AB73+1)),0)</f>
        <v>0</v>
      </c>
      <c r="AD73" s="60">
        <f>IFERROR(IF(AB73=11,0,
IF(INT(N73*O74)&lt;J74,"保証額到達",
"")),0)</f>
        <v>0</v>
      </c>
      <c r="AE73" s="126"/>
      <c r="AF73" s="127"/>
    </row>
    <row r="74" spans="1:32" s="40" customFormat="1" ht="9.9499999999999993" customHeight="1">
      <c r="A74" s="41"/>
      <c r="B74" s="75"/>
      <c r="C74" s="642"/>
      <c r="D74" s="489"/>
      <c r="E74" s="491"/>
      <c r="F74" s="494"/>
      <c r="G74" s="489"/>
      <c r="H74" s="563"/>
      <c r="I74" s="485"/>
      <c r="J74" s="70">
        <f>IF(OR(E73="旧定率法",E73="一括償却"),0,
INT(J73*AC74))</f>
        <v>0</v>
      </c>
      <c r="K74" s="129" t="s">
        <v>17</v>
      </c>
      <c r="L74" s="332">
        <f>MAX(L72,V74)</f>
        <v>0</v>
      </c>
      <c r="M74" s="130" t="s">
        <v>18</v>
      </c>
      <c r="N74" s="644"/>
      <c r="O74" s="71" t="str">
        <f>IFERROR(IF(AB73=11,"1/3",VLOOKUP(O73,償却率表!$A$5:$J$103,AB73)),0)</f>
        <v>1/3</v>
      </c>
      <c r="P74" s="72"/>
      <c r="Q74" s="73">
        <v>12</v>
      </c>
      <c r="R74" s="74"/>
      <c r="S74" s="646"/>
      <c r="T74" s="648"/>
      <c r="U74" s="646"/>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1800</v>
      </c>
    </row>
    <row r="75" spans="1:32" s="40" customFormat="1" ht="9.9499999999999993" customHeight="1">
      <c r="A75" s="41"/>
      <c r="B75" s="75"/>
      <c r="C75" s="641" t="str">
        <f>C73</f>
        <v>一括償却資産</v>
      </c>
      <c r="D75" s="488">
        <f>D73</f>
        <v>1</v>
      </c>
      <c r="E75" s="490" t="str">
        <f>E73</f>
        <v>一括償却</v>
      </c>
      <c r="F75" s="493" t="str">
        <f>F73</f>
        <v>R</v>
      </c>
      <c r="G75" s="488">
        <f>G73</f>
        <v>6</v>
      </c>
      <c r="H75" s="488" t="s">
        <v>102</v>
      </c>
      <c r="I75" s="484">
        <f>I73</f>
        <v>4</v>
      </c>
      <c r="J75" s="99">
        <f>J73</f>
        <v>180000</v>
      </c>
      <c r="K75" s="57"/>
      <c r="L75" s="100">
        <f>U73</f>
        <v>0</v>
      </c>
      <c r="M75" s="90"/>
      <c r="N75" s="643">
        <f>IF(E75="定率24年",L75,
IF(E75="定率19年",L75,
IF(E75="旧定額法",INT(J75*0.9),
IF(E75="旧定率法",L75,
IF(E75="一括償却",L75,
"")))))</f>
        <v>0</v>
      </c>
      <c r="O75" s="106">
        <f>O73</f>
        <v>0</v>
      </c>
      <c r="P75" s="479">
        <v>12</v>
      </c>
      <c r="Q75" s="480"/>
      <c r="R75" s="481"/>
      <c r="S75" s="645">
        <f>IF(J75&lt;=0,0,
IF(AB75=11,MIN(L75,INT(J75/3+$AI$19)),
IF(E75="旧定率法",MIN(INT(N75*P75/Q76+$AI$19)-1,AF76),
IF(L75-AB76&lt;=0,INT(N75*P75/Q76+$AI$19)-1,
AB76))))</f>
        <v>0</v>
      </c>
      <c r="T75" s="647">
        <f>J75-U75</f>
        <v>180000</v>
      </c>
      <c r="U75" s="645">
        <f>L75-S75</f>
        <v>0</v>
      </c>
      <c r="V75" s="60">
        <f>IF(AB75=8,"",
AD75)</f>
        <v>0</v>
      </c>
      <c r="W75" s="40" t="str">
        <f>IFERROR(IF(OR(W73="S63",W73="s63"),"H1",
IF(OR(W73="H30",W73="h30"),"R1",
LEFT(W73,1)&amp;TEXT(MID(W73,2,2)+1,"@"))),0)</f>
        <v>R41</v>
      </c>
      <c r="X75" s="249" t="s">
        <v>100</v>
      </c>
      <c r="Z75" s="63"/>
      <c r="AB75" s="113">
        <f>IF(E75="定率24年",2,
IF(E75="定率19年",5,
IF(E75="旧定額法",10,
IF(E75="旧定率法",8,
IF(E75="一括償却",11,
"")))))</f>
        <v>11</v>
      </c>
      <c r="AC75" s="335">
        <f>IFERROR(IF(AB75=11,0,
VLOOKUP(O75,償却率表!$A$5:$J$103,AB75+1)),0)</f>
        <v>0</v>
      </c>
      <c r="AD75" s="60">
        <f>IFERROR(IF(AB75=11,0,
IF(INT(N75*O76)&lt;J76,"保証額到達",
"")),0)</f>
        <v>0</v>
      </c>
      <c r="AE75" s="126"/>
      <c r="AF75" s="127"/>
    </row>
    <row r="76" spans="1:32" s="40" customFormat="1" ht="9.9499999999999993" customHeight="1">
      <c r="A76" s="41"/>
      <c r="B76" s="75"/>
      <c r="C76" s="642"/>
      <c r="D76" s="489"/>
      <c r="E76" s="491"/>
      <c r="F76" s="494"/>
      <c r="G76" s="489"/>
      <c r="H76" s="563"/>
      <c r="I76" s="485"/>
      <c r="J76" s="70">
        <f>IF(OR(E75="旧定率法",E75="一括償却"),0,
INT(J75*AC76))</f>
        <v>0</v>
      </c>
      <c r="K76" s="129" t="s">
        <v>17</v>
      </c>
      <c r="L76" s="332">
        <f>MAX(L74,V76)</f>
        <v>0</v>
      </c>
      <c r="M76" s="130" t="s">
        <v>18</v>
      </c>
      <c r="N76" s="644"/>
      <c r="O76" s="71" t="str">
        <f>IFERROR(IF(AB75=11,"1/3",VLOOKUP(O75,償却率表!$A$5:$J$103,AB75)),0)</f>
        <v>1/3</v>
      </c>
      <c r="P76" s="72"/>
      <c r="Q76" s="73">
        <v>12</v>
      </c>
      <c r="R76" s="74"/>
      <c r="S76" s="646"/>
      <c r="T76" s="648"/>
      <c r="U76" s="646"/>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1800</v>
      </c>
    </row>
    <row r="77" spans="1:32" s="40" customFormat="1" ht="9.9499999999999993" customHeight="1">
      <c r="A77" s="41"/>
      <c r="B77" s="75"/>
      <c r="C77" s="641" t="str">
        <f>C75</f>
        <v>一括償却資産</v>
      </c>
      <c r="D77" s="488">
        <f>D75</f>
        <v>1</v>
      </c>
      <c r="E77" s="490" t="str">
        <f>E75</f>
        <v>一括償却</v>
      </c>
      <c r="F77" s="493" t="str">
        <f>F75</f>
        <v>R</v>
      </c>
      <c r="G77" s="488">
        <f>G75</f>
        <v>6</v>
      </c>
      <c r="H77" s="488" t="s">
        <v>102</v>
      </c>
      <c r="I77" s="484">
        <f>I75</f>
        <v>4</v>
      </c>
      <c r="J77" s="99">
        <f>J75</f>
        <v>180000</v>
      </c>
      <c r="K77" s="57"/>
      <c r="L77" s="100">
        <f>U75</f>
        <v>0</v>
      </c>
      <c r="M77" s="90"/>
      <c r="N77" s="643">
        <f>IF(E77="定率24年",L77,
IF(E77="定率19年",L77,
IF(E77="旧定額法",INT(J77*0.9),
IF(E77="旧定率法",L77,
IF(E77="一括償却",L77,
"")))))</f>
        <v>0</v>
      </c>
      <c r="O77" s="106">
        <f>O75</f>
        <v>0</v>
      </c>
      <c r="P77" s="479">
        <v>12</v>
      </c>
      <c r="Q77" s="480"/>
      <c r="R77" s="481"/>
      <c r="S77" s="645">
        <f>IF(J77&lt;=0,0,
IF(AB77=11,MIN(L77,INT(J77/3+$AI$19)),
IF(E77="旧定率法",MIN(INT(N77*P77/Q78+$AI$19)-1,AF78),
IF(L77-AB78&lt;=0,INT(N77*P77/Q78+$AI$19)-1,
AB78))))</f>
        <v>0</v>
      </c>
      <c r="T77" s="647">
        <f>J77-U77</f>
        <v>180000</v>
      </c>
      <c r="U77" s="645">
        <f>L77-S77</f>
        <v>0</v>
      </c>
      <c r="V77" s="60">
        <f>IF(AB77=8,"",
AD77)</f>
        <v>0</v>
      </c>
      <c r="W77" s="40" t="str">
        <f>IFERROR(IF(OR(W75="S63",W75="s63"),"H1",
IF(OR(W75="H30",W75="h30"),"R1",
LEFT(W75,1)&amp;TEXT(MID(W75,2,2)+1,"@"))),0)</f>
        <v>R42</v>
      </c>
      <c r="X77" s="249" t="s">
        <v>100</v>
      </c>
      <c r="Z77" s="63"/>
      <c r="AB77" s="113">
        <f>IF(E77="定率24年",2,
IF(E77="定率19年",5,
IF(E77="旧定額法",10,
IF(E77="旧定率法",8,
IF(E77="一括償却",11,
"")))))</f>
        <v>11</v>
      </c>
      <c r="AC77" s="335">
        <f>IFERROR(IF(AB77=11,0,
VLOOKUP(O77,償却率表!$A$5:$J$103,AB77+1)),0)</f>
        <v>0</v>
      </c>
      <c r="AD77" s="60">
        <f>IFERROR(IF(AB77=11,0,
IF(INT(N77*O78)&lt;J78,"保証額到達",
"")),0)</f>
        <v>0</v>
      </c>
      <c r="AE77" s="126"/>
      <c r="AF77" s="127"/>
    </row>
    <row r="78" spans="1:32" s="40" customFormat="1" ht="9.9499999999999993" customHeight="1">
      <c r="A78" s="41"/>
      <c r="B78" s="75"/>
      <c r="C78" s="642"/>
      <c r="D78" s="489"/>
      <c r="E78" s="491"/>
      <c r="F78" s="494"/>
      <c r="G78" s="489"/>
      <c r="H78" s="563"/>
      <c r="I78" s="485"/>
      <c r="J78" s="70">
        <f>IF(OR(E77="旧定率法",E77="一括償却"),0,
INT(J77*AC78))</f>
        <v>0</v>
      </c>
      <c r="K78" s="129" t="s">
        <v>17</v>
      </c>
      <c r="L78" s="332">
        <f>MAX(L76,V78)</f>
        <v>0</v>
      </c>
      <c r="M78" s="130" t="s">
        <v>18</v>
      </c>
      <c r="N78" s="644"/>
      <c r="O78" s="71" t="str">
        <f>IFERROR(IF(AB77=11,"1/3",VLOOKUP(O77,償却率表!$A$5:$J$103,AB77)),0)</f>
        <v>1/3</v>
      </c>
      <c r="P78" s="72"/>
      <c r="Q78" s="73">
        <v>12</v>
      </c>
      <c r="R78" s="74"/>
      <c r="S78" s="646"/>
      <c r="T78" s="648"/>
      <c r="U78" s="646"/>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1800</v>
      </c>
    </row>
    <row r="79" spans="1:32" s="40" customFormat="1" ht="9.9499999999999993" customHeight="1">
      <c r="A79" s="41"/>
      <c r="B79" s="75"/>
      <c r="C79" s="641" t="str">
        <f>C77</f>
        <v>一括償却資産</v>
      </c>
      <c r="D79" s="488">
        <f>D77</f>
        <v>1</v>
      </c>
      <c r="E79" s="490" t="str">
        <f>E77</f>
        <v>一括償却</v>
      </c>
      <c r="F79" s="493" t="str">
        <f>F77</f>
        <v>R</v>
      </c>
      <c r="G79" s="488">
        <f>G77</f>
        <v>6</v>
      </c>
      <c r="H79" s="488" t="s">
        <v>102</v>
      </c>
      <c r="I79" s="484">
        <f>I77</f>
        <v>4</v>
      </c>
      <c r="J79" s="99">
        <f>J77</f>
        <v>180000</v>
      </c>
      <c r="K79" s="57"/>
      <c r="L79" s="100">
        <f>U77</f>
        <v>0</v>
      </c>
      <c r="M79" s="90"/>
      <c r="N79" s="643">
        <f>IF(E79="定率24年",L79,
IF(E79="定率19年",L79,
IF(E79="旧定額法",INT(J79*0.9),
IF(E79="旧定率法",L79,
IF(E79="一括償却",L79,
"")))))</f>
        <v>0</v>
      </c>
      <c r="O79" s="106">
        <f>O77</f>
        <v>0</v>
      </c>
      <c r="P79" s="479">
        <v>12</v>
      </c>
      <c r="Q79" s="480"/>
      <c r="R79" s="481"/>
      <c r="S79" s="645">
        <f>IF(J79&lt;=0,0,
IF(AB79=11,MIN(L79,INT(J79/3+$AI$19)),
IF(E79="旧定率法",MIN(INT(N79*P79/Q80+$AI$19)-1,AF80),
IF(L79-AB80&lt;=0,INT(N79*P79/Q80+$AI$19)-1,
AB80))))</f>
        <v>0</v>
      </c>
      <c r="T79" s="647">
        <f>J79-U79</f>
        <v>180000</v>
      </c>
      <c r="U79" s="645">
        <f>L79-S79</f>
        <v>0</v>
      </c>
      <c r="V79" s="60">
        <f>IF(AB79=8,"",
AD79)</f>
        <v>0</v>
      </c>
      <c r="W79" s="40" t="str">
        <f>IFERROR(IF(OR(W77="S63",W77="s63"),"H1",
IF(OR(W77="H30",W77="h30"),"R1",
LEFT(W77,1)&amp;TEXT(MID(W77,2,2)+1,"@"))),0)</f>
        <v>R43</v>
      </c>
      <c r="X79" s="249" t="s">
        <v>100</v>
      </c>
      <c r="Z79" s="63"/>
      <c r="AB79" s="113">
        <f>IF(E79="定率24年",2,
IF(E79="定率19年",5,
IF(E79="旧定額法",10,
IF(E79="旧定率法",8,
IF(E79="一括償却",11,
"")))))</f>
        <v>11</v>
      </c>
      <c r="AC79" s="335">
        <f>IFERROR(IF(AB79=11,0,
VLOOKUP(O79,償却率表!$A$5:$J$103,AB79+1)),0)</f>
        <v>0</v>
      </c>
      <c r="AD79" s="60">
        <f>IFERROR(IF(AB79=11,0,
IF(INT(N79*O80)&lt;J80,"保証額到達",
"")),0)</f>
        <v>0</v>
      </c>
      <c r="AE79" s="126"/>
      <c r="AF79" s="127"/>
    </row>
    <row r="80" spans="1:32" s="40" customFormat="1" ht="9.9499999999999993" customHeight="1">
      <c r="A80" s="41"/>
      <c r="B80" s="75"/>
      <c r="C80" s="642"/>
      <c r="D80" s="489"/>
      <c r="E80" s="491"/>
      <c r="F80" s="494"/>
      <c r="G80" s="489"/>
      <c r="H80" s="563"/>
      <c r="I80" s="485"/>
      <c r="J80" s="70">
        <f>IF(OR(E79="旧定率法",E79="一括償却"),0,
INT(J79*AC80))</f>
        <v>0</v>
      </c>
      <c r="K80" s="129" t="s">
        <v>17</v>
      </c>
      <c r="L80" s="332">
        <f>MAX(L78,V80)</f>
        <v>0</v>
      </c>
      <c r="M80" s="130" t="s">
        <v>18</v>
      </c>
      <c r="N80" s="644"/>
      <c r="O80" s="71" t="str">
        <f>IFERROR(IF(AB79=11,"1/3",VLOOKUP(O79,償却率表!$A$5:$J$103,AB79)),0)</f>
        <v>1/3</v>
      </c>
      <c r="P80" s="72"/>
      <c r="Q80" s="73">
        <v>12</v>
      </c>
      <c r="R80" s="74"/>
      <c r="S80" s="646"/>
      <c r="T80" s="648"/>
      <c r="U80" s="646"/>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1800</v>
      </c>
    </row>
    <row r="81" spans="1:32" s="40" customFormat="1" ht="9.9499999999999993" customHeight="1">
      <c r="A81" s="41"/>
      <c r="B81" s="75"/>
      <c r="C81" s="641" t="str">
        <f>C79</f>
        <v>一括償却資産</v>
      </c>
      <c r="D81" s="488">
        <f>D79</f>
        <v>1</v>
      </c>
      <c r="E81" s="490" t="str">
        <f>E79</f>
        <v>一括償却</v>
      </c>
      <c r="F81" s="493" t="str">
        <f>F79</f>
        <v>R</v>
      </c>
      <c r="G81" s="488">
        <f>G79</f>
        <v>6</v>
      </c>
      <c r="H81" s="488" t="s">
        <v>102</v>
      </c>
      <c r="I81" s="484">
        <f>I79</f>
        <v>4</v>
      </c>
      <c r="J81" s="99">
        <f>J79</f>
        <v>180000</v>
      </c>
      <c r="K81" s="57"/>
      <c r="L81" s="100">
        <f>U79</f>
        <v>0</v>
      </c>
      <c r="M81" s="90"/>
      <c r="N81" s="643">
        <f>IF(E81="定率24年",L81,
IF(E81="定率19年",L81,
IF(E81="旧定額法",INT(J81*0.9),
IF(E81="旧定率法",L81,
IF(E81="一括償却",L81,
"")))))</f>
        <v>0</v>
      </c>
      <c r="O81" s="106">
        <f>O79</f>
        <v>0</v>
      </c>
      <c r="P81" s="479">
        <v>12</v>
      </c>
      <c r="Q81" s="480"/>
      <c r="R81" s="481"/>
      <c r="S81" s="645">
        <f>IF(J81&lt;=0,0,
IF(AB81=11,MIN(L81,INT(J81/3+$AI$19)),
IF(E81="旧定率法",MIN(INT(N81*P81/Q82+$AI$19)-1,AF82),
IF(L81-AB82&lt;=0,INT(N81*P81/Q82+$AI$19)-1,
AB82))))</f>
        <v>0</v>
      </c>
      <c r="T81" s="647">
        <f>J81-U81</f>
        <v>180000</v>
      </c>
      <c r="U81" s="645">
        <f>L81-S81</f>
        <v>0</v>
      </c>
      <c r="V81" s="60">
        <f>IF(AB81=8,"",
AD81)</f>
        <v>0</v>
      </c>
      <c r="W81" s="40" t="str">
        <f>IFERROR(IF(OR(W79="S63",W79="s63"),"H1",
IF(OR(W79="H30",W79="h30"),"R1",
LEFT(W79,1)&amp;TEXT(MID(W79,2,2)+1,"@"))),0)</f>
        <v>R44</v>
      </c>
      <c r="X81" s="249" t="s">
        <v>100</v>
      </c>
      <c r="Z81" s="63"/>
      <c r="AB81" s="113">
        <f>IF(E81="定率24年",2,
IF(E81="定率19年",5,
IF(E81="旧定額法",10,
IF(E81="旧定率法",8,
IF(E81="一括償却",11,
"")))))</f>
        <v>11</v>
      </c>
      <c r="AC81" s="335">
        <f>IFERROR(IF(AB81=11,0,
VLOOKUP(O81,償却率表!$A$5:$J$103,AB81+1)),0)</f>
        <v>0</v>
      </c>
      <c r="AD81" s="60">
        <f>IFERROR(IF(AB81=11,0,
IF(INT(N81*O82)&lt;J82,"保証額到達",
"")),0)</f>
        <v>0</v>
      </c>
      <c r="AE81" s="126"/>
      <c r="AF81" s="127"/>
    </row>
    <row r="82" spans="1:32" s="40" customFormat="1" ht="9.9499999999999993" customHeight="1">
      <c r="A82" s="41"/>
      <c r="B82" s="75"/>
      <c r="C82" s="642"/>
      <c r="D82" s="489"/>
      <c r="E82" s="491"/>
      <c r="F82" s="494"/>
      <c r="G82" s="489"/>
      <c r="H82" s="563"/>
      <c r="I82" s="485"/>
      <c r="J82" s="70">
        <f>IF(OR(E81="旧定率法",E81="一括償却"),0,
INT(J81*AC82))</f>
        <v>0</v>
      </c>
      <c r="K82" s="129" t="s">
        <v>17</v>
      </c>
      <c r="L82" s="332">
        <f>MAX(L80,V82)</f>
        <v>0</v>
      </c>
      <c r="M82" s="130" t="s">
        <v>18</v>
      </c>
      <c r="N82" s="644"/>
      <c r="O82" s="71" t="str">
        <f>IFERROR(IF(AB81=11,"1/3",VLOOKUP(O81,償却率表!$A$5:$J$103,AB81)),0)</f>
        <v>1/3</v>
      </c>
      <c r="P82" s="72"/>
      <c r="Q82" s="73">
        <v>12</v>
      </c>
      <c r="R82" s="74"/>
      <c r="S82" s="646"/>
      <c r="T82" s="648"/>
      <c r="U82" s="646"/>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1800</v>
      </c>
    </row>
    <row r="83" spans="1:32" s="40" customFormat="1" ht="9.9499999999999993" customHeight="1">
      <c r="A83" s="41"/>
      <c r="B83" s="75"/>
      <c r="C83" s="641" t="str">
        <f>C81</f>
        <v>一括償却資産</v>
      </c>
      <c r="D83" s="488">
        <f>D81</f>
        <v>1</v>
      </c>
      <c r="E83" s="490" t="str">
        <f>E81</f>
        <v>一括償却</v>
      </c>
      <c r="F83" s="493" t="str">
        <f>F81</f>
        <v>R</v>
      </c>
      <c r="G83" s="488">
        <f>G81</f>
        <v>6</v>
      </c>
      <c r="H83" s="488" t="s">
        <v>102</v>
      </c>
      <c r="I83" s="484">
        <f>I81</f>
        <v>4</v>
      </c>
      <c r="J83" s="99">
        <f>J81</f>
        <v>180000</v>
      </c>
      <c r="K83" s="57"/>
      <c r="L83" s="100">
        <f>U81</f>
        <v>0</v>
      </c>
      <c r="M83" s="90"/>
      <c r="N83" s="643">
        <f>IF(E83="定率24年",L83,
IF(E83="定率19年",L83,
IF(E83="旧定額法",INT(J83*0.9),
IF(E83="旧定率法",L83,
IF(E83="一括償却",L83,
"")))))</f>
        <v>0</v>
      </c>
      <c r="O83" s="106">
        <f>O81</f>
        <v>0</v>
      </c>
      <c r="P83" s="479">
        <v>12</v>
      </c>
      <c r="Q83" s="480"/>
      <c r="R83" s="481"/>
      <c r="S83" s="645">
        <f>IF(J83&lt;=0,0,
IF(AB83=11,MIN(L83,INT(J83/3+$AI$19)),
IF(E83="旧定率法",MIN(INT(N83*P83/Q84+$AI$19)-1,AF84),
IF(L83-AB84&lt;=0,INT(N83*P83/Q84+$AI$19)-1,
AB84))))</f>
        <v>0</v>
      </c>
      <c r="T83" s="647">
        <f>J83-U83</f>
        <v>180000</v>
      </c>
      <c r="U83" s="645">
        <f>L83-S83</f>
        <v>0</v>
      </c>
      <c r="V83" s="60">
        <f>IF(AB83=8,"",
AD83)</f>
        <v>0</v>
      </c>
      <c r="W83" s="40" t="str">
        <f>IFERROR(IF(OR(W81="S63",W81="s63"),"H1",
IF(OR(W81="H30",W81="h30"),"R1",
LEFT(W81,1)&amp;TEXT(MID(W81,2,2)+1,"@"))),0)</f>
        <v>R45</v>
      </c>
      <c r="X83" s="249" t="s">
        <v>100</v>
      </c>
      <c r="Z83" s="63"/>
      <c r="AB83" s="113">
        <f>IF(E83="定率24年",2,
IF(E83="定率19年",5,
IF(E83="旧定額法",10,
IF(E83="旧定率法",8,
IF(E83="一括償却",11,
"")))))</f>
        <v>11</v>
      </c>
      <c r="AC83" s="335">
        <f>IFERROR(IF(AB83=11,0,
VLOOKUP(O83,償却率表!$A$5:$J$103,AB83+1)),0)</f>
        <v>0</v>
      </c>
      <c r="AD83" s="60">
        <f>IFERROR(IF(AB83=11,0,
IF(INT(N83*O84)&lt;J84,"保証額到達",
"")),0)</f>
        <v>0</v>
      </c>
      <c r="AE83" s="126"/>
      <c r="AF83" s="127"/>
    </row>
    <row r="84" spans="1:32" s="40" customFormat="1" ht="9.9499999999999993" customHeight="1">
      <c r="A84" s="41"/>
      <c r="B84" s="75"/>
      <c r="C84" s="642"/>
      <c r="D84" s="489"/>
      <c r="E84" s="491"/>
      <c r="F84" s="494"/>
      <c r="G84" s="489"/>
      <c r="H84" s="563"/>
      <c r="I84" s="485"/>
      <c r="J84" s="70">
        <f>IF(OR(E83="旧定率法",E83="一括償却"),0,
INT(J83*AC84))</f>
        <v>0</v>
      </c>
      <c r="K84" s="129" t="s">
        <v>17</v>
      </c>
      <c r="L84" s="332">
        <f>MAX(L82,V84)</f>
        <v>0</v>
      </c>
      <c r="M84" s="130" t="s">
        <v>18</v>
      </c>
      <c r="N84" s="644"/>
      <c r="O84" s="71" t="str">
        <f>IFERROR(IF(AB83=11,"1/3",VLOOKUP(O83,償却率表!$A$5:$J$103,AB83)),0)</f>
        <v>1/3</v>
      </c>
      <c r="P84" s="72"/>
      <c r="Q84" s="73">
        <v>12</v>
      </c>
      <c r="R84" s="74"/>
      <c r="S84" s="646"/>
      <c r="T84" s="648"/>
      <c r="U84" s="646"/>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1800</v>
      </c>
    </row>
    <row r="85" spans="1:32" s="40" customFormat="1" ht="9.9499999999999993" customHeight="1">
      <c r="A85" s="41"/>
      <c r="B85" s="75"/>
      <c r="C85" s="641" t="str">
        <f>C83</f>
        <v>一括償却資産</v>
      </c>
      <c r="D85" s="488">
        <f>D83</f>
        <v>1</v>
      </c>
      <c r="E85" s="490" t="str">
        <f>E83</f>
        <v>一括償却</v>
      </c>
      <c r="F85" s="493" t="str">
        <f>F83</f>
        <v>R</v>
      </c>
      <c r="G85" s="488">
        <f>G83</f>
        <v>6</v>
      </c>
      <c r="H85" s="488" t="s">
        <v>102</v>
      </c>
      <c r="I85" s="484">
        <f>I83</f>
        <v>4</v>
      </c>
      <c r="J85" s="99">
        <f>J83</f>
        <v>180000</v>
      </c>
      <c r="K85" s="57"/>
      <c r="L85" s="100">
        <f>U83</f>
        <v>0</v>
      </c>
      <c r="M85" s="90"/>
      <c r="N85" s="643">
        <f>IF(E85="定率24年",L85,
IF(E85="定率19年",L85,
IF(E85="旧定額法",INT(J85*0.9),
IF(E85="旧定率法",L85,
IF(E85="一括償却",L85,
"")))))</f>
        <v>0</v>
      </c>
      <c r="O85" s="106">
        <f>O83</f>
        <v>0</v>
      </c>
      <c r="P85" s="479">
        <v>12</v>
      </c>
      <c r="Q85" s="480"/>
      <c r="R85" s="481"/>
      <c r="S85" s="645">
        <f>IF(J85&lt;=0,0,
IF(AB85=11,MIN(L85,INT(J85/3+$AI$19)),
IF(E85="旧定率法",MIN(INT(N85*P85/Q86+$AI$19)-1,AF86),
IF(L85-AB86&lt;=0,INT(N85*P85/Q86+$AI$19)-1,
AB86))))</f>
        <v>0</v>
      </c>
      <c r="T85" s="647">
        <f>J85-U85</f>
        <v>180000</v>
      </c>
      <c r="U85" s="645">
        <f>L85-S85</f>
        <v>0</v>
      </c>
      <c r="V85" s="60">
        <f>IF(AB85=8,"",
AD85)</f>
        <v>0</v>
      </c>
      <c r="W85" s="40" t="str">
        <f>IFERROR(IF(OR(W83="S63",W83="s63"),"H1",
IF(OR(W83="H30",W83="h30"),"R1",
LEFT(W83,1)&amp;TEXT(MID(W83,2,2)+1,"@"))),0)</f>
        <v>R46</v>
      </c>
      <c r="X85" s="249" t="s">
        <v>100</v>
      </c>
      <c r="Z85" s="63"/>
      <c r="AB85" s="113">
        <f>IF(E85="定率24年",2,
IF(E85="定率19年",5,
IF(E85="旧定額法",10,
IF(E85="旧定率法",8,
IF(E85="一括償却",11,
"")))))</f>
        <v>11</v>
      </c>
      <c r="AC85" s="335">
        <f>IFERROR(IF(AB85=11,0,
VLOOKUP(O85,償却率表!$A$5:$J$103,AB85+1)),0)</f>
        <v>0</v>
      </c>
      <c r="AD85" s="60">
        <f>IFERROR(IF(AB85=11,0,
IF(INT(N85*O86)&lt;J86,"保証額到達",
"")),0)</f>
        <v>0</v>
      </c>
      <c r="AE85" s="126"/>
      <c r="AF85" s="127"/>
    </row>
    <row r="86" spans="1:32" s="40" customFormat="1" ht="9.9499999999999993" customHeight="1">
      <c r="A86" s="41"/>
      <c r="B86" s="75"/>
      <c r="C86" s="642"/>
      <c r="D86" s="489"/>
      <c r="E86" s="491"/>
      <c r="F86" s="494"/>
      <c r="G86" s="489"/>
      <c r="H86" s="563"/>
      <c r="I86" s="485"/>
      <c r="J86" s="70">
        <f>IF(OR(E85="旧定率法",E85="一括償却"),0,
INT(J85*AC86))</f>
        <v>0</v>
      </c>
      <c r="K86" s="129" t="s">
        <v>17</v>
      </c>
      <c r="L86" s="332">
        <f>MAX(L84,V86)</f>
        <v>0</v>
      </c>
      <c r="M86" s="130" t="s">
        <v>18</v>
      </c>
      <c r="N86" s="644"/>
      <c r="O86" s="71" t="str">
        <f>IFERROR(IF(AB85=11,"1/3",VLOOKUP(O85,償却率表!$A$5:$J$103,AB85)),0)</f>
        <v>1/3</v>
      </c>
      <c r="P86" s="72"/>
      <c r="Q86" s="73">
        <v>12</v>
      </c>
      <c r="R86" s="74"/>
      <c r="S86" s="646"/>
      <c r="T86" s="648"/>
      <c r="U86" s="646"/>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1800</v>
      </c>
    </row>
    <row r="87" spans="1:32" s="40" customFormat="1" ht="9.9499999999999993" customHeight="1">
      <c r="A87" s="41"/>
      <c r="B87" s="75"/>
      <c r="C87" s="641" t="str">
        <f>C85</f>
        <v>一括償却資産</v>
      </c>
      <c r="D87" s="488">
        <f>D85</f>
        <v>1</v>
      </c>
      <c r="E87" s="490" t="str">
        <f>E85</f>
        <v>一括償却</v>
      </c>
      <c r="F87" s="493" t="str">
        <f>F85</f>
        <v>R</v>
      </c>
      <c r="G87" s="488">
        <f>G85</f>
        <v>6</v>
      </c>
      <c r="H87" s="488" t="s">
        <v>102</v>
      </c>
      <c r="I87" s="484">
        <f>I85</f>
        <v>4</v>
      </c>
      <c r="J87" s="99">
        <f>J85</f>
        <v>180000</v>
      </c>
      <c r="K87" s="57"/>
      <c r="L87" s="100">
        <f>U85</f>
        <v>0</v>
      </c>
      <c r="M87" s="90"/>
      <c r="N87" s="643">
        <f>IF(E87="定率24年",L87,
IF(E87="定率19年",L87,
IF(E87="旧定額法",INT(J87*0.9),
IF(E87="旧定率法",L87,
IF(E87="一括償却",L87,
"")))))</f>
        <v>0</v>
      </c>
      <c r="O87" s="106">
        <f>O85</f>
        <v>0</v>
      </c>
      <c r="P87" s="479">
        <v>12</v>
      </c>
      <c r="Q87" s="480"/>
      <c r="R87" s="481"/>
      <c r="S87" s="645">
        <f>IF(J87&lt;=0,0,
IF(AB87=11,MIN(L87,INT(J87/3+$AI$19)),
IF(E87="旧定率法",MIN(INT(N87*P87/Q88+$AI$19)-1,AF88),
IF(L87-AB88&lt;=0,INT(N87*P87/Q88+$AI$19)-1,
AB88))))</f>
        <v>0</v>
      </c>
      <c r="T87" s="647">
        <f>J87-U87</f>
        <v>180000</v>
      </c>
      <c r="U87" s="645">
        <f>L87-S87</f>
        <v>0</v>
      </c>
      <c r="V87" s="60">
        <f>IF(AB87=8,"",
AD87)</f>
        <v>0</v>
      </c>
      <c r="W87" s="40" t="str">
        <f>IFERROR(IF(OR(W85="S63",W85="s63"),"H1",
IF(OR(W85="H30",W85="h30"),"R1",
LEFT(W85,1)&amp;TEXT(MID(W85,2,2)+1,"@"))),0)</f>
        <v>R47</v>
      </c>
      <c r="X87" s="249" t="s">
        <v>100</v>
      </c>
      <c r="Z87" s="63"/>
      <c r="AB87" s="113">
        <f>IF(E87="定率24年",2,
IF(E87="定率19年",5,
IF(E87="旧定額法",10,
IF(E87="旧定率法",8,
IF(E87="一括償却",11,
"")))))</f>
        <v>11</v>
      </c>
      <c r="AC87" s="335">
        <f>IFERROR(IF(AB87=11,0,
VLOOKUP(O87,償却率表!$A$5:$J$103,AB87+1)),0)</f>
        <v>0</v>
      </c>
      <c r="AD87" s="60">
        <f>IFERROR(IF(AB87=11,0,
IF(INT(N87*O88)&lt;J88,"保証額到達",
"")),0)</f>
        <v>0</v>
      </c>
      <c r="AE87" s="126"/>
      <c r="AF87" s="127"/>
    </row>
    <row r="88" spans="1:32" s="40" customFormat="1" ht="9.9499999999999993" customHeight="1">
      <c r="A88" s="41"/>
      <c r="B88" s="75"/>
      <c r="C88" s="642"/>
      <c r="D88" s="489"/>
      <c r="E88" s="491"/>
      <c r="F88" s="494"/>
      <c r="G88" s="489"/>
      <c r="H88" s="563"/>
      <c r="I88" s="485"/>
      <c r="J88" s="70">
        <f>IF(OR(E87="旧定率法",E87="一括償却"),0,
INT(J87*AC88))</f>
        <v>0</v>
      </c>
      <c r="K88" s="129" t="s">
        <v>17</v>
      </c>
      <c r="L88" s="332">
        <f>MAX(L86,V88)</f>
        <v>0</v>
      </c>
      <c r="M88" s="130" t="s">
        <v>18</v>
      </c>
      <c r="N88" s="644"/>
      <c r="O88" s="71" t="str">
        <f>IFERROR(IF(AB87=11,"1/3",VLOOKUP(O87,償却率表!$A$5:$J$103,AB87)),0)</f>
        <v>1/3</v>
      </c>
      <c r="P88" s="72"/>
      <c r="Q88" s="73">
        <v>12</v>
      </c>
      <c r="R88" s="74"/>
      <c r="S88" s="646"/>
      <c r="T88" s="648"/>
      <c r="U88" s="646"/>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1800</v>
      </c>
    </row>
    <row r="89" spans="1:32" s="40" customFormat="1" ht="9.9499999999999993" customHeight="1">
      <c r="A89" s="41"/>
      <c r="B89" s="75"/>
      <c r="C89" s="641" t="str">
        <f>C87</f>
        <v>一括償却資産</v>
      </c>
      <c r="D89" s="488">
        <f>D87</f>
        <v>1</v>
      </c>
      <c r="E89" s="490" t="str">
        <f>E87</f>
        <v>一括償却</v>
      </c>
      <c r="F89" s="493" t="str">
        <f>F87</f>
        <v>R</v>
      </c>
      <c r="G89" s="488">
        <f>G87</f>
        <v>6</v>
      </c>
      <c r="H89" s="488" t="s">
        <v>102</v>
      </c>
      <c r="I89" s="484">
        <f>I87</f>
        <v>4</v>
      </c>
      <c r="J89" s="99">
        <f>J87</f>
        <v>180000</v>
      </c>
      <c r="K89" s="57"/>
      <c r="L89" s="100">
        <f>U87</f>
        <v>0</v>
      </c>
      <c r="M89" s="90"/>
      <c r="N89" s="643">
        <f>IF(E89="定率24年",L89,
IF(E89="定率19年",L89,
IF(E89="旧定額法",INT(J89*0.9),
IF(E89="旧定率法",L89,
IF(E89="一括償却",L89,
"")))))</f>
        <v>0</v>
      </c>
      <c r="O89" s="106">
        <f>O87</f>
        <v>0</v>
      </c>
      <c r="P89" s="479">
        <v>12</v>
      </c>
      <c r="Q89" s="480"/>
      <c r="R89" s="481"/>
      <c r="S89" s="645">
        <f>IF(J89&lt;=0,0,
IF(AB89=11,MIN(L89,INT(J89/3+$AI$19)),
IF(E89="旧定率法",MIN(INT(N89*P89/Q90+$AI$19)-1,AF90),
IF(L89-AB90&lt;=0,INT(N89*P89/Q90+$AI$19)-1,
AB90))))</f>
        <v>0</v>
      </c>
      <c r="T89" s="647">
        <f>J89-U89</f>
        <v>180000</v>
      </c>
      <c r="U89" s="645">
        <f>L89-S89</f>
        <v>0</v>
      </c>
      <c r="V89" s="60">
        <f>IF(AB89=8,"",
AD89)</f>
        <v>0</v>
      </c>
      <c r="W89" s="40" t="str">
        <f>IFERROR(IF(OR(W87="S63",W87="s63"),"H1",
IF(OR(W87="H30",W87="h30"),"R1",
LEFT(W87,1)&amp;TEXT(MID(W87,2,2)+1,"@"))),0)</f>
        <v>R48</v>
      </c>
      <c r="X89" s="249" t="s">
        <v>100</v>
      </c>
      <c r="Z89" s="63"/>
      <c r="AB89" s="113">
        <f>IF(E89="定率24年",2,
IF(E89="定率19年",5,
IF(E89="旧定額法",10,
IF(E89="旧定率法",8,
IF(E89="一括償却",11,
"")))))</f>
        <v>11</v>
      </c>
      <c r="AC89" s="335">
        <f>IFERROR(IF(AB89=11,0,
VLOOKUP(O89,償却率表!$A$5:$J$103,AB89+1)),0)</f>
        <v>0</v>
      </c>
      <c r="AD89" s="60">
        <f>IFERROR(IF(AB89=11,0,
IF(INT(N89*O90)&lt;J90,"保証額到達",
"")),0)</f>
        <v>0</v>
      </c>
      <c r="AE89" s="126"/>
      <c r="AF89" s="127"/>
    </row>
    <row r="90" spans="1:32" s="40" customFormat="1" ht="9.9499999999999993" customHeight="1">
      <c r="A90" s="41"/>
      <c r="B90" s="75"/>
      <c r="C90" s="642"/>
      <c r="D90" s="489"/>
      <c r="E90" s="491"/>
      <c r="F90" s="494"/>
      <c r="G90" s="489"/>
      <c r="H90" s="563"/>
      <c r="I90" s="485"/>
      <c r="J90" s="70">
        <f>IF(OR(E89="旧定率法",E89="一括償却"),0,
INT(J89*AC90))</f>
        <v>0</v>
      </c>
      <c r="K90" s="129" t="s">
        <v>17</v>
      </c>
      <c r="L90" s="332">
        <f>MAX(L88,V90)</f>
        <v>0</v>
      </c>
      <c r="M90" s="130" t="s">
        <v>18</v>
      </c>
      <c r="N90" s="644"/>
      <c r="O90" s="71" t="str">
        <f>IFERROR(IF(AB89=11,"1/3",VLOOKUP(O89,償却率表!$A$5:$J$103,AB89)),0)</f>
        <v>1/3</v>
      </c>
      <c r="P90" s="72"/>
      <c r="Q90" s="73">
        <v>12</v>
      </c>
      <c r="R90" s="74"/>
      <c r="S90" s="646"/>
      <c r="T90" s="648"/>
      <c r="U90" s="646"/>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1800</v>
      </c>
    </row>
    <row r="91" spans="1:32" s="40" customFormat="1" ht="9.9499999999999993" customHeight="1">
      <c r="A91" s="41"/>
      <c r="B91" s="75"/>
      <c r="C91" s="641" t="str">
        <f>C89</f>
        <v>一括償却資産</v>
      </c>
      <c r="D91" s="488">
        <f>D89</f>
        <v>1</v>
      </c>
      <c r="E91" s="490" t="str">
        <f>E89</f>
        <v>一括償却</v>
      </c>
      <c r="F91" s="493" t="str">
        <f>F89</f>
        <v>R</v>
      </c>
      <c r="G91" s="488">
        <f>G89</f>
        <v>6</v>
      </c>
      <c r="H91" s="488" t="s">
        <v>102</v>
      </c>
      <c r="I91" s="484">
        <f>I89</f>
        <v>4</v>
      </c>
      <c r="J91" s="99">
        <f>J89</f>
        <v>180000</v>
      </c>
      <c r="K91" s="57"/>
      <c r="L91" s="100">
        <f>U89</f>
        <v>0</v>
      </c>
      <c r="M91" s="90"/>
      <c r="N91" s="643">
        <f>IF(E91="定率24年",L91,
IF(E91="定率19年",L91,
IF(E91="旧定額法",INT(J91*0.9),
IF(E91="旧定率法",L91,
IF(E91="一括償却",L91,
"")))))</f>
        <v>0</v>
      </c>
      <c r="O91" s="106">
        <f>O89</f>
        <v>0</v>
      </c>
      <c r="P91" s="479">
        <v>12</v>
      </c>
      <c r="Q91" s="480"/>
      <c r="R91" s="481"/>
      <c r="S91" s="645">
        <f>IF(J91&lt;=0,0,
IF(AB91=11,MIN(L91,INT(J91/3+$AI$19)),
IF(E91="旧定率法",MIN(INT(N91*P91/Q92+$AI$19)-1,AF92),
IF(L91-AB92&lt;=0,INT(N91*P91/Q92+$AI$19)-1,
AB92))))</f>
        <v>0</v>
      </c>
      <c r="T91" s="647">
        <f>J91-U91</f>
        <v>180000</v>
      </c>
      <c r="U91" s="645">
        <f>L91-S91</f>
        <v>0</v>
      </c>
      <c r="V91" s="60">
        <f>IF(AB91=8,"",
AD91)</f>
        <v>0</v>
      </c>
      <c r="W91" s="40" t="str">
        <f>IFERROR(IF(OR(W89="S63",W89="s63"),"H1",
IF(OR(W89="H30",W89="h30"),"R1",
LEFT(W89,1)&amp;TEXT(MID(W89,2,2)+1,"@"))),0)</f>
        <v>R49</v>
      </c>
      <c r="X91" s="249" t="s">
        <v>100</v>
      </c>
      <c r="Z91" s="63"/>
      <c r="AB91" s="113">
        <f>IF(E91="定率24年",2,
IF(E91="定率19年",5,
IF(E91="旧定額法",10,
IF(E91="旧定率法",8,
IF(E91="一括償却",11,
"")))))</f>
        <v>11</v>
      </c>
      <c r="AC91" s="335">
        <f>IFERROR(IF(AB91=11,0,
VLOOKUP(O91,償却率表!$A$5:$J$103,AB91+1)),0)</f>
        <v>0</v>
      </c>
      <c r="AD91" s="60">
        <f>IFERROR(IF(AB91=11,0,
IF(INT(N91*O92)&lt;J92,"保証額到達",
"")),0)</f>
        <v>0</v>
      </c>
      <c r="AE91" s="126"/>
      <c r="AF91" s="127"/>
    </row>
    <row r="92" spans="1:32" s="40" customFormat="1" ht="9.9499999999999993" customHeight="1">
      <c r="A92" s="41"/>
      <c r="B92" s="75"/>
      <c r="C92" s="642"/>
      <c r="D92" s="489"/>
      <c r="E92" s="491"/>
      <c r="F92" s="494"/>
      <c r="G92" s="489"/>
      <c r="H92" s="563"/>
      <c r="I92" s="485"/>
      <c r="J92" s="70">
        <f>IF(OR(E91="旧定率法",E91="一括償却"),0,
INT(J91*AC92))</f>
        <v>0</v>
      </c>
      <c r="K92" s="129" t="s">
        <v>17</v>
      </c>
      <c r="L92" s="332">
        <f>MAX(L90,V92)</f>
        <v>0</v>
      </c>
      <c r="M92" s="130" t="s">
        <v>18</v>
      </c>
      <c r="N92" s="644"/>
      <c r="O92" s="71" t="str">
        <f>IFERROR(IF(AB91=11,"1/3",VLOOKUP(O91,償却率表!$A$5:$J$103,AB91)),0)</f>
        <v>1/3</v>
      </c>
      <c r="P92" s="72"/>
      <c r="Q92" s="73">
        <v>12</v>
      </c>
      <c r="R92" s="74"/>
      <c r="S92" s="646"/>
      <c r="T92" s="648"/>
      <c r="U92" s="646"/>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1800</v>
      </c>
    </row>
    <row r="93" spans="1:32" s="40" customFormat="1" ht="9.9499999999999993" customHeight="1">
      <c r="A93" s="41"/>
      <c r="B93" s="75"/>
      <c r="C93" s="641" t="str">
        <f>C91</f>
        <v>一括償却資産</v>
      </c>
      <c r="D93" s="488">
        <f>D91</f>
        <v>1</v>
      </c>
      <c r="E93" s="490" t="str">
        <f>E91</f>
        <v>一括償却</v>
      </c>
      <c r="F93" s="493" t="str">
        <f>F91</f>
        <v>R</v>
      </c>
      <c r="G93" s="488">
        <f>G91</f>
        <v>6</v>
      </c>
      <c r="H93" s="488" t="s">
        <v>102</v>
      </c>
      <c r="I93" s="484">
        <f>I91</f>
        <v>4</v>
      </c>
      <c r="J93" s="99">
        <f>J91</f>
        <v>180000</v>
      </c>
      <c r="K93" s="57"/>
      <c r="L93" s="100">
        <f>U91</f>
        <v>0</v>
      </c>
      <c r="M93" s="90"/>
      <c r="N93" s="643">
        <f>IF(E93="定率24年",L93,
IF(E93="定率19年",L93,
IF(E93="旧定額法",INT(J93*0.9),
IF(E93="旧定率法",L93,
IF(E93="一括償却",L93,
"")))))</f>
        <v>0</v>
      </c>
      <c r="O93" s="106">
        <f>O91</f>
        <v>0</v>
      </c>
      <c r="P93" s="479">
        <v>12</v>
      </c>
      <c r="Q93" s="480"/>
      <c r="R93" s="481"/>
      <c r="S93" s="645">
        <f>IF(J93&lt;=0,0,
IF(AB93=11,MIN(L93,INT(J93/3+$AI$19)),
IF(E93="旧定率法",MIN(INT(N93*P93/Q94+$AI$19)-1,AF94),
IF(L93-AB94&lt;=0,INT(N93*P93/Q94+$AI$19)-1,
AB94))))</f>
        <v>0</v>
      </c>
      <c r="T93" s="647">
        <f>J93-U93</f>
        <v>180000</v>
      </c>
      <c r="U93" s="645">
        <f>L93-S93</f>
        <v>0</v>
      </c>
      <c r="V93" s="60">
        <f>IF(AB93=8,"",
AD93)</f>
        <v>0</v>
      </c>
      <c r="W93" s="40" t="str">
        <f>IFERROR(IF(OR(W91="S63",W91="s63"),"H1",
IF(OR(W91="H30",W91="h30"),"R1",
LEFT(W91,1)&amp;TEXT(MID(W91,2,2)+1,"@"))),0)</f>
        <v>R50</v>
      </c>
      <c r="X93" s="249" t="s">
        <v>100</v>
      </c>
      <c r="Z93" s="63"/>
      <c r="AB93" s="113">
        <f>IF(E93="定率24年",2,
IF(E93="定率19年",5,
IF(E93="旧定額法",10,
IF(E93="旧定率法",8,
IF(E93="一括償却",11,
"")))))</f>
        <v>11</v>
      </c>
      <c r="AC93" s="335">
        <f>IFERROR(IF(AB93=11,0,
VLOOKUP(O93,償却率表!$A$5:$J$103,AB93+1)),0)</f>
        <v>0</v>
      </c>
      <c r="AD93" s="60">
        <f>IFERROR(IF(AB93=11,0,
IF(INT(N93*O94)&lt;J94,"保証額到達",
"")),0)</f>
        <v>0</v>
      </c>
      <c r="AE93" s="126"/>
      <c r="AF93" s="127"/>
    </row>
    <row r="94" spans="1:32" s="40" customFormat="1" ht="9.9499999999999993" customHeight="1">
      <c r="A94" s="41"/>
      <c r="B94" s="75"/>
      <c r="C94" s="642"/>
      <c r="D94" s="489"/>
      <c r="E94" s="491"/>
      <c r="F94" s="494"/>
      <c r="G94" s="489"/>
      <c r="H94" s="563"/>
      <c r="I94" s="485"/>
      <c r="J94" s="70">
        <f>IF(OR(E93="旧定率法",E93="一括償却"),0,
INT(J93*AC94))</f>
        <v>0</v>
      </c>
      <c r="K94" s="129" t="s">
        <v>17</v>
      </c>
      <c r="L94" s="332">
        <f>MAX(L92,V94)</f>
        <v>0</v>
      </c>
      <c r="M94" s="130" t="s">
        <v>18</v>
      </c>
      <c r="N94" s="644"/>
      <c r="O94" s="71" t="str">
        <f>IFERROR(IF(AB93=11,"1/3",VLOOKUP(O93,償却率表!$A$5:$J$103,AB93)),0)</f>
        <v>1/3</v>
      </c>
      <c r="P94" s="72"/>
      <c r="Q94" s="73">
        <v>12</v>
      </c>
      <c r="R94" s="74"/>
      <c r="S94" s="646"/>
      <c r="T94" s="648"/>
      <c r="U94" s="646"/>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1800</v>
      </c>
    </row>
    <row r="95" spans="1:32" s="40" customFormat="1" ht="9.9499999999999993" customHeight="1">
      <c r="A95" s="41"/>
      <c r="B95" s="75"/>
      <c r="C95" s="641" t="str">
        <f>C93</f>
        <v>一括償却資産</v>
      </c>
      <c r="D95" s="488">
        <f>D93</f>
        <v>1</v>
      </c>
      <c r="E95" s="490" t="str">
        <f>E93</f>
        <v>一括償却</v>
      </c>
      <c r="F95" s="493" t="str">
        <f>F93</f>
        <v>R</v>
      </c>
      <c r="G95" s="488">
        <f>G93</f>
        <v>6</v>
      </c>
      <c r="H95" s="488" t="s">
        <v>102</v>
      </c>
      <c r="I95" s="484">
        <f>I93</f>
        <v>4</v>
      </c>
      <c r="J95" s="99">
        <f>J93</f>
        <v>180000</v>
      </c>
      <c r="K95" s="57"/>
      <c r="L95" s="100">
        <f>U93</f>
        <v>0</v>
      </c>
      <c r="M95" s="90"/>
      <c r="N95" s="643">
        <f>IF(E95="定率24年",L95,
IF(E95="定率19年",L95,
IF(E95="旧定額法",INT(J95*0.9),
IF(E95="旧定率法",L95,
IF(E95="一括償却",L95,
"")))))</f>
        <v>0</v>
      </c>
      <c r="O95" s="106">
        <f>O93</f>
        <v>0</v>
      </c>
      <c r="P95" s="479">
        <v>12</v>
      </c>
      <c r="Q95" s="480"/>
      <c r="R95" s="481"/>
      <c r="S95" s="645">
        <f>IF(J95&lt;=0,0,
IF(AB95=11,MIN(L95,INT(J95/3+$AI$19)),
IF(E95="旧定率法",MIN(INT(N95*P95/Q96+$AI$19)-1,AF96),
IF(L95-AB96&lt;=0,INT(N95*P95/Q96+$AI$19)-1,
AB96))))</f>
        <v>0</v>
      </c>
      <c r="T95" s="647">
        <f>J95-U95</f>
        <v>180000</v>
      </c>
      <c r="U95" s="645">
        <f>L95-S95</f>
        <v>0</v>
      </c>
      <c r="V95" s="60">
        <f>IF(AB95=8,"",
AD95)</f>
        <v>0</v>
      </c>
      <c r="W95" s="40" t="str">
        <f>IFERROR(IF(OR(W93="S63",W93="s63"),"H1",
IF(OR(W93="H30",W93="h30"),"R1",
LEFT(W93,1)&amp;TEXT(MID(W93,2,2)+1,"@"))),0)</f>
        <v>R51</v>
      </c>
      <c r="X95" s="249" t="s">
        <v>100</v>
      </c>
      <c r="Z95" s="63"/>
      <c r="AB95" s="113">
        <f>IF(E95="定率24年",2,
IF(E95="定率19年",5,
IF(E95="旧定額法",10,
IF(E95="旧定率法",8,
IF(E95="一括償却",11,
"")))))</f>
        <v>11</v>
      </c>
      <c r="AC95" s="335">
        <f>IFERROR(IF(AB95=11,0,
VLOOKUP(O95,償却率表!$A$5:$J$103,AB95+1)),0)</f>
        <v>0</v>
      </c>
      <c r="AD95" s="60">
        <f>IFERROR(IF(AB95=11,0,
IF(INT(N95*O96)&lt;J96,"保証額到達",
"")),0)</f>
        <v>0</v>
      </c>
      <c r="AE95" s="126"/>
      <c r="AF95" s="127"/>
    </row>
    <row r="96" spans="1:32" s="40" customFormat="1" ht="9.9499999999999993" customHeight="1">
      <c r="A96" s="41"/>
      <c r="B96" s="75"/>
      <c r="C96" s="642"/>
      <c r="D96" s="489"/>
      <c r="E96" s="491"/>
      <c r="F96" s="494"/>
      <c r="G96" s="489"/>
      <c r="H96" s="563"/>
      <c r="I96" s="485"/>
      <c r="J96" s="70">
        <f>IF(OR(E95="旧定率法",E95="一括償却"),0,
INT(J95*AC96))</f>
        <v>0</v>
      </c>
      <c r="K96" s="129" t="s">
        <v>17</v>
      </c>
      <c r="L96" s="332">
        <f>MAX(L94,V96)</f>
        <v>0</v>
      </c>
      <c r="M96" s="130" t="s">
        <v>18</v>
      </c>
      <c r="N96" s="644"/>
      <c r="O96" s="71" t="str">
        <f>IFERROR(IF(AB95=11,"1/3",VLOOKUP(O95,償却率表!$A$5:$J$103,AB95)),0)</f>
        <v>1/3</v>
      </c>
      <c r="P96" s="72"/>
      <c r="Q96" s="73">
        <v>12</v>
      </c>
      <c r="R96" s="74"/>
      <c r="S96" s="646"/>
      <c r="T96" s="648"/>
      <c r="U96" s="646"/>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1800</v>
      </c>
    </row>
    <row r="97" spans="1:32" s="40" customFormat="1" ht="9.9499999999999993" customHeight="1">
      <c r="A97" s="41"/>
      <c r="B97" s="75"/>
      <c r="C97" s="641" t="str">
        <f>C95</f>
        <v>一括償却資産</v>
      </c>
      <c r="D97" s="488">
        <f>D95</f>
        <v>1</v>
      </c>
      <c r="E97" s="490" t="str">
        <f>E95</f>
        <v>一括償却</v>
      </c>
      <c r="F97" s="493" t="str">
        <f>F95</f>
        <v>R</v>
      </c>
      <c r="G97" s="488">
        <f>G95</f>
        <v>6</v>
      </c>
      <c r="H97" s="488" t="s">
        <v>102</v>
      </c>
      <c r="I97" s="484">
        <f>I95</f>
        <v>4</v>
      </c>
      <c r="J97" s="99">
        <f>J95</f>
        <v>180000</v>
      </c>
      <c r="K97" s="57"/>
      <c r="L97" s="100">
        <f>U95</f>
        <v>0</v>
      </c>
      <c r="M97" s="90"/>
      <c r="N97" s="643">
        <f>IF(E97="定率24年",L97,
IF(E97="定率19年",L97,
IF(E97="旧定額法",INT(J97*0.9),
IF(E97="旧定率法",L97,
IF(E97="一括償却",L97,
"")))))</f>
        <v>0</v>
      </c>
      <c r="O97" s="106">
        <f>O95</f>
        <v>0</v>
      </c>
      <c r="P97" s="479">
        <v>12</v>
      </c>
      <c r="Q97" s="480"/>
      <c r="R97" s="481"/>
      <c r="S97" s="645">
        <f>IF(J97&lt;=0,0,
IF(AB97=11,MIN(L97,INT(J97/3+$AI$19)),
IF(E97="旧定率法",MIN(INT(N97*P97/Q98+$AI$19)-1,AF98),
IF(L97-AB98&lt;=0,INT(N97*P97/Q98+$AI$19)-1,
AB98))))</f>
        <v>0</v>
      </c>
      <c r="T97" s="647">
        <f>J97-U97</f>
        <v>180000</v>
      </c>
      <c r="U97" s="645">
        <f>L97-S97</f>
        <v>0</v>
      </c>
      <c r="V97" s="60">
        <f>IF(AB97=8,"",
AD97)</f>
        <v>0</v>
      </c>
      <c r="W97" s="40" t="str">
        <f>IFERROR(IF(OR(W95="S63",W95="s63"),"H1",
IF(OR(W95="H30",W95="h30"),"R1",
LEFT(W95,1)&amp;TEXT(MID(W95,2,2)+1,"@"))),0)</f>
        <v>R52</v>
      </c>
      <c r="X97" s="249" t="s">
        <v>100</v>
      </c>
      <c r="Z97" s="63"/>
      <c r="AB97" s="113">
        <f>IF(E97="定率24年",2,
IF(E97="定率19年",5,
IF(E97="旧定額法",10,
IF(E97="旧定率法",8,
IF(E97="一括償却",11,
"")))))</f>
        <v>11</v>
      </c>
      <c r="AC97" s="335">
        <f>IFERROR(IF(AB97=11,0,
VLOOKUP(O97,償却率表!$A$5:$J$103,AB97+1)),0)</f>
        <v>0</v>
      </c>
      <c r="AD97" s="60">
        <f>IFERROR(IF(AB97=11,0,
IF(INT(N97*O98)&lt;J98,"保証額到達",
"")),0)</f>
        <v>0</v>
      </c>
      <c r="AE97" s="126"/>
      <c r="AF97" s="127"/>
    </row>
    <row r="98" spans="1:32" s="40" customFormat="1" ht="9.9499999999999993" customHeight="1">
      <c r="A98" s="41"/>
      <c r="B98" s="75"/>
      <c r="C98" s="642"/>
      <c r="D98" s="489"/>
      <c r="E98" s="491"/>
      <c r="F98" s="494"/>
      <c r="G98" s="489"/>
      <c r="H98" s="563"/>
      <c r="I98" s="485"/>
      <c r="J98" s="70">
        <f>IF(OR(E97="旧定率法",E97="一括償却"),0,
INT(J97*AC98))</f>
        <v>0</v>
      </c>
      <c r="K98" s="129" t="s">
        <v>17</v>
      </c>
      <c r="L98" s="332">
        <f>MAX(L96,V98)</f>
        <v>0</v>
      </c>
      <c r="M98" s="130" t="s">
        <v>18</v>
      </c>
      <c r="N98" s="644"/>
      <c r="O98" s="71" t="str">
        <f>IFERROR(IF(AB97=11,"1/3",VLOOKUP(O97,償却率表!$A$5:$J$103,AB97)),0)</f>
        <v>1/3</v>
      </c>
      <c r="P98" s="72"/>
      <c r="Q98" s="73">
        <v>12</v>
      </c>
      <c r="R98" s="74"/>
      <c r="S98" s="646"/>
      <c r="T98" s="648"/>
      <c r="U98" s="646"/>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1800</v>
      </c>
    </row>
    <row r="99" spans="1:32" s="40" customFormat="1" ht="9.9499999999999993" customHeight="1">
      <c r="A99" s="41"/>
      <c r="B99" s="75"/>
      <c r="C99" s="641" t="str">
        <f>C97</f>
        <v>一括償却資産</v>
      </c>
      <c r="D99" s="488">
        <f>D97</f>
        <v>1</v>
      </c>
      <c r="E99" s="490" t="str">
        <f>E97</f>
        <v>一括償却</v>
      </c>
      <c r="F99" s="493" t="str">
        <f>F97</f>
        <v>R</v>
      </c>
      <c r="G99" s="488">
        <f>G97</f>
        <v>6</v>
      </c>
      <c r="H99" s="488" t="s">
        <v>102</v>
      </c>
      <c r="I99" s="484">
        <f>I97</f>
        <v>4</v>
      </c>
      <c r="J99" s="99">
        <f>J97</f>
        <v>180000</v>
      </c>
      <c r="K99" s="57"/>
      <c r="L99" s="100">
        <f>U97</f>
        <v>0</v>
      </c>
      <c r="M99" s="90"/>
      <c r="N99" s="643">
        <f>IF(E99="定率24年",L99,
IF(E99="定率19年",L99,
IF(E99="旧定額法",INT(J99*0.9),
IF(E99="旧定率法",L99,
IF(E99="一括償却",L99,
"")))))</f>
        <v>0</v>
      </c>
      <c r="O99" s="106">
        <f>O97</f>
        <v>0</v>
      </c>
      <c r="P99" s="479">
        <v>12</v>
      </c>
      <c r="Q99" s="480"/>
      <c r="R99" s="481"/>
      <c r="S99" s="645">
        <f>IF(J99&lt;=0,0,
IF(AB99=11,MIN(L99,INT(J99/3+$AI$19)),
IF(E99="旧定率法",MIN(INT(N99*P99/Q100+$AI$19)-1,AF100),
IF(L99-AB100&lt;=0,INT(N99*P99/Q100+$AI$19)-1,
AB100))))</f>
        <v>0</v>
      </c>
      <c r="T99" s="647">
        <f>J99-U99</f>
        <v>180000</v>
      </c>
      <c r="U99" s="645">
        <f>L99-S99</f>
        <v>0</v>
      </c>
      <c r="V99" s="60">
        <f>IF(AB99=8,"",
AD99)</f>
        <v>0</v>
      </c>
      <c r="W99" s="40" t="str">
        <f>IFERROR(IF(OR(W97="S63",W97="s63"),"H1",
IF(OR(W97="H30",W97="h30"),"R1",
LEFT(W97,1)&amp;TEXT(MID(W97,2,2)+1,"@"))),0)</f>
        <v>R53</v>
      </c>
      <c r="X99" s="249" t="s">
        <v>100</v>
      </c>
      <c r="Z99" s="63"/>
      <c r="AB99" s="113">
        <f>IF(E99="定率24年",2,
IF(E99="定率19年",5,
IF(E99="旧定額法",10,
IF(E99="旧定率法",8,
IF(E99="一括償却",11,
"")))))</f>
        <v>11</v>
      </c>
      <c r="AC99" s="335">
        <f>IFERROR(IF(AB99=11,0,
VLOOKUP(O99,償却率表!$A$5:$J$103,AB99+1)),0)</f>
        <v>0</v>
      </c>
      <c r="AD99" s="60">
        <f>IFERROR(IF(AB99=11,0,
IF(INT(N99*O100)&lt;J100,"保証額到達",
"")),0)</f>
        <v>0</v>
      </c>
      <c r="AE99" s="126"/>
      <c r="AF99" s="127"/>
    </row>
    <row r="100" spans="1:32" s="40" customFormat="1" ht="9.9499999999999993" customHeight="1">
      <c r="A100" s="41"/>
      <c r="B100" s="75"/>
      <c r="C100" s="642"/>
      <c r="D100" s="489"/>
      <c r="E100" s="491"/>
      <c r="F100" s="494"/>
      <c r="G100" s="489"/>
      <c r="H100" s="563"/>
      <c r="I100" s="485"/>
      <c r="J100" s="70">
        <f>IF(OR(E99="旧定率法",E99="一括償却"),0,
INT(J99*AC100))</f>
        <v>0</v>
      </c>
      <c r="K100" s="129" t="s">
        <v>17</v>
      </c>
      <c r="L100" s="332">
        <f>MAX(L98,V100)</f>
        <v>0</v>
      </c>
      <c r="M100" s="130" t="s">
        <v>18</v>
      </c>
      <c r="N100" s="644"/>
      <c r="O100" s="71" t="str">
        <f>IFERROR(IF(AB99=11,"1/3",VLOOKUP(O99,償却率表!$A$5:$J$103,AB99)),0)</f>
        <v>1/3</v>
      </c>
      <c r="P100" s="72"/>
      <c r="Q100" s="73">
        <v>12</v>
      </c>
      <c r="R100" s="74"/>
      <c r="S100" s="646"/>
      <c r="T100" s="648"/>
      <c r="U100" s="646"/>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1800</v>
      </c>
    </row>
    <row r="101" spans="1:32" s="40" customFormat="1" ht="9.9499999999999993" customHeight="1">
      <c r="A101" s="41"/>
      <c r="B101" s="75"/>
      <c r="C101" s="641" t="str">
        <f>C99</f>
        <v>一括償却資産</v>
      </c>
      <c r="D101" s="488">
        <f>D99</f>
        <v>1</v>
      </c>
      <c r="E101" s="490" t="str">
        <f>E99</f>
        <v>一括償却</v>
      </c>
      <c r="F101" s="493" t="str">
        <f>F99</f>
        <v>R</v>
      </c>
      <c r="G101" s="488">
        <f>G99</f>
        <v>6</v>
      </c>
      <c r="H101" s="488" t="s">
        <v>102</v>
      </c>
      <c r="I101" s="484">
        <f>I99</f>
        <v>4</v>
      </c>
      <c r="J101" s="99">
        <f>J99</f>
        <v>180000</v>
      </c>
      <c r="K101" s="57"/>
      <c r="L101" s="100">
        <f>U99</f>
        <v>0</v>
      </c>
      <c r="M101" s="90"/>
      <c r="N101" s="643">
        <f>IF(E101="定率24年",L101,
IF(E101="定率19年",L101,
IF(E101="旧定額法",INT(J101*0.9),
IF(E101="旧定率法",L101,
IF(E101="一括償却",L101,
"")))))</f>
        <v>0</v>
      </c>
      <c r="O101" s="106">
        <f>O99</f>
        <v>0</v>
      </c>
      <c r="P101" s="479">
        <v>12</v>
      </c>
      <c r="Q101" s="480"/>
      <c r="R101" s="481"/>
      <c r="S101" s="645">
        <f>IF(J101&lt;=0,0,
IF(AB101=11,MIN(L101,INT(J101/3+$AI$19)),
IF(E101="旧定率法",MIN(INT(N101*P101/Q102+$AI$19)-1,AF102),
IF(L101-AB102&lt;=0,INT(N101*P101/Q102+$AI$19)-1,
AB102))))</f>
        <v>0</v>
      </c>
      <c r="T101" s="647">
        <f>J101-U101</f>
        <v>180000</v>
      </c>
      <c r="U101" s="645">
        <f>L101-S101</f>
        <v>0</v>
      </c>
      <c r="V101" s="60">
        <f>IF(AB101=8,"",
AD101)</f>
        <v>0</v>
      </c>
      <c r="W101" s="40" t="str">
        <f>IFERROR(IF(OR(W99="S63",W99="s63"),"H1",
IF(OR(W99="H30",W99="h30"),"R1",
LEFT(W99,1)&amp;TEXT(MID(W99,2,2)+1,"@"))),0)</f>
        <v>R54</v>
      </c>
      <c r="X101" s="249" t="s">
        <v>100</v>
      </c>
      <c r="Z101" s="63"/>
      <c r="AB101" s="113">
        <f>IF(E101="定率24年",2,
IF(E101="定率19年",5,
IF(E101="旧定額法",10,
IF(E101="旧定率法",8,
IF(E101="一括償却",11,
"")))))</f>
        <v>11</v>
      </c>
      <c r="AC101" s="335">
        <f>IFERROR(IF(AB101=11,0,
VLOOKUP(O101,償却率表!$A$5:$J$103,AB101+1)),0)</f>
        <v>0</v>
      </c>
      <c r="AD101" s="60">
        <f>IFERROR(IF(AB101=11,0,
IF(INT(N101*O102)&lt;J102,"保証額到達",
"")),0)</f>
        <v>0</v>
      </c>
      <c r="AE101" s="126"/>
      <c r="AF101" s="127"/>
    </row>
    <row r="102" spans="1:32" s="40" customFormat="1" ht="9.9499999999999993" customHeight="1">
      <c r="A102" s="41"/>
      <c r="B102" s="75"/>
      <c r="C102" s="642"/>
      <c r="D102" s="489"/>
      <c r="E102" s="491"/>
      <c r="F102" s="494"/>
      <c r="G102" s="489"/>
      <c r="H102" s="563"/>
      <c r="I102" s="485"/>
      <c r="J102" s="70">
        <f>IF(OR(E101="旧定率法",E101="一括償却"),0,
INT(J101*AC102))</f>
        <v>0</v>
      </c>
      <c r="K102" s="129" t="s">
        <v>17</v>
      </c>
      <c r="L102" s="332">
        <f>MAX(L100,V102)</f>
        <v>0</v>
      </c>
      <c r="M102" s="130" t="s">
        <v>18</v>
      </c>
      <c r="N102" s="644"/>
      <c r="O102" s="71" t="str">
        <f>IFERROR(IF(AB101=11,"1/3",VLOOKUP(O101,償却率表!$A$5:$J$103,AB101)),0)</f>
        <v>1/3</v>
      </c>
      <c r="P102" s="72"/>
      <c r="Q102" s="73">
        <v>12</v>
      </c>
      <c r="R102" s="74"/>
      <c r="S102" s="646"/>
      <c r="T102" s="648"/>
      <c r="U102" s="646"/>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1800</v>
      </c>
    </row>
    <row r="103" spans="1:32" s="40" customFormat="1" ht="9.9499999999999993" customHeight="1">
      <c r="A103" s="41"/>
      <c r="B103" s="75"/>
      <c r="C103" s="641" t="str">
        <f>C101</f>
        <v>一括償却資産</v>
      </c>
      <c r="D103" s="488">
        <f>D101</f>
        <v>1</v>
      </c>
      <c r="E103" s="490" t="str">
        <f>E101</f>
        <v>一括償却</v>
      </c>
      <c r="F103" s="493" t="str">
        <f>F101</f>
        <v>R</v>
      </c>
      <c r="G103" s="488">
        <f>G101</f>
        <v>6</v>
      </c>
      <c r="H103" s="488" t="s">
        <v>102</v>
      </c>
      <c r="I103" s="484">
        <f>I101</f>
        <v>4</v>
      </c>
      <c r="J103" s="99">
        <f>J101</f>
        <v>180000</v>
      </c>
      <c r="K103" s="57"/>
      <c r="L103" s="100">
        <f>U101</f>
        <v>0</v>
      </c>
      <c r="M103" s="90"/>
      <c r="N103" s="643">
        <f>IF(E103="定率24年",L103,
IF(E103="定率19年",L103,
IF(E103="旧定額法",INT(J103*0.9),
IF(E103="旧定率法",L103,
IF(E103="一括償却",L103,
"")))))</f>
        <v>0</v>
      </c>
      <c r="O103" s="106">
        <f>O101</f>
        <v>0</v>
      </c>
      <c r="P103" s="479">
        <v>12</v>
      </c>
      <c r="Q103" s="480"/>
      <c r="R103" s="481"/>
      <c r="S103" s="645">
        <f>IF(J103&lt;=0,0,
IF(AB103=11,MIN(L103,INT(J103/3+$AI$19)),
IF(E103="旧定率法",MIN(INT(N103*P103/Q104+$AI$19)-1,AF104),
IF(L103-AB104&lt;=0,INT(N103*P103/Q104+$AI$19)-1,
AB104))))</f>
        <v>0</v>
      </c>
      <c r="T103" s="647">
        <f>J103-U103</f>
        <v>180000</v>
      </c>
      <c r="U103" s="645">
        <f>L103-S103</f>
        <v>0</v>
      </c>
      <c r="V103" s="60">
        <f>IF(AB103=8,"",
AD103)</f>
        <v>0</v>
      </c>
      <c r="W103" s="40" t="str">
        <f>IFERROR(IF(OR(W101="S63",W101="s63"),"H1",
IF(OR(W101="H30",W101="h30"),"R1",
LEFT(W101,1)&amp;TEXT(MID(W101,2,2)+1,"@"))),0)</f>
        <v>R55</v>
      </c>
      <c r="X103" s="249" t="s">
        <v>100</v>
      </c>
      <c r="Z103" s="63"/>
      <c r="AB103" s="113">
        <f>IF(E103="定率24年",2,
IF(E103="定率19年",5,
IF(E103="旧定額法",10,
IF(E103="旧定率法",8,
IF(E103="一括償却",11,
"")))))</f>
        <v>11</v>
      </c>
      <c r="AC103" s="335">
        <f>IFERROR(IF(AB103=11,0,
VLOOKUP(O103,償却率表!$A$5:$J$103,AB103+1)),0)</f>
        <v>0</v>
      </c>
      <c r="AD103" s="60">
        <f>IFERROR(IF(AB103=11,0,
IF(INT(N103*O104)&lt;J104,"保証額到達",
"")),0)</f>
        <v>0</v>
      </c>
      <c r="AE103" s="126"/>
      <c r="AF103" s="127"/>
    </row>
    <row r="104" spans="1:32" s="40" customFormat="1" ht="9.9499999999999993" customHeight="1">
      <c r="A104" s="41"/>
      <c r="B104" s="75"/>
      <c r="C104" s="642"/>
      <c r="D104" s="489"/>
      <c r="E104" s="491"/>
      <c r="F104" s="494"/>
      <c r="G104" s="489"/>
      <c r="H104" s="563"/>
      <c r="I104" s="485"/>
      <c r="J104" s="70">
        <f>IF(OR(E103="旧定率法",E103="一括償却"),0,
INT(J103*AC104))</f>
        <v>0</v>
      </c>
      <c r="K104" s="129" t="s">
        <v>17</v>
      </c>
      <c r="L104" s="332">
        <f>MAX(L102,V104)</f>
        <v>0</v>
      </c>
      <c r="M104" s="130" t="s">
        <v>18</v>
      </c>
      <c r="N104" s="644"/>
      <c r="O104" s="71" t="str">
        <f>IFERROR(IF(AB103=11,"1/3",VLOOKUP(O103,償却率表!$A$5:$J$103,AB103)),0)</f>
        <v>1/3</v>
      </c>
      <c r="P104" s="72"/>
      <c r="Q104" s="73">
        <v>12</v>
      </c>
      <c r="R104" s="74"/>
      <c r="S104" s="646"/>
      <c r="T104" s="648"/>
      <c r="U104" s="646"/>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1800</v>
      </c>
    </row>
    <row r="105" spans="1:32" s="40" customFormat="1" ht="9.9499999999999993" customHeight="1">
      <c r="A105" s="41"/>
      <c r="B105" s="75"/>
      <c r="C105" s="641" t="str">
        <f>C103</f>
        <v>一括償却資産</v>
      </c>
      <c r="D105" s="488">
        <f>D103</f>
        <v>1</v>
      </c>
      <c r="E105" s="490" t="str">
        <f>E103</f>
        <v>一括償却</v>
      </c>
      <c r="F105" s="493" t="str">
        <f>F103</f>
        <v>R</v>
      </c>
      <c r="G105" s="488">
        <f>G103</f>
        <v>6</v>
      </c>
      <c r="H105" s="488" t="s">
        <v>102</v>
      </c>
      <c r="I105" s="484">
        <f>I103</f>
        <v>4</v>
      </c>
      <c r="J105" s="99">
        <f>J103</f>
        <v>180000</v>
      </c>
      <c r="K105" s="57"/>
      <c r="L105" s="100">
        <f>U103</f>
        <v>0</v>
      </c>
      <c r="M105" s="90"/>
      <c r="N105" s="643">
        <f>IF(E105="定率24年",L105,
IF(E105="定率19年",L105,
IF(E105="旧定額法",INT(J105*0.9),
IF(E105="旧定率法",L105,
IF(E105="一括償却",L105,
"")))))</f>
        <v>0</v>
      </c>
      <c r="O105" s="106">
        <f>O103</f>
        <v>0</v>
      </c>
      <c r="P105" s="479">
        <v>12</v>
      </c>
      <c r="Q105" s="480"/>
      <c r="R105" s="481"/>
      <c r="S105" s="645">
        <f>IF(J105&lt;=0,0,
IF(AB105=11,MIN(L105,INT(J105/3+$AI$19)),
IF(E105="旧定率法",MIN(INT(N105*P105/Q106+$AI$19)-1,AF106),
IF(L105-AB106&lt;=0,INT(N105*P105/Q106+$AI$19)-1,
AB106))))</f>
        <v>0</v>
      </c>
      <c r="T105" s="647">
        <f>J105-U105</f>
        <v>180000</v>
      </c>
      <c r="U105" s="645">
        <f>L105-S105</f>
        <v>0</v>
      </c>
      <c r="V105" s="60">
        <f>IF(AB105=8,"",
AD105)</f>
        <v>0</v>
      </c>
      <c r="W105" s="40" t="str">
        <f>IFERROR(IF(OR(W103="S63",W103="s63"),"H1",
IF(OR(W103="H30",W103="h30"),"R1",
LEFT(W103,1)&amp;TEXT(MID(W103,2,2)+1,"@"))),0)</f>
        <v>R56</v>
      </c>
      <c r="X105" s="249" t="s">
        <v>100</v>
      </c>
      <c r="Z105" s="63"/>
      <c r="AB105" s="113">
        <f>IF(E105="定率24年",2,
IF(E105="定率19年",5,
IF(E105="旧定額法",10,
IF(E105="旧定率法",8,
IF(E105="一括償却",11,
"")))))</f>
        <v>11</v>
      </c>
      <c r="AC105" s="335">
        <f>IFERROR(IF(AB105=11,0,
VLOOKUP(O105,償却率表!$A$5:$J$103,AB105+1)),0)</f>
        <v>0</v>
      </c>
      <c r="AD105" s="60">
        <f>IFERROR(IF(AB105=11,0,
IF(INT(N105*O106)&lt;J106,"保証額到達",
"")),0)</f>
        <v>0</v>
      </c>
      <c r="AE105" s="126"/>
      <c r="AF105" s="127"/>
    </row>
    <row r="106" spans="1:32" s="40" customFormat="1" ht="9.9499999999999993" customHeight="1">
      <c r="A106" s="41"/>
      <c r="B106" s="75"/>
      <c r="C106" s="642"/>
      <c r="D106" s="489"/>
      <c r="E106" s="491"/>
      <c r="F106" s="494"/>
      <c r="G106" s="489"/>
      <c r="H106" s="563"/>
      <c r="I106" s="485"/>
      <c r="J106" s="70">
        <f>IF(OR(E105="旧定率法",E105="一括償却"),0,
INT(J105*AC106))</f>
        <v>0</v>
      </c>
      <c r="K106" s="129" t="s">
        <v>17</v>
      </c>
      <c r="L106" s="332">
        <f>MAX(L104,V106)</f>
        <v>0</v>
      </c>
      <c r="M106" s="130" t="s">
        <v>18</v>
      </c>
      <c r="N106" s="644"/>
      <c r="O106" s="71" t="str">
        <f>IFERROR(IF(AB105=11,"1/3",VLOOKUP(O105,償却率表!$A$5:$J$103,AB105)),0)</f>
        <v>1/3</v>
      </c>
      <c r="P106" s="72"/>
      <c r="Q106" s="73">
        <v>12</v>
      </c>
      <c r="R106" s="74"/>
      <c r="S106" s="646"/>
      <c r="T106" s="648"/>
      <c r="U106" s="646"/>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1800</v>
      </c>
    </row>
    <row r="107" spans="1:32" s="40" customFormat="1" ht="9.9499999999999993" customHeight="1">
      <c r="A107" s="41"/>
      <c r="B107" s="75"/>
      <c r="C107" s="641" t="str">
        <f>C105</f>
        <v>一括償却資産</v>
      </c>
      <c r="D107" s="488">
        <f>D105</f>
        <v>1</v>
      </c>
      <c r="E107" s="490" t="str">
        <f>E105</f>
        <v>一括償却</v>
      </c>
      <c r="F107" s="493" t="str">
        <f>F105</f>
        <v>R</v>
      </c>
      <c r="G107" s="488">
        <f>G105</f>
        <v>6</v>
      </c>
      <c r="H107" s="488" t="s">
        <v>102</v>
      </c>
      <c r="I107" s="484">
        <f>I105</f>
        <v>4</v>
      </c>
      <c r="J107" s="99">
        <f>J105</f>
        <v>180000</v>
      </c>
      <c r="K107" s="57"/>
      <c r="L107" s="100">
        <f>U105</f>
        <v>0</v>
      </c>
      <c r="M107" s="90"/>
      <c r="N107" s="643">
        <f>IF(E107="定率24年",L107,
IF(E107="定率19年",L107,
IF(E107="旧定額法",INT(J107*0.9),
IF(E107="旧定率法",L107,
IF(E107="一括償却",L107,
"")))))</f>
        <v>0</v>
      </c>
      <c r="O107" s="106">
        <f>O105</f>
        <v>0</v>
      </c>
      <c r="P107" s="479">
        <v>12</v>
      </c>
      <c r="Q107" s="480"/>
      <c r="R107" s="481"/>
      <c r="S107" s="645">
        <f>IF(J107&lt;=0,0,
IF(AB107=11,MIN(L107,INT(J107/3+$AI$19)),
IF(E107="旧定率法",MIN(INT(N107*P107/Q108+$AI$19)-1,AF108),
IF(L107-AB108&lt;=0,INT(N107*P107/Q108+$AI$19)-1,
AB108))))</f>
        <v>0</v>
      </c>
      <c r="T107" s="647">
        <f>J107-U107</f>
        <v>180000</v>
      </c>
      <c r="U107" s="645">
        <f>L107-S107</f>
        <v>0</v>
      </c>
      <c r="V107" s="60">
        <f>IF(AB107=8,"",
AD107)</f>
        <v>0</v>
      </c>
      <c r="W107" s="40" t="str">
        <f>IFERROR(IF(OR(W105="S63",W105="s63"),"H1",
IF(OR(W105="H30",W105="h30"),"R1",
LEFT(W105,1)&amp;TEXT(MID(W105,2,2)+1,"@"))),0)</f>
        <v>R57</v>
      </c>
      <c r="X107" s="249" t="s">
        <v>100</v>
      </c>
      <c r="Z107" s="63"/>
      <c r="AB107" s="113">
        <f>IF(E107="定率24年",2,
IF(E107="定率19年",5,
IF(E107="旧定額法",10,
IF(E107="旧定率法",8,
IF(E107="一括償却",11,
"")))))</f>
        <v>11</v>
      </c>
      <c r="AC107" s="335">
        <f>IFERROR(IF(AB107=11,0,
VLOOKUP(O107,償却率表!$A$5:$J$103,AB107+1)),0)</f>
        <v>0</v>
      </c>
      <c r="AD107" s="60">
        <f>IFERROR(IF(AB107=11,0,
IF(INT(N107*O108)&lt;J108,"保証額到達",
"")),0)</f>
        <v>0</v>
      </c>
      <c r="AE107" s="126"/>
      <c r="AF107" s="127"/>
    </row>
    <row r="108" spans="1:32" s="40" customFormat="1" ht="9.9499999999999993" customHeight="1">
      <c r="A108" s="41"/>
      <c r="B108" s="75"/>
      <c r="C108" s="642"/>
      <c r="D108" s="489"/>
      <c r="E108" s="491"/>
      <c r="F108" s="494"/>
      <c r="G108" s="489"/>
      <c r="H108" s="563"/>
      <c r="I108" s="485"/>
      <c r="J108" s="70">
        <f>IF(OR(E107="旧定率法",E107="一括償却"),0,
INT(J107*AC108))</f>
        <v>0</v>
      </c>
      <c r="K108" s="129" t="s">
        <v>17</v>
      </c>
      <c r="L108" s="332">
        <f>MAX(L106,V108)</f>
        <v>0</v>
      </c>
      <c r="M108" s="130" t="s">
        <v>18</v>
      </c>
      <c r="N108" s="644"/>
      <c r="O108" s="71" t="str">
        <f>IFERROR(IF(AB107=11,"1/3",VLOOKUP(O107,償却率表!$A$5:$J$103,AB107)),0)</f>
        <v>1/3</v>
      </c>
      <c r="P108" s="72"/>
      <c r="Q108" s="73">
        <v>12</v>
      </c>
      <c r="R108" s="74"/>
      <c r="S108" s="646"/>
      <c r="T108" s="648"/>
      <c r="U108" s="646"/>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1800</v>
      </c>
    </row>
    <row r="109" spans="1:32" s="40" customFormat="1" ht="9.9499999999999993" customHeight="1">
      <c r="A109" s="41"/>
      <c r="B109" s="75"/>
      <c r="C109" s="641" t="str">
        <f>C107</f>
        <v>一括償却資産</v>
      </c>
      <c r="D109" s="488">
        <f>D107</f>
        <v>1</v>
      </c>
      <c r="E109" s="490" t="str">
        <f>E107</f>
        <v>一括償却</v>
      </c>
      <c r="F109" s="493" t="str">
        <f>F107</f>
        <v>R</v>
      </c>
      <c r="G109" s="488">
        <f>G107</f>
        <v>6</v>
      </c>
      <c r="H109" s="488" t="s">
        <v>102</v>
      </c>
      <c r="I109" s="484">
        <f>I107</f>
        <v>4</v>
      </c>
      <c r="J109" s="99">
        <f>J107</f>
        <v>180000</v>
      </c>
      <c r="K109" s="57"/>
      <c r="L109" s="100">
        <f>U107</f>
        <v>0</v>
      </c>
      <c r="M109" s="90"/>
      <c r="N109" s="643">
        <f>IF(E109="定率24年",L109,
IF(E109="定率19年",L109,
IF(E109="旧定額法",INT(J109*0.9),
IF(E109="旧定率法",L109,
IF(E109="一括償却",L109,
"")))))</f>
        <v>0</v>
      </c>
      <c r="O109" s="106">
        <f>O107</f>
        <v>0</v>
      </c>
      <c r="P109" s="479">
        <v>12</v>
      </c>
      <c r="Q109" s="480"/>
      <c r="R109" s="481"/>
      <c r="S109" s="645">
        <f>IF(J109&lt;=0,0,
IF(AB109=11,MIN(L109,INT(J109/3+$AI$19)),
IF(E109="旧定率法",MIN(INT(N109*P109/Q110+$AI$19)-1,AF110),
IF(L109-AB110&lt;=0,INT(N109*P109/Q110+$AI$19)-1,
AB110))))</f>
        <v>0</v>
      </c>
      <c r="T109" s="647">
        <f>J109-U109</f>
        <v>180000</v>
      </c>
      <c r="U109" s="645">
        <f>L109-S109</f>
        <v>0</v>
      </c>
      <c r="V109" s="60">
        <f>IF(AB109=8,"",
AD109)</f>
        <v>0</v>
      </c>
      <c r="W109" s="40" t="str">
        <f>IFERROR(IF(OR(W107="S63",W107="s63"),"H1",
IF(OR(W107="H30",W107="h30"),"R1",
LEFT(W107,1)&amp;TEXT(MID(W107,2,2)+1,"@"))),0)</f>
        <v>R58</v>
      </c>
      <c r="X109" s="249" t="s">
        <v>100</v>
      </c>
      <c r="Z109" s="63"/>
      <c r="AB109" s="113">
        <f>IF(E109="定率24年",2,
IF(E109="定率19年",5,
IF(E109="旧定額法",10,
IF(E109="旧定率法",8,
IF(E109="一括償却",11,
"")))))</f>
        <v>11</v>
      </c>
      <c r="AC109" s="335">
        <f>IFERROR(IF(AB109=11,0,
VLOOKUP(O109,償却率表!$A$5:$J$103,AB109+1)),0)</f>
        <v>0</v>
      </c>
      <c r="AD109" s="60">
        <f>IFERROR(IF(AB109=11,0,
IF(INT(N109*O110)&lt;J110,"保証額到達",
"")),0)</f>
        <v>0</v>
      </c>
      <c r="AE109" s="126"/>
      <c r="AF109" s="127"/>
    </row>
    <row r="110" spans="1:32" s="40" customFormat="1" ht="9.9499999999999993" customHeight="1">
      <c r="A110" s="41"/>
      <c r="B110" s="75"/>
      <c r="C110" s="642"/>
      <c r="D110" s="489"/>
      <c r="E110" s="491"/>
      <c r="F110" s="494"/>
      <c r="G110" s="489"/>
      <c r="H110" s="563"/>
      <c r="I110" s="485"/>
      <c r="J110" s="70">
        <f>IF(OR(E109="旧定率法",E109="一括償却"),0,
INT(J109*AC110))</f>
        <v>0</v>
      </c>
      <c r="K110" s="129" t="s">
        <v>17</v>
      </c>
      <c r="L110" s="332">
        <f>MAX(L108,V110)</f>
        <v>0</v>
      </c>
      <c r="M110" s="130" t="s">
        <v>18</v>
      </c>
      <c r="N110" s="644"/>
      <c r="O110" s="71" t="str">
        <f>IFERROR(IF(AB109=11,"1/3",VLOOKUP(O109,償却率表!$A$5:$J$103,AB109)),0)</f>
        <v>1/3</v>
      </c>
      <c r="P110" s="72"/>
      <c r="Q110" s="73">
        <v>12</v>
      </c>
      <c r="R110" s="74"/>
      <c r="S110" s="646"/>
      <c r="T110" s="648"/>
      <c r="U110" s="646"/>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1800</v>
      </c>
    </row>
    <row r="111" spans="1:32" s="40" customFormat="1" ht="9.9499999999999993" customHeight="1">
      <c r="A111" s="41"/>
      <c r="B111" s="75"/>
      <c r="C111" s="641" t="str">
        <f>C109</f>
        <v>一括償却資産</v>
      </c>
      <c r="D111" s="488">
        <f>D109</f>
        <v>1</v>
      </c>
      <c r="E111" s="490" t="str">
        <f>E109</f>
        <v>一括償却</v>
      </c>
      <c r="F111" s="493" t="str">
        <f>F109</f>
        <v>R</v>
      </c>
      <c r="G111" s="488">
        <f>G109</f>
        <v>6</v>
      </c>
      <c r="H111" s="488" t="s">
        <v>102</v>
      </c>
      <c r="I111" s="484">
        <f>I109</f>
        <v>4</v>
      </c>
      <c r="J111" s="99">
        <f>J109</f>
        <v>180000</v>
      </c>
      <c r="K111" s="57"/>
      <c r="L111" s="100">
        <f>U109</f>
        <v>0</v>
      </c>
      <c r="M111" s="90"/>
      <c r="N111" s="643">
        <f>IF(E111="定率24年",L111,
IF(E111="定率19年",L111,
IF(E111="旧定額法",INT(J111*0.9),
IF(E111="旧定率法",L111,
IF(E111="一括償却",L111,
"")))))</f>
        <v>0</v>
      </c>
      <c r="O111" s="106">
        <f>O109</f>
        <v>0</v>
      </c>
      <c r="P111" s="479">
        <v>12</v>
      </c>
      <c r="Q111" s="480"/>
      <c r="R111" s="481"/>
      <c r="S111" s="645">
        <f>IF(J111&lt;=0,0,
IF(AB111=11,MIN(L111,INT(J111/3+$AI$19)),
IF(E111="旧定率法",MIN(INT(N111*P111/Q112+$AI$19)-1,AF112),
IF(L111-AB112&lt;=0,INT(N111*P111/Q112+$AI$19)-1,
AB112))))</f>
        <v>0</v>
      </c>
      <c r="T111" s="647">
        <f>J111-U111</f>
        <v>180000</v>
      </c>
      <c r="U111" s="645">
        <f>L111-S111</f>
        <v>0</v>
      </c>
      <c r="V111" s="60">
        <f>IF(AB111=8,"",
AD111)</f>
        <v>0</v>
      </c>
      <c r="W111" s="40" t="str">
        <f>IFERROR(IF(OR(W109="S63",W109="s63"),"H1",
IF(OR(W109="H30",W109="h30"),"R1",
LEFT(W109,1)&amp;TEXT(MID(W109,2,2)+1,"@"))),0)</f>
        <v>R59</v>
      </c>
      <c r="X111" s="249" t="s">
        <v>100</v>
      </c>
      <c r="Z111" s="63"/>
      <c r="AB111" s="113">
        <f>IF(E111="定率24年",2,
IF(E111="定率19年",5,
IF(E111="旧定額法",10,
IF(E111="旧定率法",8,
IF(E111="一括償却",11,
"")))))</f>
        <v>11</v>
      </c>
      <c r="AC111" s="335">
        <f>IFERROR(IF(AB111=11,0,
VLOOKUP(O111,償却率表!$A$5:$J$103,AB111+1)),0)</f>
        <v>0</v>
      </c>
      <c r="AD111" s="60">
        <f>IFERROR(IF(AB111=11,0,
IF(INT(N111*O112)&lt;J112,"保証額到達",
"")),0)</f>
        <v>0</v>
      </c>
      <c r="AE111" s="126"/>
      <c r="AF111" s="127"/>
    </row>
    <row r="112" spans="1:32" s="40" customFormat="1" ht="9.9499999999999993" customHeight="1">
      <c r="A112" s="41"/>
      <c r="B112" s="75"/>
      <c r="C112" s="642"/>
      <c r="D112" s="489"/>
      <c r="E112" s="491"/>
      <c r="F112" s="494"/>
      <c r="G112" s="489"/>
      <c r="H112" s="563"/>
      <c r="I112" s="485"/>
      <c r="J112" s="70">
        <f>IF(OR(E111="旧定率法",E111="一括償却"),0,
INT(J111*AC112))</f>
        <v>0</v>
      </c>
      <c r="K112" s="129" t="s">
        <v>17</v>
      </c>
      <c r="L112" s="332">
        <f>MAX(L110,V112)</f>
        <v>0</v>
      </c>
      <c r="M112" s="130" t="s">
        <v>18</v>
      </c>
      <c r="N112" s="644"/>
      <c r="O112" s="71" t="str">
        <f>IFERROR(IF(AB111=11,"1/3",VLOOKUP(O111,償却率表!$A$5:$J$103,AB111)),0)</f>
        <v>1/3</v>
      </c>
      <c r="P112" s="72"/>
      <c r="Q112" s="73">
        <v>12</v>
      </c>
      <c r="R112" s="74"/>
      <c r="S112" s="646"/>
      <c r="T112" s="648"/>
      <c r="U112" s="646"/>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1800</v>
      </c>
    </row>
    <row r="113" spans="1:32" s="40" customFormat="1" ht="9.9499999999999993" customHeight="1">
      <c r="A113" s="41"/>
      <c r="B113" s="75"/>
      <c r="C113" s="641" t="str">
        <f>C111</f>
        <v>一括償却資産</v>
      </c>
      <c r="D113" s="488">
        <f>D111</f>
        <v>1</v>
      </c>
      <c r="E113" s="490" t="str">
        <f>E111</f>
        <v>一括償却</v>
      </c>
      <c r="F113" s="493" t="str">
        <f>F111</f>
        <v>R</v>
      </c>
      <c r="G113" s="488">
        <f>G111</f>
        <v>6</v>
      </c>
      <c r="H113" s="488" t="s">
        <v>102</v>
      </c>
      <c r="I113" s="484">
        <f>I111</f>
        <v>4</v>
      </c>
      <c r="J113" s="99">
        <f>J111</f>
        <v>180000</v>
      </c>
      <c r="K113" s="57"/>
      <c r="L113" s="100">
        <f>U111</f>
        <v>0</v>
      </c>
      <c r="M113" s="90"/>
      <c r="N113" s="643">
        <f>IF(E113="定率24年",L113,
IF(E113="定率19年",L113,
IF(E113="旧定額法",INT(J113*0.9),
IF(E113="旧定率法",L113,
IF(E113="一括償却",L113,
"")))))</f>
        <v>0</v>
      </c>
      <c r="O113" s="106">
        <f>O111</f>
        <v>0</v>
      </c>
      <c r="P113" s="479">
        <v>12</v>
      </c>
      <c r="Q113" s="480"/>
      <c r="R113" s="481"/>
      <c r="S113" s="645">
        <f>IF(J113&lt;=0,0,
IF(AB113=11,MIN(L113,INT(J113/3+$AI$19)),
IF(E113="旧定率法",MIN(INT(N113*P113/Q114+$AI$19)-1,AF114),
IF(L113-AB114&lt;=0,INT(N113*P113/Q114+$AI$19)-1,
AB114))))</f>
        <v>0</v>
      </c>
      <c r="T113" s="647">
        <f>J113-U113</f>
        <v>180000</v>
      </c>
      <c r="U113" s="645">
        <f>L113-S113</f>
        <v>0</v>
      </c>
      <c r="V113" s="60">
        <f>IF(AB113=8,"",
AD113)</f>
        <v>0</v>
      </c>
      <c r="W113" s="40" t="str">
        <f>IFERROR(IF(OR(W111="S63",W111="s63"),"H1",
IF(OR(W111="H30",W111="h30"),"R1",
LEFT(W111,1)&amp;TEXT(MID(W111,2,2)+1,"@"))),0)</f>
        <v>R60</v>
      </c>
      <c r="X113" s="249" t="s">
        <v>100</v>
      </c>
      <c r="Z113" s="63"/>
      <c r="AB113" s="113">
        <f>IF(E113="定率24年",2,
IF(E113="定率19年",5,
IF(E113="旧定額法",10,
IF(E113="旧定率法",8,
IF(E113="一括償却",11,
"")))))</f>
        <v>11</v>
      </c>
      <c r="AC113" s="335">
        <f>IFERROR(IF(AB113=11,0,
VLOOKUP(O113,償却率表!$A$5:$J$103,AB113+1)),0)</f>
        <v>0</v>
      </c>
      <c r="AD113" s="60">
        <f>IFERROR(IF(AB113=11,0,
IF(INT(N113*O114)&lt;J114,"保証額到達",
"")),0)</f>
        <v>0</v>
      </c>
      <c r="AE113" s="126"/>
      <c r="AF113" s="127"/>
    </row>
    <row r="114" spans="1:32" s="40" customFormat="1" ht="9.9499999999999993" customHeight="1">
      <c r="A114" s="41"/>
      <c r="B114" s="75"/>
      <c r="C114" s="642"/>
      <c r="D114" s="489"/>
      <c r="E114" s="491"/>
      <c r="F114" s="494"/>
      <c r="G114" s="489"/>
      <c r="H114" s="563"/>
      <c r="I114" s="485"/>
      <c r="J114" s="70">
        <f>IF(OR(E113="旧定率法",E113="一括償却"),0,
INT(J113*AC114))</f>
        <v>0</v>
      </c>
      <c r="K114" s="129" t="s">
        <v>17</v>
      </c>
      <c r="L114" s="332">
        <f>MAX(L112,V114)</f>
        <v>0</v>
      </c>
      <c r="M114" s="130" t="s">
        <v>18</v>
      </c>
      <c r="N114" s="644"/>
      <c r="O114" s="71" t="str">
        <f>IFERROR(IF(AB113=11,"1/3",VLOOKUP(O113,償却率表!$A$5:$J$103,AB113)),0)</f>
        <v>1/3</v>
      </c>
      <c r="P114" s="72"/>
      <c r="Q114" s="73">
        <v>12</v>
      </c>
      <c r="R114" s="74"/>
      <c r="S114" s="646"/>
      <c r="T114" s="648"/>
      <c r="U114" s="646"/>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1800</v>
      </c>
    </row>
    <row r="115" spans="1:32" s="40" customFormat="1" ht="9.9499999999999993" customHeight="1">
      <c r="A115" s="41"/>
      <c r="B115" s="75"/>
      <c r="C115" s="641" t="str">
        <f>C113</f>
        <v>一括償却資産</v>
      </c>
      <c r="D115" s="488">
        <f>D113</f>
        <v>1</v>
      </c>
      <c r="E115" s="490" t="str">
        <f>E113</f>
        <v>一括償却</v>
      </c>
      <c r="F115" s="493" t="str">
        <f>F113</f>
        <v>R</v>
      </c>
      <c r="G115" s="488">
        <f>G113</f>
        <v>6</v>
      </c>
      <c r="H115" s="488" t="s">
        <v>102</v>
      </c>
      <c r="I115" s="484">
        <f>I113</f>
        <v>4</v>
      </c>
      <c r="J115" s="99">
        <f>J113</f>
        <v>180000</v>
      </c>
      <c r="K115" s="57"/>
      <c r="L115" s="100">
        <f>U113</f>
        <v>0</v>
      </c>
      <c r="M115" s="90"/>
      <c r="N115" s="643">
        <f>IF(E115="定率24年",L115,
IF(E115="定率19年",L115,
IF(E115="旧定額法",INT(J115*0.9),
IF(E115="旧定率法",L115,
IF(E115="一括償却",L115,
"")))))</f>
        <v>0</v>
      </c>
      <c r="O115" s="106">
        <f>O113</f>
        <v>0</v>
      </c>
      <c r="P115" s="479">
        <v>12</v>
      </c>
      <c r="Q115" s="480"/>
      <c r="R115" s="481"/>
      <c r="S115" s="645">
        <f>IF(J115&lt;=0,0,
IF(AB115=11,MIN(L115,INT(J115/3+$AI$19)),
IF(E115="旧定率法",MIN(INT(N115*P115/Q116+$AI$19)-1,AF116),
IF(L115-AB116&lt;=0,INT(N115*P115/Q116+$AI$19)-1,
AB116))))</f>
        <v>0</v>
      </c>
      <c r="T115" s="647">
        <f>J115-U115</f>
        <v>180000</v>
      </c>
      <c r="U115" s="645">
        <f>L115-S115</f>
        <v>0</v>
      </c>
      <c r="V115" s="60">
        <f>IF(AB115=8,"",
AD115)</f>
        <v>0</v>
      </c>
      <c r="W115" s="40" t="str">
        <f>IFERROR(IF(OR(W113="S63",W113="s63"),"H1",
IF(OR(W113="H30",W113="h30"),"R1",
LEFT(W113,1)&amp;TEXT(MID(W113,2,2)+1,"@"))),0)</f>
        <v>R61</v>
      </c>
      <c r="X115" s="249" t="s">
        <v>100</v>
      </c>
      <c r="Z115" s="63"/>
      <c r="AB115" s="113">
        <f>IF(E115="定率24年",2,
IF(E115="定率19年",5,
IF(E115="旧定額法",10,
IF(E115="旧定率法",8,
IF(E115="一括償却",11,
"")))))</f>
        <v>11</v>
      </c>
      <c r="AC115" s="335">
        <f>IFERROR(IF(AB115=11,0,
VLOOKUP(O115,償却率表!$A$5:$J$103,AB115+1)),0)</f>
        <v>0</v>
      </c>
      <c r="AD115" s="60">
        <f>IFERROR(IF(AB115=11,0,
IF(INT(N115*O116)&lt;J116,"保証額到達",
"")),0)</f>
        <v>0</v>
      </c>
      <c r="AE115" s="126"/>
      <c r="AF115" s="127"/>
    </row>
    <row r="116" spans="1:32" s="40" customFormat="1" ht="9.9499999999999993" customHeight="1">
      <c r="A116" s="41"/>
      <c r="B116" s="75"/>
      <c r="C116" s="642"/>
      <c r="D116" s="489"/>
      <c r="E116" s="491"/>
      <c r="F116" s="494"/>
      <c r="G116" s="489"/>
      <c r="H116" s="563"/>
      <c r="I116" s="485"/>
      <c r="J116" s="70">
        <f>IF(OR(E115="旧定率法",E115="一括償却"),0,
INT(J115*AC116))</f>
        <v>0</v>
      </c>
      <c r="K116" s="129" t="s">
        <v>17</v>
      </c>
      <c r="L116" s="332">
        <f>MAX(L114,V116)</f>
        <v>0</v>
      </c>
      <c r="M116" s="130" t="s">
        <v>18</v>
      </c>
      <c r="N116" s="644"/>
      <c r="O116" s="71" t="str">
        <f>IFERROR(IF(AB115=11,"1/3",VLOOKUP(O115,償却率表!$A$5:$J$103,AB115)),0)</f>
        <v>1/3</v>
      </c>
      <c r="P116" s="72"/>
      <c r="Q116" s="73">
        <v>12</v>
      </c>
      <c r="R116" s="74"/>
      <c r="S116" s="646"/>
      <c r="T116" s="648"/>
      <c r="U116" s="646"/>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1800</v>
      </c>
    </row>
    <row r="117" spans="1:32" s="40" customFormat="1" ht="9.9499999999999993" customHeight="1">
      <c r="A117" s="41"/>
      <c r="B117" s="75"/>
      <c r="C117" s="641" t="str">
        <f>C115</f>
        <v>一括償却資産</v>
      </c>
      <c r="D117" s="488">
        <f>D115</f>
        <v>1</v>
      </c>
      <c r="E117" s="490" t="str">
        <f>E115</f>
        <v>一括償却</v>
      </c>
      <c r="F117" s="493" t="str">
        <f>F115</f>
        <v>R</v>
      </c>
      <c r="G117" s="488">
        <f>G115</f>
        <v>6</v>
      </c>
      <c r="H117" s="488" t="s">
        <v>102</v>
      </c>
      <c r="I117" s="484">
        <f>I115</f>
        <v>4</v>
      </c>
      <c r="J117" s="99">
        <f>J115</f>
        <v>180000</v>
      </c>
      <c r="K117" s="57"/>
      <c r="L117" s="100">
        <f>U115</f>
        <v>0</v>
      </c>
      <c r="M117" s="90"/>
      <c r="N117" s="643">
        <f>IF(E117="定率24年",L117,
IF(E117="定率19年",L117,
IF(E117="旧定額法",INT(J117*0.9),
IF(E117="旧定率法",L117,
IF(E117="一括償却",L117,
"")))))</f>
        <v>0</v>
      </c>
      <c r="O117" s="106">
        <f>O115</f>
        <v>0</v>
      </c>
      <c r="P117" s="479">
        <v>12</v>
      </c>
      <c r="Q117" s="480"/>
      <c r="R117" s="481"/>
      <c r="S117" s="645">
        <f>IF(J117&lt;=0,0,
IF(AB117=11,MIN(L117,INT(J117/3+$AI$19)),
IF(E117="旧定率法",MIN(INT(N117*P117/Q118+$AI$19)-1,AF118),
IF(L117-AB118&lt;=0,INT(N117*P117/Q118+$AI$19)-1,
AB118))))</f>
        <v>0</v>
      </c>
      <c r="T117" s="647">
        <f>J117-U117</f>
        <v>180000</v>
      </c>
      <c r="U117" s="645">
        <f>L117-S117</f>
        <v>0</v>
      </c>
      <c r="V117" s="60">
        <f>IF(AB117=8,"",
AD117)</f>
        <v>0</v>
      </c>
      <c r="W117" s="40" t="str">
        <f>IFERROR(IF(OR(W115="S63",W115="s63"),"H1",
IF(OR(W115="H30",W115="h30"),"R1",
LEFT(W115,1)&amp;TEXT(MID(W115,2,2)+1,"@"))),0)</f>
        <v>R62</v>
      </c>
      <c r="X117" s="249" t="s">
        <v>100</v>
      </c>
      <c r="Z117" s="63"/>
      <c r="AB117" s="113">
        <f>IF(E117="定率24年",2,
IF(E117="定率19年",5,
IF(E117="旧定額法",10,
IF(E117="旧定率法",8,
IF(E117="一括償却",11,
"")))))</f>
        <v>11</v>
      </c>
      <c r="AC117" s="335">
        <f>IFERROR(IF(AB117=11,0,
VLOOKUP(O117,償却率表!$A$5:$J$103,AB117+1)),0)</f>
        <v>0</v>
      </c>
      <c r="AD117" s="60">
        <f>IFERROR(IF(AB117=11,0,
IF(INT(N117*O118)&lt;J118,"保証額到達",
"")),0)</f>
        <v>0</v>
      </c>
      <c r="AE117" s="126"/>
      <c r="AF117" s="127"/>
    </row>
    <row r="118" spans="1:32" s="40" customFormat="1" ht="9.9499999999999993" customHeight="1">
      <c r="A118" s="41"/>
      <c r="B118" s="75"/>
      <c r="C118" s="642"/>
      <c r="D118" s="489"/>
      <c r="E118" s="491"/>
      <c r="F118" s="494"/>
      <c r="G118" s="489"/>
      <c r="H118" s="563"/>
      <c r="I118" s="485"/>
      <c r="J118" s="70">
        <f>IF(OR(E117="旧定率法",E117="一括償却"),0,
INT(J117*AC118))</f>
        <v>0</v>
      </c>
      <c r="K118" s="129" t="s">
        <v>17</v>
      </c>
      <c r="L118" s="332">
        <f>MAX(L116,V118)</f>
        <v>0</v>
      </c>
      <c r="M118" s="130" t="s">
        <v>18</v>
      </c>
      <c r="N118" s="644"/>
      <c r="O118" s="71" t="str">
        <f>IFERROR(IF(AB117=11,"1/3",VLOOKUP(O117,償却率表!$A$5:$J$103,AB117)),0)</f>
        <v>1/3</v>
      </c>
      <c r="P118" s="72"/>
      <c r="Q118" s="73">
        <v>12</v>
      </c>
      <c r="R118" s="74"/>
      <c r="S118" s="646"/>
      <c r="T118" s="648"/>
      <c r="U118" s="646"/>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1800</v>
      </c>
    </row>
    <row r="119" spans="1:32" s="40" customFormat="1" ht="9.9499999999999993" customHeight="1">
      <c r="A119" s="41"/>
      <c r="B119" s="75"/>
      <c r="C119" s="641" t="str">
        <f>C117</f>
        <v>一括償却資産</v>
      </c>
      <c r="D119" s="488">
        <f>D117</f>
        <v>1</v>
      </c>
      <c r="E119" s="490" t="str">
        <f>E117</f>
        <v>一括償却</v>
      </c>
      <c r="F119" s="493" t="str">
        <f>F117</f>
        <v>R</v>
      </c>
      <c r="G119" s="488">
        <f>G117</f>
        <v>6</v>
      </c>
      <c r="H119" s="488" t="s">
        <v>102</v>
      </c>
      <c r="I119" s="484">
        <f>I117</f>
        <v>4</v>
      </c>
      <c r="J119" s="99">
        <f>J117</f>
        <v>180000</v>
      </c>
      <c r="K119" s="57"/>
      <c r="L119" s="100">
        <f>U117</f>
        <v>0</v>
      </c>
      <c r="M119" s="90"/>
      <c r="N119" s="643">
        <f>IF(E119="定率24年",L119,
IF(E119="定率19年",L119,
IF(E119="旧定額法",INT(J119*0.9),
IF(E119="旧定率法",L119,
IF(E119="一括償却",L119,
"")))))</f>
        <v>0</v>
      </c>
      <c r="O119" s="106">
        <f>O117</f>
        <v>0</v>
      </c>
      <c r="P119" s="479">
        <v>12</v>
      </c>
      <c r="Q119" s="480"/>
      <c r="R119" s="481"/>
      <c r="S119" s="645">
        <f>IF(J119&lt;=0,0,
IF(AB119=11,MIN(L119,INT(J119/3+$AI$19)),
IF(E119="旧定率法",MIN(INT(N119*P119/Q120+$AI$19)-1,AF120),
IF(L119-AB120&lt;=0,INT(N119*P119/Q120+$AI$19)-1,
AB120))))</f>
        <v>0</v>
      </c>
      <c r="T119" s="647">
        <f>J119-U119</f>
        <v>180000</v>
      </c>
      <c r="U119" s="645">
        <f>L119-S119</f>
        <v>0</v>
      </c>
      <c r="V119" s="60">
        <f>IF(AB119=8,"",
AD119)</f>
        <v>0</v>
      </c>
      <c r="W119" s="40" t="str">
        <f>IFERROR(IF(OR(W117="S63",W117="s63"),"H1",
IF(OR(W117="H30",W117="h30"),"R1",
LEFT(W117,1)&amp;TEXT(MID(W117,2,2)+1,"@"))),0)</f>
        <v>R63</v>
      </c>
      <c r="X119" s="249" t="s">
        <v>100</v>
      </c>
      <c r="Z119" s="63"/>
      <c r="AB119" s="113">
        <f>IF(E119="定率24年",2,
IF(E119="定率19年",5,
IF(E119="旧定額法",10,
IF(E119="旧定率法",8,
IF(E119="一括償却",11,
"")))))</f>
        <v>11</v>
      </c>
      <c r="AC119" s="335">
        <f>IFERROR(IF(AB119=11,0,
VLOOKUP(O119,償却率表!$A$5:$J$103,AB119+1)),0)</f>
        <v>0</v>
      </c>
      <c r="AD119" s="60">
        <f>IFERROR(IF(AB119=11,0,
IF(INT(N119*O120)&lt;J120,"保証額到達",
"")),0)</f>
        <v>0</v>
      </c>
      <c r="AE119" s="126"/>
      <c r="AF119" s="127"/>
    </row>
    <row r="120" spans="1:32" s="40" customFormat="1" ht="9.9499999999999993" customHeight="1">
      <c r="A120" s="41"/>
      <c r="B120" s="75"/>
      <c r="C120" s="642"/>
      <c r="D120" s="489"/>
      <c r="E120" s="491"/>
      <c r="F120" s="494"/>
      <c r="G120" s="489"/>
      <c r="H120" s="563"/>
      <c r="I120" s="485"/>
      <c r="J120" s="70">
        <f>IF(OR(E119="旧定率法",E119="一括償却"),0,
INT(J119*AC120))</f>
        <v>0</v>
      </c>
      <c r="K120" s="129" t="s">
        <v>17</v>
      </c>
      <c r="L120" s="332">
        <f>MAX(L118,V120)</f>
        <v>0</v>
      </c>
      <c r="M120" s="130" t="s">
        <v>18</v>
      </c>
      <c r="N120" s="644"/>
      <c r="O120" s="71" t="str">
        <f>IFERROR(IF(AB119=11,"1/3",VLOOKUP(O119,償却率表!$A$5:$J$103,AB119)),0)</f>
        <v>1/3</v>
      </c>
      <c r="P120" s="72"/>
      <c r="Q120" s="73">
        <v>12</v>
      </c>
      <c r="R120" s="74"/>
      <c r="S120" s="646"/>
      <c r="T120" s="648"/>
      <c r="U120" s="646"/>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1800</v>
      </c>
    </row>
    <row r="121" spans="1:32" s="40" customFormat="1" ht="9.9499999999999993" customHeight="1">
      <c r="A121" s="41"/>
      <c r="B121" s="75"/>
      <c r="C121" s="641" t="str">
        <f>C119</f>
        <v>一括償却資産</v>
      </c>
      <c r="D121" s="488">
        <f>D119</f>
        <v>1</v>
      </c>
      <c r="E121" s="490" t="str">
        <f>E119</f>
        <v>一括償却</v>
      </c>
      <c r="F121" s="493" t="str">
        <f>F119</f>
        <v>R</v>
      </c>
      <c r="G121" s="488">
        <f>G119</f>
        <v>6</v>
      </c>
      <c r="H121" s="488" t="s">
        <v>102</v>
      </c>
      <c r="I121" s="484">
        <f>I119</f>
        <v>4</v>
      </c>
      <c r="J121" s="99">
        <f>J119</f>
        <v>180000</v>
      </c>
      <c r="K121" s="57"/>
      <c r="L121" s="100">
        <f>U119</f>
        <v>0</v>
      </c>
      <c r="M121" s="90"/>
      <c r="N121" s="643">
        <f>IF(E121="定率24年",L121,
IF(E121="定率19年",L121,
IF(E121="旧定額法",INT(J121*0.9),
IF(E121="旧定率法",L121,
IF(E121="一括償却",L121,
"")))))</f>
        <v>0</v>
      </c>
      <c r="O121" s="106">
        <f>O119</f>
        <v>0</v>
      </c>
      <c r="P121" s="479">
        <v>12</v>
      </c>
      <c r="Q121" s="480"/>
      <c r="R121" s="481"/>
      <c r="S121" s="645">
        <f>IF(J121&lt;=0,0,
IF(AB121=11,MIN(L121,INT(J121/3+$AI$19)),
IF(E121="旧定率法",MIN(INT(N121*P121/Q122+$AI$19)-1,AF122),
IF(L121-AB122&lt;=0,INT(N121*P121/Q122+$AI$19)-1,
AB122))))</f>
        <v>0</v>
      </c>
      <c r="T121" s="647">
        <f>J121-U121</f>
        <v>180000</v>
      </c>
      <c r="U121" s="645">
        <f>L121-S121</f>
        <v>0</v>
      </c>
      <c r="V121" s="60">
        <f>IF(AB121=8,"",
AD121)</f>
        <v>0</v>
      </c>
      <c r="W121" s="40" t="str">
        <f>IFERROR(IF(OR(W119="S63",W119="s63"),"H1",
IF(OR(W119="H30",W119="h30"),"R1",
LEFT(W119,1)&amp;TEXT(MID(W119,2,2)+1,"@"))),0)</f>
        <v>R64</v>
      </c>
      <c r="X121" s="249" t="s">
        <v>100</v>
      </c>
      <c r="Z121" s="63"/>
      <c r="AB121" s="113">
        <f>IF(E121="定率24年",2,
IF(E121="定率19年",5,
IF(E121="旧定額法",10,
IF(E121="旧定率法",8,
IF(E121="一括償却",11,
"")))))</f>
        <v>11</v>
      </c>
      <c r="AC121" s="335">
        <f>IFERROR(IF(AB121=11,0,
VLOOKUP(O121,償却率表!$A$5:$J$103,AB121+1)),0)</f>
        <v>0</v>
      </c>
      <c r="AD121" s="60">
        <f>IFERROR(IF(AB121=11,0,
IF(INT(N121*O122)&lt;J122,"保証額到達",
"")),0)</f>
        <v>0</v>
      </c>
      <c r="AE121" s="126"/>
      <c r="AF121" s="127"/>
    </row>
    <row r="122" spans="1:32" s="40" customFormat="1" ht="9.9499999999999993" customHeight="1">
      <c r="A122" s="41"/>
      <c r="B122" s="75"/>
      <c r="C122" s="642"/>
      <c r="D122" s="489"/>
      <c r="E122" s="491"/>
      <c r="F122" s="494"/>
      <c r="G122" s="489"/>
      <c r="H122" s="563"/>
      <c r="I122" s="485"/>
      <c r="J122" s="70">
        <f>IF(OR(E121="旧定率法",E121="一括償却"),0,
INT(J121*AC122))</f>
        <v>0</v>
      </c>
      <c r="K122" s="129" t="s">
        <v>17</v>
      </c>
      <c r="L122" s="332">
        <f>MAX(L120,V122)</f>
        <v>0</v>
      </c>
      <c r="M122" s="130" t="s">
        <v>18</v>
      </c>
      <c r="N122" s="644"/>
      <c r="O122" s="71" t="str">
        <f>IFERROR(IF(AB121=11,"1/3",VLOOKUP(O121,償却率表!$A$5:$J$103,AB121)),0)</f>
        <v>1/3</v>
      </c>
      <c r="P122" s="72"/>
      <c r="Q122" s="73">
        <v>12</v>
      </c>
      <c r="R122" s="74"/>
      <c r="S122" s="646"/>
      <c r="T122" s="648"/>
      <c r="U122" s="646"/>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1800</v>
      </c>
    </row>
    <row r="123" spans="1:32" s="40" customFormat="1" ht="9.9499999999999993" customHeight="1">
      <c r="A123" s="41"/>
      <c r="B123" s="75"/>
      <c r="C123" s="641" t="str">
        <f>C121</f>
        <v>一括償却資産</v>
      </c>
      <c r="D123" s="488">
        <f>D121</f>
        <v>1</v>
      </c>
      <c r="E123" s="490" t="str">
        <f>E121</f>
        <v>一括償却</v>
      </c>
      <c r="F123" s="493" t="str">
        <f>F121</f>
        <v>R</v>
      </c>
      <c r="G123" s="488">
        <f>G121</f>
        <v>6</v>
      </c>
      <c r="H123" s="488" t="s">
        <v>102</v>
      </c>
      <c r="I123" s="484">
        <f>I121</f>
        <v>4</v>
      </c>
      <c r="J123" s="99">
        <f>J121</f>
        <v>180000</v>
      </c>
      <c r="K123" s="57"/>
      <c r="L123" s="100">
        <f>U121</f>
        <v>0</v>
      </c>
      <c r="M123" s="90"/>
      <c r="N123" s="643">
        <f>IF(E123="定率24年",L123,
IF(E123="定率19年",L123,
IF(E123="旧定額法",INT(J123*0.9),
IF(E123="旧定率法",L123,
IF(E123="一括償却",L123,
"")))))</f>
        <v>0</v>
      </c>
      <c r="O123" s="106">
        <f>O121</f>
        <v>0</v>
      </c>
      <c r="P123" s="479">
        <v>12</v>
      </c>
      <c r="Q123" s="480"/>
      <c r="R123" s="481"/>
      <c r="S123" s="645">
        <f>IF(J123&lt;=0,0,
IF(AB123=11,MIN(L123,INT(J123/3+$AI$19)),
IF(E123="旧定率法",MIN(INT(N123*P123/Q124+$AI$19)-1,AF124),
IF(L123-AB124&lt;=0,INT(N123*P123/Q124+$AI$19)-1,
AB124))))</f>
        <v>0</v>
      </c>
      <c r="T123" s="647">
        <f>J123-U123</f>
        <v>180000</v>
      </c>
      <c r="U123" s="645">
        <f>L123-S123</f>
        <v>0</v>
      </c>
      <c r="V123" s="60">
        <f>IF(AB123=8,"",
AD123)</f>
        <v>0</v>
      </c>
      <c r="W123" s="40" t="str">
        <f>IFERROR(IF(OR(W121="S63",W121="s63"),"H1",
IF(OR(W121="H30",W121="h30"),"R1",
LEFT(W121,1)&amp;TEXT(MID(W121,2,2)+1,"@"))),0)</f>
        <v>R65</v>
      </c>
      <c r="X123" s="249" t="s">
        <v>100</v>
      </c>
      <c r="Z123" s="63"/>
      <c r="AB123" s="113">
        <f>IF(E123="定率24年",2,
IF(E123="定率19年",5,
IF(E123="旧定額法",10,
IF(E123="旧定率法",8,
IF(E123="一括償却",11,
"")))))</f>
        <v>11</v>
      </c>
      <c r="AC123" s="335">
        <f>IFERROR(IF(AB123=11,0,
VLOOKUP(O123,償却率表!$A$5:$J$103,AB123+1)),0)</f>
        <v>0</v>
      </c>
      <c r="AD123" s="60">
        <f>IFERROR(IF(AB123=11,0,
IF(INT(N123*O124)&lt;J124,"保証額到達",
"")),0)</f>
        <v>0</v>
      </c>
      <c r="AE123" s="126"/>
      <c r="AF123" s="127"/>
    </row>
    <row r="124" spans="1:32" s="40" customFormat="1" ht="9.9499999999999993" customHeight="1">
      <c r="A124" s="41"/>
      <c r="B124" s="75"/>
      <c r="C124" s="642"/>
      <c r="D124" s="489"/>
      <c r="E124" s="491"/>
      <c r="F124" s="494"/>
      <c r="G124" s="489"/>
      <c r="H124" s="563"/>
      <c r="I124" s="485"/>
      <c r="J124" s="70">
        <f>IF(OR(E123="旧定率法",E123="一括償却"),0,
INT(J123*AC124))</f>
        <v>0</v>
      </c>
      <c r="K124" s="129" t="s">
        <v>17</v>
      </c>
      <c r="L124" s="332">
        <f>MAX(L122,V124)</f>
        <v>0</v>
      </c>
      <c r="M124" s="130" t="s">
        <v>18</v>
      </c>
      <c r="N124" s="644"/>
      <c r="O124" s="71" t="str">
        <f>IFERROR(IF(AB123=11,"1/3",VLOOKUP(O123,償却率表!$A$5:$J$103,AB123)),0)</f>
        <v>1/3</v>
      </c>
      <c r="P124" s="72"/>
      <c r="Q124" s="73">
        <v>12</v>
      </c>
      <c r="R124" s="74"/>
      <c r="S124" s="646"/>
      <c r="T124" s="648"/>
      <c r="U124" s="646"/>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1800</v>
      </c>
    </row>
    <row r="125" spans="1:32" s="40" customFormat="1" ht="9.9499999999999993" customHeight="1">
      <c r="A125" s="41"/>
      <c r="B125" s="92"/>
      <c r="C125" s="659" t="s">
        <v>5</v>
      </c>
      <c r="D125" s="611" t="s">
        <v>50</v>
      </c>
      <c r="E125" s="661" t="s">
        <v>50</v>
      </c>
      <c r="F125" s="610" t="s">
        <v>50</v>
      </c>
      <c r="G125" s="611"/>
      <c r="H125" s="611"/>
      <c r="I125" s="612"/>
      <c r="J125" s="635">
        <f>J5+J7+J9+J11+J13+J15+J17+J19+J21+J23+J25+J27+J29+J31+J33+J35+J37+J39+J41+J43+J45+J47</f>
        <v>3960000</v>
      </c>
      <c r="K125" s="94"/>
      <c r="L125" s="634">
        <f>L5+L7+L9+L11+L13+L15+L17+L19+L21+L23+L25+L27+L29+L31+L33+L35+L37+L39+L41+L43+L45+L47</f>
        <v>360000</v>
      </c>
      <c r="M125" s="94"/>
      <c r="N125" s="635">
        <f>SUM(N5:N48)</f>
        <v>360000</v>
      </c>
      <c r="O125" s="611" t="s">
        <v>50</v>
      </c>
      <c r="P125" s="610" t="s">
        <v>50</v>
      </c>
      <c r="Q125" s="611"/>
      <c r="R125" s="612"/>
      <c r="S125" s="635">
        <f>SUM(S5:S48)</f>
        <v>180000</v>
      </c>
      <c r="T125" s="635">
        <f>SUM(T5:T48)</f>
        <v>3780000</v>
      </c>
      <c r="U125" s="635">
        <f>SUM(U5:U48)</f>
        <v>180000</v>
      </c>
      <c r="V125" s="89"/>
      <c r="X125" s="61"/>
    </row>
    <row r="126" spans="1:32" s="40" customFormat="1" ht="9.9499999999999993" customHeight="1">
      <c r="A126" s="41"/>
      <c r="B126" s="72"/>
      <c r="C126" s="660"/>
      <c r="D126" s="614"/>
      <c r="E126" s="662"/>
      <c r="F126" s="613"/>
      <c r="G126" s="614"/>
      <c r="H126" s="614"/>
      <c r="I126" s="615"/>
      <c r="J126" s="658"/>
      <c r="K126" s="134"/>
      <c r="L126" s="663"/>
      <c r="M126" s="134"/>
      <c r="N126" s="658"/>
      <c r="O126" s="614"/>
      <c r="P126" s="664"/>
      <c r="Q126" s="665"/>
      <c r="R126" s="666"/>
      <c r="S126" s="658"/>
      <c r="T126" s="658"/>
      <c r="U126" s="658"/>
      <c r="V126" s="68"/>
      <c r="X126" s="61"/>
    </row>
    <row r="127" spans="1:32" s="40" customFormat="1"/>
    <row r="128" spans="1:32" s="40" customFormat="1">
      <c r="S128" s="93"/>
      <c r="T128" s="93" t="s">
        <v>27</v>
      </c>
      <c r="U128" s="94">
        <f>L125-S125</f>
        <v>180000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U49:U50"/>
    <mergeCell ref="C51:C52"/>
    <mergeCell ref="D51:D52"/>
    <mergeCell ref="E51:E52"/>
    <mergeCell ref="F51:F52"/>
    <mergeCell ref="G51:G52"/>
    <mergeCell ref="H51:H52"/>
    <mergeCell ref="I51:I52"/>
    <mergeCell ref="N51:N52"/>
    <mergeCell ref="P51:R51"/>
    <mergeCell ref="S51:S52"/>
    <mergeCell ref="T51:T52"/>
    <mergeCell ref="U51:U52"/>
    <mergeCell ref="E49:E50"/>
    <mergeCell ref="F49:F50"/>
    <mergeCell ref="G49:G50"/>
    <mergeCell ref="H49:H50"/>
    <mergeCell ref="I49:I50"/>
    <mergeCell ref="N49:N50"/>
    <mergeCell ref="P49:R49"/>
    <mergeCell ref="S49:S50"/>
    <mergeCell ref="T49:T50"/>
    <mergeCell ref="S125:S126"/>
    <mergeCell ref="T125:T126"/>
    <mergeCell ref="U125:U126"/>
    <mergeCell ref="U47:U48"/>
    <mergeCell ref="C125:C126"/>
    <mergeCell ref="D125:D126"/>
    <mergeCell ref="E125:E126"/>
    <mergeCell ref="J125:J126"/>
    <mergeCell ref="L125:L126"/>
    <mergeCell ref="N125:N126"/>
    <mergeCell ref="O125:O126"/>
    <mergeCell ref="P125:R126"/>
    <mergeCell ref="C47:C48"/>
    <mergeCell ref="D47:D48"/>
    <mergeCell ref="E47:E48"/>
    <mergeCell ref="F47:F48"/>
    <mergeCell ref="N47:N48"/>
    <mergeCell ref="P47:R47"/>
    <mergeCell ref="S47:S48"/>
    <mergeCell ref="T47:T48"/>
    <mergeCell ref="G47:G48"/>
    <mergeCell ref="H47:H48"/>
    <mergeCell ref="C49:C50"/>
    <mergeCell ref="D49:D50"/>
    <mergeCell ref="S43:S44"/>
    <mergeCell ref="T43:T44"/>
    <mergeCell ref="U43:U44"/>
    <mergeCell ref="S45:S46"/>
    <mergeCell ref="C45:C46"/>
    <mergeCell ref="D45:D46"/>
    <mergeCell ref="E45:E46"/>
    <mergeCell ref="F45:F46"/>
    <mergeCell ref="N45:N46"/>
    <mergeCell ref="P45:R45"/>
    <mergeCell ref="G45:G46"/>
    <mergeCell ref="I45:I46"/>
    <mergeCell ref="H45:H46"/>
    <mergeCell ref="T45:T46"/>
    <mergeCell ref="U45:U46"/>
    <mergeCell ref="C43:C44"/>
    <mergeCell ref="D43:D44"/>
    <mergeCell ref="E43:E44"/>
    <mergeCell ref="F43:F44"/>
    <mergeCell ref="N43:N44"/>
    <mergeCell ref="P43:R43"/>
    <mergeCell ref="I43:I44"/>
    <mergeCell ref="G43:G44"/>
    <mergeCell ref="H43:H44"/>
    <mergeCell ref="S39:S40"/>
    <mergeCell ref="T39:T40"/>
    <mergeCell ref="U39:U40"/>
    <mergeCell ref="C41:C42"/>
    <mergeCell ref="D41:D42"/>
    <mergeCell ref="E41:E42"/>
    <mergeCell ref="F41:F42"/>
    <mergeCell ref="N41:N42"/>
    <mergeCell ref="P41:R41"/>
    <mergeCell ref="S41:S42"/>
    <mergeCell ref="C39:C40"/>
    <mergeCell ref="D39:D40"/>
    <mergeCell ref="E39:E40"/>
    <mergeCell ref="F39:F40"/>
    <mergeCell ref="N39:N40"/>
    <mergeCell ref="P39:R39"/>
    <mergeCell ref="G39:G40"/>
    <mergeCell ref="G41:G42"/>
    <mergeCell ref="H39:H40"/>
    <mergeCell ref="H41:H42"/>
    <mergeCell ref="T41:T42"/>
    <mergeCell ref="U41:U42"/>
    <mergeCell ref="U35:U36"/>
    <mergeCell ref="C37:C38"/>
    <mergeCell ref="D37:D38"/>
    <mergeCell ref="E37:E38"/>
    <mergeCell ref="F37:F38"/>
    <mergeCell ref="N37:N38"/>
    <mergeCell ref="P37:R37"/>
    <mergeCell ref="S37:S38"/>
    <mergeCell ref="T37:T38"/>
    <mergeCell ref="U37:U38"/>
    <mergeCell ref="G37:G38"/>
    <mergeCell ref="H37:H38"/>
    <mergeCell ref="C35:C36"/>
    <mergeCell ref="D35:D36"/>
    <mergeCell ref="E35:E36"/>
    <mergeCell ref="F35:F36"/>
    <mergeCell ref="N35:N36"/>
    <mergeCell ref="P35:R35"/>
    <mergeCell ref="S35:S36"/>
    <mergeCell ref="T35:T36"/>
    <mergeCell ref="G35:G36"/>
    <mergeCell ref="H35:H36"/>
    <mergeCell ref="S31:S32"/>
    <mergeCell ref="T31:T32"/>
    <mergeCell ref="U31:U32"/>
    <mergeCell ref="C33:C34"/>
    <mergeCell ref="D33:D34"/>
    <mergeCell ref="E33:E34"/>
    <mergeCell ref="F33:F34"/>
    <mergeCell ref="N33:N34"/>
    <mergeCell ref="P33:R33"/>
    <mergeCell ref="S33:S34"/>
    <mergeCell ref="C31:C32"/>
    <mergeCell ref="D31:D32"/>
    <mergeCell ref="E31:E32"/>
    <mergeCell ref="F31:F32"/>
    <mergeCell ref="N31:N32"/>
    <mergeCell ref="P31:R31"/>
    <mergeCell ref="G31:G32"/>
    <mergeCell ref="I31:I32"/>
    <mergeCell ref="G33:G34"/>
    <mergeCell ref="H31:H32"/>
    <mergeCell ref="H33:H34"/>
    <mergeCell ref="T33:T34"/>
    <mergeCell ref="U33:U34"/>
    <mergeCell ref="U27:U28"/>
    <mergeCell ref="C29:C30"/>
    <mergeCell ref="D29:D30"/>
    <mergeCell ref="E29:E30"/>
    <mergeCell ref="F29:F30"/>
    <mergeCell ref="N29:N30"/>
    <mergeCell ref="P29:R29"/>
    <mergeCell ref="S29:S30"/>
    <mergeCell ref="T29:T30"/>
    <mergeCell ref="U29:U30"/>
    <mergeCell ref="G29:G30"/>
    <mergeCell ref="H29:H30"/>
    <mergeCell ref="I29:I30"/>
    <mergeCell ref="C27:C28"/>
    <mergeCell ref="D27:D28"/>
    <mergeCell ref="E27:E28"/>
    <mergeCell ref="F27:F28"/>
    <mergeCell ref="N27:N28"/>
    <mergeCell ref="P27:R27"/>
    <mergeCell ref="S27:S28"/>
    <mergeCell ref="T27:T28"/>
    <mergeCell ref="G27:G28"/>
    <mergeCell ref="H27:H28"/>
    <mergeCell ref="I27:I28"/>
    <mergeCell ref="S23:S24"/>
    <mergeCell ref="T23:T24"/>
    <mergeCell ref="U23:U24"/>
    <mergeCell ref="C25:C26"/>
    <mergeCell ref="D25:D26"/>
    <mergeCell ref="E25:E26"/>
    <mergeCell ref="F25:F26"/>
    <mergeCell ref="N25:N26"/>
    <mergeCell ref="P25:R25"/>
    <mergeCell ref="S25:S26"/>
    <mergeCell ref="C23:C24"/>
    <mergeCell ref="D23:D24"/>
    <mergeCell ref="E23:E24"/>
    <mergeCell ref="F23:F24"/>
    <mergeCell ref="N23:N24"/>
    <mergeCell ref="P23:R23"/>
    <mergeCell ref="H23:H24"/>
    <mergeCell ref="G23:G24"/>
    <mergeCell ref="G25:G26"/>
    <mergeCell ref="H25:H26"/>
    <mergeCell ref="I23:I24"/>
    <mergeCell ref="I25:I26"/>
    <mergeCell ref="T25:T26"/>
    <mergeCell ref="U25:U26"/>
    <mergeCell ref="U19:U20"/>
    <mergeCell ref="C21:C22"/>
    <mergeCell ref="D21:D22"/>
    <mergeCell ref="E21:E22"/>
    <mergeCell ref="F21:F22"/>
    <mergeCell ref="N21:N22"/>
    <mergeCell ref="P21:R21"/>
    <mergeCell ref="S21:S22"/>
    <mergeCell ref="T21:T22"/>
    <mergeCell ref="U21:U22"/>
    <mergeCell ref="G21:G22"/>
    <mergeCell ref="H21:H22"/>
    <mergeCell ref="I21:I22"/>
    <mergeCell ref="C19:C20"/>
    <mergeCell ref="D19:D20"/>
    <mergeCell ref="E19:E20"/>
    <mergeCell ref="F19:F20"/>
    <mergeCell ref="N19:N20"/>
    <mergeCell ref="P19:R19"/>
    <mergeCell ref="S19:S20"/>
    <mergeCell ref="T19:T20"/>
    <mergeCell ref="G19:G20"/>
    <mergeCell ref="H19:H20"/>
    <mergeCell ref="I19:I20"/>
    <mergeCell ref="S15:S16"/>
    <mergeCell ref="T15:T16"/>
    <mergeCell ref="U15:U16"/>
    <mergeCell ref="C17:C18"/>
    <mergeCell ref="D17:D18"/>
    <mergeCell ref="E17:E18"/>
    <mergeCell ref="F17:F18"/>
    <mergeCell ref="N17:N18"/>
    <mergeCell ref="P17:R17"/>
    <mergeCell ref="S17:S18"/>
    <mergeCell ref="C15:C16"/>
    <mergeCell ref="D15:D16"/>
    <mergeCell ref="E15:E16"/>
    <mergeCell ref="F15:F16"/>
    <mergeCell ref="N15:N16"/>
    <mergeCell ref="P15:R15"/>
    <mergeCell ref="G15:G16"/>
    <mergeCell ref="G17:G18"/>
    <mergeCell ref="H15:H16"/>
    <mergeCell ref="H17:H18"/>
    <mergeCell ref="I15:I16"/>
    <mergeCell ref="I17:I18"/>
    <mergeCell ref="T17:T18"/>
    <mergeCell ref="U17:U18"/>
    <mergeCell ref="C13:C14"/>
    <mergeCell ref="D13:D14"/>
    <mergeCell ref="E13:E14"/>
    <mergeCell ref="F13:F14"/>
    <mergeCell ref="N13:N14"/>
    <mergeCell ref="P13:R13"/>
    <mergeCell ref="S13:S14"/>
    <mergeCell ref="T13:T14"/>
    <mergeCell ref="U13:U14"/>
    <mergeCell ref="C11:C12"/>
    <mergeCell ref="D11:D12"/>
    <mergeCell ref="E11:E12"/>
    <mergeCell ref="F11:F12"/>
    <mergeCell ref="N11:N12"/>
    <mergeCell ref="P11:R11"/>
    <mergeCell ref="S11:S12"/>
    <mergeCell ref="T11:T12"/>
    <mergeCell ref="U11:U12"/>
    <mergeCell ref="C9:C10"/>
    <mergeCell ref="D9:D10"/>
    <mergeCell ref="E9:E10"/>
    <mergeCell ref="F9:F10"/>
    <mergeCell ref="N9:N10"/>
    <mergeCell ref="P9:R9"/>
    <mergeCell ref="S9:S10"/>
    <mergeCell ref="T9:T10"/>
    <mergeCell ref="U9:U10"/>
    <mergeCell ref="C7:C8"/>
    <mergeCell ref="D7:D8"/>
    <mergeCell ref="E7:E8"/>
    <mergeCell ref="F7:F8"/>
    <mergeCell ref="N7:N8"/>
    <mergeCell ref="P7:R7"/>
    <mergeCell ref="S7:S8"/>
    <mergeCell ref="T7:T8"/>
    <mergeCell ref="U7:U8"/>
    <mergeCell ref="B5:B6"/>
    <mergeCell ref="C5:C6"/>
    <mergeCell ref="D5:D6"/>
    <mergeCell ref="E5:E6"/>
    <mergeCell ref="F5:F6"/>
    <mergeCell ref="N5:N6"/>
    <mergeCell ref="G5:G6"/>
    <mergeCell ref="I5:I6"/>
    <mergeCell ref="B3:B4"/>
    <mergeCell ref="C3:C4"/>
    <mergeCell ref="P3:R3"/>
    <mergeCell ref="S3:S4"/>
    <mergeCell ref="T3:T4"/>
    <mergeCell ref="U3:U4"/>
    <mergeCell ref="P4:R4"/>
    <mergeCell ref="G7:G8"/>
    <mergeCell ref="G9:G10"/>
    <mergeCell ref="G11:G12"/>
    <mergeCell ref="G13:G14"/>
    <mergeCell ref="H5:H6"/>
    <mergeCell ref="H7:H8"/>
    <mergeCell ref="H9:H10"/>
    <mergeCell ref="H11:H12"/>
    <mergeCell ref="H13:H14"/>
    <mergeCell ref="I7:I8"/>
    <mergeCell ref="I9:I10"/>
    <mergeCell ref="I11:I12"/>
    <mergeCell ref="I13:I14"/>
    <mergeCell ref="P5:R5"/>
    <mergeCell ref="S5:S6"/>
    <mergeCell ref="T5:T6"/>
    <mergeCell ref="U5:U6"/>
    <mergeCell ref="G2:H2"/>
    <mergeCell ref="I47:I48"/>
    <mergeCell ref="F125:I126"/>
    <mergeCell ref="F4:I4"/>
    <mergeCell ref="F3:I3"/>
    <mergeCell ref="I33:I34"/>
    <mergeCell ref="I35:I36"/>
    <mergeCell ref="I37:I38"/>
    <mergeCell ref="I39:I40"/>
    <mergeCell ref="I41:I42"/>
  </mergeCells>
  <phoneticPr fontId="11"/>
  <dataValidations count="2">
    <dataValidation type="list" allowBlank="1" showInputMessage="1" showErrorMessage="1" sqref="E5:E6" xr:uid="{00000000-0002-0000-0D00-000000000000}">
      <formula1>$AH$22:$AH$25</formula1>
    </dataValidation>
    <dataValidation type="list" allowBlank="1" showInputMessage="1" showErrorMessage="1" sqref="S2" xr:uid="{00000000-0002-0000-0D00-000001000000}">
      <formula1>$AH$19:$AH$20</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ECEE41BF-CE6F-4898-9D32-25CE74F4E71D}">
            <xm:f>$W7=明細合計!$AA$58</xm:f>
            <x14:dxf>
              <fill>
                <patternFill>
                  <bgColor rgb="FFFFC000"/>
                </patternFill>
              </fill>
            </x14:dxf>
          </x14:cfRule>
          <xm:sqref>C7:W124</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09">
        <f>定額1!G2</f>
        <v>12</v>
      </c>
      <c r="H2" s="609"/>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39" t="s">
        <v>7</v>
      </c>
      <c r="C3" s="625" t="s">
        <v>8</v>
      </c>
      <c r="D3" s="45" t="s">
        <v>0</v>
      </c>
      <c r="E3" s="46" t="s">
        <v>46</v>
      </c>
      <c r="F3" s="619" t="s">
        <v>9</v>
      </c>
      <c r="G3" s="620"/>
      <c r="H3" s="620"/>
      <c r="I3" s="621"/>
      <c r="J3" s="47" t="s">
        <v>1</v>
      </c>
      <c r="K3" s="48"/>
      <c r="L3" s="45" t="s">
        <v>117</v>
      </c>
      <c r="M3" s="45"/>
      <c r="N3" s="46" t="s">
        <v>10</v>
      </c>
      <c r="O3" s="45" t="s">
        <v>11</v>
      </c>
      <c r="P3" s="622" t="s">
        <v>77</v>
      </c>
      <c r="Q3" s="623"/>
      <c r="R3" s="624"/>
      <c r="S3" s="625" t="s">
        <v>2</v>
      </c>
      <c r="T3" s="627" t="s">
        <v>12</v>
      </c>
      <c r="U3" s="625" t="s">
        <v>118</v>
      </c>
      <c r="V3" s="109" t="s">
        <v>121</v>
      </c>
      <c r="W3" s="251"/>
      <c r="AB3" s="93" t="s">
        <v>47</v>
      </c>
      <c r="AC3" s="93" t="s">
        <v>48</v>
      </c>
      <c r="AD3" s="40" t="s">
        <v>13</v>
      </c>
      <c r="AE3" s="110" t="s">
        <v>71</v>
      </c>
      <c r="AF3" s="40" t="s">
        <v>112</v>
      </c>
    </row>
    <row r="4" spans="1:34" s="40" customFormat="1" ht="9.9499999999999993" customHeight="1">
      <c r="A4" s="41"/>
      <c r="B4" s="640"/>
      <c r="C4" s="626"/>
      <c r="D4" s="49" t="s">
        <v>14</v>
      </c>
      <c r="E4" s="50" t="s">
        <v>15</v>
      </c>
      <c r="F4" s="616" t="s">
        <v>3</v>
      </c>
      <c r="G4" s="617"/>
      <c r="H4" s="617"/>
      <c r="I4" s="618"/>
      <c r="J4" s="52" t="s">
        <v>16</v>
      </c>
      <c r="K4" s="53" t="s">
        <v>17</v>
      </c>
      <c r="L4" s="51" t="s">
        <v>64</v>
      </c>
      <c r="M4" s="51" t="s">
        <v>18</v>
      </c>
      <c r="N4" s="54" t="s">
        <v>4</v>
      </c>
      <c r="O4" s="49" t="s">
        <v>49</v>
      </c>
      <c r="P4" s="629" t="s">
        <v>19</v>
      </c>
      <c r="Q4" s="630"/>
      <c r="R4" s="631"/>
      <c r="S4" s="626"/>
      <c r="T4" s="628"/>
      <c r="U4" s="626"/>
      <c r="V4" s="111" t="s">
        <v>66</v>
      </c>
      <c r="W4" s="456" t="s">
        <v>127</v>
      </c>
      <c r="X4" s="55"/>
      <c r="AB4" s="93" t="s">
        <v>113</v>
      </c>
      <c r="AC4" s="93" t="s">
        <v>20</v>
      </c>
      <c r="AE4" s="112"/>
      <c r="AF4" s="40" t="s">
        <v>70</v>
      </c>
    </row>
    <row r="5" spans="1:34" s="40" customFormat="1" ht="9.9499999999999993" customHeight="1">
      <c r="A5" s="41"/>
      <c r="B5" s="520"/>
      <c r="C5" s="636"/>
      <c r="D5" s="487"/>
      <c r="E5" s="490"/>
      <c r="F5" s="493"/>
      <c r="G5" s="488"/>
      <c r="H5" s="488" t="s">
        <v>190</v>
      </c>
      <c r="I5" s="484"/>
      <c r="J5" s="56"/>
      <c r="K5" s="57"/>
      <c r="L5" s="58">
        <f>J5</f>
        <v>0</v>
      </c>
      <c r="M5" s="59"/>
      <c r="N5" s="649" t="str">
        <f>IF(E5="定率24年",L5,
IF(E5="定率19年",L5,
IF(E5="旧定額法",INT(J5*0.9),
IF(E5="旧定率法",L5,
IF(E5="一括償却",L5,
"")))))</f>
        <v/>
      </c>
      <c r="O5" s="104"/>
      <c r="P5" s="588">
        <v>12</v>
      </c>
      <c r="Q5" s="589"/>
      <c r="R5" s="590"/>
      <c r="S5" s="667">
        <f>IF(J5&lt;=0,0,
IF(AB5=11,MIN(L5,INT(J5/3+$AI$19)),
IF(E5="旧定率法",MIN(INT(N5*P5/Q6+$AI$19)-1,AF6),
IF(L5-AB6&lt;=0,INT(N5*P5/Q6+$AI$19)-1,
AB6))))</f>
        <v>0</v>
      </c>
      <c r="T5" s="634">
        <f>J5-U5</f>
        <v>0</v>
      </c>
      <c r="U5" s="635">
        <f>L5-S5</f>
        <v>0</v>
      </c>
      <c r="V5" s="60">
        <f>IF(AB5=8,"",
AD5)</f>
        <v>0</v>
      </c>
      <c r="W5" s="282" t="str">
        <f>IF(AND(OR($F$5="s",$F$5="S"),$G$5=63,$I$5&gt;$G$2),"H1",
IF(AND(OR($F$5="h",$F$5="H"),$G$5=30,$I$5&gt;$G$2),"R1",
IF(AND($I$5&gt;$G$2),F5&amp;TEXT(G5+1,"@"),
F5&amp;TEXT($G$5,"@"))))</f>
        <v>0</v>
      </c>
      <c r="X5" s="249" t="s">
        <v>100</v>
      </c>
      <c r="Y5" s="339">
        <f>IF(AND($G$5="元",$I$5&lt;=$G$2),"元",
IF(AND($G$5="元",$I$5&gt;$G$2),2,
IF(AND($G$5=30,$I$5&gt;$G$2),"元",
IF($I$5&lt;=$G$2,$G$5,
$G$5+1))))</f>
        <v>0</v>
      </c>
      <c r="Z5" s="402" t="str">
        <f>IF(J5&gt;0,14,
"")</f>
        <v/>
      </c>
      <c r="AB5" s="113" t="str">
        <f>IF(E5="定率24年",2,
IF(E5="定率19年",5,
IF(E5="旧定額法",10,
IF(E5="旧定率法",8,
IF(E5="一括償却",11,
"")))))</f>
        <v/>
      </c>
      <c r="AC5" s="335">
        <f>IFERROR(IF(AB5=11,0,
VLOOKUP(O5,償却率表!$A$5:$J$103,AB5+1)),0)</f>
        <v>0</v>
      </c>
      <c r="AD5" s="114">
        <f>IFERROR(IF(AB5=11,0,
IF(INT(N5*O6)&lt;J6,"保証額到達",
"")),0)</f>
        <v>0</v>
      </c>
      <c r="AE5" s="115"/>
      <c r="AF5" s="116"/>
    </row>
    <row r="6" spans="1:34" s="40" customFormat="1" ht="9.9499999999999993" customHeight="1">
      <c r="A6" s="41"/>
      <c r="B6" s="520"/>
      <c r="C6" s="636"/>
      <c r="D6" s="487"/>
      <c r="E6" s="492"/>
      <c r="F6" s="496"/>
      <c r="G6" s="561"/>
      <c r="H6" s="561"/>
      <c r="I6" s="562"/>
      <c r="J6" s="62">
        <f>IF(OR(E5="旧定率法",E5="一括償却"),0,
INT(J5*AC6))</f>
        <v>0</v>
      </c>
      <c r="K6" s="117" t="s">
        <v>17</v>
      </c>
      <c r="L6" s="331">
        <f>V6</f>
        <v>0</v>
      </c>
      <c r="M6" s="91" t="s">
        <v>18</v>
      </c>
      <c r="N6" s="650"/>
      <c r="O6" s="64">
        <f>IFERROR(IF(AB5=11,"1/3",VLOOKUP(O5,償却率表!$A$5:$J$103,AB5)),0)</f>
        <v>0</v>
      </c>
      <c r="P6" s="65"/>
      <c r="Q6" s="66">
        <v>12</v>
      </c>
      <c r="R6" s="67"/>
      <c r="S6" s="635"/>
      <c r="T6" s="634"/>
      <c r="U6" s="635"/>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41">
        <f>C5</f>
        <v>0</v>
      </c>
      <c r="D7" s="488">
        <f>D5</f>
        <v>0</v>
      </c>
      <c r="E7" s="490">
        <f>E5</f>
        <v>0</v>
      </c>
      <c r="F7" s="493">
        <f>F5</f>
        <v>0</v>
      </c>
      <c r="G7" s="488">
        <f>G5</f>
        <v>0</v>
      </c>
      <c r="H7" s="488" t="s">
        <v>107</v>
      </c>
      <c r="I7" s="484">
        <f>I5</f>
        <v>0</v>
      </c>
      <c r="J7" s="99">
        <f>J5</f>
        <v>0</v>
      </c>
      <c r="K7" s="57"/>
      <c r="L7" s="100">
        <f>U5</f>
        <v>0</v>
      </c>
      <c r="M7" s="59"/>
      <c r="N7" s="643" t="str">
        <f>IF(E7="定率24年",L7,
IF(E7="定率19年",L7,
IF(E7="旧定額法",INT(J7*0.9),
IF(E7="旧定率法",L7,
IF(E7="一括償却",L7,
"")))))</f>
        <v/>
      </c>
      <c r="O7" s="106">
        <f>O5</f>
        <v>0</v>
      </c>
      <c r="P7" s="479">
        <v>12</v>
      </c>
      <c r="Q7" s="480"/>
      <c r="R7" s="481"/>
      <c r="S7" s="645">
        <f>IF(J7&lt;=0,0,
IF(AB7=11,MIN(L7,INT(J7/3+$AI$19)),
IF(E7="旧定率法",MIN(INT(N7*P7/Q8+$AI$19)-1,AF8),
IF(L7-AB8&lt;=0,INT(N7*P7/Q8+$AI$19)-1,
AB8))))</f>
        <v>0</v>
      </c>
      <c r="T7" s="647">
        <f>J7-U7</f>
        <v>0</v>
      </c>
      <c r="U7" s="645">
        <f>L7-S7</f>
        <v>0</v>
      </c>
      <c r="V7" s="60">
        <f>IF(AB7=8,"",
AD7)</f>
        <v>0</v>
      </c>
      <c r="W7" s="40">
        <f>IFERROR(IF(OR(W5="S63",W5="s63"),"H1",
IF(OR(W5="H30",W5="h30"),"R1",
LEFT(W5,1)&amp;TEXT(MID(W5,2,2)+1,"@"))),0)</f>
        <v>0</v>
      </c>
      <c r="X7" s="249" t="s">
        <v>100</v>
      </c>
      <c r="AB7" s="113" t="str">
        <f>IF(E7="定率24年",2,
IF(E7="定率19年",5,
IF(E7="旧定額法",10,
IF(E7="旧定率法",8,
IF(E7="一括償却",11,
"")))))</f>
        <v/>
      </c>
      <c r="AC7" s="335">
        <f>IFERROR(IF(AB7=11,0,
VLOOKUP(O7,償却率表!$A$5:$J$103,AB7+1)),0)</f>
        <v>0</v>
      </c>
      <c r="AD7" s="125">
        <f>IFERROR(IF(AB7=11,0,
IF(INT(N7*O8)&lt;J8,"保証額到達",
"")),0)</f>
        <v>0</v>
      </c>
      <c r="AE7" s="126"/>
      <c r="AF7" s="127"/>
      <c r="AH7" s="128"/>
    </row>
    <row r="8" spans="1:34" s="40" customFormat="1" ht="9.9499999999999993" customHeight="1">
      <c r="A8" s="41"/>
      <c r="B8" s="69"/>
      <c r="C8" s="642"/>
      <c r="D8" s="489"/>
      <c r="E8" s="491"/>
      <c r="F8" s="496"/>
      <c r="G8" s="563"/>
      <c r="H8" s="561"/>
      <c r="I8" s="564"/>
      <c r="J8" s="70">
        <f>IF(OR(E7="旧定率法",E7="一括償却"),0,
INT(J7*AC8))</f>
        <v>0</v>
      </c>
      <c r="K8" s="129" t="s">
        <v>17</v>
      </c>
      <c r="L8" s="332">
        <f>MAX(L6,V8)</f>
        <v>0</v>
      </c>
      <c r="M8" s="130" t="s">
        <v>18</v>
      </c>
      <c r="N8" s="644"/>
      <c r="O8" s="71">
        <f>IFERROR(IF(AB7=11,"1/3",VLOOKUP(O7,償却率表!$A$5:$J$103,AB7)),0)</f>
        <v>0</v>
      </c>
      <c r="P8" s="72"/>
      <c r="Q8" s="73">
        <v>12</v>
      </c>
      <c r="R8" s="74"/>
      <c r="S8" s="646"/>
      <c r="T8" s="648"/>
      <c r="U8" s="646"/>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6">
        <f>C7</f>
        <v>0</v>
      </c>
      <c r="D9" s="487">
        <f>D7</f>
        <v>0</v>
      </c>
      <c r="E9" s="490">
        <f>E7</f>
        <v>0</v>
      </c>
      <c r="F9" s="493">
        <f>F7</f>
        <v>0</v>
      </c>
      <c r="G9" s="487">
        <f>G7</f>
        <v>0</v>
      </c>
      <c r="H9" s="488" t="s">
        <v>107</v>
      </c>
      <c r="I9" s="486">
        <f>I7</f>
        <v>0</v>
      </c>
      <c r="J9" s="99">
        <f>J7</f>
        <v>0</v>
      </c>
      <c r="K9" s="76"/>
      <c r="L9" s="101">
        <f>U7</f>
        <v>0</v>
      </c>
      <c r="M9" s="78"/>
      <c r="N9" s="649" t="str">
        <f>IF(E9="定率24年",L9,
IF(E9="定率19年",L9,
IF(E9="旧定額法",INT(J9*0.9),
IF(E9="旧定率法",L9,
IF(E9="一括償却",L9,
"")))))</f>
        <v/>
      </c>
      <c r="O9" s="106">
        <f>O7</f>
        <v>0</v>
      </c>
      <c r="P9" s="500">
        <v>12</v>
      </c>
      <c r="Q9" s="501"/>
      <c r="R9" s="502"/>
      <c r="S9" s="635">
        <f>IF(J9&lt;=0,0,
IF(AB9=11,MIN(L9,INT(J9/3+$AI$19)),
IF(E9="旧定率法",MIN(INT(N9*P9/Q10+$AI$19)-1,AF10),
IF(L9-AB10&lt;=0,INT(N9*P9/Q10+$AI$19)-1,
AB10))))</f>
        <v>0</v>
      </c>
      <c r="T9" s="634">
        <f>J9-U9</f>
        <v>0</v>
      </c>
      <c r="U9" s="635">
        <f>L9-S9</f>
        <v>0</v>
      </c>
      <c r="V9" s="60">
        <f>IF(AB9=8,"",
AD9)</f>
        <v>0</v>
      </c>
      <c r="W9" s="40">
        <f>IFERROR(IF(OR(W7="S63",W7="s63"),"H1",
IF(OR(W7="H30",W7="h30"),"R1",
LEFT(W7,1)&amp;TEXT(MID(W7,2,2)+1,"@"))),0)</f>
        <v>0</v>
      </c>
      <c r="X9" s="249" t="s">
        <v>100</v>
      </c>
      <c r="AB9" s="113" t="str">
        <f>IF(E9="定率24年",2,
IF(E9="定率19年",5,
IF(E9="旧定額法",10,
IF(E9="旧定率法",8,
IF(E9="一括償却",11,
"")))))</f>
        <v/>
      </c>
      <c r="AC9" s="335">
        <f>IFERROR(IF(AB9=11,0,
VLOOKUP(O9,償却率表!$A$5:$J$103,AB9+1)),0)</f>
        <v>0</v>
      </c>
      <c r="AD9" s="114">
        <f>IFERROR(IF(AB9=11,0,
IF(INT(N9*O10)&lt;J10,"保証額到達",
"")),0)</f>
        <v>0</v>
      </c>
      <c r="AE9" s="126"/>
      <c r="AF9" s="127"/>
      <c r="AH9" s="128"/>
    </row>
    <row r="10" spans="1:34" s="40" customFormat="1" ht="9.9499999999999993" customHeight="1">
      <c r="A10" s="41"/>
      <c r="B10" s="75"/>
      <c r="C10" s="636"/>
      <c r="D10" s="487"/>
      <c r="E10" s="491"/>
      <c r="F10" s="496"/>
      <c r="G10" s="563"/>
      <c r="H10" s="561"/>
      <c r="I10" s="564"/>
      <c r="J10" s="70">
        <f>IF(OR(E9="旧定率法",E9="一括償却"),0,
INT(J9*AC10))</f>
        <v>0</v>
      </c>
      <c r="K10" s="129" t="s">
        <v>17</v>
      </c>
      <c r="L10" s="332">
        <f>MAX(L8,V10)</f>
        <v>0</v>
      </c>
      <c r="M10" s="130" t="s">
        <v>18</v>
      </c>
      <c r="N10" s="650"/>
      <c r="O10" s="71">
        <f>IFERROR(IF(AB9=11,"1/3",VLOOKUP(O9,償却率表!$A$5:$J$103,AB9)),0)</f>
        <v>0</v>
      </c>
      <c r="P10" s="65"/>
      <c r="Q10" s="66">
        <v>12</v>
      </c>
      <c r="R10" s="67"/>
      <c r="S10" s="646"/>
      <c r="T10" s="634"/>
      <c r="U10" s="635"/>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41">
        <f>C9</f>
        <v>0</v>
      </c>
      <c r="D11" s="488">
        <f>D9</f>
        <v>0</v>
      </c>
      <c r="E11" s="490">
        <f>E9</f>
        <v>0</v>
      </c>
      <c r="F11" s="493">
        <f>F9</f>
        <v>0</v>
      </c>
      <c r="G11" s="488">
        <f>G9</f>
        <v>0</v>
      </c>
      <c r="H11" s="488" t="s">
        <v>107</v>
      </c>
      <c r="I11" s="484">
        <f>I9</f>
        <v>0</v>
      </c>
      <c r="J11" s="99">
        <f>J9</f>
        <v>0</v>
      </c>
      <c r="K11" s="57"/>
      <c r="L11" s="100">
        <f>U9</f>
        <v>0</v>
      </c>
      <c r="M11" s="59"/>
      <c r="N11" s="643" t="str">
        <f>IF(E11="定率24年",L11,
IF(E11="定率19年",L11,
IF(E11="旧定額法",INT(J11*0.9),
IF(E11="旧定率法",L11,
IF(E11="一括償却",L11,
"")))))</f>
        <v/>
      </c>
      <c r="O11" s="106">
        <f>O9</f>
        <v>0</v>
      </c>
      <c r="P11" s="479">
        <v>12</v>
      </c>
      <c r="Q11" s="480"/>
      <c r="R11" s="481"/>
      <c r="S11" s="645">
        <f>IF(J11&lt;=0,0,
IF(AB11=11,MIN(L11,INT(J11/3+$AI$19)),
IF(E11="旧定率法",MIN(INT(N11*P11/Q12+$AI$19)-1,AF12),
IF(L11-AB12&lt;=0,INT(N11*P11/Q12+$AI$19)-1,
AB12))))</f>
        <v>0</v>
      </c>
      <c r="T11" s="647">
        <f>J11-U11</f>
        <v>0</v>
      </c>
      <c r="U11" s="645">
        <f>L11-S11</f>
        <v>0</v>
      </c>
      <c r="V11" s="60">
        <f>IF(AB11=8,"",
AD11)</f>
        <v>0</v>
      </c>
      <c r="W11" s="40">
        <f>IFERROR(IF(OR(W9="S63",W9="s63"),"H1",
IF(OR(W9="H30",W9="h30"),"R1",
LEFT(W9,1)&amp;TEXT(MID(W9,2,2)+1,"@"))),0)</f>
        <v>0</v>
      </c>
      <c r="X11" s="249" t="s">
        <v>100</v>
      </c>
      <c r="AB11" s="113" t="str">
        <f>IF(E11="定率24年",2,
IF(E11="定率19年",5,
IF(E11="旧定額法",10,
IF(E11="旧定率法",8,
IF(E11="一括償却",11,
"")))))</f>
        <v/>
      </c>
      <c r="AC11" s="335">
        <f>IFERROR(IF(AB11=11,0,
VLOOKUP(O11,償却率表!$A$5:$J$103,AB11+1)),0)</f>
        <v>0</v>
      </c>
      <c r="AD11" s="60">
        <f>IFERROR(IF(AB11=11,0,
IF(INT(N11*O12)&lt;J12,"保証額到達",
"")),0)</f>
        <v>0</v>
      </c>
      <c r="AE11" s="126"/>
      <c r="AF11" s="127"/>
      <c r="AH11" s="128"/>
    </row>
    <row r="12" spans="1:34" s="40" customFormat="1" ht="9.9499999999999993" customHeight="1" outlineLevel="1">
      <c r="A12" s="41"/>
      <c r="B12" s="75"/>
      <c r="C12" s="642"/>
      <c r="D12" s="489"/>
      <c r="E12" s="491"/>
      <c r="F12" s="496"/>
      <c r="G12" s="489"/>
      <c r="H12" s="561"/>
      <c r="I12" s="485"/>
      <c r="J12" s="70">
        <f>IF(OR(E11="旧定率法",E11="一括償却"),0,
INT(J11*AC12))</f>
        <v>0</v>
      </c>
      <c r="K12" s="129" t="s">
        <v>17</v>
      </c>
      <c r="L12" s="332">
        <f>MAX(L10,V12)</f>
        <v>0</v>
      </c>
      <c r="M12" s="130" t="s">
        <v>18</v>
      </c>
      <c r="N12" s="644"/>
      <c r="O12" s="71">
        <f>IFERROR(IF(AB11=11,"1/3",VLOOKUP(O11,償却率表!$A$5:$J$103,AB11)),0)</f>
        <v>0</v>
      </c>
      <c r="P12" s="72"/>
      <c r="Q12" s="73">
        <v>12</v>
      </c>
      <c r="R12" s="74"/>
      <c r="S12" s="646"/>
      <c r="T12" s="648"/>
      <c r="U12" s="646"/>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51">
        <f>C11</f>
        <v>0</v>
      </c>
      <c r="D13" s="585">
        <f>D11</f>
        <v>0</v>
      </c>
      <c r="E13" s="586">
        <f>E11</f>
        <v>0</v>
      </c>
      <c r="F13" s="493">
        <f>F11</f>
        <v>0</v>
      </c>
      <c r="G13" s="585">
        <f>G11</f>
        <v>0</v>
      </c>
      <c r="H13" s="488" t="s">
        <v>107</v>
      </c>
      <c r="I13" s="591">
        <f>I11</f>
        <v>0</v>
      </c>
      <c r="J13" s="56">
        <f>J11</f>
        <v>0</v>
      </c>
      <c r="K13" s="76"/>
      <c r="L13" s="77">
        <f>U11</f>
        <v>0</v>
      </c>
      <c r="M13" s="78"/>
      <c r="N13" s="649" t="str">
        <f>IF(E13="定率24年",L13,
IF(E13="定率19年",L13,
IF(E13="旧定額法",INT(J13*0.9),
IF(E13="旧定率法",L13,
IF(E13="一括償却",L13,
"")))))</f>
        <v/>
      </c>
      <c r="O13" s="97">
        <f>O11</f>
        <v>0</v>
      </c>
      <c r="P13" s="588">
        <v>12</v>
      </c>
      <c r="Q13" s="589"/>
      <c r="R13" s="590"/>
      <c r="S13" s="645">
        <f>IF(J13&lt;=0,0,
IF(AB13=11,MIN(L13,INT(J13/3+$AI$19)),
IF(E13="旧定率法",MIN(INT(N13*P13/Q14+$AI$19)-1,AF14),
IF(L13-AB14&lt;=0,INT(N13*P13/Q14+$AI$19)-1,
AB14))))</f>
        <v>0</v>
      </c>
      <c r="T13" s="634">
        <f>J13-U13</f>
        <v>0</v>
      </c>
      <c r="U13" s="635">
        <f>L13-S13</f>
        <v>0</v>
      </c>
      <c r="V13" s="60">
        <f>IF(AB13=8,"",
AD13)</f>
        <v>0</v>
      </c>
      <c r="W13" s="40">
        <f>IFERROR(IF(OR(W11="S63",W11="s63"),"H1",
IF(OR(W11="H30",W11="h30"),"R1",
LEFT(W11,1)&amp;TEXT(MID(W11,2,2)+1,"@"))),0)</f>
        <v>0</v>
      </c>
      <c r="X13" s="249" t="s">
        <v>100</v>
      </c>
      <c r="AB13" s="113" t="str">
        <f>IF(E13="定率24年",2,
IF(E13="定率19年",5,
IF(E13="旧定額法",10,
IF(E13="旧定率法",8,
IF(E13="一括償却",11,
"")))))</f>
        <v/>
      </c>
      <c r="AC13" s="335">
        <f>IFERROR(IF(AB13=11,0,
VLOOKUP(O13,償却率表!$A$5:$J$103,AB13+1)),0)</f>
        <v>0</v>
      </c>
      <c r="AD13" s="60">
        <f>IFERROR(IF(AB13=11,0,
IF(INT(N13*O14)&lt;J14,"保証額到達",
"")),0)</f>
        <v>0</v>
      </c>
      <c r="AE13" s="126"/>
      <c r="AF13" s="127"/>
    </row>
    <row r="14" spans="1:34" s="40" customFormat="1" ht="9.9499999999999993" customHeight="1" outlineLevel="1">
      <c r="A14" s="41"/>
      <c r="B14" s="75"/>
      <c r="C14" s="651"/>
      <c r="D14" s="585"/>
      <c r="E14" s="652"/>
      <c r="F14" s="496"/>
      <c r="G14" s="585"/>
      <c r="H14" s="561"/>
      <c r="I14" s="591"/>
      <c r="J14" s="62">
        <f>IF(OR(E13="旧定率法",E13="一括償却"),0,
INT(J13*AC14))</f>
        <v>0</v>
      </c>
      <c r="K14" s="117" t="s">
        <v>17</v>
      </c>
      <c r="L14" s="333">
        <f>MAX(L12,V14)</f>
        <v>0</v>
      </c>
      <c r="M14" s="91" t="s">
        <v>18</v>
      </c>
      <c r="N14" s="650"/>
      <c r="O14" s="71">
        <f>IFERROR(IF(AB13=11,"1/3",VLOOKUP(O13,償却率表!$A$5:$J$103,AB13)),0)</f>
        <v>0</v>
      </c>
      <c r="P14" s="65"/>
      <c r="Q14" s="66">
        <v>12</v>
      </c>
      <c r="R14" s="67"/>
      <c r="S14" s="646"/>
      <c r="T14" s="634"/>
      <c r="U14" s="635"/>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53">
        <f>C13</f>
        <v>0</v>
      </c>
      <c r="D15" s="593">
        <f>D13</f>
        <v>0</v>
      </c>
      <c r="E15" s="586">
        <f>E13</f>
        <v>0</v>
      </c>
      <c r="F15" s="493">
        <f>F13</f>
        <v>0</v>
      </c>
      <c r="G15" s="593">
        <f>G13</f>
        <v>0</v>
      </c>
      <c r="H15" s="488" t="s">
        <v>107</v>
      </c>
      <c r="I15" s="598">
        <f>I13</f>
        <v>0</v>
      </c>
      <c r="J15" s="56">
        <f>J13</f>
        <v>0</v>
      </c>
      <c r="K15" s="57"/>
      <c r="L15" s="58">
        <f>U13</f>
        <v>0</v>
      </c>
      <c r="M15" s="59"/>
      <c r="N15" s="643" t="str">
        <f>IF(E15="定率24年",L15,
IF(E15="定率19年",L15,
IF(E15="旧定額法",INT(J15*0.9),
IF(E15="旧定率法",L15,
IF(E15="一括償却",L15,
"")))))</f>
        <v/>
      </c>
      <c r="O15" s="97">
        <f>O13</f>
        <v>0</v>
      </c>
      <c r="P15" s="595">
        <v>12</v>
      </c>
      <c r="Q15" s="596"/>
      <c r="R15" s="597"/>
      <c r="S15" s="645">
        <f>IF(J15&lt;=0,0,
IF(AB15=11,MIN(L15,INT(J15/3+$AI$19)),
IF(E15="旧定率法",MIN(INT(N15*P15/Q16+$AI$19)-1,AF16),
IF(L15-AB16&lt;=0,INT(N15*P15/Q16+$AI$19)-1,
AB16))))</f>
        <v>0</v>
      </c>
      <c r="T15" s="647">
        <f>J15-U15</f>
        <v>0</v>
      </c>
      <c r="U15" s="645">
        <f>L15-S15</f>
        <v>0</v>
      </c>
      <c r="V15" s="60">
        <f>IF(AB15=8,"",
AD15)</f>
        <v>0</v>
      </c>
      <c r="W15" s="40">
        <f>IFERROR(IF(OR(W13="S63",W13="s63"),"H1",
IF(OR(W13="H30",W13="h30"),"R1",
LEFT(W13,1)&amp;TEXT(MID(W13,2,2)+1,"@"))),0)</f>
        <v>0</v>
      </c>
      <c r="X15" s="249" t="s">
        <v>100</v>
      </c>
      <c r="AB15" s="113" t="str">
        <f>IF(E15="定率24年",2,
IF(E15="定率19年",5,
IF(E15="旧定額法",10,
IF(E15="旧定率法",8,
IF(E15="一括償却",11,
"")))))</f>
        <v/>
      </c>
      <c r="AC15" s="335">
        <f>IFERROR(IF(AB15=11,0,
VLOOKUP(O15,償却率表!$A$5:$J$103,AB15+1)),0)</f>
        <v>0</v>
      </c>
      <c r="AD15" s="60">
        <f>IFERROR(IF(AB15=11,0,
IF(INT(N15*O16)&lt;J16,"保証額到達",
"")),0)</f>
        <v>0</v>
      </c>
      <c r="AE15" s="126"/>
      <c r="AF15" s="127"/>
    </row>
    <row r="16" spans="1:34" s="40" customFormat="1" ht="9.9499999999999993" customHeight="1" outlineLevel="1">
      <c r="A16" s="41"/>
      <c r="B16" s="75"/>
      <c r="C16" s="654"/>
      <c r="D16" s="594"/>
      <c r="E16" s="652"/>
      <c r="F16" s="496"/>
      <c r="G16" s="594"/>
      <c r="H16" s="561"/>
      <c r="I16" s="599"/>
      <c r="J16" s="70">
        <f>IF(OR(E15="旧定率法",E15="一括償却"),0,
INT(J15*AC16))</f>
        <v>0</v>
      </c>
      <c r="K16" s="129" t="s">
        <v>17</v>
      </c>
      <c r="L16" s="333">
        <f>MAX(L14,V16)</f>
        <v>0</v>
      </c>
      <c r="M16" s="130" t="s">
        <v>18</v>
      </c>
      <c r="N16" s="644"/>
      <c r="O16" s="71">
        <f>IFERROR(IF(AB15=11,"1/3",VLOOKUP(O15,償却率表!$A$5:$J$103,AB15)),0)</f>
        <v>0</v>
      </c>
      <c r="P16" s="72"/>
      <c r="Q16" s="73">
        <v>12</v>
      </c>
      <c r="R16" s="74"/>
      <c r="S16" s="646"/>
      <c r="T16" s="648"/>
      <c r="U16" s="646"/>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51">
        <f>C15</f>
        <v>0</v>
      </c>
      <c r="D17" s="585">
        <f>D15</f>
        <v>0</v>
      </c>
      <c r="E17" s="586">
        <f>E15</f>
        <v>0</v>
      </c>
      <c r="F17" s="493">
        <f>F15</f>
        <v>0</v>
      </c>
      <c r="G17" s="585">
        <f>G15</f>
        <v>0</v>
      </c>
      <c r="H17" s="488" t="s">
        <v>107</v>
      </c>
      <c r="I17" s="591">
        <f>I15</f>
        <v>0</v>
      </c>
      <c r="J17" s="56">
        <f>J15</f>
        <v>0</v>
      </c>
      <c r="K17" s="76"/>
      <c r="L17" s="77">
        <f>U15</f>
        <v>0</v>
      </c>
      <c r="M17" s="78"/>
      <c r="N17" s="649" t="str">
        <f>IF(E17="定率24年",L17,
IF(E17="定率19年",L17,
IF(E17="旧定額法",INT(J17*0.9),
IF(E17="旧定率法",L17,
IF(E17="一括償却",L17,
"")))))</f>
        <v/>
      </c>
      <c r="O17" s="97">
        <f>O15</f>
        <v>0</v>
      </c>
      <c r="P17" s="588">
        <v>12</v>
      </c>
      <c r="Q17" s="589"/>
      <c r="R17" s="590"/>
      <c r="S17" s="645">
        <f>IF(J17&lt;=0,0,
IF(AB17=11,MIN(L17,INT(J17/3+$AI$19)),
IF(E17="旧定率法",MIN(INT(N17*P17/Q18+$AI$19)-1,AF18),
IF(L17-AB18&lt;=0,INT(N17*P17/Q18+$AI$19)-1,
AB18))))</f>
        <v>0</v>
      </c>
      <c r="T17" s="634">
        <f>J17-U17</f>
        <v>0</v>
      </c>
      <c r="U17" s="635">
        <f>L17-S17</f>
        <v>0</v>
      </c>
      <c r="V17" s="60">
        <f>IF(AB17=8,"",
AD17)</f>
        <v>0</v>
      </c>
      <c r="W17" s="40">
        <f>IFERROR(IF(OR(W15="S63",W15="s63"),"H1",
IF(OR(W15="H30",W15="h30"),"R1",
LEFT(W15,1)&amp;TEXT(MID(W15,2,2)+1,"@"))),0)</f>
        <v>0</v>
      </c>
      <c r="X17" s="249" t="s">
        <v>100</v>
      </c>
      <c r="AB17" s="113" t="str">
        <f>IF(E17="定率24年",2,
IF(E17="定率19年",5,
IF(E17="旧定額法",10,
IF(E17="旧定率法",8,
IF(E17="一括償却",11,
"")))))</f>
        <v/>
      </c>
      <c r="AC17" s="335">
        <f>IFERROR(IF(AB17=11,0,
VLOOKUP(O17,償却率表!$A$5:$J$103,AB17+1)),0)</f>
        <v>0</v>
      </c>
      <c r="AD17" s="60">
        <f>IFERROR(IF(AB17=11,0,
IF(INT(N17*O18)&lt;J18,"保証額到達",
"")),0)</f>
        <v>0</v>
      </c>
      <c r="AE17" s="126"/>
      <c r="AF17" s="127"/>
    </row>
    <row r="18" spans="1:35" s="40" customFormat="1" ht="9.9499999999999993" customHeight="1" outlineLevel="1">
      <c r="A18" s="41"/>
      <c r="B18" s="75"/>
      <c r="C18" s="651"/>
      <c r="D18" s="585"/>
      <c r="E18" s="652"/>
      <c r="F18" s="496"/>
      <c r="G18" s="585"/>
      <c r="H18" s="561"/>
      <c r="I18" s="591"/>
      <c r="J18" s="62">
        <f>IF(OR(E17="旧定率法",E17="一括償却"),0,
INT(J17*AC18))</f>
        <v>0</v>
      </c>
      <c r="K18" s="129" t="s">
        <v>17</v>
      </c>
      <c r="L18" s="333">
        <f>MAX(L16,V18)</f>
        <v>0</v>
      </c>
      <c r="M18" s="91" t="s">
        <v>18</v>
      </c>
      <c r="N18" s="650"/>
      <c r="O18" s="71">
        <f>IFERROR(IF(AB17=11,"1/3",VLOOKUP(O17,償却率表!$A$5:$J$103,AB17)),0)</f>
        <v>0</v>
      </c>
      <c r="P18" s="65"/>
      <c r="Q18" s="66">
        <v>12</v>
      </c>
      <c r="R18" s="67"/>
      <c r="S18" s="646"/>
      <c r="T18" s="634"/>
      <c r="U18" s="635"/>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53">
        <f>C17</f>
        <v>0</v>
      </c>
      <c r="D19" s="593">
        <f>D17</f>
        <v>0</v>
      </c>
      <c r="E19" s="586">
        <f>E17</f>
        <v>0</v>
      </c>
      <c r="F19" s="493">
        <f>F17</f>
        <v>0</v>
      </c>
      <c r="G19" s="593">
        <f>G17</f>
        <v>0</v>
      </c>
      <c r="H19" s="488" t="s">
        <v>107</v>
      </c>
      <c r="I19" s="598">
        <f>I17</f>
        <v>0</v>
      </c>
      <c r="J19" s="56">
        <f>J17</f>
        <v>0</v>
      </c>
      <c r="K19" s="57"/>
      <c r="L19" s="58">
        <f>U17</f>
        <v>0</v>
      </c>
      <c r="M19" s="59"/>
      <c r="N19" s="643" t="str">
        <f>IF(E19="定率24年",L19,
IF(E19="定率19年",L19,
IF(E19="旧定額法",INT(J19*0.9),
IF(E19="旧定率法",L19,
IF(E19="一括償却",L19,
"")))))</f>
        <v/>
      </c>
      <c r="O19" s="97">
        <f>O17</f>
        <v>0</v>
      </c>
      <c r="P19" s="595">
        <v>12</v>
      </c>
      <c r="Q19" s="596"/>
      <c r="R19" s="597"/>
      <c r="S19" s="645">
        <f>IF(J19&lt;=0,0,
IF(AB19=11,MIN(L19,INT(J19/3+$AI$19)),
IF(E19="旧定率法",MIN(INT(N19*P19/Q20+$AI$19)-1,AF20),
IF(L19-AB20&lt;=0,INT(N19*P19/Q20+$AI$19)-1,
AB20))))</f>
        <v>0</v>
      </c>
      <c r="T19" s="647">
        <f>J19-U19</f>
        <v>0</v>
      </c>
      <c r="U19" s="645">
        <f>L19-S19</f>
        <v>0</v>
      </c>
      <c r="V19" s="60">
        <f>IF(AB19=8,"",
AD19)</f>
        <v>0</v>
      </c>
      <c r="W19" s="40">
        <f>IFERROR(IF(OR(W17="S63",W17="s63"),"H1",
IF(OR(W17="H30",W17="h30"),"R1",
LEFT(W17,1)&amp;TEXT(MID(W17,2,2)+1,"@"))),0)</f>
        <v>0</v>
      </c>
      <c r="X19" s="249" t="s">
        <v>100</v>
      </c>
      <c r="AB19" s="113" t="str">
        <f>IF(E19="定率24年",2,
IF(E19="定率19年",5,
IF(E19="旧定額法",10,
IF(E19="旧定率法",8,
IF(E19="一括償却",11,
"")))))</f>
        <v/>
      </c>
      <c r="AC19" s="335">
        <f>IFERROR(IF(AB19=11,0,
VLOOKUP(O19,償却率表!$A$5:$J$103,AB19+1)),0)</f>
        <v>0</v>
      </c>
      <c r="AD19" s="60">
        <f>IFERROR(IF(AB19=11,0,
IF(INT(N19*O20)&lt;J20,"保証額到達",
"")),0)</f>
        <v>0</v>
      </c>
      <c r="AE19" s="126"/>
      <c r="AF19" s="127"/>
      <c r="AH19" s="409" t="s">
        <v>186</v>
      </c>
      <c r="AI19" s="409">
        <f>IF(S2="端数切上げ",0.999,0)</f>
        <v>0.999</v>
      </c>
    </row>
    <row r="20" spans="1:35" s="40" customFormat="1" ht="9.9499999999999993" customHeight="1" outlineLevel="1">
      <c r="A20" s="41"/>
      <c r="B20" s="75"/>
      <c r="C20" s="654"/>
      <c r="D20" s="594"/>
      <c r="E20" s="652"/>
      <c r="F20" s="496"/>
      <c r="G20" s="594"/>
      <c r="H20" s="561"/>
      <c r="I20" s="599"/>
      <c r="J20" s="70">
        <f>IF(OR(E19="旧定率法",E19="一括償却"),0,
INT(J19*AC20))</f>
        <v>0</v>
      </c>
      <c r="K20" s="129" t="s">
        <v>17</v>
      </c>
      <c r="L20" s="333">
        <f>MAX(L18,V20)</f>
        <v>0</v>
      </c>
      <c r="M20" s="130" t="s">
        <v>18</v>
      </c>
      <c r="N20" s="644"/>
      <c r="O20" s="71">
        <f>IFERROR(IF(AB19=11,"1/3",VLOOKUP(O19,償却率表!$A$5:$J$103,AB19)),0)</f>
        <v>0</v>
      </c>
      <c r="P20" s="72"/>
      <c r="Q20" s="73">
        <v>12</v>
      </c>
      <c r="R20" s="74"/>
      <c r="S20" s="646"/>
      <c r="T20" s="648"/>
      <c r="U20" s="646"/>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51">
        <f>C19</f>
        <v>0</v>
      </c>
      <c r="D21" s="585">
        <f>D19</f>
        <v>0</v>
      </c>
      <c r="E21" s="586">
        <f>E19</f>
        <v>0</v>
      </c>
      <c r="F21" s="493">
        <f>F19</f>
        <v>0</v>
      </c>
      <c r="G21" s="585">
        <f>G19</f>
        <v>0</v>
      </c>
      <c r="H21" s="488" t="s">
        <v>107</v>
      </c>
      <c r="I21" s="591">
        <f>I19</f>
        <v>0</v>
      </c>
      <c r="J21" s="56">
        <f>J19</f>
        <v>0</v>
      </c>
      <c r="K21" s="76"/>
      <c r="L21" s="84">
        <f>U19</f>
        <v>0</v>
      </c>
      <c r="M21" s="85"/>
      <c r="N21" s="649" t="str">
        <f>IF(E21="定率24年",L21,
IF(E21="定率19年",L21,
IF(E21="旧定額法",INT(J21*0.9),
IF(E21="旧定率法",L21,
IF(E21="一括償却",L21,
"")))))</f>
        <v/>
      </c>
      <c r="O21" s="97">
        <f>O19</f>
        <v>0</v>
      </c>
      <c r="P21" s="606">
        <v>12</v>
      </c>
      <c r="Q21" s="607"/>
      <c r="R21" s="608"/>
      <c r="S21" s="645">
        <f>IF(J21&lt;=0,0,
IF(AB21=11,MIN(L21,INT(J21/3+$AI$19)),
IF(E21="旧定率法",MIN(INT(N21*P21/Q22+$AI$19)-1,AF22),
IF(L21-AB22&lt;=0,INT(N21*P21/Q22+$AI$19)-1,
AB22))))</f>
        <v>0</v>
      </c>
      <c r="T21" s="634">
        <f>J21-U21</f>
        <v>0</v>
      </c>
      <c r="U21" s="635">
        <f>L21-S21</f>
        <v>0</v>
      </c>
      <c r="V21" s="60">
        <f>IF(AB21=8,"",
AD21)</f>
        <v>0</v>
      </c>
      <c r="W21" s="40">
        <f>IFERROR(IF(OR(W19="S63",W19="s63"),"H1",
IF(OR(W19="H30",W19="h30"),"R1",
LEFT(W19,1)&amp;TEXT(MID(W19,2,2)+1,"@"))),0)</f>
        <v>0</v>
      </c>
      <c r="X21" s="249" t="s">
        <v>100</v>
      </c>
      <c r="AB21" s="113" t="str">
        <f>IF(E21="定率24年",2,
IF(E21="定率19年",5,
IF(E21="旧定額法",10,
IF(E21="旧定率法",8,
IF(E21="一括償却",11,
"")))))</f>
        <v/>
      </c>
      <c r="AC21" s="335">
        <f>IFERROR(IF(AB21=11,0,
VLOOKUP(O21,償却率表!$A$5:$J$103,AB21+1)),0)</f>
        <v>0</v>
      </c>
      <c r="AD21" s="60">
        <f>IFERROR(IF(AB21=11,0,
IF(INT(N21*O22)&lt;J22,"保証額到達",
"")),0)</f>
        <v>0</v>
      </c>
      <c r="AE21" s="126"/>
      <c r="AF21" s="127"/>
    </row>
    <row r="22" spans="1:35" s="40" customFormat="1" ht="9.9499999999999993" customHeight="1" outlineLevel="1">
      <c r="A22" s="41"/>
      <c r="B22" s="75"/>
      <c r="C22" s="651"/>
      <c r="D22" s="585"/>
      <c r="E22" s="652"/>
      <c r="F22" s="496"/>
      <c r="G22" s="585"/>
      <c r="H22" s="561"/>
      <c r="I22" s="591"/>
      <c r="J22" s="62">
        <f>IF(OR(E21="旧定率法",E21="一括償却"),0,
INT(J21*AC22))</f>
        <v>0</v>
      </c>
      <c r="K22" s="129" t="s">
        <v>17</v>
      </c>
      <c r="L22" s="333">
        <f>MAX(L20,V22)</f>
        <v>0</v>
      </c>
      <c r="M22" s="85" t="s">
        <v>18</v>
      </c>
      <c r="N22" s="650"/>
      <c r="O22" s="71">
        <f>IFERROR(IF(AB21=11,"1/3",VLOOKUP(O21,償却率表!$A$5:$J$103,AB21)),0)</f>
        <v>0</v>
      </c>
      <c r="P22" s="86"/>
      <c r="Q22" s="87">
        <v>12</v>
      </c>
      <c r="R22" s="88"/>
      <c r="S22" s="646"/>
      <c r="T22" s="634"/>
      <c r="U22" s="635"/>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53">
        <f>C21</f>
        <v>0</v>
      </c>
      <c r="D23" s="593">
        <f>D21</f>
        <v>0</v>
      </c>
      <c r="E23" s="586">
        <f>E21</f>
        <v>0</v>
      </c>
      <c r="F23" s="493">
        <f>F21</f>
        <v>0</v>
      </c>
      <c r="G23" s="593">
        <f>G21</f>
        <v>0</v>
      </c>
      <c r="H23" s="488" t="s">
        <v>107</v>
      </c>
      <c r="I23" s="598">
        <f>I21</f>
        <v>0</v>
      </c>
      <c r="J23" s="56">
        <f>J21</f>
        <v>0</v>
      </c>
      <c r="K23" s="57"/>
      <c r="L23" s="79">
        <f>U21</f>
        <v>0</v>
      </c>
      <c r="M23" s="80"/>
      <c r="N23" s="643" t="str">
        <f>IF(E23="定率24年",L23,
IF(E23="定率19年",L23,
IF(E23="旧定額法",INT(J23*0.9),
IF(E23="旧定率法",L23,
IF(E23="一括償却",L23,
"")))))</f>
        <v/>
      </c>
      <c r="O23" s="97">
        <f>O21</f>
        <v>0</v>
      </c>
      <c r="P23" s="600">
        <v>12</v>
      </c>
      <c r="Q23" s="601"/>
      <c r="R23" s="602"/>
      <c r="S23" s="645">
        <f>IF(J23&lt;=0,0,
IF(AB23=11,MIN(L23,INT(J23/3+$AI$19)),
IF(E23="旧定率法",MIN(INT(N23*P23/Q24+$AI$19)-1,AF24),
IF(L23-AB24&lt;=0,INT(N23*P23/Q24+$AI$19)-1,
AB24))))</f>
        <v>0</v>
      </c>
      <c r="T23" s="647">
        <f>J23-U23</f>
        <v>0</v>
      </c>
      <c r="U23" s="645">
        <f>L23-S23</f>
        <v>0</v>
      </c>
      <c r="V23" s="60">
        <f>IF(AB23=8,"",
AD23)</f>
        <v>0</v>
      </c>
      <c r="W23" s="40">
        <f>IFERROR(IF(OR(W21="S63",W21="s63"),"H1",
IF(OR(W21="H30",W21="h30"),"R1",
LEFT(W21,1)&amp;TEXT(MID(W21,2,2)+1,"@"))),0)</f>
        <v>0</v>
      </c>
      <c r="X23" s="249" t="s">
        <v>100</v>
      </c>
      <c r="AB23" s="113" t="str">
        <f>IF(E23="定率24年",2,
IF(E23="定率19年",5,
IF(E23="旧定額法",10,
IF(E23="旧定率法",8,
IF(E23="一括償却",11,
"")))))</f>
        <v/>
      </c>
      <c r="AC23" s="335">
        <f>IFERROR(IF(AB23=11,0,
VLOOKUP(O23,償却率表!$A$5:$J$103,AB23+1)),0)</f>
        <v>0</v>
      </c>
      <c r="AD23" s="60">
        <f>IFERROR(IF(AB23=11,0,
IF(INT(N23*O24)&lt;J24,"保証額到達",
"")),0)</f>
        <v>0</v>
      </c>
      <c r="AE23" s="126"/>
      <c r="AF23" s="127"/>
      <c r="AH23" s="409" t="s">
        <v>79</v>
      </c>
    </row>
    <row r="24" spans="1:35" s="40" customFormat="1" ht="9.9499999999999993" customHeight="1" outlineLevel="1">
      <c r="A24" s="41"/>
      <c r="B24" s="75"/>
      <c r="C24" s="654"/>
      <c r="D24" s="594"/>
      <c r="E24" s="652"/>
      <c r="F24" s="496"/>
      <c r="G24" s="594"/>
      <c r="H24" s="561"/>
      <c r="I24" s="599"/>
      <c r="J24" s="70">
        <f>IF(OR(E23="旧定率法",E23="一括償却"),0,
INT(J23*AC24))</f>
        <v>0</v>
      </c>
      <c r="K24" s="129" t="s">
        <v>17</v>
      </c>
      <c r="L24" s="333">
        <f>MAX(L22,V24)</f>
        <v>0</v>
      </c>
      <c r="M24" s="130" t="s">
        <v>18</v>
      </c>
      <c r="N24" s="644"/>
      <c r="O24" s="71">
        <f>IFERROR(IF(AB23=11,"1/3",VLOOKUP(O23,償却率表!$A$5:$J$103,AB23)),0)</f>
        <v>0</v>
      </c>
      <c r="P24" s="81"/>
      <c r="Q24" s="82">
        <v>12</v>
      </c>
      <c r="R24" s="83"/>
      <c r="S24" s="646"/>
      <c r="T24" s="648"/>
      <c r="U24" s="646"/>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51">
        <f>C23</f>
        <v>0</v>
      </c>
      <c r="D25" s="585">
        <f>D23</f>
        <v>0</v>
      </c>
      <c r="E25" s="586">
        <f>E23</f>
        <v>0</v>
      </c>
      <c r="F25" s="493">
        <f>F23</f>
        <v>0</v>
      </c>
      <c r="G25" s="585">
        <f>G23</f>
        <v>0</v>
      </c>
      <c r="H25" s="488" t="s">
        <v>107</v>
      </c>
      <c r="I25" s="591">
        <f>I23</f>
        <v>0</v>
      </c>
      <c r="J25" s="56">
        <f>J23</f>
        <v>0</v>
      </c>
      <c r="K25" s="76"/>
      <c r="L25" s="84">
        <f>U23</f>
        <v>0</v>
      </c>
      <c r="M25" s="85"/>
      <c r="N25" s="649" t="str">
        <f>IF(E25="定率24年",L25,
IF(E25="定率19年",L25,
IF(E25="旧定額法",INT(J25*0.9),
IF(E25="旧定率法",L25,
IF(E25="一括償却",L25,
"")))))</f>
        <v/>
      </c>
      <c r="O25" s="97">
        <f>O23</f>
        <v>0</v>
      </c>
      <c r="P25" s="655">
        <v>12</v>
      </c>
      <c r="Q25" s="656"/>
      <c r="R25" s="657"/>
      <c r="S25" s="645">
        <f>IF(J25&lt;=0,0,
IF(AB25=11,MIN(L25,INT(J25/3+$AI$19)),
IF(E25="旧定率法",MIN(INT(N25*P25/Q26+$AI$19)-1,AF26),
IF(L25-AB26&lt;=0,INT(N25*P25/Q26+$AI$19)-1,
AB26))))</f>
        <v>0</v>
      </c>
      <c r="T25" s="634">
        <f>J25-U25</f>
        <v>0</v>
      </c>
      <c r="U25" s="635">
        <f>L25-S25</f>
        <v>0</v>
      </c>
      <c r="V25" s="60">
        <f>IF(AB25=8,"",
AD25)</f>
        <v>0</v>
      </c>
      <c r="W25" s="40">
        <f>IFERROR(IF(OR(W23="S63",W23="s63"),"H1",
IF(OR(W23="H30",W23="h30"),"R1",
LEFT(W23,1)&amp;TEXT(MID(W23,2,2)+1,"@"))),0)</f>
        <v>0</v>
      </c>
      <c r="X25" s="249" t="s">
        <v>100</v>
      </c>
      <c r="AB25" s="113" t="str">
        <f>IF(E25="定率24年",2,
IF(E25="定率19年",5,
IF(E25="旧定額法",10,
IF(E25="旧定率法",8,
IF(E25="一括償却",11,
"")))))</f>
        <v/>
      </c>
      <c r="AC25" s="335">
        <f>IFERROR(IF(AB25=11,0,
VLOOKUP(O25,償却率表!$A$5:$J$103,AB25+1)),0)</f>
        <v>0</v>
      </c>
      <c r="AD25" s="60">
        <f>IFERROR(IF(AB25=11,0,
IF(INT(N25*O26)&lt;J26,"保証額到達",
"")),0)</f>
        <v>0</v>
      </c>
      <c r="AE25" s="126"/>
      <c r="AF25" s="127"/>
      <c r="AH25" s="409" t="s">
        <v>184</v>
      </c>
    </row>
    <row r="26" spans="1:35" s="40" customFormat="1" ht="9.9499999999999993" customHeight="1" outlineLevel="1">
      <c r="A26" s="41"/>
      <c r="B26" s="75"/>
      <c r="C26" s="651"/>
      <c r="D26" s="585"/>
      <c r="E26" s="652"/>
      <c r="F26" s="496"/>
      <c r="G26" s="585"/>
      <c r="H26" s="561"/>
      <c r="I26" s="591"/>
      <c r="J26" s="62">
        <f>IF(OR(E25="旧定率法",E25="一括償却"),0,
INT(J25*AC26))</f>
        <v>0</v>
      </c>
      <c r="K26" s="117" t="s">
        <v>17</v>
      </c>
      <c r="L26" s="334">
        <f>MAX(L24,V26)</f>
        <v>0</v>
      </c>
      <c r="M26" s="91" t="s">
        <v>18</v>
      </c>
      <c r="N26" s="650"/>
      <c r="O26" s="71">
        <f>IFERROR(IF(AB25=11,"1/3",VLOOKUP(O25,償却率表!$A$5:$J$103,AB25)),0)</f>
        <v>0</v>
      </c>
      <c r="P26" s="65"/>
      <c r="Q26" s="66">
        <v>12</v>
      </c>
      <c r="R26" s="67"/>
      <c r="S26" s="635"/>
      <c r="T26" s="634"/>
      <c r="U26" s="635"/>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53">
        <f>C25</f>
        <v>0</v>
      </c>
      <c r="D27" s="593">
        <f>D25</f>
        <v>0</v>
      </c>
      <c r="E27" s="586">
        <f>E25</f>
        <v>0</v>
      </c>
      <c r="F27" s="493">
        <f>F25</f>
        <v>0</v>
      </c>
      <c r="G27" s="593">
        <f>G25</f>
        <v>0</v>
      </c>
      <c r="H27" s="488" t="s">
        <v>107</v>
      </c>
      <c r="I27" s="598">
        <f>I25</f>
        <v>0</v>
      </c>
      <c r="J27" s="56">
        <f>J25</f>
        <v>0</v>
      </c>
      <c r="K27" s="57"/>
      <c r="L27" s="79">
        <f>U25</f>
        <v>0</v>
      </c>
      <c r="M27" s="80"/>
      <c r="N27" s="643" t="str">
        <f>IF(E27="定率24年",L27,
IF(E27="定率19年",L27,
IF(E27="旧定額法",INT(J27*0.9),
IF(E27="旧定率法",L27,
IF(E27="一括償却",L27,
"")))))</f>
        <v/>
      </c>
      <c r="O27" s="97">
        <f>O25</f>
        <v>0</v>
      </c>
      <c r="P27" s="603">
        <v>12</v>
      </c>
      <c r="Q27" s="604"/>
      <c r="R27" s="605"/>
      <c r="S27" s="645">
        <f>IF(J27&lt;=0,0,
IF(AB27=11,MIN(L27,INT(J27/3+$AI$19)),
IF(E27="旧定率法",MIN(INT(N27*P27/Q28+$AI$19)-1,AF28),
IF(L27-AB28&lt;=0,INT(N27*P27/Q28+$AI$19)-1,
AB28))))</f>
        <v>0</v>
      </c>
      <c r="T27" s="647">
        <f>J27-U27</f>
        <v>0</v>
      </c>
      <c r="U27" s="645">
        <f>L27-S27</f>
        <v>0</v>
      </c>
      <c r="V27" s="60">
        <f>IF(AB27=8,"",
AD27)</f>
        <v>0</v>
      </c>
      <c r="W27" s="40">
        <f>IFERROR(IF(OR(W25="S63",W25="s63"),"H1",
IF(OR(W25="H30",W25="h30"),"R1",
LEFT(W25,1)&amp;TEXT(MID(W25,2,2)+1,"@"))),0)</f>
        <v>0</v>
      </c>
      <c r="X27" s="249" t="s">
        <v>100</v>
      </c>
      <c r="AB27" s="113" t="str">
        <f>IF(E27="定率24年",2,
IF(E27="定率19年",5,
IF(E27="旧定額法",10,
IF(E27="旧定率法",8,
IF(E27="一括償却",11,
"")))))</f>
        <v/>
      </c>
      <c r="AC27" s="335">
        <f>IFERROR(IF(AB27=11,0,
VLOOKUP(O27,償却率表!$A$5:$J$103,AB27+1)),0)</f>
        <v>0</v>
      </c>
      <c r="AD27" s="60">
        <f>IFERROR(IF(AB27=11,0,
IF(INT(N27*O28)&lt;J28,"保証額到達",
"")),0)</f>
        <v>0</v>
      </c>
      <c r="AE27" s="126"/>
      <c r="AF27" s="127"/>
    </row>
    <row r="28" spans="1:35" s="40" customFormat="1" ht="9.9499999999999993" customHeight="1">
      <c r="A28" s="41"/>
      <c r="B28" s="75"/>
      <c r="C28" s="654"/>
      <c r="D28" s="594"/>
      <c r="E28" s="652"/>
      <c r="F28" s="496"/>
      <c r="G28" s="594"/>
      <c r="H28" s="561"/>
      <c r="I28" s="599"/>
      <c r="J28" s="62">
        <f>IF(OR(E27="旧定率法",E27="一括償却"),0,
INT(J27*AC28))</f>
        <v>0</v>
      </c>
      <c r="K28" s="117" t="s">
        <v>17</v>
      </c>
      <c r="L28" s="334">
        <f>MAX(L26,V28)</f>
        <v>0</v>
      </c>
      <c r="M28" s="91" t="s">
        <v>18</v>
      </c>
      <c r="N28" s="650"/>
      <c r="O28" s="71">
        <f>IFERROR(IF(AB27=11,"1/3",VLOOKUP(O27,償却率表!$A$5:$J$103,AB27)),0)</f>
        <v>0</v>
      </c>
      <c r="P28" s="72"/>
      <c r="Q28" s="73">
        <v>12</v>
      </c>
      <c r="R28" s="74"/>
      <c r="S28" s="646"/>
      <c r="T28" s="648"/>
      <c r="U28" s="646"/>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6">
        <f>C27</f>
        <v>0</v>
      </c>
      <c r="D29" s="487">
        <f>D27</f>
        <v>0</v>
      </c>
      <c r="E29" s="490">
        <f>E27</f>
        <v>0</v>
      </c>
      <c r="F29" s="493">
        <f>F27</f>
        <v>0</v>
      </c>
      <c r="G29" s="487">
        <f>G27</f>
        <v>0</v>
      </c>
      <c r="H29" s="488" t="s">
        <v>107</v>
      </c>
      <c r="I29" s="486">
        <f>I27</f>
        <v>0</v>
      </c>
      <c r="J29" s="99">
        <f>J27</f>
        <v>0</v>
      </c>
      <c r="K29" s="57"/>
      <c r="L29" s="102">
        <f>U27</f>
        <v>0</v>
      </c>
      <c r="M29" s="80"/>
      <c r="N29" s="643" t="str">
        <f>IF(E29="定率24年",L29,
IF(E29="定率19年",L29,
IF(E29="旧定額法",INT(J29*0.9),
IF(E29="旧定率法",L29,
IF(E29="一括償却",L29,
"")))))</f>
        <v/>
      </c>
      <c r="O29" s="106">
        <f>O27</f>
        <v>0</v>
      </c>
      <c r="P29" s="503">
        <v>12</v>
      </c>
      <c r="Q29" s="504"/>
      <c r="R29" s="505"/>
      <c r="S29" s="635">
        <f>IF(J29&lt;=0,0,
IF(AB29=11,MIN(L29,INT(J29/3+$AI$19)),
IF(E29="旧定率法",MIN(INT(N29*P29/Q30+$AI$19)-1,AF30),
IF(L29-AB30&lt;=0,INT(N29*P29/Q30+$AI$19)-1,
AB30))))</f>
        <v>0</v>
      </c>
      <c r="T29" s="634">
        <f>J29-U29</f>
        <v>0</v>
      </c>
      <c r="U29" s="635">
        <f>L29-S29</f>
        <v>0</v>
      </c>
      <c r="V29" s="89">
        <f>IF(AB29=8,"",
AD29)</f>
        <v>0</v>
      </c>
      <c r="W29" s="40">
        <f>IFERROR(IF(OR(W27="S63",W27="s63"),"H1",
IF(OR(W27="H30",W27="h30"),"R1",
LEFT(W27,1)&amp;TEXT(MID(W27,2,2)+1,"@"))),0)</f>
        <v>0</v>
      </c>
      <c r="X29" s="249" t="s">
        <v>100</v>
      </c>
      <c r="AB29" s="113" t="str">
        <f>IF(E29="定率24年",2,
IF(E29="定率19年",5,
IF(E29="旧定額法",10,
IF(E29="旧定率法",8,
IF(E29="一括償却",11,
"")))))</f>
        <v/>
      </c>
      <c r="AC29" s="335">
        <f>IFERROR(IF(AB29=11,0,
VLOOKUP(O29,償却率表!$A$5:$J$103,AB29+1)),0)</f>
        <v>0</v>
      </c>
      <c r="AD29" s="60">
        <f>IFERROR(IF(AB29=11,0,
IF(INT(N29*O30)&lt;J30,"保証額到達",
"")),0)</f>
        <v>0</v>
      </c>
      <c r="AE29" s="126"/>
      <c r="AF29" s="127"/>
    </row>
    <row r="30" spans="1:35" s="40" customFormat="1" ht="9.9499999999999993" customHeight="1">
      <c r="A30" s="41"/>
      <c r="B30" s="75"/>
      <c r="C30" s="636"/>
      <c r="D30" s="487"/>
      <c r="E30" s="491"/>
      <c r="F30" s="496"/>
      <c r="G30" s="487"/>
      <c r="H30" s="561"/>
      <c r="I30" s="486"/>
      <c r="J30" s="70">
        <f>IF(OR(E29="旧定率法",E29="一括償却"),0,
INT(J29*AC30))</f>
        <v>0</v>
      </c>
      <c r="K30" s="129" t="s">
        <v>17</v>
      </c>
      <c r="L30" s="332">
        <f>MAX(L28,V30)</f>
        <v>0</v>
      </c>
      <c r="M30" s="130" t="s">
        <v>18</v>
      </c>
      <c r="N30" s="644"/>
      <c r="O30" s="71">
        <f>IFERROR(IF(AB29=11,"1/3",VLOOKUP(O29,償却率表!$A$5:$J$103,AB29)),0)</f>
        <v>0</v>
      </c>
      <c r="P30" s="65"/>
      <c r="Q30" s="66">
        <v>12</v>
      </c>
      <c r="R30" s="67"/>
      <c r="S30" s="646"/>
      <c r="T30" s="634"/>
      <c r="U30" s="635"/>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41">
        <f>C29</f>
        <v>0</v>
      </c>
      <c r="D31" s="488">
        <f>D29</f>
        <v>0</v>
      </c>
      <c r="E31" s="490">
        <f>E29</f>
        <v>0</v>
      </c>
      <c r="F31" s="493">
        <f>F29</f>
        <v>0</v>
      </c>
      <c r="G31" s="488">
        <f>G29</f>
        <v>0</v>
      </c>
      <c r="H31" s="488" t="s">
        <v>107</v>
      </c>
      <c r="I31" s="484">
        <f>I29</f>
        <v>0</v>
      </c>
      <c r="J31" s="99">
        <f>J29</f>
        <v>0</v>
      </c>
      <c r="K31" s="57"/>
      <c r="L31" s="100">
        <f>U29</f>
        <v>0</v>
      </c>
      <c r="M31" s="59"/>
      <c r="N31" s="643" t="str">
        <f>IF(E31="定率24年",L31,
IF(E31="定率19年",L31,
IF(E31="旧定額法",INT(J31*0.9),
IF(E31="旧定率法",L31,
IF(E31="一括償却",L31,
"")))))</f>
        <v/>
      </c>
      <c r="O31" s="106">
        <f>O29</f>
        <v>0</v>
      </c>
      <c r="P31" s="479">
        <v>12</v>
      </c>
      <c r="Q31" s="480"/>
      <c r="R31" s="481"/>
      <c r="S31" s="645">
        <f>IF(J31&lt;=0,0,
IF(AB31=11,MIN(L31,INT(J31/3+$AI$19)),
IF(E31="旧定率法",MIN(INT(N31*P31/Q32+$AI$19)-1,AF32),
IF(L31-AB32&lt;=0,INT(N31*P31/Q32+$AI$19)-1,
AB32))))</f>
        <v>0</v>
      </c>
      <c r="T31" s="647">
        <f>J31-U31</f>
        <v>0</v>
      </c>
      <c r="U31" s="645">
        <f>L31-S31</f>
        <v>0</v>
      </c>
      <c r="V31" s="60">
        <f>IF(AB31=8,"",
AD31)</f>
        <v>0</v>
      </c>
      <c r="W31" s="40">
        <f>IFERROR(IF(OR(W29="S63",W29="s63"),"H1",
IF(OR(W29="H30",W29="h30"),"R1",
LEFT(W29,1)&amp;TEXT(MID(W29,2,2)+1,"@"))),0)</f>
        <v>0</v>
      </c>
      <c r="X31" s="249" t="s">
        <v>100</v>
      </c>
      <c r="AB31" s="113" t="str">
        <f>IF(E31="定率24年",2,
IF(E31="定率19年",5,
IF(E31="旧定額法",10,
IF(E31="旧定率法",8,
IF(E31="一括償却",11,
"")))))</f>
        <v/>
      </c>
      <c r="AC31" s="335">
        <f>IFERROR(IF(AB31=11,0,
VLOOKUP(O31,償却率表!$A$5:$J$103,AB31+1)),0)</f>
        <v>0</v>
      </c>
      <c r="AD31" s="60">
        <f>IFERROR(IF(AB31=11,0,
IF(INT(N31*O32)&lt;J32,"保証額到達",
"")),0)</f>
        <v>0</v>
      </c>
      <c r="AE31" s="126"/>
      <c r="AF31" s="127"/>
    </row>
    <row r="32" spans="1:35" s="40" customFormat="1" ht="9.9499999999999993" customHeight="1" outlineLevel="1">
      <c r="A32" s="41"/>
      <c r="B32" s="75"/>
      <c r="C32" s="642"/>
      <c r="D32" s="489"/>
      <c r="E32" s="491"/>
      <c r="F32" s="496"/>
      <c r="G32" s="487"/>
      <c r="H32" s="561"/>
      <c r="I32" s="486"/>
      <c r="J32" s="62">
        <f>IF(OR(E31="旧定率法",E31="一括償却"),0,
INT(J31*AC32))</f>
        <v>0</v>
      </c>
      <c r="K32" s="129" t="s">
        <v>17</v>
      </c>
      <c r="L32" s="331">
        <f>MAX(L30,V32)</f>
        <v>0</v>
      </c>
      <c r="M32" s="130" t="s">
        <v>18</v>
      </c>
      <c r="N32" s="644"/>
      <c r="O32" s="71">
        <f>IFERROR(IF(AB31=11,"1/3",VLOOKUP(O31,償却率表!$A$5:$J$103,AB31)),0)</f>
        <v>0</v>
      </c>
      <c r="P32" s="72"/>
      <c r="Q32" s="73">
        <v>12</v>
      </c>
      <c r="R32" s="74"/>
      <c r="S32" s="646"/>
      <c r="T32" s="648"/>
      <c r="U32" s="646"/>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6">
        <f>C31</f>
        <v>0</v>
      </c>
      <c r="D33" s="487">
        <f>D31</f>
        <v>0</v>
      </c>
      <c r="E33" s="490">
        <f>E31</f>
        <v>0</v>
      </c>
      <c r="F33" s="493">
        <f>F31</f>
        <v>0</v>
      </c>
      <c r="G33" s="488">
        <f>G31</f>
        <v>0</v>
      </c>
      <c r="H33" s="488" t="s">
        <v>107</v>
      </c>
      <c r="I33" s="484">
        <f>I31</f>
        <v>0</v>
      </c>
      <c r="J33" s="99">
        <f>J31</f>
        <v>0</v>
      </c>
      <c r="K33" s="57"/>
      <c r="L33" s="100">
        <f>U31</f>
        <v>0</v>
      </c>
      <c r="M33" s="78"/>
      <c r="N33" s="649" t="str">
        <f>IF(E33="定率24年",L33,
IF(E33="定率19年",L33,
IF(E33="旧定額法",INT(J33*0.9),
IF(E33="旧定率法",L33,
IF(E33="一括償却",L33,
"")))))</f>
        <v/>
      </c>
      <c r="O33" s="106">
        <f>O31</f>
        <v>0</v>
      </c>
      <c r="P33" s="500">
        <v>12</v>
      </c>
      <c r="Q33" s="501"/>
      <c r="R33" s="502"/>
      <c r="S33" s="645">
        <f>IF(J33&lt;=0,0,
IF(AB33=11,MIN(L33,INT(J33/3+$AI$19)),
IF(E33="旧定率法",MIN(INT(N33*P33/Q34+$AI$19)-1,AF34),
IF(L33-AB34&lt;=0,INT(N33*P33/Q34+$AI$19)-1,
AB34))))</f>
        <v>0</v>
      </c>
      <c r="T33" s="634">
        <f>J33-U33</f>
        <v>0</v>
      </c>
      <c r="U33" s="635">
        <f>L33-S33</f>
        <v>0</v>
      </c>
      <c r="V33" s="60">
        <f>IF(AB33=8,"",
AD33)</f>
        <v>0</v>
      </c>
      <c r="W33" s="40">
        <f>IFERROR(IF(OR(W31="S63",W31="s63"),"H1",
IF(OR(W31="H30",W31="h30"),"R1",
LEFT(W31,1)&amp;TEXT(MID(W31,2,2)+1,"@"))),0)</f>
        <v>0</v>
      </c>
      <c r="X33" s="249" t="s">
        <v>100</v>
      </c>
      <c r="AB33" s="113" t="str">
        <f>IF(E33="定率24年",2,
IF(E33="定率19年",5,
IF(E33="旧定額法",10,
IF(E33="旧定率法",8,
IF(E33="一括償却",11,
"")))))</f>
        <v/>
      </c>
      <c r="AC33" s="335">
        <f>IFERROR(IF(AB33=11,0,
VLOOKUP(O33,償却率表!$A$5:$J$103,AB33+1)),0)</f>
        <v>0</v>
      </c>
      <c r="AD33" s="60">
        <f>IFERROR(IF(AB33=11,0,
IF(INT(N33*O34)&lt;J34,"保証額到達",
"")),0)</f>
        <v>0</v>
      </c>
      <c r="AE33" s="126"/>
      <c r="AF33" s="127"/>
    </row>
    <row r="34" spans="1:32" s="40" customFormat="1" ht="9.9499999999999993" customHeight="1" outlineLevel="1">
      <c r="A34" s="41"/>
      <c r="B34" s="75"/>
      <c r="C34" s="636"/>
      <c r="D34" s="487"/>
      <c r="E34" s="491"/>
      <c r="F34" s="496"/>
      <c r="G34" s="489"/>
      <c r="H34" s="561"/>
      <c r="I34" s="485"/>
      <c r="J34" s="62">
        <f>IF(OR(E33="旧定率法",E33="一括償却"),0,
INT(J33*AC34))</f>
        <v>0</v>
      </c>
      <c r="K34" s="129" t="s">
        <v>17</v>
      </c>
      <c r="L34" s="331">
        <f>MAX(L32,V34)</f>
        <v>0</v>
      </c>
      <c r="M34" s="91" t="s">
        <v>18</v>
      </c>
      <c r="N34" s="650"/>
      <c r="O34" s="71">
        <f>IFERROR(IF(AB33=11,"1/3",VLOOKUP(O33,償却率表!$A$5:$J$103,AB33)),0)</f>
        <v>0</v>
      </c>
      <c r="P34" s="65"/>
      <c r="Q34" s="66">
        <v>12</v>
      </c>
      <c r="R34" s="67"/>
      <c r="S34" s="646"/>
      <c r="T34" s="634"/>
      <c r="U34" s="635"/>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41">
        <f>C33</f>
        <v>0</v>
      </c>
      <c r="D35" s="488">
        <f>D33</f>
        <v>0</v>
      </c>
      <c r="E35" s="490">
        <f>E33</f>
        <v>0</v>
      </c>
      <c r="F35" s="493">
        <f>F33</f>
        <v>0</v>
      </c>
      <c r="G35" s="488">
        <f>G33</f>
        <v>0</v>
      </c>
      <c r="H35" s="488" t="s">
        <v>107</v>
      </c>
      <c r="I35" s="484">
        <f>I33</f>
        <v>0</v>
      </c>
      <c r="J35" s="99">
        <f>J33</f>
        <v>0</v>
      </c>
      <c r="K35" s="57"/>
      <c r="L35" s="100">
        <f>U33</f>
        <v>0</v>
      </c>
      <c r="M35" s="59"/>
      <c r="N35" s="643" t="str">
        <f>IF(E35="定率24年",L35,
IF(E35="定率19年",L35,
IF(E35="旧定額法",INT(J35*0.9),
IF(E35="旧定率法",L35,
IF(E35="一括償却",L35,
"")))))</f>
        <v/>
      </c>
      <c r="O35" s="106">
        <f>O33</f>
        <v>0</v>
      </c>
      <c r="P35" s="479">
        <v>12</v>
      </c>
      <c r="Q35" s="480"/>
      <c r="R35" s="481"/>
      <c r="S35" s="645">
        <f>IF(J35&lt;=0,0,
IF(AB35=11,MIN(L35,INT(J35/3+$AI$19)),
IF(E35="旧定率法",MIN(INT(N35*P35/Q36+$AI$19)-1,AF36),
IF(L35-AB36&lt;=0,INT(N35*P35/Q36+$AI$19)-1,
AB36))))</f>
        <v>0</v>
      </c>
      <c r="T35" s="647">
        <f>J35-U35</f>
        <v>0</v>
      </c>
      <c r="U35" s="645">
        <f>L35-S35</f>
        <v>0</v>
      </c>
      <c r="V35" s="60">
        <f>IF(AB35=8,"",
AD35)</f>
        <v>0</v>
      </c>
      <c r="W35" s="40">
        <f>IFERROR(IF(OR(W33="S63",W33="s63"),"H1",
IF(OR(W33="H30",W33="h30"),"R1",
LEFT(W33,1)&amp;TEXT(MID(W33,2,2)+1,"@"))),0)</f>
        <v>0</v>
      </c>
      <c r="X35" s="249" t="s">
        <v>100</v>
      </c>
      <c r="AB35" s="113" t="str">
        <f>IF(E35="定率24年",2,
IF(E35="定率19年",5,
IF(E35="旧定額法",10,
IF(E35="旧定率法",8,
IF(E35="一括償却",11,
"")))))</f>
        <v/>
      </c>
      <c r="AC35" s="335">
        <f>IFERROR(IF(AB35=11,0,
VLOOKUP(O35,償却率表!$A$5:$J$103,AB35+1)),0)</f>
        <v>0</v>
      </c>
      <c r="AD35" s="60">
        <f>IFERROR(IF(AB35=11,0,
IF(INT(N35*O36)&lt;J36,"保証額到達",
"")),0)</f>
        <v>0</v>
      </c>
      <c r="AE35" s="126"/>
      <c r="AF35" s="127"/>
    </row>
    <row r="36" spans="1:32" s="40" customFormat="1" ht="9.9499999999999993" customHeight="1" outlineLevel="1">
      <c r="A36" s="41"/>
      <c r="B36" s="75"/>
      <c r="C36" s="642"/>
      <c r="D36" s="489"/>
      <c r="E36" s="491"/>
      <c r="F36" s="496"/>
      <c r="G36" s="489"/>
      <c r="H36" s="561"/>
      <c r="I36" s="485"/>
      <c r="J36" s="70">
        <f>IF(OR(E35="旧定率法",E35="一括償却"),0,
INT(J35*AC36))</f>
        <v>0</v>
      </c>
      <c r="K36" s="129" t="s">
        <v>17</v>
      </c>
      <c r="L36" s="332">
        <f>MAX(L34,V36)</f>
        <v>0</v>
      </c>
      <c r="M36" s="130" t="s">
        <v>18</v>
      </c>
      <c r="N36" s="644"/>
      <c r="O36" s="71">
        <f>IFERROR(IF(AB35=11,"1/3",VLOOKUP(O35,償却率表!$A$5:$J$103,AB35)),0)</f>
        <v>0</v>
      </c>
      <c r="P36" s="72"/>
      <c r="Q36" s="73">
        <v>12</v>
      </c>
      <c r="R36" s="74"/>
      <c r="S36" s="646"/>
      <c r="T36" s="648"/>
      <c r="U36" s="646"/>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6">
        <f>C35</f>
        <v>0</v>
      </c>
      <c r="D37" s="487">
        <f>D35</f>
        <v>0</v>
      </c>
      <c r="E37" s="490">
        <f>E35</f>
        <v>0</v>
      </c>
      <c r="F37" s="493">
        <f>F35</f>
        <v>0</v>
      </c>
      <c r="G37" s="487">
        <f>G35</f>
        <v>0</v>
      </c>
      <c r="H37" s="488" t="s">
        <v>107</v>
      </c>
      <c r="I37" s="486">
        <f>I35</f>
        <v>0</v>
      </c>
      <c r="J37" s="99">
        <f>J35</f>
        <v>0</v>
      </c>
      <c r="K37" s="76"/>
      <c r="L37" s="101">
        <f>U35</f>
        <v>0</v>
      </c>
      <c r="M37" s="90"/>
      <c r="N37" s="643" t="str">
        <f>IF(E37="定率24年",L37,
IF(E37="定率19年",L37,
IF(E37="旧定額法",INT(J37*0.9),
IF(E37="旧定率法",L37,
IF(E37="一括償却",L37,
"")))))</f>
        <v/>
      </c>
      <c r="O37" s="106">
        <f>O35</f>
        <v>0</v>
      </c>
      <c r="P37" s="500">
        <v>12</v>
      </c>
      <c r="Q37" s="501"/>
      <c r="R37" s="502"/>
      <c r="S37" s="645">
        <f>IF(J37&lt;=0,0,
IF(AB37=11,MIN(L37,INT(J37/3+$AI$19)),
IF(E37="旧定率法",MIN(INT(N37*P37/Q38+$AI$19)-1,AF38),
IF(L37-AB38&lt;=0,INT(N37*P37/Q38+$AI$19)-1,
AB38))))</f>
        <v>0</v>
      </c>
      <c r="T37" s="634">
        <f>J37-U37</f>
        <v>0</v>
      </c>
      <c r="U37" s="635">
        <f>L37-S37</f>
        <v>0</v>
      </c>
      <c r="V37" s="60">
        <f>IF(AB37=8,"",
AD37)</f>
        <v>0</v>
      </c>
      <c r="W37" s="40">
        <f>IFERROR(IF(OR(W35="S63",W35="s63"),"H1",
IF(OR(W35="H30",W35="h30"),"R1",
LEFT(W35,1)&amp;TEXT(MID(W35,2,2)+1,"@"))),0)</f>
        <v>0</v>
      </c>
      <c r="X37" s="249" t="s">
        <v>100</v>
      </c>
      <c r="Z37" s="63"/>
      <c r="AB37" s="113" t="str">
        <f>IF(E37="定率24年",2,
IF(E37="定率19年",5,
IF(E37="旧定額法",10,
IF(E37="旧定率法",8,
IF(E37="一括償却",11,
"")))))</f>
        <v/>
      </c>
      <c r="AC37" s="335">
        <f>IFERROR(IF(AB37=11,0,
VLOOKUP(O37,償却率表!$A$5:$J$103,AB37+1)),0)</f>
        <v>0</v>
      </c>
      <c r="AD37" s="60">
        <f>IFERROR(IF(AB37=11,0,
IF(INT(N37*O38)&lt;J38,"保証額到達",
"")),0)</f>
        <v>0</v>
      </c>
      <c r="AE37" s="126"/>
      <c r="AF37" s="127"/>
    </row>
    <row r="38" spans="1:32" s="40" customFormat="1" ht="9.9499999999999993" customHeight="1" outlineLevel="1">
      <c r="A38" s="41"/>
      <c r="B38" s="75"/>
      <c r="C38" s="636"/>
      <c r="D38" s="487"/>
      <c r="E38" s="491"/>
      <c r="F38" s="496"/>
      <c r="G38" s="487"/>
      <c r="H38" s="561"/>
      <c r="I38" s="486"/>
      <c r="J38" s="62">
        <f>IF(OR(E37="旧定率法",E37="一括償却"),0,
INT(J37*AC38))</f>
        <v>0</v>
      </c>
      <c r="K38" s="117" t="s">
        <v>17</v>
      </c>
      <c r="L38" s="331">
        <f>MAX(L36,V38)</f>
        <v>0</v>
      </c>
      <c r="M38" s="91" t="s">
        <v>18</v>
      </c>
      <c r="N38" s="650"/>
      <c r="O38" s="71">
        <f>IFERROR(IF(AB37=11,"1/3",VLOOKUP(O37,償却率表!$A$5:$J$103,AB37)),0)</f>
        <v>0</v>
      </c>
      <c r="P38" s="65"/>
      <c r="Q38" s="66">
        <v>12</v>
      </c>
      <c r="R38" s="67"/>
      <c r="S38" s="635"/>
      <c r="T38" s="634"/>
      <c r="U38" s="635"/>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41">
        <f>C37</f>
        <v>0</v>
      </c>
      <c r="D39" s="488">
        <f>D37</f>
        <v>0</v>
      </c>
      <c r="E39" s="490">
        <f>E37</f>
        <v>0</v>
      </c>
      <c r="F39" s="493">
        <f>F37</f>
        <v>0</v>
      </c>
      <c r="G39" s="488">
        <f>G37</f>
        <v>0</v>
      </c>
      <c r="H39" s="488" t="s">
        <v>107</v>
      </c>
      <c r="I39" s="484">
        <f>I37</f>
        <v>0</v>
      </c>
      <c r="J39" s="99">
        <f>J37</f>
        <v>0</v>
      </c>
      <c r="K39" s="57"/>
      <c r="L39" s="100">
        <f>U37</f>
        <v>0</v>
      </c>
      <c r="M39" s="90"/>
      <c r="N39" s="643" t="str">
        <f>IF(E39="定率24年",L39,
IF(E39="定率19年",L39,
IF(E39="旧定額法",INT(J39*0.9),
IF(E39="旧定率法",L39,
IF(E39="一括償却",L39,
"")))))</f>
        <v/>
      </c>
      <c r="O39" s="106">
        <f>O37</f>
        <v>0</v>
      </c>
      <c r="P39" s="479">
        <v>12</v>
      </c>
      <c r="Q39" s="480"/>
      <c r="R39" s="481"/>
      <c r="S39" s="645">
        <f>IF(J39&lt;=0,0,
IF(AB39=11,MIN(L39,INT(J39/3+$AI$19)),
IF(E39="旧定率法",MIN(INT(N39*P39/Q40+$AI$19)-1,AF40),
IF(L39-AB40&lt;=0,INT(N39*P39/Q40+$AI$19)-1,
AB40))))</f>
        <v>0</v>
      </c>
      <c r="T39" s="647">
        <f>J39-U39</f>
        <v>0</v>
      </c>
      <c r="U39" s="645">
        <f>L39-S39</f>
        <v>0</v>
      </c>
      <c r="V39" s="60">
        <f>IF(AB39=8,"",
AD39)</f>
        <v>0</v>
      </c>
      <c r="W39" s="40">
        <f>IFERROR(IF(OR(W37="S63",W37="s63"),"H1",
IF(OR(W37="H30",W37="h30"),"R1",
LEFT(W37,1)&amp;TEXT(MID(W37,2,2)+1,"@"))),0)</f>
        <v>0</v>
      </c>
      <c r="X39" s="249" t="s">
        <v>100</v>
      </c>
      <c r="Z39" s="63"/>
      <c r="AB39" s="113" t="str">
        <f>IF(E39="定率24年",2,
IF(E39="定率19年",5,
IF(E39="旧定額法",10,
IF(E39="旧定率法",8,
IF(E39="一括償却",11,
"")))))</f>
        <v/>
      </c>
      <c r="AC39" s="335">
        <f>IFERROR(IF(AB39=11,0,
VLOOKUP(O39,償却率表!$A$5:$J$103,AB39+1)),0)</f>
        <v>0</v>
      </c>
      <c r="AD39" s="60">
        <f>IFERROR(IF(AB39=11,0,
IF(INT(N39*O40)&lt;J40,"保証額到達",
"")),0)</f>
        <v>0</v>
      </c>
      <c r="AE39" s="126"/>
      <c r="AF39" s="127"/>
    </row>
    <row r="40" spans="1:32" s="40" customFormat="1" ht="9.9499999999999993" customHeight="1">
      <c r="A40" s="41"/>
      <c r="B40" s="75"/>
      <c r="C40" s="642"/>
      <c r="D40" s="489"/>
      <c r="E40" s="491"/>
      <c r="F40" s="496"/>
      <c r="G40" s="489"/>
      <c r="H40" s="561"/>
      <c r="I40" s="485"/>
      <c r="J40" s="70">
        <f>IF(OR(E39="旧定率法",E39="一括償却"),0,
INT(J39*AC40))</f>
        <v>0</v>
      </c>
      <c r="K40" s="129" t="s">
        <v>17</v>
      </c>
      <c r="L40" s="332">
        <f>MAX(L38,V40)</f>
        <v>0</v>
      </c>
      <c r="M40" s="130" t="s">
        <v>18</v>
      </c>
      <c r="N40" s="644"/>
      <c r="O40" s="71">
        <f>IFERROR(IF(AB39=11,"1/3",VLOOKUP(O39,償却率表!$A$5:$J$103,AB39)),0)</f>
        <v>0</v>
      </c>
      <c r="P40" s="72"/>
      <c r="Q40" s="73">
        <v>12</v>
      </c>
      <c r="R40" s="74"/>
      <c r="S40" s="646"/>
      <c r="T40" s="648"/>
      <c r="U40" s="646"/>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6">
        <f>C39</f>
        <v>0</v>
      </c>
      <c r="D41" s="487">
        <f>D39</f>
        <v>0</v>
      </c>
      <c r="E41" s="490">
        <f>E39</f>
        <v>0</v>
      </c>
      <c r="F41" s="493">
        <f>F39</f>
        <v>0</v>
      </c>
      <c r="G41" s="487">
        <f>G39</f>
        <v>0</v>
      </c>
      <c r="H41" s="488" t="s">
        <v>107</v>
      </c>
      <c r="I41" s="486">
        <f>I39</f>
        <v>0</v>
      </c>
      <c r="J41" s="99">
        <f>J39</f>
        <v>0</v>
      </c>
      <c r="K41" s="76"/>
      <c r="L41" s="101">
        <f>U39</f>
        <v>0</v>
      </c>
      <c r="M41" s="91"/>
      <c r="N41" s="649" t="str">
        <f>IF(E41="定率24年",L41,
IF(E41="定率19年",L41,
IF(E41="旧定額法",INT(J41*0.9),
IF(E41="旧定率法",L41,
IF(E41="一括償却",L41,
"")))))</f>
        <v/>
      </c>
      <c r="O41" s="104">
        <f>O39</f>
        <v>0</v>
      </c>
      <c r="P41" s="500">
        <v>12</v>
      </c>
      <c r="Q41" s="501"/>
      <c r="R41" s="502"/>
      <c r="S41" s="635">
        <f>IF(J41&lt;=0,0,
IF(AB41=11,MIN(L41,INT(J41/3+$AI$19)),
IF(E41="旧定率法",MIN(INT(N41*P41/Q42+$AI$19)-1,AF42),
IF(L41-AB42&lt;=0,INT(N41*P41/Q42+$AI$19)-1,
AB42))))</f>
        <v>0</v>
      </c>
      <c r="T41" s="634">
        <f>J41-U41</f>
        <v>0</v>
      </c>
      <c r="U41" s="635">
        <f>L41-S41</f>
        <v>0</v>
      </c>
      <c r="V41" s="89">
        <f>IF(AB41=8,"",
AD41)</f>
        <v>0</v>
      </c>
      <c r="W41" s="40">
        <f>IFERROR(IF(OR(W39="S63",W39="s63"),"H1",
IF(OR(W39="H30",W39="h30"),"R1",
LEFT(W39,1)&amp;TEXT(MID(W39,2,2)+1,"@"))),0)</f>
        <v>0</v>
      </c>
      <c r="X41" s="249" t="s">
        <v>100</v>
      </c>
      <c r="Z41" s="63"/>
      <c r="AB41" s="113" t="str">
        <f>IF(E41="定率24年",2,
IF(E41="定率19年",5,
IF(E41="旧定額法",10,
IF(E41="旧定率法",8,
IF(E41="一括償却",11,
"")))))</f>
        <v/>
      </c>
      <c r="AC41" s="335">
        <f>IFERROR(IF(AB41=11,0,
VLOOKUP(O41,償却率表!$A$5:$J$103,AB41+1)),0)</f>
        <v>0</v>
      </c>
      <c r="AD41" s="60">
        <f>IFERROR(IF(AB41=11,0,
IF(INT(N41*O42)&lt;J42,"保証額到達",
"")),0)</f>
        <v>0</v>
      </c>
      <c r="AE41" s="126"/>
      <c r="AF41" s="127"/>
    </row>
    <row r="42" spans="1:32" s="40" customFormat="1" ht="9.9499999999999993" customHeight="1">
      <c r="A42" s="41"/>
      <c r="B42" s="75"/>
      <c r="C42" s="636"/>
      <c r="D42" s="487"/>
      <c r="E42" s="491"/>
      <c r="F42" s="496"/>
      <c r="G42" s="487"/>
      <c r="H42" s="561"/>
      <c r="I42" s="486"/>
      <c r="J42" s="62">
        <f>IF(OR(E41="旧定率法",E41="一括償却"),0,
INT(J41*AC42))</f>
        <v>0</v>
      </c>
      <c r="K42" s="117" t="s">
        <v>17</v>
      </c>
      <c r="L42" s="331">
        <f>MAX(L40,V42)</f>
        <v>0</v>
      </c>
      <c r="M42" s="91" t="s">
        <v>18</v>
      </c>
      <c r="N42" s="650"/>
      <c r="O42" s="64">
        <f>IFERROR(IF(AB41=11,"1/3",VLOOKUP(O41,償却率表!$A$5:$J$103,AB41)),0)</f>
        <v>0</v>
      </c>
      <c r="P42" s="65"/>
      <c r="Q42" s="66">
        <v>12</v>
      </c>
      <c r="R42" s="67"/>
      <c r="S42" s="635"/>
      <c r="T42" s="634"/>
      <c r="U42" s="635"/>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41">
        <f>C41</f>
        <v>0</v>
      </c>
      <c r="D43" s="488">
        <f>D41</f>
        <v>0</v>
      </c>
      <c r="E43" s="490">
        <f>E41</f>
        <v>0</v>
      </c>
      <c r="F43" s="493">
        <f>F41</f>
        <v>0</v>
      </c>
      <c r="G43" s="488">
        <f>G41</f>
        <v>0</v>
      </c>
      <c r="H43" s="488" t="s">
        <v>107</v>
      </c>
      <c r="I43" s="484">
        <f>I41</f>
        <v>0</v>
      </c>
      <c r="J43" s="99">
        <f>J41</f>
        <v>0</v>
      </c>
      <c r="K43" s="57"/>
      <c r="L43" s="100">
        <f>U41</f>
        <v>0</v>
      </c>
      <c r="M43" s="90"/>
      <c r="N43" s="643" t="str">
        <f>IF(E43="定率24年",L43,
IF(E43="定率19年",L43,
IF(E43="旧定額法",INT(J43*0.9),
IF(E43="旧定率法",L43,
IF(E43="一括償却",L43,
"")))))</f>
        <v/>
      </c>
      <c r="O43" s="106">
        <f>O41</f>
        <v>0</v>
      </c>
      <c r="P43" s="479">
        <v>12</v>
      </c>
      <c r="Q43" s="480"/>
      <c r="R43" s="481"/>
      <c r="S43" s="645">
        <f>IF(J43&lt;=0,0,
IF(AB43=11,MIN(L43,INT(J43/3+$AI$19)),
IF(E43="旧定率法",MIN(INT(N43*P43/Q44+$AI$19)-1,AF44),
IF(L43-AB44&lt;=0,INT(N43*P43/Q44+$AI$19)-1,
AB44))))</f>
        <v>0</v>
      </c>
      <c r="T43" s="647">
        <f>J43-U43</f>
        <v>0</v>
      </c>
      <c r="U43" s="645">
        <f>L43-S43</f>
        <v>0</v>
      </c>
      <c r="V43" s="60">
        <f>IF(AB43=8,"",
AD43)</f>
        <v>0</v>
      </c>
      <c r="W43" s="40">
        <f>IFERROR(IF(OR(W41="S63",W41="s63"),"H1",
IF(OR(W41="H30",W41="h30"),"R1",
LEFT(W41,1)&amp;TEXT(MID(W41,2,2)+1,"@"))),0)</f>
        <v>0</v>
      </c>
      <c r="X43" s="249" t="s">
        <v>100</v>
      </c>
      <c r="Z43" s="63"/>
      <c r="AB43" s="113" t="str">
        <f>IF(E43="定率24年",2,
IF(E43="定率19年",5,
IF(E43="旧定額法",10,
IF(E43="旧定率法",8,
IF(E43="一括償却",11,
"")))))</f>
        <v/>
      </c>
      <c r="AC43" s="335">
        <f>IFERROR(IF(AB43=11,0,
VLOOKUP(O43,償却率表!$A$5:$J$103,AB43+1)),0)</f>
        <v>0</v>
      </c>
      <c r="AD43" s="60">
        <f>IFERROR(IF(AB43=11,0,
IF(INT(N43*O44)&lt;J44,"保証額到達",
"")),0)</f>
        <v>0</v>
      </c>
      <c r="AE43" s="126"/>
      <c r="AF43" s="127"/>
    </row>
    <row r="44" spans="1:32" s="40" customFormat="1" ht="9.9499999999999993" customHeight="1">
      <c r="A44" s="41"/>
      <c r="B44" s="75"/>
      <c r="C44" s="642"/>
      <c r="D44" s="489"/>
      <c r="E44" s="491"/>
      <c r="F44" s="496"/>
      <c r="G44" s="489"/>
      <c r="H44" s="561"/>
      <c r="I44" s="485"/>
      <c r="J44" s="70">
        <f>IF(OR(E43="旧定率法",E43="一括償却"),0,
INT(J43*AC44))</f>
        <v>0</v>
      </c>
      <c r="K44" s="129" t="s">
        <v>17</v>
      </c>
      <c r="L44" s="332">
        <f>MAX(L42,V44)</f>
        <v>0</v>
      </c>
      <c r="M44" s="130" t="s">
        <v>18</v>
      </c>
      <c r="N44" s="644"/>
      <c r="O44" s="71">
        <f>IFERROR(IF(AB43=11,"1/3",VLOOKUP(O43,償却率表!$A$5:$J$103,AB43)),0)</f>
        <v>0</v>
      </c>
      <c r="P44" s="72"/>
      <c r="Q44" s="73">
        <v>12</v>
      </c>
      <c r="R44" s="74"/>
      <c r="S44" s="646"/>
      <c r="T44" s="648"/>
      <c r="U44" s="646"/>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6">
        <f>C43</f>
        <v>0</v>
      </c>
      <c r="D45" s="487">
        <f>D43</f>
        <v>0</v>
      </c>
      <c r="E45" s="490">
        <f>E43</f>
        <v>0</v>
      </c>
      <c r="F45" s="493">
        <f>F43</f>
        <v>0</v>
      </c>
      <c r="G45" s="487">
        <f>G43</f>
        <v>0</v>
      </c>
      <c r="H45" s="488" t="s">
        <v>107</v>
      </c>
      <c r="I45" s="486">
        <f>I43</f>
        <v>0</v>
      </c>
      <c r="J45" s="99">
        <f>J43</f>
        <v>0</v>
      </c>
      <c r="K45" s="76"/>
      <c r="L45" s="101">
        <f>U43</f>
        <v>0</v>
      </c>
      <c r="M45" s="91"/>
      <c r="N45" s="649" t="str">
        <f>IF(E45="定率24年",L45,
IF(E45="定率19年",L45,
IF(E45="旧定額法",INT(J45*0.9),
IF(E45="旧定率法",L45,
IF(E45="一括償却",L45,
"")))))</f>
        <v/>
      </c>
      <c r="O45" s="104">
        <f>O43</f>
        <v>0</v>
      </c>
      <c r="P45" s="500">
        <v>12</v>
      </c>
      <c r="Q45" s="501"/>
      <c r="R45" s="502"/>
      <c r="S45" s="635">
        <f>IF(J45&lt;=0,0,
IF(AB45=11,MIN(L45,INT(J45/3+$AI$19)),
IF(E45="旧定率法",MIN(INT(N45*P45/Q46+$AI$19)-1,AF46),
IF(L45-AB46&lt;=0,INT(N45*P45/Q46+$AI$19)-1,
AB46))))</f>
        <v>0</v>
      </c>
      <c r="T45" s="634">
        <f>J45-U45</f>
        <v>0</v>
      </c>
      <c r="U45" s="635">
        <f>L45-S45</f>
        <v>0</v>
      </c>
      <c r="V45" s="89">
        <f>IF(AB45=8,"",
AD45)</f>
        <v>0</v>
      </c>
      <c r="W45" s="40">
        <f>IFERROR(IF(OR(W43="S63",W43="s63"),"H1",
IF(OR(W43="H30",W43="h30"),"R1",
LEFT(W43,1)&amp;TEXT(MID(W43,2,2)+1,"@"))),0)</f>
        <v>0</v>
      </c>
      <c r="X45" s="249" t="s">
        <v>100</v>
      </c>
      <c r="Z45" s="63"/>
      <c r="AB45" s="113" t="str">
        <f>IF(E45="定率24年",2,
IF(E45="定率19年",5,
IF(E45="旧定額法",10,
IF(E45="旧定率法",8,
IF(E45="一括償却",11,
"")))))</f>
        <v/>
      </c>
      <c r="AC45" s="335">
        <f>IFERROR(IF(AB45=11,0,
VLOOKUP(O45,償却率表!$A$5:$J$103,AB45+1)),0)</f>
        <v>0</v>
      </c>
      <c r="AD45" s="60">
        <f>IFERROR(IF(AB45=11,0,
IF(INT(N45*O46)&lt;J46,"保証額到達",
"")),0)</f>
        <v>0</v>
      </c>
      <c r="AE45" s="126"/>
      <c r="AF45" s="127"/>
    </row>
    <row r="46" spans="1:32" s="40" customFormat="1" ht="9.9499999999999993" customHeight="1">
      <c r="A46" s="41"/>
      <c r="B46" s="75"/>
      <c r="C46" s="636"/>
      <c r="D46" s="487"/>
      <c r="E46" s="491"/>
      <c r="F46" s="496"/>
      <c r="G46" s="487"/>
      <c r="H46" s="561"/>
      <c r="I46" s="486"/>
      <c r="J46" s="62">
        <f>IF(OR(E45="旧定率法",E45="一括償却"),0,
INT(J45*AC46))</f>
        <v>0</v>
      </c>
      <c r="K46" s="117" t="s">
        <v>17</v>
      </c>
      <c r="L46" s="331">
        <f>MAX(L44,V46)</f>
        <v>0</v>
      </c>
      <c r="M46" s="91" t="s">
        <v>18</v>
      </c>
      <c r="N46" s="650"/>
      <c r="O46" s="64">
        <f>IFERROR(IF(AB45=11,"1/3",VLOOKUP(O45,償却率表!$A$5:$J$103,AB45)),0)</f>
        <v>0</v>
      </c>
      <c r="P46" s="65"/>
      <c r="Q46" s="66">
        <v>12</v>
      </c>
      <c r="R46" s="67"/>
      <c r="S46" s="635"/>
      <c r="T46" s="634"/>
      <c r="U46" s="635"/>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41">
        <f>C45</f>
        <v>0</v>
      </c>
      <c r="D47" s="488">
        <f>D45</f>
        <v>0</v>
      </c>
      <c r="E47" s="490">
        <f>E45</f>
        <v>0</v>
      </c>
      <c r="F47" s="493">
        <f>F45</f>
        <v>0</v>
      </c>
      <c r="G47" s="488">
        <f>G45</f>
        <v>0</v>
      </c>
      <c r="H47" s="488" t="s">
        <v>107</v>
      </c>
      <c r="I47" s="484">
        <f>I45</f>
        <v>0</v>
      </c>
      <c r="J47" s="99">
        <f>J45</f>
        <v>0</v>
      </c>
      <c r="K47" s="57"/>
      <c r="L47" s="100">
        <f>U45</f>
        <v>0</v>
      </c>
      <c r="M47" s="90"/>
      <c r="N47" s="643" t="str">
        <f>IF(E47="定率24年",L47,
IF(E47="定率19年",L47,
IF(E47="旧定額法",INT(J47*0.9),
IF(E47="旧定率法",L47,
IF(E47="一括償却",L47,
"")))))</f>
        <v/>
      </c>
      <c r="O47" s="106">
        <f>O45</f>
        <v>0</v>
      </c>
      <c r="P47" s="479">
        <v>12</v>
      </c>
      <c r="Q47" s="480"/>
      <c r="R47" s="481"/>
      <c r="S47" s="645">
        <f>IF(J47&lt;=0,0,
IF(AB47=11,MIN(L47,INT(J47/3+$AI$19)),
IF(E47="旧定率法",MIN(INT(N47*P47/Q48+$AI$19)-1,AF48),
IF(L47-AB48&lt;=0,INT(N47*P47/Q48+$AI$19)-1,
AB48))))</f>
        <v>0</v>
      </c>
      <c r="T47" s="647">
        <f>J47-U47</f>
        <v>0</v>
      </c>
      <c r="U47" s="645">
        <f>L47-S47</f>
        <v>0</v>
      </c>
      <c r="V47" s="60">
        <f>IF(AB47=8,"",
AD47)</f>
        <v>0</v>
      </c>
      <c r="W47" s="40">
        <f>IFERROR(IF(OR(W45="S63",W45="s63"),"H1",
IF(OR(W45="H30",W45="h30"),"R1",
LEFT(W45,1)&amp;TEXT(MID(W45,2,2)+1,"@"))),0)</f>
        <v>0</v>
      </c>
      <c r="X47" s="249" t="s">
        <v>100</v>
      </c>
      <c r="Z47" s="63"/>
      <c r="AB47" s="113" t="str">
        <f>IF(E47="定率24年",2,
IF(E47="定率19年",5,
IF(E47="旧定額法",10,
IF(E47="旧定率法",8,
IF(E47="一括償却",11,
"")))))</f>
        <v/>
      </c>
      <c r="AC47" s="335">
        <f>IFERROR(IF(AB47=11,0,
VLOOKUP(O47,償却率表!$A$5:$J$103,AB47+1)),0)</f>
        <v>0</v>
      </c>
      <c r="AD47" s="60">
        <f>IFERROR(IF(AB47=11,0,
IF(INT(N47*O48)&lt;J48,"保証額到達",
"")),0)</f>
        <v>0</v>
      </c>
      <c r="AE47" s="126"/>
      <c r="AF47" s="127"/>
    </row>
    <row r="48" spans="1:32" s="40" customFormat="1" ht="9.9499999999999993" customHeight="1">
      <c r="A48" s="41"/>
      <c r="B48" s="75"/>
      <c r="C48" s="642"/>
      <c r="D48" s="489"/>
      <c r="E48" s="491"/>
      <c r="F48" s="494"/>
      <c r="G48" s="489"/>
      <c r="H48" s="563"/>
      <c r="I48" s="485"/>
      <c r="J48" s="70">
        <f>IF(OR(E47="旧定率法",E47="一括償却"),0,
INT(J47*AC48))</f>
        <v>0</v>
      </c>
      <c r="K48" s="129" t="s">
        <v>17</v>
      </c>
      <c r="L48" s="332">
        <f>MAX(L46,V48)</f>
        <v>0</v>
      </c>
      <c r="M48" s="130" t="s">
        <v>18</v>
      </c>
      <c r="N48" s="644"/>
      <c r="O48" s="71">
        <f>IFERROR(IF(AB47=11,"1/3",VLOOKUP(O47,償却率表!$A$5:$J$103,AB47)),0)</f>
        <v>0</v>
      </c>
      <c r="P48" s="72"/>
      <c r="Q48" s="73">
        <v>12</v>
      </c>
      <c r="R48" s="74"/>
      <c r="S48" s="646"/>
      <c r="T48" s="648"/>
      <c r="U48" s="646"/>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41">
        <f>C47</f>
        <v>0</v>
      </c>
      <c r="D49" s="488">
        <f>D47</f>
        <v>0</v>
      </c>
      <c r="E49" s="490">
        <f>E47</f>
        <v>0</v>
      </c>
      <c r="F49" s="493">
        <f>F47</f>
        <v>0</v>
      </c>
      <c r="G49" s="488">
        <f>G47</f>
        <v>0</v>
      </c>
      <c r="H49" s="488" t="s">
        <v>102</v>
      </c>
      <c r="I49" s="484">
        <f>I47</f>
        <v>0</v>
      </c>
      <c r="J49" s="99">
        <f>J47</f>
        <v>0</v>
      </c>
      <c r="K49" s="57"/>
      <c r="L49" s="100">
        <f>U47</f>
        <v>0</v>
      </c>
      <c r="M49" s="90"/>
      <c r="N49" s="643" t="str">
        <f>IF(E49="定率24年",L49,
IF(E49="定率19年",L49,
IF(E49="旧定額法",INT(J49*0.9),
IF(E49="旧定率法",L49,
IF(E49="一括償却",L49,
"")))))</f>
        <v/>
      </c>
      <c r="O49" s="106">
        <f>O47</f>
        <v>0</v>
      </c>
      <c r="P49" s="479">
        <v>12</v>
      </c>
      <c r="Q49" s="480"/>
      <c r="R49" s="481"/>
      <c r="S49" s="645">
        <f>IF(J49&lt;=0,0,
IF(AB49=11,MIN(L49,INT(J49/3+$AI$19)),
IF(E49="旧定率法",MIN(INT(N49*P49/Q50+$AI$19)-1,AF50),
IF(L49-AB50&lt;=0,INT(N49*P49/Q50+$AI$19)-1,
AB50))))</f>
        <v>0</v>
      </c>
      <c r="T49" s="647">
        <f>J49-U49</f>
        <v>0</v>
      </c>
      <c r="U49" s="645">
        <f>L49-S49</f>
        <v>0</v>
      </c>
      <c r="V49" s="60">
        <f>IF(AB49=8,"",
AD49)</f>
        <v>0</v>
      </c>
      <c r="W49" s="40">
        <f>IFERROR(IF(OR(W47="S63",W47="s63"),"H1",
IF(OR(W47="H30",W47="h30"),"R1",
LEFT(W47,1)&amp;TEXT(MID(W47,2,2)+1,"@"))),0)</f>
        <v>0</v>
      </c>
      <c r="X49" s="249" t="s">
        <v>100</v>
      </c>
      <c r="Z49" s="63"/>
      <c r="AB49" s="113" t="str">
        <f>IF(E49="定率24年",2,
IF(E49="定率19年",5,
IF(E49="旧定額法",10,
IF(E49="旧定率法",8,
IF(E49="一括償却",11,
"")))))</f>
        <v/>
      </c>
      <c r="AC49" s="335">
        <f>IFERROR(IF(AB49=11,0,
VLOOKUP(O49,償却率表!$A$5:$J$103,AB49+1)),0)</f>
        <v>0</v>
      </c>
      <c r="AD49" s="60">
        <f>IFERROR(IF(AB49=11,0,
IF(INT(N49*O50)&lt;J50,"保証額到達",
"")),0)</f>
        <v>0</v>
      </c>
      <c r="AE49" s="126"/>
      <c r="AF49" s="127"/>
    </row>
    <row r="50" spans="1:32" s="40" customFormat="1" ht="9.9499999999999993" customHeight="1">
      <c r="A50" s="41"/>
      <c r="B50" s="75"/>
      <c r="C50" s="642"/>
      <c r="D50" s="489"/>
      <c r="E50" s="491"/>
      <c r="F50" s="494"/>
      <c r="G50" s="489"/>
      <c r="H50" s="563"/>
      <c r="I50" s="485"/>
      <c r="J50" s="70">
        <f>IF(OR(E49="旧定率法",E49="一括償却"),0,
INT(J49*AC50))</f>
        <v>0</v>
      </c>
      <c r="K50" s="129" t="s">
        <v>17</v>
      </c>
      <c r="L50" s="332">
        <f>MAX(L48,V50)</f>
        <v>0</v>
      </c>
      <c r="M50" s="130" t="s">
        <v>18</v>
      </c>
      <c r="N50" s="644"/>
      <c r="O50" s="71">
        <f>IFERROR(IF(AB49=11,"1/3",VLOOKUP(O49,償却率表!$A$5:$J$103,AB49)),0)</f>
        <v>0</v>
      </c>
      <c r="P50" s="72"/>
      <c r="Q50" s="73">
        <v>12</v>
      </c>
      <c r="R50" s="74"/>
      <c r="S50" s="646"/>
      <c r="T50" s="648"/>
      <c r="U50" s="646"/>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41">
        <f>C49</f>
        <v>0</v>
      </c>
      <c r="D51" s="488">
        <f>D49</f>
        <v>0</v>
      </c>
      <c r="E51" s="490">
        <f>E49</f>
        <v>0</v>
      </c>
      <c r="F51" s="493">
        <f>F49</f>
        <v>0</v>
      </c>
      <c r="G51" s="488">
        <f>G49</f>
        <v>0</v>
      </c>
      <c r="H51" s="488" t="s">
        <v>102</v>
      </c>
      <c r="I51" s="484">
        <f>I49</f>
        <v>0</v>
      </c>
      <c r="J51" s="99">
        <f>J49</f>
        <v>0</v>
      </c>
      <c r="K51" s="57"/>
      <c r="L51" s="100">
        <f>U49</f>
        <v>0</v>
      </c>
      <c r="M51" s="90"/>
      <c r="N51" s="643" t="str">
        <f>IF(E51="定率24年",L51,
IF(E51="定率19年",L51,
IF(E51="旧定額法",INT(J51*0.9),
IF(E51="旧定率法",L51,
IF(E51="一括償却",L51,
"")))))</f>
        <v/>
      </c>
      <c r="O51" s="106">
        <f>O49</f>
        <v>0</v>
      </c>
      <c r="P51" s="479">
        <v>12</v>
      </c>
      <c r="Q51" s="480"/>
      <c r="R51" s="481"/>
      <c r="S51" s="645">
        <f>IF(J51&lt;=0,0,
IF(AB51=11,MIN(L51,INT(J51/3+$AI$19)),
IF(E51="旧定率法",MIN(INT(N51*P51/Q52+$AI$19)-1,AF52),
IF(L51-AB52&lt;=0,INT(N51*P51/Q52+$AI$19)-1,
AB52))))</f>
        <v>0</v>
      </c>
      <c r="T51" s="647">
        <f>J51-U51</f>
        <v>0</v>
      </c>
      <c r="U51" s="645">
        <f>L51-S51</f>
        <v>0</v>
      </c>
      <c r="V51" s="60">
        <f>IF(AB51=8,"",
AD51)</f>
        <v>0</v>
      </c>
      <c r="W51" s="40">
        <f>IFERROR(IF(OR(W49="S63",W49="s63"),"H1",
IF(OR(W49="H30",W49="h30"),"R1",
LEFT(W49,1)&amp;TEXT(MID(W49,2,2)+1,"@"))),0)</f>
        <v>0</v>
      </c>
      <c r="X51" s="249" t="s">
        <v>100</v>
      </c>
      <c r="Z51" s="63"/>
      <c r="AB51" s="113" t="str">
        <f>IF(E51="定率24年",2,
IF(E51="定率19年",5,
IF(E51="旧定額法",10,
IF(E51="旧定率法",8,
IF(E51="一括償却",11,
"")))))</f>
        <v/>
      </c>
      <c r="AC51" s="335">
        <f>IFERROR(IF(AB51=11,0,
VLOOKUP(O51,償却率表!$A$5:$J$103,AB51+1)),0)</f>
        <v>0</v>
      </c>
      <c r="AD51" s="60">
        <f>IFERROR(IF(AB51=11,0,
IF(INT(N51*O52)&lt;J52,"保証額到達",
"")),0)</f>
        <v>0</v>
      </c>
      <c r="AE51" s="126"/>
      <c r="AF51" s="127"/>
    </row>
    <row r="52" spans="1:32" s="40" customFormat="1" ht="9.9499999999999993" customHeight="1">
      <c r="A52" s="41"/>
      <c r="B52" s="75"/>
      <c r="C52" s="642"/>
      <c r="D52" s="489"/>
      <c r="E52" s="491"/>
      <c r="F52" s="494"/>
      <c r="G52" s="489"/>
      <c r="H52" s="563"/>
      <c r="I52" s="485"/>
      <c r="J52" s="70">
        <f>IF(OR(E51="旧定率法",E51="一括償却"),0,
INT(J51*AC52))</f>
        <v>0</v>
      </c>
      <c r="K52" s="129" t="s">
        <v>17</v>
      </c>
      <c r="L52" s="332">
        <f>MAX(L50,V52)</f>
        <v>0</v>
      </c>
      <c r="M52" s="130" t="s">
        <v>18</v>
      </c>
      <c r="N52" s="644"/>
      <c r="O52" s="71">
        <f>IFERROR(IF(AB51=11,"1/3",VLOOKUP(O51,償却率表!$A$5:$J$103,AB51)),0)</f>
        <v>0</v>
      </c>
      <c r="P52" s="72"/>
      <c r="Q52" s="73">
        <v>12</v>
      </c>
      <c r="R52" s="74"/>
      <c r="S52" s="646"/>
      <c r="T52" s="648"/>
      <c r="U52" s="646"/>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41">
        <f>C51</f>
        <v>0</v>
      </c>
      <c r="D53" s="488">
        <f>D51</f>
        <v>0</v>
      </c>
      <c r="E53" s="490">
        <f>E51</f>
        <v>0</v>
      </c>
      <c r="F53" s="493">
        <f>F51</f>
        <v>0</v>
      </c>
      <c r="G53" s="488">
        <f>G51</f>
        <v>0</v>
      </c>
      <c r="H53" s="488" t="s">
        <v>102</v>
      </c>
      <c r="I53" s="484">
        <f>I51</f>
        <v>0</v>
      </c>
      <c r="J53" s="99">
        <f>J51</f>
        <v>0</v>
      </c>
      <c r="K53" s="57"/>
      <c r="L53" s="100">
        <f>U51</f>
        <v>0</v>
      </c>
      <c r="M53" s="90"/>
      <c r="N53" s="643" t="str">
        <f>IF(E53="定率24年",L53,
IF(E53="定率19年",L53,
IF(E53="旧定額法",INT(J53*0.9),
IF(E53="旧定率法",L53,
IF(E53="一括償却",L53,
"")))))</f>
        <v/>
      </c>
      <c r="O53" s="106">
        <f>O51</f>
        <v>0</v>
      </c>
      <c r="P53" s="479">
        <v>12</v>
      </c>
      <c r="Q53" s="480"/>
      <c r="R53" s="481"/>
      <c r="S53" s="645">
        <f>IF(J53&lt;=0,0,
IF(AB53=11,MIN(L53,INT(J53/3+$AI$19)),
IF(E53="旧定率法",MIN(INT(N53*P53/Q54+$AI$19)-1,AF54),
IF(L53-AB54&lt;=0,INT(N53*P53/Q54+$AI$19)-1,
AB54))))</f>
        <v>0</v>
      </c>
      <c r="T53" s="647">
        <f>J53-U53</f>
        <v>0</v>
      </c>
      <c r="U53" s="645">
        <f>L53-S53</f>
        <v>0</v>
      </c>
      <c r="V53" s="60">
        <f>IF(AB53=8,"",
AD53)</f>
        <v>0</v>
      </c>
      <c r="W53" s="40">
        <f>IFERROR(IF(OR(W51="S63",W51="s63"),"H1",
IF(OR(W51="H30",W51="h30"),"R1",
LEFT(W51,1)&amp;TEXT(MID(W51,2,2)+1,"@"))),0)</f>
        <v>0</v>
      </c>
      <c r="X53" s="249" t="s">
        <v>100</v>
      </c>
      <c r="Z53" s="63"/>
      <c r="AB53" s="113" t="str">
        <f>IF(E53="定率24年",2,
IF(E53="定率19年",5,
IF(E53="旧定額法",10,
IF(E53="旧定率法",8,
IF(E53="一括償却",11,
"")))))</f>
        <v/>
      </c>
      <c r="AC53" s="335">
        <f>IFERROR(IF(AB53=11,0,
VLOOKUP(O53,償却率表!$A$5:$J$103,AB53+1)),0)</f>
        <v>0</v>
      </c>
      <c r="AD53" s="60">
        <f>IFERROR(IF(AB53=11,0,
IF(INT(N53*O54)&lt;J54,"保証額到達",
"")),0)</f>
        <v>0</v>
      </c>
      <c r="AE53" s="126"/>
      <c r="AF53" s="127"/>
    </row>
    <row r="54" spans="1:32" s="40" customFormat="1" ht="9.9499999999999993" customHeight="1">
      <c r="A54" s="41"/>
      <c r="B54" s="75"/>
      <c r="C54" s="642"/>
      <c r="D54" s="489"/>
      <c r="E54" s="491"/>
      <c r="F54" s="494"/>
      <c r="G54" s="489"/>
      <c r="H54" s="563"/>
      <c r="I54" s="485"/>
      <c r="J54" s="70">
        <f>IF(OR(E53="旧定率法",E53="一括償却"),0,
INT(J53*AC54))</f>
        <v>0</v>
      </c>
      <c r="K54" s="129" t="s">
        <v>17</v>
      </c>
      <c r="L54" s="332">
        <f>MAX(L52,V54)</f>
        <v>0</v>
      </c>
      <c r="M54" s="130" t="s">
        <v>18</v>
      </c>
      <c r="N54" s="644"/>
      <c r="O54" s="71">
        <f>IFERROR(IF(AB53=11,"1/3",VLOOKUP(O53,償却率表!$A$5:$J$103,AB53)),0)</f>
        <v>0</v>
      </c>
      <c r="P54" s="72"/>
      <c r="Q54" s="73">
        <v>12</v>
      </c>
      <c r="R54" s="74"/>
      <c r="S54" s="646"/>
      <c r="T54" s="648"/>
      <c r="U54" s="646"/>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41">
        <f>C53</f>
        <v>0</v>
      </c>
      <c r="D55" s="488">
        <f>D53</f>
        <v>0</v>
      </c>
      <c r="E55" s="490">
        <f>E53</f>
        <v>0</v>
      </c>
      <c r="F55" s="493">
        <f>F53</f>
        <v>0</v>
      </c>
      <c r="G55" s="488">
        <f>G53</f>
        <v>0</v>
      </c>
      <c r="H55" s="488" t="s">
        <v>102</v>
      </c>
      <c r="I55" s="484">
        <f>I53</f>
        <v>0</v>
      </c>
      <c r="J55" s="99">
        <f>J53</f>
        <v>0</v>
      </c>
      <c r="K55" s="57"/>
      <c r="L55" s="100">
        <f>U53</f>
        <v>0</v>
      </c>
      <c r="M55" s="90"/>
      <c r="N55" s="643" t="str">
        <f>IF(E55="定率24年",L55,
IF(E55="定率19年",L55,
IF(E55="旧定額法",INT(J55*0.9),
IF(E55="旧定率法",L55,
IF(E55="一括償却",L55,
"")))))</f>
        <v/>
      </c>
      <c r="O55" s="106">
        <f>O53</f>
        <v>0</v>
      </c>
      <c r="P55" s="479">
        <v>12</v>
      </c>
      <c r="Q55" s="480"/>
      <c r="R55" s="481"/>
      <c r="S55" s="645">
        <f>IF(J55&lt;=0,0,
IF(AB55=11,MIN(L55,INT(J55/3+$AI$19)),
IF(E55="旧定率法",MIN(INT(N55*P55/Q56+$AI$19)-1,AF56),
IF(L55-AB56&lt;=0,INT(N55*P55/Q56+$AI$19)-1,
AB56))))</f>
        <v>0</v>
      </c>
      <c r="T55" s="647">
        <f>J55-U55</f>
        <v>0</v>
      </c>
      <c r="U55" s="645">
        <f>L55-S55</f>
        <v>0</v>
      </c>
      <c r="V55" s="60">
        <f>IF(AB55=8,"",
AD55)</f>
        <v>0</v>
      </c>
      <c r="W55" s="40">
        <f>IFERROR(IF(OR(W53="S63",W53="s63"),"H1",
IF(OR(W53="H30",W53="h30"),"R1",
LEFT(W53,1)&amp;TEXT(MID(W53,2,2)+1,"@"))),0)</f>
        <v>0</v>
      </c>
      <c r="X55" s="249" t="s">
        <v>100</v>
      </c>
      <c r="Z55" s="63"/>
      <c r="AB55" s="113" t="str">
        <f>IF(E55="定率24年",2,
IF(E55="定率19年",5,
IF(E55="旧定額法",10,
IF(E55="旧定率法",8,
IF(E55="一括償却",11,
"")))))</f>
        <v/>
      </c>
      <c r="AC55" s="335">
        <f>IFERROR(IF(AB55=11,0,
VLOOKUP(O55,償却率表!$A$5:$J$103,AB55+1)),0)</f>
        <v>0</v>
      </c>
      <c r="AD55" s="60">
        <f>IFERROR(IF(AB55=11,0,
IF(INT(N55*O56)&lt;J56,"保証額到達",
"")),0)</f>
        <v>0</v>
      </c>
      <c r="AE55" s="126"/>
      <c r="AF55" s="127"/>
    </row>
    <row r="56" spans="1:32" s="40" customFormat="1" ht="9.9499999999999993" customHeight="1">
      <c r="A56" s="41"/>
      <c r="B56" s="75"/>
      <c r="C56" s="642"/>
      <c r="D56" s="489"/>
      <c r="E56" s="491"/>
      <c r="F56" s="494"/>
      <c r="G56" s="489"/>
      <c r="H56" s="563"/>
      <c r="I56" s="485"/>
      <c r="J56" s="70">
        <f>IF(OR(E55="旧定率法",E55="一括償却"),0,
INT(J55*AC56))</f>
        <v>0</v>
      </c>
      <c r="K56" s="129" t="s">
        <v>17</v>
      </c>
      <c r="L56" s="332">
        <f>MAX(L54,V56)</f>
        <v>0</v>
      </c>
      <c r="M56" s="130" t="s">
        <v>18</v>
      </c>
      <c r="N56" s="644"/>
      <c r="O56" s="71">
        <f>IFERROR(IF(AB55=11,"1/3",VLOOKUP(O55,償却率表!$A$5:$J$103,AB55)),0)</f>
        <v>0</v>
      </c>
      <c r="P56" s="72"/>
      <c r="Q56" s="73">
        <v>12</v>
      </c>
      <c r="R56" s="74"/>
      <c r="S56" s="646"/>
      <c r="T56" s="648"/>
      <c r="U56" s="646"/>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41">
        <f>C55</f>
        <v>0</v>
      </c>
      <c r="D57" s="488">
        <f>D55</f>
        <v>0</v>
      </c>
      <c r="E57" s="490">
        <f>E55</f>
        <v>0</v>
      </c>
      <c r="F57" s="493">
        <f>F55</f>
        <v>0</v>
      </c>
      <c r="G57" s="488">
        <f>G55</f>
        <v>0</v>
      </c>
      <c r="H57" s="488" t="s">
        <v>102</v>
      </c>
      <c r="I57" s="484">
        <f>I55</f>
        <v>0</v>
      </c>
      <c r="J57" s="99">
        <f>J55</f>
        <v>0</v>
      </c>
      <c r="K57" s="57"/>
      <c r="L57" s="100">
        <f>U55</f>
        <v>0</v>
      </c>
      <c r="M57" s="90"/>
      <c r="N57" s="643" t="str">
        <f>IF(E57="定率24年",L57,
IF(E57="定率19年",L57,
IF(E57="旧定額法",INT(J57*0.9),
IF(E57="旧定率法",L57,
IF(E57="一括償却",L57,
"")))))</f>
        <v/>
      </c>
      <c r="O57" s="106">
        <f>O55</f>
        <v>0</v>
      </c>
      <c r="P57" s="479">
        <v>12</v>
      </c>
      <c r="Q57" s="480"/>
      <c r="R57" s="481"/>
      <c r="S57" s="645">
        <f>IF(J57&lt;=0,0,
IF(AB57=11,MIN(L57,INT(J57/3+$AI$19)),
IF(E57="旧定率法",MIN(INT(N57*P57/Q58+$AI$19)-1,AF58),
IF(L57-AB58&lt;=0,INT(N57*P57/Q58+$AI$19)-1,
AB58))))</f>
        <v>0</v>
      </c>
      <c r="T57" s="647">
        <f>J57-U57</f>
        <v>0</v>
      </c>
      <c r="U57" s="645">
        <f>L57-S57</f>
        <v>0</v>
      </c>
      <c r="V57" s="60">
        <f>IF(AB57=8,"",
AD57)</f>
        <v>0</v>
      </c>
      <c r="W57" s="40">
        <f>IFERROR(IF(OR(W55="S63",W55="s63"),"H1",
IF(OR(W55="H30",W55="h30"),"R1",
LEFT(W55,1)&amp;TEXT(MID(W55,2,2)+1,"@"))),0)</f>
        <v>0</v>
      </c>
      <c r="X57" s="249" t="s">
        <v>100</v>
      </c>
      <c r="Z57" s="63"/>
      <c r="AB57" s="113" t="str">
        <f>IF(E57="定率24年",2,
IF(E57="定率19年",5,
IF(E57="旧定額法",10,
IF(E57="旧定率法",8,
IF(E57="一括償却",11,
"")))))</f>
        <v/>
      </c>
      <c r="AC57" s="335">
        <f>IFERROR(IF(AB57=11,0,
VLOOKUP(O57,償却率表!$A$5:$J$103,AB57+1)),0)</f>
        <v>0</v>
      </c>
      <c r="AD57" s="60">
        <f>IFERROR(IF(AB57=11,0,
IF(INT(N57*O58)&lt;J58,"保証額到達",
"")),0)</f>
        <v>0</v>
      </c>
      <c r="AE57" s="126"/>
      <c r="AF57" s="127"/>
    </row>
    <row r="58" spans="1:32" s="40" customFormat="1" ht="9.9499999999999993" customHeight="1">
      <c r="A58" s="41"/>
      <c r="B58" s="75"/>
      <c r="C58" s="642"/>
      <c r="D58" s="489"/>
      <c r="E58" s="491"/>
      <c r="F58" s="494"/>
      <c r="G58" s="489"/>
      <c r="H58" s="563"/>
      <c r="I58" s="485"/>
      <c r="J58" s="70">
        <f>IF(OR(E57="旧定率法",E57="一括償却"),0,
INT(J57*AC58))</f>
        <v>0</v>
      </c>
      <c r="K58" s="129" t="s">
        <v>17</v>
      </c>
      <c r="L58" s="332">
        <f>MAX(L56,V58)</f>
        <v>0</v>
      </c>
      <c r="M58" s="130" t="s">
        <v>18</v>
      </c>
      <c r="N58" s="644"/>
      <c r="O58" s="71">
        <f>IFERROR(IF(AB57=11,"1/3",VLOOKUP(O57,償却率表!$A$5:$J$103,AB57)),0)</f>
        <v>0</v>
      </c>
      <c r="P58" s="72"/>
      <c r="Q58" s="73">
        <v>12</v>
      </c>
      <c r="R58" s="74"/>
      <c r="S58" s="646"/>
      <c r="T58" s="648"/>
      <c r="U58" s="646"/>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41">
        <f>C57</f>
        <v>0</v>
      </c>
      <c r="D59" s="488">
        <f>D57</f>
        <v>0</v>
      </c>
      <c r="E59" s="490">
        <f>E57</f>
        <v>0</v>
      </c>
      <c r="F59" s="493">
        <f>F57</f>
        <v>0</v>
      </c>
      <c r="G59" s="488">
        <f>G57</f>
        <v>0</v>
      </c>
      <c r="H59" s="488" t="s">
        <v>102</v>
      </c>
      <c r="I59" s="484">
        <f>I57</f>
        <v>0</v>
      </c>
      <c r="J59" s="99">
        <f>J57</f>
        <v>0</v>
      </c>
      <c r="K59" s="57"/>
      <c r="L59" s="100">
        <f>U57</f>
        <v>0</v>
      </c>
      <c r="M59" s="90"/>
      <c r="N59" s="643" t="str">
        <f>IF(E59="定率24年",L59,
IF(E59="定率19年",L59,
IF(E59="旧定額法",INT(J59*0.9),
IF(E59="旧定率法",L59,
IF(E59="一括償却",L59,
"")))))</f>
        <v/>
      </c>
      <c r="O59" s="106">
        <f>O57</f>
        <v>0</v>
      </c>
      <c r="P59" s="479">
        <v>12</v>
      </c>
      <c r="Q59" s="480"/>
      <c r="R59" s="481"/>
      <c r="S59" s="645">
        <f>IF(J59&lt;=0,0,
IF(AB59=11,MIN(L59,INT(J59/3+$AI$19)),
IF(E59="旧定率法",MIN(INT(N59*P59/Q60+$AI$19)-1,AF60),
IF(L59-AB60&lt;=0,INT(N59*P59/Q60+$AI$19)-1,
AB60))))</f>
        <v>0</v>
      </c>
      <c r="T59" s="647">
        <f>J59-U59</f>
        <v>0</v>
      </c>
      <c r="U59" s="645">
        <f>L59-S59</f>
        <v>0</v>
      </c>
      <c r="V59" s="60">
        <f>IF(AB59=8,"",
AD59)</f>
        <v>0</v>
      </c>
      <c r="W59" s="40">
        <f>IFERROR(IF(OR(W57="S63",W57="s63"),"H1",
IF(OR(W57="H30",W57="h30"),"R1",
LEFT(W57,1)&amp;TEXT(MID(W57,2,2)+1,"@"))),0)</f>
        <v>0</v>
      </c>
      <c r="X59" s="249" t="s">
        <v>100</v>
      </c>
      <c r="Z59" s="63"/>
      <c r="AB59" s="113" t="str">
        <f>IF(E59="定率24年",2,
IF(E59="定率19年",5,
IF(E59="旧定額法",10,
IF(E59="旧定率法",8,
IF(E59="一括償却",11,
"")))))</f>
        <v/>
      </c>
      <c r="AC59" s="335">
        <f>IFERROR(IF(AB59=11,0,
VLOOKUP(O59,償却率表!$A$5:$J$103,AB59+1)),0)</f>
        <v>0</v>
      </c>
      <c r="AD59" s="60">
        <f>IFERROR(IF(AB59=11,0,
IF(INT(N59*O60)&lt;J60,"保証額到達",
"")),0)</f>
        <v>0</v>
      </c>
      <c r="AE59" s="126"/>
      <c r="AF59" s="127"/>
    </row>
    <row r="60" spans="1:32" s="40" customFormat="1" ht="9.9499999999999993" customHeight="1">
      <c r="A60" s="41"/>
      <c r="B60" s="75"/>
      <c r="C60" s="642"/>
      <c r="D60" s="489"/>
      <c r="E60" s="491"/>
      <c r="F60" s="494"/>
      <c r="G60" s="489"/>
      <c r="H60" s="563"/>
      <c r="I60" s="485"/>
      <c r="J60" s="70">
        <f>IF(OR(E59="旧定率法",E59="一括償却"),0,
INT(J59*AC60))</f>
        <v>0</v>
      </c>
      <c r="K60" s="129" t="s">
        <v>17</v>
      </c>
      <c r="L60" s="332">
        <f>MAX(L58,V60)</f>
        <v>0</v>
      </c>
      <c r="M60" s="130" t="s">
        <v>18</v>
      </c>
      <c r="N60" s="644"/>
      <c r="O60" s="71">
        <f>IFERROR(IF(AB59=11,"1/3",VLOOKUP(O59,償却率表!$A$5:$J$103,AB59)),0)</f>
        <v>0</v>
      </c>
      <c r="P60" s="72"/>
      <c r="Q60" s="73">
        <v>12</v>
      </c>
      <c r="R60" s="74"/>
      <c r="S60" s="646"/>
      <c r="T60" s="648"/>
      <c r="U60" s="646"/>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41">
        <f>C59</f>
        <v>0</v>
      </c>
      <c r="D61" s="488">
        <f>D59</f>
        <v>0</v>
      </c>
      <c r="E61" s="490">
        <f>E59</f>
        <v>0</v>
      </c>
      <c r="F61" s="493">
        <f>F59</f>
        <v>0</v>
      </c>
      <c r="G61" s="488">
        <f>G59</f>
        <v>0</v>
      </c>
      <c r="H61" s="488" t="s">
        <v>102</v>
      </c>
      <c r="I61" s="484">
        <f>I59</f>
        <v>0</v>
      </c>
      <c r="J61" s="99">
        <f>J59</f>
        <v>0</v>
      </c>
      <c r="K61" s="57"/>
      <c r="L61" s="100">
        <f>U59</f>
        <v>0</v>
      </c>
      <c r="M61" s="90"/>
      <c r="N61" s="643" t="str">
        <f>IF(E61="定率24年",L61,
IF(E61="定率19年",L61,
IF(E61="旧定額法",INT(J61*0.9),
IF(E61="旧定率法",L61,
IF(E61="一括償却",L61,
"")))))</f>
        <v/>
      </c>
      <c r="O61" s="106">
        <f>O59</f>
        <v>0</v>
      </c>
      <c r="P61" s="479">
        <v>12</v>
      </c>
      <c r="Q61" s="480"/>
      <c r="R61" s="481"/>
      <c r="S61" s="645">
        <f>IF(J61&lt;=0,0,
IF(AB61=11,MIN(L61,INT(J61/3+$AI$19)),
IF(E61="旧定率法",MIN(INT(N61*P61/Q62+$AI$19)-1,AF62),
IF(L61-AB62&lt;=0,INT(N61*P61/Q62+$AI$19)-1,
AB62))))</f>
        <v>0</v>
      </c>
      <c r="T61" s="647">
        <f>J61-U61</f>
        <v>0</v>
      </c>
      <c r="U61" s="645">
        <f>L61-S61</f>
        <v>0</v>
      </c>
      <c r="V61" s="60">
        <f>IF(AB61=8,"",
AD61)</f>
        <v>0</v>
      </c>
      <c r="W61" s="40">
        <f>IFERROR(IF(OR(W59="S63",W59="s63"),"H1",
IF(OR(W59="H30",W59="h30"),"R1",
LEFT(W59,1)&amp;TEXT(MID(W59,2,2)+1,"@"))),0)</f>
        <v>0</v>
      </c>
      <c r="X61" s="249" t="s">
        <v>100</v>
      </c>
      <c r="Z61" s="63"/>
      <c r="AB61" s="113" t="str">
        <f>IF(E61="定率24年",2,
IF(E61="定率19年",5,
IF(E61="旧定額法",10,
IF(E61="旧定率法",8,
IF(E61="一括償却",11,
"")))))</f>
        <v/>
      </c>
      <c r="AC61" s="335">
        <f>IFERROR(IF(AB61=11,0,
VLOOKUP(O61,償却率表!$A$5:$J$103,AB61+1)),0)</f>
        <v>0</v>
      </c>
      <c r="AD61" s="60">
        <f>IFERROR(IF(AB61=11,0,
IF(INT(N61*O62)&lt;J62,"保証額到達",
"")),0)</f>
        <v>0</v>
      </c>
      <c r="AE61" s="126"/>
      <c r="AF61" s="127"/>
    </row>
    <row r="62" spans="1:32" s="40" customFormat="1" ht="9.9499999999999993" customHeight="1">
      <c r="A62" s="41"/>
      <c r="B62" s="75"/>
      <c r="C62" s="642"/>
      <c r="D62" s="489"/>
      <c r="E62" s="491"/>
      <c r="F62" s="494"/>
      <c r="G62" s="489"/>
      <c r="H62" s="563"/>
      <c r="I62" s="485"/>
      <c r="J62" s="70">
        <f>IF(OR(E61="旧定率法",E61="一括償却"),0,
INT(J61*AC62))</f>
        <v>0</v>
      </c>
      <c r="K62" s="129" t="s">
        <v>17</v>
      </c>
      <c r="L62" s="332">
        <f>MAX(L60,V62)</f>
        <v>0</v>
      </c>
      <c r="M62" s="130" t="s">
        <v>18</v>
      </c>
      <c r="N62" s="644"/>
      <c r="O62" s="71">
        <f>IFERROR(IF(AB61=11,"1/3",VLOOKUP(O61,償却率表!$A$5:$J$103,AB61)),0)</f>
        <v>0</v>
      </c>
      <c r="P62" s="72"/>
      <c r="Q62" s="73">
        <v>12</v>
      </c>
      <c r="R62" s="74"/>
      <c r="S62" s="646"/>
      <c r="T62" s="648"/>
      <c r="U62" s="646"/>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41">
        <f>C61</f>
        <v>0</v>
      </c>
      <c r="D63" s="488">
        <f>D61</f>
        <v>0</v>
      </c>
      <c r="E63" s="490">
        <f>E61</f>
        <v>0</v>
      </c>
      <c r="F63" s="493">
        <f>F61</f>
        <v>0</v>
      </c>
      <c r="G63" s="488">
        <f>G61</f>
        <v>0</v>
      </c>
      <c r="H63" s="488" t="s">
        <v>102</v>
      </c>
      <c r="I63" s="484">
        <f>I61</f>
        <v>0</v>
      </c>
      <c r="J63" s="99">
        <f>J61</f>
        <v>0</v>
      </c>
      <c r="K63" s="57"/>
      <c r="L63" s="100">
        <f>U61</f>
        <v>0</v>
      </c>
      <c r="M63" s="90"/>
      <c r="N63" s="643" t="str">
        <f>IF(E63="定率24年",L63,
IF(E63="定率19年",L63,
IF(E63="旧定額法",INT(J63*0.9),
IF(E63="旧定率法",L63,
IF(E63="一括償却",L63,
"")))))</f>
        <v/>
      </c>
      <c r="O63" s="106">
        <f>O61</f>
        <v>0</v>
      </c>
      <c r="P63" s="479">
        <v>12</v>
      </c>
      <c r="Q63" s="480"/>
      <c r="R63" s="481"/>
      <c r="S63" s="645">
        <f>IF(J63&lt;=0,0,
IF(AB63=11,MIN(L63,INT(J63/3+$AI$19)),
IF(E63="旧定率法",MIN(INT(N63*P63/Q64+$AI$19)-1,AF64),
IF(L63-AB64&lt;=0,INT(N63*P63/Q64+$AI$19)-1,
AB64))))</f>
        <v>0</v>
      </c>
      <c r="T63" s="647">
        <f>J63-U63</f>
        <v>0</v>
      </c>
      <c r="U63" s="645">
        <f>L63-S63</f>
        <v>0</v>
      </c>
      <c r="V63" s="60">
        <f>IF(AB63=8,"",
AD63)</f>
        <v>0</v>
      </c>
      <c r="W63" s="40">
        <f>IFERROR(IF(OR(W61="S63",W61="s63"),"H1",
IF(OR(W61="H30",W61="h30"),"R1",
LEFT(W61,1)&amp;TEXT(MID(W61,2,2)+1,"@"))),0)</f>
        <v>0</v>
      </c>
      <c r="X63" s="249" t="s">
        <v>100</v>
      </c>
      <c r="Z63" s="63"/>
      <c r="AB63" s="113" t="str">
        <f>IF(E63="定率24年",2,
IF(E63="定率19年",5,
IF(E63="旧定額法",10,
IF(E63="旧定率法",8,
IF(E63="一括償却",11,
"")))))</f>
        <v/>
      </c>
      <c r="AC63" s="335">
        <f>IFERROR(IF(AB63=11,0,
VLOOKUP(O63,償却率表!$A$5:$J$103,AB63+1)),0)</f>
        <v>0</v>
      </c>
      <c r="AD63" s="60">
        <f>IFERROR(IF(AB63=11,0,
IF(INT(N63*O64)&lt;J64,"保証額到達",
"")),0)</f>
        <v>0</v>
      </c>
      <c r="AE63" s="126"/>
      <c r="AF63" s="127"/>
    </row>
    <row r="64" spans="1:32" s="40" customFormat="1" ht="9.9499999999999993" customHeight="1">
      <c r="A64" s="41"/>
      <c r="B64" s="75"/>
      <c r="C64" s="642"/>
      <c r="D64" s="489"/>
      <c r="E64" s="491"/>
      <c r="F64" s="494"/>
      <c r="G64" s="489"/>
      <c r="H64" s="563"/>
      <c r="I64" s="485"/>
      <c r="J64" s="70">
        <f>IF(OR(E63="旧定率法",E63="一括償却"),0,
INT(J63*AC64))</f>
        <v>0</v>
      </c>
      <c r="K64" s="129" t="s">
        <v>17</v>
      </c>
      <c r="L64" s="332">
        <f>MAX(L62,V64)</f>
        <v>0</v>
      </c>
      <c r="M64" s="130" t="s">
        <v>18</v>
      </c>
      <c r="N64" s="644"/>
      <c r="O64" s="71">
        <f>IFERROR(IF(AB63=11,"1/3",VLOOKUP(O63,償却率表!$A$5:$J$103,AB63)),0)</f>
        <v>0</v>
      </c>
      <c r="P64" s="72"/>
      <c r="Q64" s="73">
        <v>12</v>
      </c>
      <c r="R64" s="74"/>
      <c r="S64" s="646"/>
      <c r="T64" s="648"/>
      <c r="U64" s="646"/>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41">
        <f>C63</f>
        <v>0</v>
      </c>
      <c r="D65" s="488">
        <f>D63</f>
        <v>0</v>
      </c>
      <c r="E65" s="490">
        <f>E63</f>
        <v>0</v>
      </c>
      <c r="F65" s="493">
        <f>F63</f>
        <v>0</v>
      </c>
      <c r="G65" s="488">
        <f>G63</f>
        <v>0</v>
      </c>
      <c r="H65" s="488" t="s">
        <v>102</v>
      </c>
      <c r="I65" s="484">
        <f>I63</f>
        <v>0</v>
      </c>
      <c r="J65" s="99">
        <f>J63</f>
        <v>0</v>
      </c>
      <c r="K65" s="57"/>
      <c r="L65" s="100">
        <f>U63</f>
        <v>0</v>
      </c>
      <c r="M65" s="90"/>
      <c r="N65" s="643" t="str">
        <f>IF(E65="定率24年",L65,
IF(E65="定率19年",L65,
IF(E65="旧定額法",INT(J65*0.9),
IF(E65="旧定率法",L65,
IF(E65="一括償却",L65,
"")))))</f>
        <v/>
      </c>
      <c r="O65" s="106">
        <f>O63</f>
        <v>0</v>
      </c>
      <c r="P65" s="479">
        <v>12</v>
      </c>
      <c r="Q65" s="480"/>
      <c r="R65" s="481"/>
      <c r="S65" s="645">
        <f>IF(J65&lt;=0,0,
IF(AB65=11,MIN(L65,INT(J65/3+$AI$19)),
IF(E65="旧定率法",MIN(INT(N65*P65/Q66+$AI$19)-1,AF66),
IF(L65-AB66&lt;=0,INT(N65*P65/Q66+$AI$19)-1,
AB66))))</f>
        <v>0</v>
      </c>
      <c r="T65" s="647">
        <f>J65-U65</f>
        <v>0</v>
      </c>
      <c r="U65" s="645">
        <f>L65-S65</f>
        <v>0</v>
      </c>
      <c r="V65" s="60">
        <f>IF(AB65=8,"",
AD65)</f>
        <v>0</v>
      </c>
      <c r="W65" s="40">
        <f>IFERROR(IF(OR(W63="S63",W63="s63"),"H1",
IF(OR(W63="H30",W63="h30"),"R1",
LEFT(W63,1)&amp;TEXT(MID(W63,2,2)+1,"@"))),0)</f>
        <v>0</v>
      </c>
      <c r="X65" s="249" t="s">
        <v>100</v>
      </c>
      <c r="Z65" s="63"/>
      <c r="AB65" s="113" t="str">
        <f>IF(E65="定率24年",2,
IF(E65="定率19年",5,
IF(E65="旧定額法",10,
IF(E65="旧定率法",8,
IF(E65="一括償却",11,
"")))))</f>
        <v/>
      </c>
      <c r="AC65" s="335">
        <f>IFERROR(IF(AB65=11,0,
VLOOKUP(O65,償却率表!$A$5:$J$103,AB65+1)),0)</f>
        <v>0</v>
      </c>
      <c r="AD65" s="60">
        <f>IFERROR(IF(AB65=11,0,
IF(INT(N65*O66)&lt;J66,"保証額到達",
"")),0)</f>
        <v>0</v>
      </c>
      <c r="AE65" s="126"/>
      <c r="AF65" s="127"/>
    </row>
    <row r="66" spans="1:32" s="40" customFormat="1" ht="9.9499999999999993" customHeight="1">
      <c r="A66" s="41"/>
      <c r="B66" s="75"/>
      <c r="C66" s="642"/>
      <c r="D66" s="489"/>
      <c r="E66" s="491"/>
      <c r="F66" s="494"/>
      <c r="G66" s="489"/>
      <c r="H66" s="563"/>
      <c r="I66" s="485"/>
      <c r="J66" s="70">
        <f>IF(OR(E65="旧定率法",E65="一括償却"),0,
INT(J65*AC66))</f>
        <v>0</v>
      </c>
      <c r="K66" s="129" t="s">
        <v>17</v>
      </c>
      <c r="L66" s="332">
        <f>MAX(L64,V66)</f>
        <v>0</v>
      </c>
      <c r="M66" s="130" t="s">
        <v>18</v>
      </c>
      <c r="N66" s="644"/>
      <c r="O66" s="71">
        <f>IFERROR(IF(AB65=11,"1/3",VLOOKUP(O65,償却率表!$A$5:$J$103,AB65)),0)</f>
        <v>0</v>
      </c>
      <c r="P66" s="72"/>
      <c r="Q66" s="73">
        <v>12</v>
      </c>
      <c r="R66" s="74"/>
      <c r="S66" s="646"/>
      <c r="T66" s="648"/>
      <c r="U66" s="646"/>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41">
        <f>C65</f>
        <v>0</v>
      </c>
      <c r="D67" s="488">
        <f>D65</f>
        <v>0</v>
      </c>
      <c r="E67" s="490">
        <f>E65</f>
        <v>0</v>
      </c>
      <c r="F67" s="493">
        <f>F65</f>
        <v>0</v>
      </c>
      <c r="G67" s="488">
        <f>G65</f>
        <v>0</v>
      </c>
      <c r="H67" s="488" t="s">
        <v>102</v>
      </c>
      <c r="I67" s="484">
        <f>I65</f>
        <v>0</v>
      </c>
      <c r="J67" s="99">
        <f>J65</f>
        <v>0</v>
      </c>
      <c r="K67" s="57"/>
      <c r="L67" s="100">
        <f>U65</f>
        <v>0</v>
      </c>
      <c r="M67" s="90"/>
      <c r="N67" s="643" t="str">
        <f>IF(E67="定率24年",L67,
IF(E67="定率19年",L67,
IF(E67="旧定額法",INT(J67*0.9),
IF(E67="旧定率法",L67,
IF(E67="一括償却",L67,
"")))))</f>
        <v/>
      </c>
      <c r="O67" s="106">
        <f>O65</f>
        <v>0</v>
      </c>
      <c r="P67" s="479">
        <v>12</v>
      </c>
      <c r="Q67" s="480"/>
      <c r="R67" s="481"/>
      <c r="S67" s="645">
        <f>IF(J67&lt;=0,0,
IF(AB67=11,MIN(L67,INT(J67/3+$AI$19)),
IF(E67="旧定率法",MIN(INT(N67*P67/Q68+$AI$19)-1,AF68),
IF(L67-AB68&lt;=0,INT(N67*P67/Q68+$AI$19)-1,
AB68))))</f>
        <v>0</v>
      </c>
      <c r="T67" s="647">
        <f>J67-U67</f>
        <v>0</v>
      </c>
      <c r="U67" s="645">
        <f>L67-S67</f>
        <v>0</v>
      </c>
      <c r="V67" s="60">
        <f>IF(AB67=8,"",
AD67)</f>
        <v>0</v>
      </c>
      <c r="W67" s="40">
        <f>IFERROR(IF(OR(W65="S63",W65="s63"),"H1",
IF(OR(W65="H30",W65="h30"),"R1",
LEFT(W65,1)&amp;TEXT(MID(W65,2,2)+1,"@"))),0)</f>
        <v>0</v>
      </c>
      <c r="X67" s="249" t="s">
        <v>100</v>
      </c>
      <c r="Z67" s="63"/>
      <c r="AB67" s="113" t="str">
        <f>IF(E67="定率24年",2,
IF(E67="定率19年",5,
IF(E67="旧定額法",10,
IF(E67="旧定率法",8,
IF(E67="一括償却",11,
"")))))</f>
        <v/>
      </c>
      <c r="AC67" s="335">
        <f>IFERROR(IF(AB67=11,0,
VLOOKUP(O67,償却率表!$A$5:$J$103,AB67+1)),0)</f>
        <v>0</v>
      </c>
      <c r="AD67" s="60">
        <f>IFERROR(IF(AB67=11,0,
IF(INT(N67*O68)&lt;J68,"保証額到達",
"")),0)</f>
        <v>0</v>
      </c>
      <c r="AE67" s="126"/>
      <c r="AF67" s="127"/>
    </row>
    <row r="68" spans="1:32" s="40" customFormat="1" ht="9.9499999999999993" customHeight="1">
      <c r="A68" s="41"/>
      <c r="B68" s="75"/>
      <c r="C68" s="642"/>
      <c r="D68" s="489"/>
      <c r="E68" s="491"/>
      <c r="F68" s="494"/>
      <c r="G68" s="489"/>
      <c r="H68" s="563"/>
      <c r="I68" s="485"/>
      <c r="J68" s="70">
        <f>IF(OR(E67="旧定率法",E67="一括償却"),0,
INT(J67*AC68))</f>
        <v>0</v>
      </c>
      <c r="K68" s="129" t="s">
        <v>17</v>
      </c>
      <c r="L68" s="332">
        <f>MAX(L66,V68)</f>
        <v>0</v>
      </c>
      <c r="M68" s="130" t="s">
        <v>18</v>
      </c>
      <c r="N68" s="644"/>
      <c r="O68" s="71">
        <f>IFERROR(IF(AB67=11,"1/3",VLOOKUP(O67,償却率表!$A$5:$J$103,AB67)),0)</f>
        <v>0</v>
      </c>
      <c r="P68" s="72"/>
      <c r="Q68" s="73">
        <v>12</v>
      </c>
      <c r="R68" s="74"/>
      <c r="S68" s="646"/>
      <c r="T68" s="648"/>
      <c r="U68" s="646"/>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41">
        <f>C67</f>
        <v>0</v>
      </c>
      <c r="D69" s="488">
        <f>D67</f>
        <v>0</v>
      </c>
      <c r="E69" s="490">
        <f>E67</f>
        <v>0</v>
      </c>
      <c r="F69" s="493">
        <f>F67</f>
        <v>0</v>
      </c>
      <c r="G69" s="488">
        <f>G67</f>
        <v>0</v>
      </c>
      <c r="H69" s="488" t="s">
        <v>102</v>
      </c>
      <c r="I69" s="484">
        <f>I67</f>
        <v>0</v>
      </c>
      <c r="J69" s="99">
        <f>J67</f>
        <v>0</v>
      </c>
      <c r="K69" s="57"/>
      <c r="L69" s="100">
        <f>U67</f>
        <v>0</v>
      </c>
      <c r="M69" s="90"/>
      <c r="N69" s="643" t="str">
        <f>IF(E69="定率24年",L69,
IF(E69="定率19年",L69,
IF(E69="旧定額法",INT(J69*0.9),
IF(E69="旧定率法",L69,
IF(E69="一括償却",L69,
"")))))</f>
        <v/>
      </c>
      <c r="O69" s="106">
        <f>O67</f>
        <v>0</v>
      </c>
      <c r="P69" s="479">
        <v>12</v>
      </c>
      <c r="Q69" s="480"/>
      <c r="R69" s="481"/>
      <c r="S69" s="645">
        <f>IF(J69&lt;=0,0,
IF(AB69=11,MIN(L69,INT(J69/3+$AI$19)),
IF(E69="旧定率法",MIN(INT(N69*P69/Q70+$AI$19)-1,AF70),
IF(L69-AB70&lt;=0,INT(N69*P69/Q70+$AI$19)-1,
AB70))))</f>
        <v>0</v>
      </c>
      <c r="T69" s="647">
        <f>J69-U69</f>
        <v>0</v>
      </c>
      <c r="U69" s="645">
        <f>L69-S69</f>
        <v>0</v>
      </c>
      <c r="V69" s="60">
        <f>IF(AB69=8,"",
AD69)</f>
        <v>0</v>
      </c>
      <c r="W69" s="40">
        <f>IFERROR(IF(OR(W67="S63",W67="s63"),"H1",
IF(OR(W67="H30",W67="h30"),"R1",
LEFT(W67,1)&amp;TEXT(MID(W67,2,2)+1,"@"))),0)</f>
        <v>0</v>
      </c>
      <c r="X69" s="249" t="s">
        <v>100</v>
      </c>
      <c r="Z69" s="63"/>
      <c r="AB69" s="113" t="str">
        <f>IF(E69="定率24年",2,
IF(E69="定率19年",5,
IF(E69="旧定額法",10,
IF(E69="旧定率法",8,
IF(E69="一括償却",11,
"")))))</f>
        <v/>
      </c>
      <c r="AC69" s="335">
        <f>IFERROR(IF(AB69=11,0,
VLOOKUP(O69,償却率表!$A$5:$J$103,AB69+1)),0)</f>
        <v>0</v>
      </c>
      <c r="AD69" s="60">
        <f>IFERROR(IF(AB69=11,0,
IF(INT(N69*O70)&lt;J70,"保証額到達",
"")),0)</f>
        <v>0</v>
      </c>
      <c r="AE69" s="126"/>
      <c r="AF69" s="127"/>
    </row>
    <row r="70" spans="1:32" s="40" customFormat="1" ht="9.9499999999999993" customHeight="1">
      <c r="A70" s="41"/>
      <c r="B70" s="75"/>
      <c r="C70" s="642"/>
      <c r="D70" s="489"/>
      <c r="E70" s="491"/>
      <c r="F70" s="494"/>
      <c r="G70" s="489"/>
      <c r="H70" s="563"/>
      <c r="I70" s="485"/>
      <c r="J70" s="70">
        <f>IF(OR(E69="旧定率法",E69="一括償却"),0,
INT(J69*AC70))</f>
        <v>0</v>
      </c>
      <c r="K70" s="129" t="s">
        <v>17</v>
      </c>
      <c r="L70" s="332">
        <f>MAX(L68,V70)</f>
        <v>0</v>
      </c>
      <c r="M70" s="130" t="s">
        <v>18</v>
      </c>
      <c r="N70" s="644"/>
      <c r="O70" s="71">
        <f>IFERROR(IF(AB69=11,"1/3",VLOOKUP(O69,償却率表!$A$5:$J$103,AB69)),0)</f>
        <v>0</v>
      </c>
      <c r="P70" s="72"/>
      <c r="Q70" s="73">
        <v>12</v>
      </c>
      <c r="R70" s="74"/>
      <c r="S70" s="646"/>
      <c r="T70" s="648"/>
      <c r="U70" s="646"/>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41">
        <f>C69</f>
        <v>0</v>
      </c>
      <c r="D71" s="488">
        <f>D69</f>
        <v>0</v>
      </c>
      <c r="E71" s="490">
        <f>E69</f>
        <v>0</v>
      </c>
      <c r="F71" s="493">
        <f>F69</f>
        <v>0</v>
      </c>
      <c r="G71" s="488">
        <f>G69</f>
        <v>0</v>
      </c>
      <c r="H71" s="488" t="s">
        <v>102</v>
      </c>
      <c r="I71" s="484">
        <f>I69</f>
        <v>0</v>
      </c>
      <c r="J71" s="99">
        <f>J69</f>
        <v>0</v>
      </c>
      <c r="K71" s="57"/>
      <c r="L71" s="100">
        <f>U69</f>
        <v>0</v>
      </c>
      <c r="M71" s="90"/>
      <c r="N71" s="643" t="str">
        <f>IF(E71="定率24年",L71,
IF(E71="定率19年",L71,
IF(E71="旧定額法",INT(J71*0.9),
IF(E71="旧定率法",L71,
IF(E71="一括償却",L71,
"")))))</f>
        <v/>
      </c>
      <c r="O71" s="106">
        <f>O69</f>
        <v>0</v>
      </c>
      <c r="P71" s="479">
        <v>12</v>
      </c>
      <c r="Q71" s="480"/>
      <c r="R71" s="481"/>
      <c r="S71" s="645">
        <f>IF(J71&lt;=0,0,
IF(AB71=11,MIN(L71,INT(J71/3+$AI$19)),
IF(E71="旧定率法",MIN(INT(N71*P71/Q72+$AI$19)-1,AF72),
IF(L71-AB72&lt;=0,INT(N71*P71/Q72+$AI$19)-1,
AB72))))</f>
        <v>0</v>
      </c>
      <c r="T71" s="647">
        <f>J71-U71</f>
        <v>0</v>
      </c>
      <c r="U71" s="645">
        <f>L71-S71</f>
        <v>0</v>
      </c>
      <c r="V71" s="60">
        <f>IF(AB71=8,"",
AD71)</f>
        <v>0</v>
      </c>
      <c r="W71" s="40">
        <f>IFERROR(IF(OR(W69="S63",W69="s63"),"H1",
IF(OR(W69="H30",W69="h30"),"R1",
LEFT(W69,1)&amp;TEXT(MID(W69,2,2)+1,"@"))),0)</f>
        <v>0</v>
      </c>
      <c r="X71" s="249" t="s">
        <v>100</v>
      </c>
      <c r="Z71" s="63"/>
      <c r="AB71" s="113" t="str">
        <f>IF(E71="定率24年",2,
IF(E71="定率19年",5,
IF(E71="旧定額法",10,
IF(E71="旧定率法",8,
IF(E71="一括償却",11,
"")))))</f>
        <v/>
      </c>
      <c r="AC71" s="335">
        <f>IFERROR(IF(AB71=11,0,
VLOOKUP(O71,償却率表!$A$5:$J$103,AB71+1)),0)</f>
        <v>0</v>
      </c>
      <c r="AD71" s="60">
        <f>IFERROR(IF(AB71=11,0,
IF(INT(N71*O72)&lt;J72,"保証額到達",
"")),0)</f>
        <v>0</v>
      </c>
      <c r="AE71" s="126"/>
      <c r="AF71" s="127"/>
    </row>
    <row r="72" spans="1:32" s="40" customFormat="1" ht="9.9499999999999993" customHeight="1">
      <c r="A72" s="41"/>
      <c r="B72" s="75"/>
      <c r="C72" s="642"/>
      <c r="D72" s="489"/>
      <c r="E72" s="491"/>
      <c r="F72" s="494"/>
      <c r="G72" s="489"/>
      <c r="H72" s="563"/>
      <c r="I72" s="485"/>
      <c r="J72" s="70">
        <f>IF(OR(E71="旧定率法",E71="一括償却"),0,
INT(J71*AC72))</f>
        <v>0</v>
      </c>
      <c r="K72" s="129" t="s">
        <v>17</v>
      </c>
      <c r="L72" s="332">
        <f>MAX(L70,V72)</f>
        <v>0</v>
      </c>
      <c r="M72" s="130" t="s">
        <v>18</v>
      </c>
      <c r="N72" s="644"/>
      <c r="O72" s="71">
        <f>IFERROR(IF(AB71=11,"1/3",VLOOKUP(O71,償却率表!$A$5:$J$103,AB71)),0)</f>
        <v>0</v>
      </c>
      <c r="P72" s="72"/>
      <c r="Q72" s="73">
        <v>12</v>
      </c>
      <c r="R72" s="74"/>
      <c r="S72" s="646"/>
      <c r="T72" s="648"/>
      <c r="U72" s="646"/>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41">
        <f>C71</f>
        <v>0</v>
      </c>
      <c r="D73" s="488">
        <f>D71</f>
        <v>0</v>
      </c>
      <c r="E73" s="490">
        <f>E71</f>
        <v>0</v>
      </c>
      <c r="F73" s="493">
        <f>F71</f>
        <v>0</v>
      </c>
      <c r="G73" s="488">
        <f>G71</f>
        <v>0</v>
      </c>
      <c r="H73" s="488" t="s">
        <v>102</v>
      </c>
      <c r="I73" s="484">
        <f>I71</f>
        <v>0</v>
      </c>
      <c r="J73" s="99">
        <f>J71</f>
        <v>0</v>
      </c>
      <c r="K73" s="57"/>
      <c r="L73" s="100">
        <f>U71</f>
        <v>0</v>
      </c>
      <c r="M73" s="90"/>
      <c r="N73" s="643" t="str">
        <f>IF(E73="定率24年",L73,
IF(E73="定率19年",L73,
IF(E73="旧定額法",INT(J73*0.9),
IF(E73="旧定率法",L73,
IF(E73="一括償却",L73,
"")))))</f>
        <v/>
      </c>
      <c r="O73" s="106">
        <f>O71</f>
        <v>0</v>
      </c>
      <c r="P73" s="479">
        <v>12</v>
      </c>
      <c r="Q73" s="480"/>
      <c r="R73" s="481"/>
      <c r="S73" s="645">
        <f>IF(J73&lt;=0,0,
IF(AB73=11,MIN(L73,INT(J73/3+$AI$19)),
IF(E73="旧定率法",MIN(INT(N73*P73/Q74+$AI$19)-1,AF74),
IF(L73-AB74&lt;=0,INT(N73*P73/Q74+$AI$19)-1,
AB74))))</f>
        <v>0</v>
      </c>
      <c r="T73" s="647">
        <f>J73-U73</f>
        <v>0</v>
      </c>
      <c r="U73" s="645">
        <f>L73-S73</f>
        <v>0</v>
      </c>
      <c r="V73" s="60">
        <f>IF(AB73=8,"",
AD73)</f>
        <v>0</v>
      </c>
      <c r="W73" s="40">
        <f>IFERROR(IF(OR(W71="S63",W71="s63"),"H1",
IF(OR(W71="H30",W71="h30"),"R1",
LEFT(W71,1)&amp;TEXT(MID(W71,2,2)+1,"@"))),0)</f>
        <v>0</v>
      </c>
      <c r="X73" s="249" t="s">
        <v>100</v>
      </c>
      <c r="Z73" s="63"/>
      <c r="AB73" s="113" t="str">
        <f>IF(E73="定率24年",2,
IF(E73="定率19年",5,
IF(E73="旧定額法",10,
IF(E73="旧定率法",8,
IF(E73="一括償却",11,
"")))))</f>
        <v/>
      </c>
      <c r="AC73" s="335">
        <f>IFERROR(IF(AB73=11,0,
VLOOKUP(O73,償却率表!$A$5:$J$103,AB73+1)),0)</f>
        <v>0</v>
      </c>
      <c r="AD73" s="60">
        <f>IFERROR(IF(AB73=11,0,
IF(INT(N73*O74)&lt;J74,"保証額到達",
"")),0)</f>
        <v>0</v>
      </c>
      <c r="AE73" s="126"/>
      <c r="AF73" s="127"/>
    </row>
    <row r="74" spans="1:32" s="40" customFormat="1" ht="9.9499999999999993" customHeight="1">
      <c r="A74" s="41"/>
      <c r="B74" s="75"/>
      <c r="C74" s="642"/>
      <c r="D74" s="489"/>
      <c r="E74" s="491"/>
      <c r="F74" s="494"/>
      <c r="G74" s="489"/>
      <c r="H74" s="563"/>
      <c r="I74" s="485"/>
      <c r="J74" s="70">
        <f>IF(OR(E73="旧定率法",E73="一括償却"),0,
INT(J73*AC74))</f>
        <v>0</v>
      </c>
      <c r="K74" s="129" t="s">
        <v>17</v>
      </c>
      <c r="L74" s="332">
        <f>MAX(L72,V74)</f>
        <v>0</v>
      </c>
      <c r="M74" s="130" t="s">
        <v>18</v>
      </c>
      <c r="N74" s="644"/>
      <c r="O74" s="71">
        <f>IFERROR(IF(AB73=11,"1/3",VLOOKUP(O73,償却率表!$A$5:$J$103,AB73)),0)</f>
        <v>0</v>
      </c>
      <c r="P74" s="72"/>
      <c r="Q74" s="73">
        <v>12</v>
      </c>
      <c r="R74" s="74"/>
      <c r="S74" s="646"/>
      <c r="T74" s="648"/>
      <c r="U74" s="646"/>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41">
        <f>C73</f>
        <v>0</v>
      </c>
      <c r="D75" s="488">
        <f>D73</f>
        <v>0</v>
      </c>
      <c r="E75" s="490">
        <f>E73</f>
        <v>0</v>
      </c>
      <c r="F75" s="493">
        <f>F73</f>
        <v>0</v>
      </c>
      <c r="G75" s="488">
        <f>G73</f>
        <v>0</v>
      </c>
      <c r="H75" s="488" t="s">
        <v>102</v>
      </c>
      <c r="I75" s="484">
        <f>I73</f>
        <v>0</v>
      </c>
      <c r="J75" s="99">
        <f>J73</f>
        <v>0</v>
      </c>
      <c r="K75" s="57"/>
      <c r="L75" s="100">
        <f>U73</f>
        <v>0</v>
      </c>
      <c r="M75" s="90"/>
      <c r="N75" s="643" t="str">
        <f>IF(E75="定率24年",L75,
IF(E75="定率19年",L75,
IF(E75="旧定額法",INT(J75*0.9),
IF(E75="旧定率法",L75,
IF(E75="一括償却",L75,
"")))))</f>
        <v/>
      </c>
      <c r="O75" s="106">
        <f>O73</f>
        <v>0</v>
      </c>
      <c r="P75" s="479">
        <v>12</v>
      </c>
      <c r="Q75" s="480"/>
      <c r="R75" s="481"/>
      <c r="S75" s="645">
        <f>IF(J75&lt;=0,0,
IF(AB75=11,MIN(L75,INT(J75/3+$AI$19)),
IF(E75="旧定率法",MIN(INT(N75*P75/Q76+$AI$19)-1,AF76),
IF(L75-AB76&lt;=0,INT(N75*P75/Q76+$AI$19)-1,
AB76))))</f>
        <v>0</v>
      </c>
      <c r="T75" s="647">
        <f>J75-U75</f>
        <v>0</v>
      </c>
      <c r="U75" s="645">
        <f>L75-S75</f>
        <v>0</v>
      </c>
      <c r="V75" s="60">
        <f>IF(AB75=8,"",
AD75)</f>
        <v>0</v>
      </c>
      <c r="W75" s="40">
        <f>IFERROR(IF(OR(W73="S63",W73="s63"),"H1",
IF(OR(W73="H30",W73="h30"),"R1",
LEFT(W73,1)&amp;TEXT(MID(W73,2,2)+1,"@"))),0)</f>
        <v>0</v>
      </c>
      <c r="X75" s="249" t="s">
        <v>100</v>
      </c>
      <c r="Z75" s="63"/>
      <c r="AB75" s="113" t="str">
        <f>IF(E75="定率24年",2,
IF(E75="定率19年",5,
IF(E75="旧定額法",10,
IF(E75="旧定率法",8,
IF(E75="一括償却",11,
"")))))</f>
        <v/>
      </c>
      <c r="AC75" s="335">
        <f>IFERROR(IF(AB75=11,0,
VLOOKUP(O75,償却率表!$A$5:$J$103,AB75+1)),0)</f>
        <v>0</v>
      </c>
      <c r="AD75" s="60">
        <f>IFERROR(IF(AB75=11,0,
IF(INT(N75*O76)&lt;J76,"保証額到達",
"")),0)</f>
        <v>0</v>
      </c>
      <c r="AE75" s="126"/>
      <c r="AF75" s="127"/>
    </row>
    <row r="76" spans="1:32" s="40" customFormat="1" ht="9.9499999999999993" customHeight="1">
      <c r="A76" s="41"/>
      <c r="B76" s="75"/>
      <c r="C76" s="642"/>
      <c r="D76" s="489"/>
      <c r="E76" s="491"/>
      <c r="F76" s="494"/>
      <c r="G76" s="489"/>
      <c r="H76" s="563"/>
      <c r="I76" s="485"/>
      <c r="J76" s="70">
        <f>IF(OR(E75="旧定率法",E75="一括償却"),0,
INT(J75*AC76))</f>
        <v>0</v>
      </c>
      <c r="K76" s="129" t="s">
        <v>17</v>
      </c>
      <c r="L76" s="332">
        <f>MAX(L74,V76)</f>
        <v>0</v>
      </c>
      <c r="M76" s="130" t="s">
        <v>18</v>
      </c>
      <c r="N76" s="644"/>
      <c r="O76" s="71">
        <f>IFERROR(IF(AB75=11,"1/3",VLOOKUP(O75,償却率表!$A$5:$J$103,AB75)),0)</f>
        <v>0</v>
      </c>
      <c r="P76" s="72"/>
      <c r="Q76" s="73">
        <v>12</v>
      </c>
      <c r="R76" s="74"/>
      <c r="S76" s="646"/>
      <c r="T76" s="648"/>
      <c r="U76" s="646"/>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41">
        <f>C75</f>
        <v>0</v>
      </c>
      <c r="D77" s="488">
        <f>D75</f>
        <v>0</v>
      </c>
      <c r="E77" s="490">
        <f>E75</f>
        <v>0</v>
      </c>
      <c r="F77" s="493">
        <f>F75</f>
        <v>0</v>
      </c>
      <c r="G77" s="488">
        <f>G75</f>
        <v>0</v>
      </c>
      <c r="H77" s="488" t="s">
        <v>102</v>
      </c>
      <c r="I77" s="484">
        <f>I75</f>
        <v>0</v>
      </c>
      <c r="J77" s="99">
        <f>J75</f>
        <v>0</v>
      </c>
      <c r="K77" s="57"/>
      <c r="L77" s="100">
        <f>U75</f>
        <v>0</v>
      </c>
      <c r="M77" s="90"/>
      <c r="N77" s="643" t="str">
        <f>IF(E77="定率24年",L77,
IF(E77="定率19年",L77,
IF(E77="旧定額法",INT(J77*0.9),
IF(E77="旧定率法",L77,
IF(E77="一括償却",L77,
"")))))</f>
        <v/>
      </c>
      <c r="O77" s="106">
        <f>O75</f>
        <v>0</v>
      </c>
      <c r="P77" s="479">
        <v>12</v>
      </c>
      <c r="Q77" s="480"/>
      <c r="R77" s="481"/>
      <c r="S77" s="645">
        <f>IF(J77&lt;=0,0,
IF(AB77=11,MIN(L77,INT(J77/3+$AI$19)),
IF(E77="旧定率法",MIN(INT(N77*P77/Q78+$AI$19)-1,AF78),
IF(L77-AB78&lt;=0,INT(N77*P77/Q78+$AI$19)-1,
AB78))))</f>
        <v>0</v>
      </c>
      <c r="T77" s="647">
        <f>J77-U77</f>
        <v>0</v>
      </c>
      <c r="U77" s="645">
        <f>L77-S77</f>
        <v>0</v>
      </c>
      <c r="V77" s="60">
        <f>IF(AB77=8,"",
AD77)</f>
        <v>0</v>
      </c>
      <c r="W77" s="40">
        <f>IFERROR(IF(OR(W75="S63",W75="s63"),"H1",
IF(OR(W75="H30",W75="h30"),"R1",
LEFT(W75,1)&amp;TEXT(MID(W75,2,2)+1,"@"))),0)</f>
        <v>0</v>
      </c>
      <c r="X77" s="249" t="s">
        <v>100</v>
      </c>
      <c r="Z77" s="63"/>
      <c r="AB77" s="113" t="str">
        <f>IF(E77="定率24年",2,
IF(E77="定率19年",5,
IF(E77="旧定額法",10,
IF(E77="旧定率法",8,
IF(E77="一括償却",11,
"")))))</f>
        <v/>
      </c>
      <c r="AC77" s="335">
        <f>IFERROR(IF(AB77=11,0,
VLOOKUP(O77,償却率表!$A$5:$J$103,AB77+1)),0)</f>
        <v>0</v>
      </c>
      <c r="AD77" s="60">
        <f>IFERROR(IF(AB77=11,0,
IF(INT(N77*O78)&lt;J78,"保証額到達",
"")),0)</f>
        <v>0</v>
      </c>
      <c r="AE77" s="126"/>
      <c r="AF77" s="127"/>
    </row>
    <row r="78" spans="1:32" s="40" customFormat="1" ht="9.9499999999999993" customHeight="1">
      <c r="A78" s="41"/>
      <c r="B78" s="75"/>
      <c r="C78" s="642"/>
      <c r="D78" s="489"/>
      <c r="E78" s="491"/>
      <c r="F78" s="494"/>
      <c r="G78" s="489"/>
      <c r="H78" s="563"/>
      <c r="I78" s="485"/>
      <c r="J78" s="70">
        <f>IF(OR(E77="旧定率法",E77="一括償却"),0,
INT(J77*AC78))</f>
        <v>0</v>
      </c>
      <c r="K78" s="129" t="s">
        <v>17</v>
      </c>
      <c r="L78" s="332">
        <f>MAX(L76,V78)</f>
        <v>0</v>
      </c>
      <c r="M78" s="130" t="s">
        <v>18</v>
      </c>
      <c r="N78" s="644"/>
      <c r="O78" s="71">
        <f>IFERROR(IF(AB77=11,"1/3",VLOOKUP(O77,償却率表!$A$5:$J$103,AB77)),0)</f>
        <v>0</v>
      </c>
      <c r="P78" s="72"/>
      <c r="Q78" s="73">
        <v>12</v>
      </c>
      <c r="R78" s="74"/>
      <c r="S78" s="646"/>
      <c r="T78" s="648"/>
      <c r="U78" s="646"/>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41">
        <f>C77</f>
        <v>0</v>
      </c>
      <c r="D79" s="488">
        <f>D77</f>
        <v>0</v>
      </c>
      <c r="E79" s="490">
        <f>E77</f>
        <v>0</v>
      </c>
      <c r="F79" s="493">
        <f>F77</f>
        <v>0</v>
      </c>
      <c r="G79" s="488">
        <f>G77</f>
        <v>0</v>
      </c>
      <c r="H79" s="488" t="s">
        <v>102</v>
      </c>
      <c r="I79" s="484">
        <f>I77</f>
        <v>0</v>
      </c>
      <c r="J79" s="99">
        <f>J77</f>
        <v>0</v>
      </c>
      <c r="K79" s="57"/>
      <c r="L79" s="100">
        <f>U77</f>
        <v>0</v>
      </c>
      <c r="M79" s="90"/>
      <c r="N79" s="643" t="str">
        <f>IF(E79="定率24年",L79,
IF(E79="定率19年",L79,
IF(E79="旧定額法",INT(J79*0.9),
IF(E79="旧定率法",L79,
IF(E79="一括償却",L79,
"")))))</f>
        <v/>
      </c>
      <c r="O79" s="106">
        <f>O77</f>
        <v>0</v>
      </c>
      <c r="P79" s="479">
        <v>12</v>
      </c>
      <c r="Q79" s="480"/>
      <c r="R79" s="481"/>
      <c r="S79" s="645">
        <f>IF(J79&lt;=0,0,
IF(AB79=11,MIN(L79,INT(J79/3+$AI$19)),
IF(E79="旧定率法",MIN(INT(N79*P79/Q80+$AI$19)-1,AF80),
IF(L79-AB80&lt;=0,INT(N79*P79/Q80+$AI$19)-1,
AB80))))</f>
        <v>0</v>
      </c>
      <c r="T79" s="647">
        <f>J79-U79</f>
        <v>0</v>
      </c>
      <c r="U79" s="645">
        <f>L79-S79</f>
        <v>0</v>
      </c>
      <c r="V79" s="60">
        <f>IF(AB79=8,"",
AD79)</f>
        <v>0</v>
      </c>
      <c r="W79" s="40">
        <f>IFERROR(IF(OR(W77="S63",W77="s63"),"H1",
IF(OR(W77="H30",W77="h30"),"R1",
LEFT(W77,1)&amp;TEXT(MID(W77,2,2)+1,"@"))),0)</f>
        <v>0</v>
      </c>
      <c r="X79" s="249" t="s">
        <v>100</v>
      </c>
      <c r="Z79" s="63"/>
      <c r="AB79" s="113" t="str">
        <f>IF(E79="定率24年",2,
IF(E79="定率19年",5,
IF(E79="旧定額法",10,
IF(E79="旧定率法",8,
IF(E79="一括償却",11,
"")))))</f>
        <v/>
      </c>
      <c r="AC79" s="335">
        <f>IFERROR(IF(AB79=11,0,
VLOOKUP(O79,償却率表!$A$5:$J$103,AB79+1)),0)</f>
        <v>0</v>
      </c>
      <c r="AD79" s="60">
        <f>IFERROR(IF(AB79=11,0,
IF(INT(N79*O80)&lt;J80,"保証額到達",
"")),0)</f>
        <v>0</v>
      </c>
      <c r="AE79" s="126"/>
      <c r="AF79" s="127"/>
    </row>
    <row r="80" spans="1:32" s="40" customFormat="1" ht="9.9499999999999993" customHeight="1">
      <c r="A80" s="41"/>
      <c r="B80" s="75"/>
      <c r="C80" s="642"/>
      <c r="D80" s="489"/>
      <c r="E80" s="491"/>
      <c r="F80" s="494"/>
      <c r="G80" s="489"/>
      <c r="H80" s="563"/>
      <c r="I80" s="485"/>
      <c r="J80" s="70">
        <f>IF(OR(E79="旧定率法",E79="一括償却"),0,
INT(J79*AC80))</f>
        <v>0</v>
      </c>
      <c r="K80" s="129" t="s">
        <v>17</v>
      </c>
      <c r="L80" s="332">
        <f>MAX(L78,V80)</f>
        <v>0</v>
      </c>
      <c r="M80" s="130" t="s">
        <v>18</v>
      </c>
      <c r="N80" s="644"/>
      <c r="O80" s="71">
        <f>IFERROR(IF(AB79=11,"1/3",VLOOKUP(O79,償却率表!$A$5:$J$103,AB79)),0)</f>
        <v>0</v>
      </c>
      <c r="P80" s="72"/>
      <c r="Q80" s="73">
        <v>12</v>
      </c>
      <c r="R80" s="74"/>
      <c r="S80" s="646"/>
      <c r="T80" s="648"/>
      <c r="U80" s="646"/>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41">
        <f>C79</f>
        <v>0</v>
      </c>
      <c r="D81" s="488">
        <f>D79</f>
        <v>0</v>
      </c>
      <c r="E81" s="490">
        <f>E79</f>
        <v>0</v>
      </c>
      <c r="F81" s="493">
        <f>F79</f>
        <v>0</v>
      </c>
      <c r="G81" s="488">
        <f>G79</f>
        <v>0</v>
      </c>
      <c r="H81" s="488" t="s">
        <v>102</v>
      </c>
      <c r="I81" s="484">
        <f>I79</f>
        <v>0</v>
      </c>
      <c r="J81" s="99">
        <f>J79</f>
        <v>0</v>
      </c>
      <c r="K81" s="57"/>
      <c r="L81" s="100">
        <f>U79</f>
        <v>0</v>
      </c>
      <c r="M81" s="90"/>
      <c r="N81" s="643" t="str">
        <f>IF(E81="定率24年",L81,
IF(E81="定率19年",L81,
IF(E81="旧定額法",INT(J81*0.9),
IF(E81="旧定率法",L81,
IF(E81="一括償却",L81,
"")))))</f>
        <v/>
      </c>
      <c r="O81" s="106">
        <f>O79</f>
        <v>0</v>
      </c>
      <c r="P81" s="479">
        <v>12</v>
      </c>
      <c r="Q81" s="480"/>
      <c r="R81" s="481"/>
      <c r="S81" s="645">
        <f>IF(J81&lt;=0,0,
IF(AB81=11,MIN(L81,INT(J81/3+$AI$19)),
IF(E81="旧定率法",MIN(INT(N81*P81/Q82+$AI$19)-1,AF82),
IF(L81-AB82&lt;=0,INT(N81*P81/Q82+$AI$19)-1,
AB82))))</f>
        <v>0</v>
      </c>
      <c r="T81" s="647">
        <f>J81-U81</f>
        <v>0</v>
      </c>
      <c r="U81" s="645">
        <f>L81-S81</f>
        <v>0</v>
      </c>
      <c r="V81" s="60">
        <f>IF(AB81=8,"",
AD81)</f>
        <v>0</v>
      </c>
      <c r="W81" s="40">
        <f>IFERROR(IF(OR(W79="S63",W79="s63"),"H1",
IF(OR(W79="H30",W79="h30"),"R1",
LEFT(W79,1)&amp;TEXT(MID(W79,2,2)+1,"@"))),0)</f>
        <v>0</v>
      </c>
      <c r="X81" s="249" t="s">
        <v>100</v>
      </c>
      <c r="Z81" s="63"/>
      <c r="AB81" s="113" t="str">
        <f>IF(E81="定率24年",2,
IF(E81="定率19年",5,
IF(E81="旧定額法",10,
IF(E81="旧定率法",8,
IF(E81="一括償却",11,
"")))))</f>
        <v/>
      </c>
      <c r="AC81" s="335">
        <f>IFERROR(IF(AB81=11,0,
VLOOKUP(O81,償却率表!$A$5:$J$103,AB81+1)),0)</f>
        <v>0</v>
      </c>
      <c r="AD81" s="60">
        <f>IFERROR(IF(AB81=11,0,
IF(INT(N81*O82)&lt;J82,"保証額到達",
"")),0)</f>
        <v>0</v>
      </c>
      <c r="AE81" s="126"/>
      <c r="AF81" s="127"/>
    </row>
    <row r="82" spans="1:32" s="40" customFormat="1" ht="9.9499999999999993" customHeight="1">
      <c r="A82" s="41"/>
      <c r="B82" s="75"/>
      <c r="C82" s="642"/>
      <c r="D82" s="489"/>
      <c r="E82" s="491"/>
      <c r="F82" s="494"/>
      <c r="G82" s="489"/>
      <c r="H82" s="563"/>
      <c r="I82" s="485"/>
      <c r="J82" s="70">
        <f>IF(OR(E81="旧定率法",E81="一括償却"),0,
INT(J81*AC82))</f>
        <v>0</v>
      </c>
      <c r="K82" s="129" t="s">
        <v>17</v>
      </c>
      <c r="L82" s="332">
        <f>MAX(L80,V82)</f>
        <v>0</v>
      </c>
      <c r="M82" s="130" t="s">
        <v>18</v>
      </c>
      <c r="N82" s="644"/>
      <c r="O82" s="71">
        <f>IFERROR(IF(AB81=11,"1/3",VLOOKUP(O81,償却率表!$A$5:$J$103,AB81)),0)</f>
        <v>0</v>
      </c>
      <c r="P82" s="72"/>
      <c r="Q82" s="73">
        <v>12</v>
      </c>
      <c r="R82" s="74"/>
      <c r="S82" s="646"/>
      <c r="T82" s="648"/>
      <c r="U82" s="646"/>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41">
        <f>C81</f>
        <v>0</v>
      </c>
      <c r="D83" s="488">
        <f>D81</f>
        <v>0</v>
      </c>
      <c r="E83" s="490">
        <f>E81</f>
        <v>0</v>
      </c>
      <c r="F83" s="493">
        <f>F81</f>
        <v>0</v>
      </c>
      <c r="G83" s="488">
        <f>G81</f>
        <v>0</v>
      </c>
      <c r="H83" s="488" t="s">
        <v>102</v>
      </c>
      <c r="I83" s="484">
        <f>I81</f>
        <v>0</v>
      </c>
      <c r="J83" s="99">
        <f>J81</f>
        <v>0</v>
      </c>
      <c r="K83" s="57"/>
      <c r="L83" s="100">
        <f>U81</f>
        <v>0</v>
      </c>
      <c r="M83" s="90"/>
      <c r="N83" s="643" t="str">
        <f>IF(E83="定率24年",L83,
IF(E83="定率19年",L83,
IF(E83="旧定額法",INT(J83*0.9),
IF(E83="旧定率法",L83,
IF(E83="一括償却",L83,
"")))))</f>
        <v/>
      </c>
      <c r="O83" s="106">
        <f>O81</f>
        <v>0</v>
      </c>
      <c r="P83" s="479">
        <v>12</v>
      </c>
      <c r="Q83" s="480"/>
      <c r="R83" s="481"/>
      <c r="S83" s="645">
        <f>IF(J83&lt;=0,0,
IF(AB83=11,MIN(L83,INT(J83/3+$AI$19)),
IF(E83="旧定率法",MIN(INT(N83*P83/Q84+$AI$19)-1,AF84),
IF(L83-AB84&lt;=0,INT(N83*P83/Q84+$AI$19)-1,
AB84))))</f>
        <v>0</v>
      </c>
      <c r="T83" s="647">
        <f>J83-U83</f>
        <v>0</v>
      </c>
      <c r="U83" s="645">
        <f>L83-S83</f>
        <v>0</v>
      </c>
      <c r="V83" s="60">
        <f>IF(AB83=8,"",
AD83)</f>
        <v>0</v>
      </c>
      <c r="W83" s="40">
        <f>IFERROR(IF(OR(W81="S63",W81="s63"),"H1",
IF(OR(W81="H30",W81="h30"),"R1",
LEFT(W81,1)&amp;TEXT(MID(W81,2,2)+1,"@"))),0)</f>
        <v>0</v>
      </c>
      <c r="X83" s="249" t="s">
        <v>100</v>
      </c>
      <c r="Z83" s="63"/>
      <c r="AB83" s="113" t="str">
        <f>IF(E83="定率24年",2,
IF(E83="定率19年",5,
IF(E83="旧定額法",10,
IF(E83="旧定率法",8,
IF(E83="一括償却",11,
"")))))</f>
        <v/>
      </c>
      <c r="AC83" s="335">
        <f>IFERROR(IF(AB83=11,0,
VLOOKUP(O83,償却率表!$A$5:$J$103,AB83+1)),0)</f>
        <v>0</v>
      </c>
      <c r="AD83" s="60">
        <f>IFERROR(IF(AB83=11,0,
IF(INT(N83*O84)&lt;J84,"保証額到達",
"")),0)</f>
        <v>0</v>
      </c>
      <c r="AE83" s="126"/>
      <c r="AF83" s="127"/>
    </row>
    <row r="84" spans="1:32" s="40" customFormat="1" ht="9.9499999999999993" customHeight="1">
      <c r="A84" s="41"/>
      <c r="B84" s="75"/>
      <c r="C84" s="642"/>
      <c r="D84" s="489"/>
      <c r="E84" s="491"/>
      <c r="F84" s="494"/>
      <c r="G84" s="489"/>
      <c r="H84" s="563"/>
      <c r="I84" s="485"/>
      <c r="J84" s="70">
        <f>IF(OR(E83="旧定率法",E83="一括償却"),0,
INT(J83*AC84))</f>
        <v>0</v>
      </c>
      <c r="K84" s="129" t="s">
        <v>17</v>
      </c>
      <c r="L84" s="332">
        <f>MAX(L82,V84)</f>
        <v>0</v>
      </c>
      <c r="M84" s="130" t="s">
        <v>18</v>
      </c>
      <c r="N84" s="644"/>
      <c r="O84" s="71">
        <f>IFERROR(IF(AB83=11,"1/3",VLOOKUP(O83,償却率表!$A$5:$J$103,AB83)),0)</f>
        <v>0</v>
      </c>
      <c r="P84" s="72"/>
      <c r="Q84" s="73">
        <v>12</v>
      </c>
      <c r="R84" s="74"/>
      <c r="S84" s="646"/>
      <c r="T84" s="648"/>
      <c r="U84" s="646"/>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41">
        <f>C83</f>
        <v>0</v>
      </c>
      <c r="D85" s="488">
        <f>D83</f>
        <v>0</v>
      </c>
      <c r="E85" s="490">
        <f>E83</f>
        <v>0</v>
      </c>
      <c r="F85" s="493">
        <f>F83</f>
        <v>0</v>
      </c>
      <c r="G85" s="488">
        <f>G83</f>
        <v>0</v>
      </c>
      <c r="H85" s="488" t="s">
        <v>102</v>
      </c>
      <c r="I85" s="484">
        <f>I83</f>
        <v>0</v>
      </c>
      <c r="J85" s="99">
        <f>J83</f>
        <v>0</v>
      </c>
      <c r="K85" s="57"/>
      <c r="L85" s="100">
        <f>U83</f>
        <v>0</v>
      </c>
      <c r="M85" s="90"/>
      <c r="N85" s="643" t="str">
        <f>IF(E85="定率24年",L85,
IF(E85="定率19年",L85,
IF(E85="旧定額法",INT(J85*0.9),
IF(E85="旧定率法",L85,
IF(E85="一括償却",L85,
"")))))</f>
        <v/>
      </c>
      <c r="O85" s="106">
        <f>O83</f>
        <v>0</v>
      </c>
      <c r="P85" s="479">
        <v>12</v>
      </c>
      <c r="Q85" s="480"/>
      <c r="R85" s="481"/>
      <c r="S85" s="645">
        <f>IF(J85&lt;=0,0,
IF(AB85=11,MIN(L85,INT(J85/3+$AI$19)),
IF(E85="旧定率法",MIN(INT(N85*P85/Q86+$AI$19)-1,AF86),
IF(L85-AB86&lt;=0,INT(N85*P85/Q86+$AI$19)-1,
AB86))))</f>
        <v>0</v>
      </c>
      <c r="T85" s="647">
        <f>J85-U85</f>
        <v>0</v>
      </c>
      <c r="U85" s="645">
        <f>L85-S85</f>
        <v>0</v>
      </c>
      <c r="V85" s="60">
        <f>IF(AB85=8,"",
AD85)</f>
        <v>0</v>
      </c>
      <c r="W85" s="40">
        <f>IFERROR(IF(OR(W83="S63",W83="s63"),"H1",
IF(OR(W83="H30",W83="h30"),"R1",
LEFT(W83,1)&amp;TEXT(MID(W83,2,2)+1,"@"))),0)</f>
        <v>0</v>
      </c>
      <c r="X85" s="249" t="s">
        <v>100</v>
      </c>
      <c r="Z85" s="63"/>
      <c r="AB85" s="113" t="str">
        <f>IF(E85="定率24年",2,
IF(E85="定率19年",5,
IF(E85="旧定額法",10,
IF(E85="旧定率法",8,
IF(E85="一括償却",11,
"")))))</f>
        <v/>
      </c>
      <c r="AC85" s="335">
        <f>IFERROR(IF(AB85=11,0,
VLOOKUP(O85,償却率表!$A$5:$J$103,AB85+1)),0)</f>
        <v>0</v>
      </c>
      <c r="AD85" s="60">
        <f>IFERROR(IF(AB85=11,0,
IF(INT(N85*O86)&lt;J86,"保証額到達",
"")),0)</f>
        <v>0</v>
      </c>
      <c r="AE85" s="126"/>
      <c r="AF85" s="127"/>
    </row>
    <row r="86" spans="1:32" s="40" customFormat="1" ht="9.9499999999999993" customHeight="1">
      <c r="A86" s="41"/>
      <c r="B86" s="75"/>
      <c r="C86" s="642"/>
      <c r="D86" s="489"/>
      <c r="E86" s="491"/>
      <c r="F86" s="494"/>
      <c r="G86" s="489"/>
      <c r="H86" s="563"/>
      <c r="I86" s="485"/>
      <c r="J86" s="70">
        <f>IF(OR(E85="旧定率法",E85="一括償却"),0,
INT(J85*AC86))</f>
        <v>0</v>
      </c>
      <c r="K86" s="129" t="s">
        <v>17</v>
      </c>
      <c r="L86" s="332">
        <f>MAX(L84,V86)</f>
        <v>0</v>
      </c>
      <c r="M86" s="130" t="s">
        <v>18</v>
      </c>
      <c r="N86" s="644"/>
      <c r="O86" s="71">
        <f>IFERROR(IF(AB85=11,"1/3",VLOOKUP(O85,償却率表!$A$5:$J$103,AB85)),0)</f>
        <v>0</v>
      </c>
      <c r="P86" s="72"/>
      <c r="Q86" s="73">
        <v>12</v>
      </c>
      <c r="R86" s="74"/>
      <c r="S86" s="646"/>
      <c r="T86" s="648"/>
      <c r="U86" s="646"/>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41">
        <f>C85</f>
        <v>0</v>
      </c>
      <c r="D87" s="488">
        <f>D85</f>
        <v>0</v>
      </c>
      <c r="E87" s="490">
        <f>E85</f>
        <v>0</v>
      </c>
      <c r="F87" s="493">
        <f>F85</f>
        <v>0</v>
      </c>
      <c r="G87" s="488">
        <f>G85</f>
        <v>0</v>
      </c>
      <c r="H87" s="488" t="s">
        <v>102</v>
      </c>
      <c r="I87" s="484">
        <f>I85</f>
        <v>0</v>
      </c>
      <c r="J87" s="99">
        <f>J85</f>
        <v>0</v>
      </c>
      <c r="K87" s="57"/>
      <c r="L87" s="100">
        <f>U85</f>
        <v>0</v>
      </c>
      <c r="M87" s="90"/>
      <c r="N87" s="643" t="str">
        <f>IF(E87="定率24年",L87,
IF(E87="定率19年",L87,
IF(E87="旧定額法",INT(J87*0.9),
IF(E87="旧定率法",L87,
IF(E87="一括償却",L87,
"")))))</f>
        <v/>
      </c>
      <c r="O87" s="106">
        <f>O85</f>
        <v>0</v>
      </c>
      <c r="P87" s="479">
        <v>12</v>
      </c>
      <c r="Q87" s="480"/>
      <c r="R87" s="481"/>
      <c r="S87" s="645">
        <f>IF(J87&lt;=0,0,
IF(AB87=11,MIN(L87,INT(J87/3+$AI$19)),
IF(E87="旧定率法",MIN(INT(N87*P87/Q88+$AI$19)-1,AF88),
IF(L87-AB88&lt;=0,INT(N87*P87/Q88+$AI$19)-1,
AB88))))</f>
        <v>0</v>
      </c>
      <c r="T87" s="647">
        <f>J87-U87</f>
        <v>0</v>
      </c>
      <c r="U87" s="645">
        <f>L87-S87</f>
        <v>0</v>
      </c>
      <c r="V87" s="60">
        <f>IF(AB87=8,"",
AD87)</f>
        <v>0</v>
      </c>
      <c r="W87" s="40">
        <f>IFERROR(IF(OR(W85="S63",W85="s63"),"H1",
IF(OR(W85="H30",W85="h30"),"R1",
LEFT(W85,1)&amp;TEXT(MID(W85,2,2)+1,"@"))),0)</f>
        <v>0</v>
      </c>
      <c r="X87" s="249" t="s">
        <v>100</v>
      </c>
      <c r="Z87" s="63"/>
      <c r="AB87" s="113" t="str">
        <f>IF(E87="定率24年",2,
IF(E87="定率19年",5,
IF(E87="旧定額法",10,
IF(E87="旧定率法",8,
IF(E87="一括償却",11,
"")))))</f>
        <v/>
      </c>
      <c r="AC87" s="335">
        <f>IFERROR(IF(AB87=11,0,
VLOOKUP(O87,償却率表!$A$5:$J$103,AB87+1)),0)</f>
        <v>0</v>
      </c>
      <c r="AD87" s="60">
        <f>IFERROR(IF(AB87=11,0,
IF(INT(N87*O88)&lt;J88,"保証額到達",
"")),0)</f>
        <v>0</v>
      </c>
      <c r="AE87" s="126"/>
      <c r="AF87" s="127"/>
    </row>
    <row r="88" spans="1:32" s="40" customFormat="1" ht="9.9499999999999993" customHeight="1">
      <c r="A88" s="41"/>
      <c r="B88" s="75"/>
      <c r="C88" s="642"/>
      <c r="D88" s="489"/>
      <c r="E88" s="491"/>
      <c r="F88" s="494"/>
      <c r="G88" s="489"/>
      <c r="H88" s="563"/>
      <c r="I88" s="485"/>
      <c r="J88" s="70">
        <f>IF(OR(E87="旧定率法",E87="一括償却"),0,
INT(J87*AC88))</f>
        <v>0</v>
      </c>
      <c r="K88" s="129" t="s">
        <v>17</v>
      </c>
      <c r="L88" s="332">
        <f>MAX(L86,V88)</f>
        <v>0</v>
      </c>
      <c r="M88" s="130" t="s">
        <v>18</v>
      </c>
      <c r="N88" s="644"/>
      <c r="O88" s="71">
        <f>IFERROR(IF(AB87=11,"1/3",VLOOKUP(O87,償却率表!$A$5:$J$103,AB87)),0)</f>
        <v>0</v>
      </c>
      <c r="P88" s="72"/>
      <c r="Q88" s="73">
        <v>12</v>
      </c>
      <c r="R88" s="74"/>
      <c r="S88" s="646"/>
      <c r="T88" s="648"/>
      <c r="U88" s="646"/>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41">
        <f>C87</f>
        <v>0</v>
      </c>
      <c r="D89" s="488">
        <f>D87</f>
        <v>0</v>
      </c>
      <c r="E89" s="490">
        <f>E87</f>
        <v>0</v>
      </c>
      <c r="F89" s="493">
        <f>F87</f>
        <v>0</v>
      </c>
      <c r="G89" s="488">
        <f>G87</f>
        <v>0</v>
      </c>
      <c r="H89" s="488" t="s">
        <v>102</v>
      </c>
      <c r="I89" s="484">
        <f>I87</f>
        <v>0</v>
      </c>
      <c r="J89" s="99">
        <f>J87</f>
        <v>0</v>
      </c>
      <c r="K89" s="57"/>
      <c r="L89" s="100">
        <f>U87</f>
        <v>0</v>
      </c>
      <c r="M89" s="90"/>
      <c r="N89" s="643" t="str">
        <f>IF(E89="定率24年",L89,
IF(E89="定率19年",L89,
IF(E89="旧定額法",INT(J89*0.9),
IF(E89="旧定率法",L89,
IF(E89="一括償却",L89,
"")))))</f>
        <v/>
      </c>
      <c r="O89" s="106">
        <f>O87</f>
        <v>0</v>
      </c>
      <c r="P89" s="479">
        <v>12</v>
      </c>
      <c r="Q89" s="480"/>
      <c r="R89" s="481"/>
      <c r="S89" s="645">
        <f>IF(J89&lt;=0,0,
IF(AB89=11,MIN(L89,INT(J89/3+$AI$19)),
IF(E89="旧定率法",MIN(INT(N89*P89/Q90+$AI$19)-1,AF90),
IF(L89-AB90&lt;=0,INT(N89*P89/Q90+$AI$19)-1,
AB90))))</f>
        <v>0</v>
      </c>
      <c r="T89" s="647">
        <f>J89-U89</f>
        <v>0</v>
      </c>
      <c r="U89" s="645">
        <f>L89-S89</f>
        <v>0</v>
      </c>
      <c r="V89" s="60">
        <f>IF(AB89=8,"",
AD89)</f>
        <v>0</v>
      </c>
      <c r="W89" s="40">
        <f>IFERROR(IF(OR(W87="S63",W87="s63"),"H1",
IF(OR(W87="H30",W87="h30"),"R1",
LEFT(W87,1)&amp;TEXT(MID(W87,2,2)+1,"@"))),0)</f>
        <v>0</v>
      </c>
      <c r="X89" s="249" t="s">
        <v>100</v>
      </c>
      <c r="Z89" s="63"/>
      <c r="AB89" s="113" t="str">
        <f>IF(E89="定率24年",2,
IF(E89="定率19年",5,
IF(E89="旧定額法",10,
IF(E89="旧定率法",8,
IF(E89="一括償却",11,
"")))))</f>
        <v/>
      </c>
      <c r="AC89" s="335">
        <f>IFERROR(IF(AB89=11,0,
VLOOKUP(O89,償却率表!$A$5:$J$103,AB89+1)),0)</f>
        <v>0</v>
      </c>
      <c r="AD89" s="60">
        <f>IFERROR(IF(AB89=11,0,
IF(INT(N89*O90)&lt;J90,"保証額到達",
"")),0)</f>
        <v>0</v>
      </c>
      <c r="AE89" s="126"/>
      <c r="AF89" s="127"/>
    </row>
    <row r="90" spans="1:32" s="40" customFormat="1" ht="9.9499999999999993" customHeight="1">
      <c r="A90" s="41"/>
      <c r="B90" s="75"/>
      <c r="C90" s="642"/>
      <c r="D90" s="489"/>
      <c r="E90" s="491"/>
      <c r="F90" s="494"/>
      <c r="G90" s="489"/>
      <c r="H90" s="563"/>
      <c r="I90" s="485"/>
      <c r="J90" s="70">
        <f>IF(OR(E89="旧定率法",E89="一括償却"),0,
INT(J89*AC90))</f>
        <v>0</v>
      </c>
      <c r="K90" s="129" t="s">
        <v>17</v>
      </c>
      <c r="L90" s="332">
        <f>MAX(L88,V90)</f>
        <v>0</v>
      </c>
      <c r="M90" s="130" t="s">
        <v>18</v>
      </c>
      <c r="N90" s="644"/>
      <c r="O90" s="71">
        <f>IFERROR(IF(AB89=11,"1/3",VLOOKUP(O89,償却率表!$A$5:$J$103,AB89)),0)</f>
        <v>0</v>
      </c>
      <c r="P90" s="72"/>
      <c r="Q90" s="73">
        <v>12</v>
      </c>
      <c r="R90" s="74"/>
      <c r="S90" s="646"/>
      <c r="T90" s="648"/>
      <c r="U90" s="646"/>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41">
        <f>C89</f>
        <v>0</v>
      </c>
      <c r="D91" s="488">
        <f>D89</f>
        <v>0</v>
      </c>
      <c r="E91" s="490">
        <f>E89</f>
        <v>0</v>
      </c>
      <c r="F91" s="493">
        <f>F89</f>
        <v>0</v>
      </c>
      <c r="G91" s="488">
        <f>G89</f>
        <v>0</v>
      </c>
      <c r="H91" s="488" t="s">
        <v>102</v>
      </c>
      <c r="I91" s="484">
        <f>I89</f>
        <v>0</v>
      </c>
      <c r="J91" s="99">
        <f>J89</f>
        <v>0</v>
      </c>
      <c r="K91" s="57"/>
      <c r="L91" s="100">
        <f>U89</f>
        <v>0</v>
      </c>
      <c r="M91" s="90"/>
      <c r="N91" s="643" t="str">
        <f>IF(E91="定率24年",L91,
IF(E91="定率19年",L91,
IF(E91="旧定額法",INT(J91*0.9),
IF(E91="旧定率法",L91,
IF(E91="一括償却",L91,
"")))))</f>
        <v/>
      </c>
      <c r="O91" s="106">
        <f>O89</f>
        <v>0</v>
      </c>
      <c r="P91" s="479">
        <v>12</v>
      </c>
      <c r="Q91" s="480"/>
      <c r="R91" s="481"/>
      <c r="S91" s="645">
        <f>IF(J91&lt;=0,0,
IF(AB91=11,MIN(L91,INT(J91/3+$AI$19)),
IF(E91="旧定率法",MIN(INT(N91*P91/Q92+$AI$19)-1,AF92),
IF(L91-AB92&lt;=0,INT(N91*P91/Q92+$AI$19)-1,
AB92))))</f>
        <v>0</v>
      </c>
      <c r="T91" s="647">
        <f>J91-U91</f>
        <v>0</v>
      </c>
      <c r="U91" s="645">
        <f>L91-S91</f>
        <v>0</v>
      </c>
      <c r="V91" s="60">
        <f>IF(AB91=8,"",
AD91)</f>
        <v>0</v>
      </c>
      <c r="W91" s="40">
        <f>IFERROR(IF(OR(W89="S63",W89="s63"),"H1",
IF(OR(W89="H30",W89="h30"),"R1",
LEFT(W89,1)&amp;TEXT(MID(W89,2,2)+1,"@"))),0)</f>
        <v>0</v>
      </c>
      <c r="X91" s="249" t="s">
        <v>100</v>
      </c>
      <c r="Z91" s="63"/>
      <c r="AB91" s="113" t="str">
        <f>IF(E91="定率24年",2,
IF(E91="定率19年",5,
IF(E91="旧定額法",10,
IF(E91="旧定率法",8,
IF(E91="一括償却",11,
"")))))</f>
        <v/>
      </c>
      <c r="AC91" s="335">
        <f>IFERROR(IF(AB91=11,0,
VLOOKUP(O91,償却率表!$A$5:$J$103,AB91+1)),0)</f>
        <v>0</v>
      </c>
      <c r="AD91" s="60">
        <f>IFERROR(IF(AB91=11,0,
IF(INT(N91*O92)&lt;J92,"保証額到達",
"")),0)</f>
        <v>0</v>
      </c>
      <c r="AE91" s="126"/>
      <c r="AF91" s="127"/>
    </row>
    <row r="92" spans="1:32" s="40" customFormat="1" ht="9.9499999999999993" customHeight="1">
      <c r="A92" s="41"/>
      <c r="B92" s="75"/>
      <c r="C92" s="642"/>
      <c r="D92" s="489"/>
      <c r="E92" s="491"/>
      <c r="F92" s="494"/>
      <c r="G92" s="489"/>
      <c r="H92" s="563"/>
      <c r="I92" s="485"/>
      <c r="J92" s="70">
        <f>IF(OR(E91="旧定率法",E91="一括償却"),0,
INT(J91*AC92))</f>
        <v>0</v>
      </c>
      <c r="K92" s="129" t="s">
        <v>17</v>
      </c>
      <c r="L92" s="332">
        <f>MAX(L90,V92)</f>
        <v>0</v>
      </c>
      <c r="M92" s="130" t="s">
        <v>18</v>
      </c>
      <c r="N92" s="644"/>
      <c r="O92" s="71">
        <f>IFERROR(IF(AB91=11,"1/3",VLOOKUP(O91,償却率表!$A$5:$J$103,AB91)),0)</f>
        <v>0</v>
      </c>
      <c r="P92" s="72"/>
      <c r="Q92" s="73">
        <v>12</v>
      </c>
      <c r="R92" s="74"/>
      <c r="S92" s="646"/>
      <c r="T92" s="648"/>
      <c r="U92" s="646"/>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41">
        <f>C91</f>
        <v>0</v>
      </c>
      <c r="D93" s="488">
        <f>D91</f>
        <v>0</v>
      </c>
      <c r="E93" s="490">
        <f>E91</f>
        <v>0</v>
      </c>
      <c r="F93" s="493">
        <f>F91</f>
        <v>0</v>
      </c>
      <c r="G93" s="488">
        <f>G91</f>
        <v>0</v>
      </c>
      <c r="H93" s="488" t="s">
        <v>102</v>
      </c>
      <c r="I93" s="484">
        <f>I91</f>
        <v>0</v>
      </c>
      <c r="J93" s="99">
        <f>J91</f>
        <v>0</v>
      </c>
      <c r="K93" s="57"/>
      <c r="L93" s="100">
        <f>U91</f>
        <v>0</v>
      </c>
      <c r="M93" s="90"/>
      <c r="N93" s="643" t="str">
        <f>IF(E93="定率24年",L93,
IF(E93="定率19年",L93,
IF(E93="旧定額法",INT(J93*0.9),
IF(E93="旧定率法",L93,
IF(E93="一括償却",L93,
"")))))</f>
        <v/>
      </c>
      <c r="O93" s="106">
        <f>O91</f>
        <v>0</v>
      </c>
      <c r="P93" s="479">
        <v>12</v>
      </c>
      <c r="Q93" s="480"/>
      <c r="R93" s="481"/>
      <c r="S93" s="645">
        <f>IF(J93&lt;=0,0,
IF(AB93=11,MIN(L93,INT(J93/3+$AI$19)),
IF(E93="旧定率法",MIN(INT(N93*P93/Q94+$AI$19)-1,AF94),
IF(L93-AB94&lt;=0,INT(N93*P93/Q94+$AI$19)-1,
AB94))))</f>
        <v>0</v>
      </c>
      <c r="T93" s="647">
        <f>J93-U93</f>
        <v>0</v>
      </c>
      <c r="U93" s="645">
        <f>L93-S93</f>
        <v>0</v>
      </c>
      <c r="V93" s="60">
        <f>IF(AB93=8,"",
AD93)</f>
        <v>0</v>
      </c>
      <c r="W93" s="40">
        <f>IFERROR(IF(OR(W91="S63",W91="s63"),"H1",
IF(OR(W91="H30",W91="h30"),"R1",
LEFT(W91,1)&amp;TEXT(MID(W91,2,2)+1,"@"))),0)</f>
        <v>0</v>
      </c>
      <c r="X93" s="249" t="s">
        <v>100</v>
      </c>
      <c r="Z93" s="63"/>
      <c r="AB93" s="113" t="str">
        <f>IF(E93="定率24年",2,
IF(E93="定率19年",5,
IF(E93="旧定額法",10,
IF(E93="旧定率法",8,
IF(E93="一括償却",11,
"")))))</f>
        <v/>
      </c>
      <c r="AC93" s="335">
        <f>IFERROR(IF(AB93=11,0,
VLOOKUP(O93,償却率表!$A$5:$J$103,AB93+1)),0)</f>
        <v>0</v>
      </c>
      <c r="AD93" s="60">
        <f>IFERROR(IF(AB93=11,0,
IF(INT(N93*O94)&lt;J94,"保証額到達",
"")),0)</f>
        <v>0</v>
      </c>
      <c r="AE93" s="126"/>
      <c r="AF93" s="127"/>
    </row>
    <row r="94" spans="1:32" s="40" customFormat="1" ht="9.9499999999999993" customHeight="1">
      <c r="A94" s="41"/>
      <c r="B94" s="75"/>
      <c r="C94" s="642"/>
      <c r="D94" s="489"/>
      <c r="E94" s="491"/>
      <c r="F94" s="494"/>
      <c r="G94" s="489"/>
      <c r="H94" s="563"/>
      <c r="I94" s="485"/>
      <c r="J94" s="70">
        <f>IF(OR(E93="旧定率法",E93="一括償却"),0,
INT(J93*AC94))</f>
        <v>0</v>
      </c>
      <c r="K94" s="129" t="s">
        <v>17</v>
      </c>
      <c r="L94" s="332">
        <f>MAX(L92,V94)</f>
        <v>0</v>
      </c>
      <c r="M94" s="130" t="s">
        <v>18</v>
      </c>
      <c r="N94" s="644"/>
      <c r="O94" s="71">
        <f>IFERROR(IF(AB93=11,"1/3",VLOOKUP(O93,償却率表!$A$5:$J$103,AB93)),0)</f>
        <v>0</v>
      </c>
      <c r="P94" s="72"/>
      <c r="Q94" s="73">
        <v>12</v>
      </c>
      <c r="R94" s="74"/>
      <c r="S94" s="646"/>
      <c r="T94" s="648"/>
      <c r="U94" s="646"/>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41">
        <f>C93</f>
        <v>0</v>
      </c>
      <c r="D95" s="488">
        <f>D93</f>
        <v>0</v>
      </c>
      <c r="E95" s="490">
        <f>E93</f>
        <v>0</v>
      </c>
      <c r="F95" s="493">
        <f>F93</f>
        <v>0</v>
      </c>
      <c r="G95" s="488">
        <f>G93</f>
        <v>0</v>
      </c>
      <c r="H95" s="488" t="s">
        <v>102</v>
      </c>
      <c r="I95" s="484">
        <f>I93</f>
        <v>0</v>
      </c>
      <c r="J95" s="99">
        <f>J93</f>
        <v>0</v>
      </c>
      <c r="K95" s="57"/>
      <c r="L95" s="100">
        <f>U93</f>
        <v>0</v>
      </c>
      <c r="M95" s="90"/>
      <c r="N95" s="643" t="str">
        <f>IF(E95="定率24年",L95,
IF(E95="定率19年",L95,
IF(E95="旧定額法",INT(J95*0.9),
IF(E95="旧定率法",L95,
IF(E95="一括償却",L95,
"")))))</f>
        <v/>
      </c>
      <c r="O95" s="106">
        <f>O93</f>
        <v>0</v>
      </c>
      <c r="P95" s="479">
        <v>12</v>
      </c>
      <c r="Q95" s="480"/>
      <c r="R95" s="481"/>
      <c r="S95" s="645">
        <f>IF(J95&lt;=0,0,
IF(AB95=11,MIN(L95,INT(J95/3+$AI$19)),
IF(E95="旧定率法",MIN(INT(N95*P95/Q96+$AI$19)-1,AF96),
IF(L95-AB96&lt;=0,INT(N95*P95/Q96+$AI$19)-1,
AB96))))</f>
        <v>0</v>
      </c>
      <c r="T95" s="647">
        <f>J95-U95</f>
        <v>0</v>
      </c>
      <c r="U95" s="645">
        <f>L95-S95</f>
        <v>0</v>
      </c>
      <c r="V95" s="60">
        <f>IF(AB95=8,"",
AD95)</f>
        <v>0</v>
      </c>
      <c r="W95" s="40">
        <f>IFERROR(IF(OR(W93="S63",W93="s63"),"H1",
IF(OR(W93="H30",W93="h30"),"R1",
LEFT(W93,1)&amp;TEXT(MID(W93,2,2)+1,"@"))),0)</f>
        <v>0</v>
      </c>
      <c r="X95" s="249" t="s">
        <v>100</v>
      </c>
      <c r="Z95" s="63"/>
      <c r="AB95" s="113" t="str">
        <f>IF(E95="定率24年",2,
IF(E95="定率19年",5,
IF(E95="旧定額法",10,
IF(E95="旧定率法",8,
IF(E95="一括償却",11,
"")))))</f>
        <v/>
      </c>
      <c r="AC95" s="335">
        <f>IFERROR(IF(AB95=11,0,
VLOOKUP(O95,償却率表!$A$5:$J$103,AB95+1)),0)</f>
        <v>0</v>
      </c>
      <c r="AD95" s="60">
        <f>IFERROR(IF(AB95=11,0,
IF(INT(N95*O96)&lt;J96,"保証額到達",
"")),0)</f>
        <v>0</v>
      </c>
      <c r="AE95" s="126"/>
      <c r="AF95" s="127"/>
    </row>
    <row r="96" spans="1:32" s="40" customFormat="1" ht="9.9499999999999993" customHeight="1">
      <c r="A96" s="41"/>
      <c r="B96" s="75"/>
      <c r="C96" s="642"/>
      <c r="D96" s="489"/>
      <c r="E96" s="491"/>
      <c r="F96" s="494"/>
      <c r="G96" s="489"/>
      <c r="H96" s="563"/>
      <c r="I96" s="485"/>
      <c r="J96" s="70">
        <f>IF(OR(E95="旧定率法",E95="一括償却"),0,
INT(J95*AC96))</f>
        <v>0</v>
      </c>
      <c r="K96" s="129" t="s">
        <v>17</v>
      </c>
      <c r="L96" s="332">
        <f>MAX(L94,V96)</f>
        <v>0</v>
      </c>
      <c r="M96" s="130" t="s">
        <v>18</v>
      </c>
      <c r="N96" s="644"/>
      <c r="O96" s="71">
        <f>IFERROR(IF(AB95=11,"1/3",VLOOKUP(O95,償却率表!$A$5:$J$103,AB95)),0)</f>
        <v>0</v>
      </c>
      <c r="P96" s="72"/>
      <c r="Q96" s="73">
        <v>12</v>
      </c>
      <c r="R96" s="74"/>
      <c r="S96" s="646"/>
      <c r="T96" s="648"/>
      <c r="U96" s="646"/>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41">
        <f>C95</f>
        <v>0</v>
      </c>
      <c r="D97" s="488">
        <f>D95</f>
        <v>0</v>
      </c>
      <c r="E97" s="490">
        <f>E95</f>
        <v>0</v>
      </c>
      <c r="F97" s="493">
        <f>F95</f>
        <v>0</v>
      </c>
      <c r="G97" s="488">
        <f>G95</f>
        <v>0</v>
      </c>
      <c r="H97" s="488" t="s">
        <v>102</v>
      </c>
      <c r="I97" s="484">
        <f>I95</f>
        <v>0</v>
      </c>
      <c r="J97" s="99">
        <f>J95</f>
        <v>0</v>
      </c>
      <c r="K97" s="57"/>
      <c r="L97" s="100">
        <f>U95</f>
        <v>0</v>
      </c>
      <c r="M97" s="90"/>
      <c r="N97" s="643" t="str">
        <f>IF(E97="定率24年",L97,
IF(E97="定率19年",L97,
IF(E97="旧定額法",INT(J97*0.9),
IF(E97="旧定率法",L97,
IF(E97="一括償却",L97,
"")))))</f>
        <v/>
      </c>
      <c r="O97" s="106">
        <f>O95</f>
        <v>0</v>
      </c>
      <c r="P97" s="479">
        <v>12</v>
      </c>
      <c r="Q97" s="480"/>
      <c r="R97" s="481"/>
      <c r="S97" s="645">
        <f>IF(J97&lt;=0,0,
IF(AB97=11,MIN(L97,INT(J97/3+$AI$19)),
IF(E97="旧定率法",MIN(INT(N97*P97/Q98+$AI$19)-1,AF98),
IF(L97-AB98&lt;=0,INT(N97*P97/Q98+$AI$19)-1,
AB98))))</f>
        <v>0</v>
      </c>
      <c r="T97" s="647">
        <f>J97-U97</f>
        <v>0</v>
      </c>
      <c r="U97" s="645">
        <f>L97-S97</f>
        <v>0</v>
      </c>
      <c r="V97" s="60">
        <f>IF(AB97=8,"",
AD97)</f>
        <v>0</v>
      </c>
      <c r="W97" s="40">
        <f>IFERROR(IF(OR(W95="S63",W95="s63"),"H1",
IF(OR(W95="H30",W95="h30"),"R1",
LEFT(W95,1)&amp;TEXT(MID(W95,2,2)+1,"@"))),0)</f>
        <v>0</v>
      </c>
      <c r="X97" s="249" t="s">
        <v>100</v>
      </c>
      <c r="Z97" s="63"/>
      <c r="AB97" s="113" t="str">
        <f>IF(E97="定率24年",2,
IF(E97="定率19年",5,
IF(E97="旧定額法",10,
IF(E97="旧定率法",8,
IF(E97="一括償却",11,
"")))))</f>
        <v/>
      </c>
      <c r="AC97" s="335">
        <f>IFERROR(IF(AB97=11,0,
VLOOKUP(O97,償却率表!$A$5:$J$103,AB97+1)),0)</f>
        <v>0</v>
      </c>
      <c r="AD97" s="60">
        <f>IFERROR(IF(AB97=11,0,
IF(INT(N97*O98)&lt;J98,"保証額到達",
"")),0)</f>
        <v>0</v>
      </c>
      <c r="AE97" s="126"/>
      <c r="AF97" s="127"/>
    </row>
    <row r="98" spans="1:32" s="40" customFormat="1" ht="9.9499999999999993" customHeight="1">
      <c r="A98" s="41"/>
      <c r="B98" s="75"/>
      <c r="C98" s="642"/>
      <c r="D98" s="489"/>
      <c r="E98" s="491"/>
      <c r="F98" s="494"/>
      <c r="G98" s="489"/>
      <c r="H98" s="563"/>
      <c r="I98" s="485"/>
      <c r="J98" s="70">
        <f>IF(OR(E97="旧定率法",E97="一括償却"),0,
INT(J97*AC98))</f>
        <v>0</v>
      </c>
      <c r="K98" s="129" t="s">
        <v>17</v>
      </c>
      <c r="L98" s="332">
        <f>MAX(L96,V98)</f>
        <v>0</v>
      </c>
      <c r="M98" s="130" t="s">
        <v>18</v>
      </c>
      <c r="N98" s="644"/>
      <c r="O98" s="71">
        <f>IFERROR(IF(AB97=11,"1/3",VLOOKUP(O97,償却率表!$A$5:$J$103,AB97)),0)</f>
        <v>0</v>
      </c>
      <c r="P98" s="72"/>
      <c r="Q98" s="73">
        <v>12</v>
      </c>
      <c r="R98" s="74"/>
      <c r="S98" s="646"/>
      <c r="T98" s="648"/>
      <c r="U98" s="646"/>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41">
        <f>C97</f>
        <v>0</v>
      </c>
      <c r="D99" s="488">
        <f>D97</f>
        <v>0</v>
      </c>
      <c r="E99" s="490">
        <f>E97</f>
        <v>0</v>
      </c>
      <c r="F99" s="493">
        <f>F97</f>
        <v>0</v>
      </c>
      <c r="G99" s="488">
        <f>G97</f>
        <v>0</v>
      </c>
      <c r="H99" s="488" t="s">
        <v>102</v>
      </c>
      <c r="I99" s="484">
        <f>I97</f>
        <v>0</v>
      </c>
      <c r="J99" s="99">
        <f>J97</f>
        <v>0</v>
      </c>
      <c r="K99" s="57"/>
      <c r="L99" s="100">
        <f>U97</f>
        <v>0</v>
      </c>
      <c r="M99" s="90"/>
      <c r="N99" s="643" t="str">
        <f>IF(E99="定率24年",L99,
IF(E99="定率19年",L99,
IF(E99="旧定額法",INT(J99*0.9),
IF(E99="旧定率法",L99,
IF(E99="一括償却",L99,
"")))))</f>
        <v/>
      </c>
      <c r="O99" s="106">
        <f>O97</f>
        <v>0</v>
      </c>
      <c r="P99" s="479">
        <v>12</v>
      </c>
      <c r="Q99" s="480"/>
      <c r="R99" s="481"/>
      <c r="S99" s="645">
        <f>IF(J99&lt;=0,0,
IF(AB99=11,MIN(L99,INT(J99/3+$AI$19)),
IF(E99="旧定率法",MIN(INT(N99*P99/Q100+$AI$19)-1,AF100),
IF(L99-AB100&lt;=0,INT(N99*P99/Q100+$AI$19)-1,
AB100))))</f>
        <v>0</v>
      </c>
      <c r="T99" s="647">
        <f>J99-U99</f>
        <v>0</v>
      </c>
      <c r="U99" s="645">
        <f>L99-S99</f>
        <v>0</v>
      </c>
      <c r="V99" s="60">
        <f>IF(AB99=8,"",
AD99)</f>
        <v>0</v>
      </c>
      <c r="W99" s="40">
        <f>IFERROR(IF(OR(W97="S63",W97="s63"),"H1",
IF(OR(W97="H30",W97="h30"),"R1",
LEFT(W97,1)&amp;TEXT(MID(W97,2,2)+1,"@"))),0)</f>
        <v>0</v>
      </c>
      <c r="X99" s="249" t="s">
        <v>100</v>
      </c>
      <c r="Z99" s="63"/>
      <c r="AB99" s="113" t="str">
        <f>IF(E99="定率24年",2,
IF(E99="定率19年",5,
IF(E99="旧定額法",10,
IF(E99="旧定率法",8,
IF(E99="一括償却",11,
"")))))</f>
        <v/>
      </c>
      <c r="AC99" s="335">
        <f>IFERROR(IF(AB99=11,0,
VLOOKUP(O99,償却率表!$A$5:$J$103,AB99+1)),0)</f>
        <v>0</v>
      </c>
      <c r="AD99" s="60">
        <f>IFERROR(IF(AB99=11,0,
IF(INT(N99*O100)&lt;J100,"保証額到達",
"")),0)</f>
        <v>0</v>
      </c>
      <c r="AE99" s="126"/>
      <c r="AF99" s="127"/>
    </row>
    <row r="100" spans="1:32" s="40" customFormat="1" ht="9.9499999999999993" customHeight="1">
      <c r="A100" s="41"/>
      <c r="B100" s="75"/>
      <c r="C100" s="642"/>
      <c r="D100" s="489"/>
      <c r="E100" s="491"/>
      <c r="F100" s="494"/>
      <c r="G100" s="489"/>
      <c r="H100" s="563"/>
      <c r="I100" s="485"/>
      <c r="J100" s="70">
        <f>IF(OR(E99="旧定率法",E99="一括償却"),0,
INT(J99*AC100))</f>
        <v>0</v>
      </c>
      <c r="K100" s="129" t="s">
        <v>17</v>
      </c>
      <c r="L100" s="332">
        <f>MAX(L98,V100)</f>
        <v>0</v>
      </c>
      <c r="M100" s="130" t="s">
        <v>18</v>
      </c>
      <c r="N100" s="644"/>
      <c r="O100" s="71">
        <f>IFERROR(IF(AB99=11,"1/3",VLOOKUP(O99,償却率表!$A$5:$J$103,AB99)),0)</f>
        <v>0</v>
      </c>
      <c r="P100" s="72"/>
      <c r="Q100" s="73">
        <v>12</v>
      </c>
      <c r="R100" s="74"/>
      <c r="S100" s="646"/>
      <c r="T100" s="648"/>
      <c r="U100" s="646"/>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41">
        <f>C99</f>
        <v>0</v>
      </c>
      <c r="D101" s="488">
        <f>D99</f>
        <v>0</v>
      </c>
      <c r="E101" s="490">
        <f>E99</f>
        <v>0</v>
      </c>
      <c r="F101" s="493">
        <f>F99</f>
        <v>0</v>
      </c>
      <c r="G101" s="488">
        <f>G99</f>
        <v>0</v>
      </c>
      <c r="H101" s="488" t="s">
        <v>102</v>
      </c>
      <c r="I101" s="484">
        <f>I99</f>
        <v>0</v>
      </c>
      <c r="J101" s="99">
        <f>J99</f>
        <v>0</v>
      </c>
      <c r="K101" s="57"/>
      <c r="L101" s="100">
        <f>U99</f>
        <v>0</v>
      </c>
      <c r="M101" s="90"/>
      <c r="N101" s="643" t="str">
        <f>IF(E101="定率24年",L101,
IF(E101="定率19年",L101,
IF(E101="旧定額法",INT(J101*0.9),
IF(E101="旧定率法",L101,
IF(E101="一括償却",L101,
"")))))</f>
        <v/>
      </c>
      <c r="O101" s="106">
        <f>O99</f>
        <v>0</v>
      </c>
      <c r="P101" s="479">
        <v>12</v>
      </c>
      <c r="Q101" s="480"/>
      <c r="R101" s="481"/>
      <c r="S101" s="645">
        <f>IF(J101&lt;=0,0,
IF(AB101=11,MIN(L101,INT(J101/3+$AI$19)),
IF(E101="旧定率法",MIN(INT(N101*P101/Q102+$AI$19)-1,AF102),
IF(L101-AB102&lt;=0,INT(N101*P101/Q102+$AI$19)-1,
AB102))))</f>
        <v>0</v>
      </c>
      <c r="T101" s="647">
        <f>J101-U101</f>
        <v>0</v>
      </c>
      <c r="U101" s="645">
        <f>L101-S101</f>
        <v>0</v>
      </c>
      <c r="V101" s="60">
        <f>IF(AB101=8,"",
AD101)</f>
        <v>0</v>
      </c>
      <c r="W101" s="40">
        <f>IFERROR(IF(OR(W99="S63",W99="s63"),"H1",
IF(OR(W99="H30",W99="h30"),"R1",
LEFT(W99,1)&amp;TEXT(MID(W99,2,2)+1,"@"))),0)</f>
        <v>0</v>
      </c>
      <c r="X101" s="249" t="s">
        <v>100</v>
      </c>
      <c r="Z101" s="63"/>
      <c r="AB101" s="113" t="str">
        <f>IF(E101="定率24年",2,
IF(E101="定率19年",5,
IF(E101="旧定額法",10,
IF(E101="旧定率法",8,
IF(E101="一括償却",11,
"")))))</f>
        <v/>
      </c>
      <c r="AC101" s="335">
        <f>IFERROR(IF(AB101=11,0,
VLOOKUP(O101,償却率表!$A$5:$J$103,AB101+1)),0)</f>
        <v>0</v>
      </c>
      <c r="AD101" s="60">
        <f>IFERROR(IF(AB101=11,0,
IF(INT(N101*O102)&lt;J102,"保証額到達",
"")),0)</f>
        <v>0</v>
      </c>
      <c r="AE101" s="126"/>
      <c r="AF101" s="127"/>
    </row>
    <row r="102" spans="1:32" s="40" customFormat="1" ht="9.9499999999999993" customHeight="1">
      <c r="A102" s="41"/>
      <c r="B102" s="75"/>
      <c r="C102" s="642"/>
      <c r="D102" s="489"/>
      <c r="E102" s="491"/>
      <c r="F102" s="494"/>
      <c r="G102" s="489"/>
      <c r="H102" s="563"/>
      <c r="I102" s="485"/>
      <c r="J102" s="70">
        <f>IF(OR(E101="旧定率法",E101="一括償却"),0,
INT(J101*AC102))</f>
        <v>0</v>
      </c>
      <c r="K102" s="129" t="s">
        <v>17</v>
      </c>
      <c r="L102" s="332">
        <f>MAX(L100,V102)</f>
        <v>0</v>
      </c>
      <c r="M102" s="130" t="s">
        <v>18</v>
      </c>
      <c r="N102" s="644"/>
      <c r="O102" s="71">
        <f>IFERROR(IF(AB101=11,"1/3",VLOOKUP(O101,償却率表!$A$5:$J$103,AB101)),0)</f>
        <v>0</v>
      </c>
      <c r="P102" s="72"/>
      <c r="Q102" s="73">
        <v>12</v>
      </c>
      <c r="R102" s="74"/>
      <c r="S102" s="646"/>
      <c r="T102" s="648"/>
      <c r="U102" s="646"/>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41">
        <f>C101</f>
        <v>0</v>
      </c>
      <c r="D103" s="488">
        <f>D101</f>
        <v>0</v>
      </c>
      <c r="E103" s="490">
        <f>E101</f>
        <v>0</v>
      </c>
      <c r="F103" s="493">
        <f>F101</f>
        <v>0</v>
      </c>
      <c r="G103" s="488">
        <f>G101</f>
        <v>0</v>
      </c>
      <c r="H103" s="488" t="s">
        <v>102</v>
      </c>
      <c r="I103" s="484">
        <f>I101</f>
        <v>0</v>
      </c>
      <c r="J103" s="99">
        <f>J101</f>
        <v>0</v>
      </c>
      <c r="K103" s="57"/>
      <c r="L103" s="100">
        <f>U101</f>
        <v>0</v>
      </c>
      <c r="M103" s="90"/>
      <c r="N103" s="643" t="str">
        <f>IF(E103="定率24年",L103,
IF(E103="定率19年",L103,
IF(E103="旧定額法",INT(J103*0.9),
IF(E103="旧定率法",L103,
IF(E103="一括償却",L103,
"")))))</f>
        <v/>
      </c>
      <c r="O103" s="106">
        <f>O101</f>
        <v>0</v>
      </c>
      <c r="P103" s="479">
        <v>12</v>
      </c>
      <c r="Q103" s="480"/>
      <c r="R103" s="481"/>
      <c r="S103" s="645">
        <f>IF(J103&lt;=0,0,
IF(AB103=11,MIN(L103,INT(J103/3+$AI$19)),
IF(E103="旧定率法",MIN(INT(N103*P103/Q104+$AI$19)-1,AF104),
IF(L103-AB104&lt;=0,INT(N103*P103/Q104+$AI$19)-1,
AB104))))</f>
        <v>0</v>
      </c>
      <c r="T103" s="647">
        <f>J103-U103</f>
        <v>0</v>
      </c>
      <c r="U103" s="645">
        <f>L103-S103</f>
        <v>0</v>
      </c>
      <c r="V103" s="60">
        <f>IF(AB103=8,"",
AD103)</f>
        <v>0</v>
      </c>
      <c r="W103" s="40">
        <f>IFERROR(IF(OR(W101="S63",W101="s63"),"H1",
IF(OR(W101="H30",W101="h30"),"R1",
LEFT(W101,1)&amp;TEXT(MID(W101,2,2)+1,"@"))),0)</f>
        <v>0</v>
      </c>
      <c r="X103" s="249" t="s">
        <v>100</v>
      </c>
      <c r="Z103" s="63"/>
      <c r="AB103" s="113" t="str">
        <f>IF(E103="定率24年",2,
IF(E103="定率19年",5,
IF(E103="旧定額法",10,
IF(E103="旧定率法",8,
IF(E103="一括償却",11,
"")))))</f>
        <v/>
      </c>
      <c r="AC103" s="335">
        <f>IFERROR(IF(AB103=11,0,
VLOOKUP(O103,償却率表!$A$5:$J$103,AB103+1)),0)</f>
        <v>0</v>
      </c>
      <c r="AD103" s="60">
        <f>IFERROR(IF(AB103=11,0,
IF(INT(N103*O104)&lt;J104,"保証額到達",
"")),0)</f>
        <v>0</v>
      </c>
      <c r="AE103" s="126"/>
      <c r="AF103" s="127"/>
    </row>
    <row r="104" spans="1:32" s="40" customFormat="1" ht="9.9499999999999993" customHeight="1">
      <c r="A104" s="41"/>
      <c r="B104" s="75"/>
      <c r="C104" s="642"/>
      <c r="D104" s="489"/>
      <c r="E104" s="491"/>
      <c r="F104" s="494"/>
      <c r="G104" s="489"/>
      <c r="H104" s="563"/>
      <c r="I104" s="485"/>
      <c r="J104" s="70">
        <f>IF(OR(E103="旧定率法",E103="一括償却"),0,
INT(J103*AC104))</f>
        <v>0</v>
      </c>
      <c r="K104" s="129" t="s">
        <v>17</v>
      </c>
      <c r="L104" s="332">
        <f>MAX(L102,V104)</f>
        <v>0</v>
      </c>
      <c r="M104" s="130" t="s">
        <v>18</v>
      </c>
      <c r="N104" s="644"/>
      <c r="O104" s="71">
        <f>IFERROR(IF(AB103=11,"1/3",VLOOKUP(O103,償却率表!$A$5:$J$103,AB103)),0)</f>
        <v>0</v>
      </c>
      <c r="P104" s="72"/>
      <c r="Q104" s="73">
        <v>12</v>
      </c>
      <c r="R104" s="74"/>
      <c r="S104" s="646"/>
      <c r="T104" s="648"/>
      <c r="U104" s="646"/>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41">
        <f>C103</f>
        <v>0</v>
      </c>
      <c r="D105" s="488">
        <f>D103</f>
        <v>0</v>
      </c>
      <c r="E105" s="490">
        <f>E103</f>
        <v>0</v>
      </c>
      <c r="F105" s="493">
        <f>F103</f>
        <v>0</v>
      </c>
      <c r="G105" s="488">
        <f>G103</f>
        <v>0</v>
      </c>
      <c r="H105" s="488" t="s">
        <v>102</v>
      </c>
      <c r="I105" s="484">
        <f>I103</f>
        <v>0</v>
      </c>
      <c r="J105" s="99">
        <f>J103</f>
        <v>0</v>
      </c>
      <c r="K105" s="57"/>
      <c r="L105" s="100">
        <f>U103</f>
        <v>0</v>
      </c>
      <c r="M105" s="90"/>
      <c r="N105" s="643" t="str">
        <f>IF(E105="定率24年",L105,
IF(E105="定率19年",L105,
IF(E105="旧定額法",INT(J105*0.9),
IF(E105="旧定率法",L105,
IF(E105="一括償却",L105,
"")))))</f>
        <v/>
      </c>
      <c r="O105" s="106">
        <f>O103</f>
        <v>0</v>
      </c>
      <c r="P105" s="479">
        <v>12</v>
      </c>
      <c r="Q105" s="480"/>
      <c r="R105" s="481"/>
      <c r="S105" s="645">
        <f>IF(J105&lt;=0,0,
IF(AB105=11,MIN(L105,INT(J105/3+$AI$19)),
IF(E105="旧定率法",MIN(INT(N105*P105/Q106+$AI$19)-1,AF106),
IF(L105-AB106&lt;=0,INT(N105*P105/Q106+$AI$19)-1,
AB106))))</f>
        <v>0</v>
      </c>
      <c r="T105" s="647">
        <f>J105-U105</f>
        <v>0</v>
      </c>
      <c r="U105" s="645">
        <f>L105-S105</f>
        <v>0</v>
      </c>
      <c r="V105" s="60">
        <f>IF(AB105=8,"",
AD105)</f>
        <v>0</v>
      </c>
      <c r="W105" s="40">
        <f>IFERROR(IF(OR(W103="S63",W103="s63"),"H1",
IF(OR(W103="H30",W103="h30"),"R1",
LEFT(W103,1)&amp;TEXT(MID(W103,2,2)+1,"@"))),0)</f>
        <v>0</v>
      </c>
      <c r="X105" s="249" t="s">
        <v>100</v>
      </c>
      <c r="Z105" s="63"/>
      <c r="AB105" s="113" t="str">
        <f>IF(E105="定率24年",2,
IF(E105="定率19年",5,
IF(E105="旧定額法",10,
IF(E105="旧定率法",8,
IF(E105="一括償却",11,
"")))))</f>
        <v/>
      </c>
      <c r="AC105" s="335">
        <f>IFERROR(IF(AB105=11,0,
VLOOKUP(O105,償却率表!$A$5:$J$103,AB105+1)),0)</f>
        <v>0</v>
      </c>
      <c r="AD105" s="60">
        <f>IFERROR(IF(AB105=11,0,
IF(INT(N105*O106)&lt;J106,"保証額到達",
"")),0)</f>
        <v>0</v>
      </c>
      <c r="AE105" s="126"/>
      <c r="AF105" s="127"/>
    </row>
    <row r="106" spans="1:32" s="40" customFormat="1" ht="9.9499999999999993" customHeight="1">
      <c r="A106" s="41"/>
      <c r="B106" s="75"/>
      <c r="C106" s="642"/>
      <c r="D106" s="489"/>
      <c r="E106" s="491"/>
      <c r="F106" s="494"/>
      <c r="G106" s="489"/>
      <c r="H106" s="563"/>
      <c r="I106" s="485"/>
      <c r="J106" s="70">
        <f>IF(OR(E105="旧定率法",E105="一括償却"),0,
INT(J105*AC106))</f>
        <v>0</v>
      </c>
      <c r="K106" s="129" t="s">
        <v>17</v>
      </c>
      <c r="L106" s="332">
        <f>MAX(L104,V106)</f>
        <v>0</v>
      </c>
      <c r="M106" s="130" t="s">
        <v>18</v>
      </c>
      <c r="N106" s="644"/>
      <c r="O106" s="71">
        <f>IFERROR(IF(AB105=11,"1/3",VLOOKUP(O105,償却率表!$A$5:$J$103,AB105)),0)</f>
        <v>0</v>
      </c>
      <c r="P106" s="72"/>
      <c r="Q106" s="73">
        <v>12</v>
      </c>
      <c r="R106" s="74"/>
      <c r="S106" s="646"/>
      <c r="T106" s="648"/>
      <c r="U106" s="646"/>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41">
        <f>C105</f>
        <v>0</v>
      </c>
      <c r="D107" s="488">
        <f>D105</f>
        <v>0</v>
      </c>
      <c r="E107" s="490">
        <f>E105</f>
        <v>0</v>
      </c>
      <c r="F107" s="493">
        <f>F105</f>
        <v>0</v>
      </c>
      <c r="G107" s="488">
        <f>G105</f>
        <v>0</v>
      </c>
      <c r="H107" s="488" t="s">
        <v>102</v>
      </c>
      <c r="I107" s="484">
        <f>I105</f>
        <v>0</v>
      </c>
      <c r="J107" s="99">
        <f>J105</f>
        <v>0</v>
      </c>
      <c r="K107" s="57"/>
      <c r="L107" s="100">
        <f>U105</f>
        <v>0</v>
      </c>
      <c r="M107" s="90"/>
      <c r="N107" s="643" t="str">
        <f>IF(E107="定率24年",L107,
IF(E107="定率19年",L107,
IF(E107="旧定額法",INT(J107*0.9),
IF(E107="旧定率法",L107,
IF(E107="一括償却",L107,
"")))))</f>
        <v/>
      </c>
      <c r="O107" s="106">
        <f>O105</f>
        <v>0</v>
      </c>
      <c r="P107" s="479">
        <v>12</v>
      </c>
      <c r="Q107" s="480"/>
      <c r="R107" s="481"/>
      <c r="S107" s="645">
        <f>IF(J107&lt;=0,0,
IF(AB107=11,MIN(L107,INT(J107/3+$AI$19)),
IF(E107="旧定率法",MIN(INT(N107*P107/Q108+$AI$19)-1,AF108),
IF(L107-AB108&lt;=0,INT(N107*P107/Q108+$AI$19)-1,
AB108))))</f>
        <v>0</v>
      </c>
      <c r="T107" s="647">
        <f>J107-U107</f>
        <v>0</v>
      </c>
      <c r="U107" s="645">
        <f>L107-S107</f>
        <v>0</v>
      </c>
      <c r="V107" s="60">
        <f>IF(AB107=8,"",
AD107)</f>
        <v>0</v>
      </c>
      <c r="W107" s="40">
        <f>IFERROR(IF(OR(W105="S63",W105="s63"),"H1",
IF(OR(W105="H30",W105="h30"),"R1",
LEFT(W105,1)&amp;TEXT(MID(W105,2,2)+1,"@"))),0)</f>
        <v>0</v>
      </c>
      <c r="X107" s="249" t="s">
        <v>100</v>
      </c>
      <c r="Z107" s="63"/>
      <c r="AB107" s="113" t="str">
        <f>IF(E107="定率24年",2,
IF(E107="定率19年",5,
IF(E107="旧定額法",10,
IF(E107="旧定率法",8,
IF(E107="一括償却",11,
"")))))</f>
        <v/>
      </c>
      <c r="AC107" s="335">
        <f>IFERROR(IF(AB107=11,0,
VLOOKUP(O107,償却率表!$A$5:$J$103,AB107+1)),0)</f>
        <v>0</v>
      </c>
      <c r="AD107" s="60">
        <f>IFERROR(IF(AB107=11,0,
IF(INT(N107*O108)&lt;J108,"保証額到達",
"")),0)</f>
        <v>0</v>
      </c>
      <c r="AE107" s="126"/>
      <c r="AF107" s="127"/>
    </row>
    <row r="108" spans="1:32" s="40" customFormat="1" ht="9.9499999999999993" customHeight="1">
      <c r="A108" s="41"/>
      <c r="B108" s="75"/>
      <c r="C108" s="642"/>
      <c r="D108" s="489"/>
      <c r="E108" s="491"/>
      <c r="F108" s="494"/>
      <c r="G108" s="489"/>
      <c r="H108" s="563"/>
      <c r="I108" s="485"/>
      <c r="J108" s="70">
        <f>IF(OR(E107="旧定率法",E107="一括償却"),0,
INT(J107*AC108))</f>
        <v>0</v>
      </c>
      <c r="K108" s="129" t="s">
        <v>17</v>
      </c>
      <c r="L108" s="332">
        <f>MAX(L106,V108)</f>
        <v>0</v>
      </c>
      <c r="M108" s="130" t="s">
        <v>18</v>
      </c>
      <c r="N108" s="644"/>
      <c r="O108" s="71">
        <f>IFERROR(IF(AB107=11,"1/3",VLOOKUP(O107,償却率表!$A$5:$J$103,AB107)),0)</f>
        <v>0</v>
      </c>
      <c r="P108" s="72"/>
      <c r="Q108" s="73">
        <v>12</v>
      </c>
      <c r="R108" s="74"/>
      <c r="S108" s="646"/>
      <c r="T108" s="648"/>
      <c r="U108" s="646"/>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41">
        <f>C107</f>
        <v>0</v>
      </c>
      <c r="D109" s="488">
        <f>D107</f>
        <v>0</v>
      </c>
      <c r="E109" s="490">
        <f>E107</f>
        <v>0</v>
      </c>
      <c r="F109" s="493">
        <f>F107</f>
        <v>0</v>
      </c>
      <c r="G109" s="488">
        <f>G107</f>
        <v>0</v>
      </c>
      <c r="H109" s="488" t="s">
        <v>102</v>
      </c>
      <c r="I109" s="484">
        <f>I107</f>
        <v>0</v>
      </c>
      <c r="J109" s="99">
        <f>J107</f>
        <v>0</v>
      </c>
      <c r="K109" s="57"/>
      <c r="L109" s="100">
        <f>U107</f>
        <v>0</v>
      </c>
      <c r="M109" s="90"/>
      <c r="N109" s="643" t="str">
        <f>IF(E109="定率24年",L109,
IF(E109="定率19年",L109,
IF(E109="旧定額法",INT(J109*0.9),
IF(E109="旧定率法",L109,
IF(E109="一括償却",L109,
"")))))</f>
        <v/>
      </c>
      <c r="O109" s="106">
        <f>O107</f>
        <v>0</v>
      </c>
      <c r="P109" s="479">
        <v>12</v>
      </c>
      <c r="Q109" s="480"/>
      <c r="R109" s="481"/>
      <c r="S109" s="645">
        <f>IF(J109&lt;=0,0,
IF(AB109=11,MIN(L109,INT(J109/3+$AI$19)),
IF(E109="旧定率法",MIN(INT(N109*P109/Q110+$AI$19)-1,AF110),
IF(L109-AB110&lt;=0,INT(N109*P109/Q110+$AI$19)-1,
AB110))))</f>
        <v>0</v>
      </c>
      <c r="T109" s="647">
        <f>J109-U109</f>
        <v>0</v>
      </c>
      <c r="U109" s="645">
        <f>L109-S109</f>
        <v>0</v>
      </c>
      <c r="V109" s="60">
        <f>IF(AB109=8,"",
AD109)</f>
        <v>0</v>
      </c>
      <c r="W109" s="40">
        <f>IFERROR(IF(OR(W107="S63",W107="s63"),"H1",
IF(OR(W107="H30",W107="h30"),"R1",
LEFT(W107,1)&amp;TEXT(MID(W107,2,2)+1,"@"))),0)</f>
        <v>0</v>
      </c>
      <c r="X109" s="249" t="s">
        <v>100</v>
      </c>
      <c r="Z109" s="63"/>
      <c r="AB109" s="113" t="str">
        <f>IF(E109="定率24年",2,
IF(E109="定率19年",5,
IF(E109="旧定額法",10,
IF(E109="旧定率法",8,
IF(E109="一括償却",11,
"")))))</f>
        <v/>
      </c>
      <c r="AC109" s="335">
        <f>IFERROR(IF(AB109=11,0,
VLOOKUP(O109,償却率表!$A$5:$J$103,AB109+1)),0)</f>
        <v>0</v>
      </c>
      <c r="AD109" s="60">
        <f>IFERROR(IF(AB109=11,0,
IF(INT(N109*O110)&lt;J110,"保証額到達",
"")),0)</f>
        <v>0</v>
      </c>
      <c r="AE109" s="126"/>
      <c r="AF109" s="127"/>
    </row>
    <row r="110" spans="1:32" s="40" customFormat="1" ht="9.9499999999999993" customHeight="1">
      <c r="A110" s="41"/>
      <c r="B110" s="75"/>
      <c r="C110" s="642"/>
      <c r="D110" s="489"/>
      <c r="E110" s="491"/>
      <c r="F110" s="494"/>
      <c r="G110" s="489"/>
      <c r="H110" s="563"/>
      <c r="I110" s="485"/>
      <c r="J110" s="70">
        <f>IF(OR(E109="旧定率法",E109="一括償却"),0,
INT(J109*AC110))</f>
        <v>0</v>
      </c>
      <c r="K110" s="129" t="s">
        <v>17</v>
      </c>
      <c r="L110" s="332">
        <f>MAX(L108,V110)</f>
        <v>0</v>
      </c>
      <c r="M110" s="130" t="s">
        <v>18</v>
      </c>
      <c r="N110" s="644"/>
      <c r="O110" s="71">
        <f>IFERROR(IF(AB109=11,"1/3",VLOOKUP(O109,償却率表!$A$5:$J$103,AB109)),0)</f>
        <v>0</v>
      </c>
      <c r="P110" s="72"/>
      <c r="Q110" s="73">
        <v>12</v>
      </c>
      <c r="R110" s="74"/>
      <c r="S110" s="646"/>
      <c r="T110" s="648"/>
      <c r="U110" s="646"/>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41">
        <f>C109</f>
        <v>0</v>
      </c>
      <c r="D111" s="488">
        <f>D109</f>
        <v>0</v>
      </c>
      <c r="E111" s="490">
        <f>E109</f>
        <v>0</v>
      </c>
      <c r="F111" s="493">
        <f>F109</f>
        <v>0</v>
      </c>
      <c r="G111" s="488">
        <f>G109</f>
        <v>0</v>
      </c>
      <c r="H111" s="488" t="s">
        <v>102</v>
      </c>
      <c r="I111" s="484">
        <f>I109</f>
        <v>0</v>
      </c>
      <c r="J111" s="99">
        <f>J109</f>
        <v>0</v>
      </c>
      <c r="K111" s="57"/>
      <c r="L111" s="100">
        <f>U109</f>
        <v>0</v>
      </c>
      <c r="M111" s="90"/>
      <c r="N111" s="643" t="str">
        <f>IF(E111="定率24年",L111,
IF(E111="定率19年",L111,
IF(E111="旧定額法",INT(J111*0.9),
IF(E111="旧定率法",L111,
IF(E111="一括償却",L111,
"")))))</f>
        <v/>
      </c>
      <c r="O111" s="106">
        <f>O109</f>
        <v>0</v>
      </c>
      <c r="P111" s="479">
        <v>12</v>
      </c>
      <c r="Q111" s="480"/>
      <c r="R111" s="481"/>
      <c r="S111" s="645">
        <f>IF(J111&lt;=0,0,
IF(AB111=11,MIN(L111,INT(J111/3+$AI$19)),
IF(E111="旧定率法",MIN(INT(N111*P111/Q112+$AI$19)-1,AF112),
IF(L111-AB112&lt;=0,INT(N111*P111/Q112+$AI$19)-1,
AB112))))</f>
        <v>0</v>
      </c>
      <c r="T111" s="647">
        <f>J111-U111</f>
        <v>0</v>
      </c>
      <c r="U111" s="645">
        <f>L111-S111</f>
        <v>0</v>
      </c>
      <c r="V111" s="60">
        <f>IF(AB111=8,"",
AD111)</f>
        <v>0</v>
      </c>
      <c r="W111" s="40">
        <f>IFERROR(IF(OR(W109="S63",W109="s63"),"H1",
IF(OR(W109="H30",W109="h30"),"R1",
LEFT(W109,1)&amp;TEXT(MID(W109,2,2)+1,"@"))),0)</f>
        <v>0</v>
      </c>
      <c r="X111" s="249" t="s">
        <v>100</v>
      </c>
      <c r="Z111" s="63"/>
      <c r="AB111" s="113" t="str">
        <f>IF(E111="定率24年",2,
IF(E111="定率19年",5,
IF(E111="旧定額法",10,
IF(E111="旧定率法",8,
IF(E111="一括償却",11,
"")))))</f>
        <v/>
      </c>
      <c r="AC111" s="335">
        <f>IFERROR(IF(AB111=11,0,
VLOOKUP(O111,償却率表!$A$5:$J$103,AB111+1)),0)</f>
        <v>0</v>
      </c>
      <c r="AD111" s="60">
        <f>IFERROR(IF(AB111=11,0,
IF(INT(N111*O112)&lt;J112,"保証額到達",
"")),0)</f>
        <v>0</v>
      </c>
      <c r="AE111" s="126"/>
      <c r="AF111" s="127"/>
    </row>
    <row r="112" spans="1:32" s="40" customFormat="1" ht="9.9499999999999993" customHeight="1">
      <c r="A112" s="41"/>
      <c r="B112" s="75"/>
      <c r="C112" s="642"/>
      <c r="D112" s="489"/>
      <c r="E112" s="491"/>
      <c r="F112" s="494"/>
      <c r="G112" s="489"/>
      <c r="H112" s="563"/>
      <c r="I112" s="485"/>
      <c r="J112" s="70">
        <f>IF(OR(E111="旧定率法",E111="一括償却"),0,
INT(J111*AC112))</f>
        <v>0</v>
      </c>
      <c r="K112" s="129" t="s">
        <v>17</v>
      </c>
      <c r="L112" s="332">
        <f>MAX(L110,V112)</f>
        <v>0</v>
      </c>
      <c r="M112" s="130" t="s">
        <v>18</v>
      </c>
      <c r="N112" s="644"/>
      <c r="O112" s="71">
        <f>IFERROR(IF(AB111=11,"1/3",VLOOKUP(O111,償却率表!$A$5:$J$103,AB111)),0)</f>
        <v>0</v>
      </c>
      <c r="P112" s="72"/>
      <c r="Q112" s="73">
        <v>12</v>
      </c>
      <c r="R112" s="74"/>
      <c r="S112" s="646"/>
      <c r="T112" s="648"/>
      <c r="U112" s="646"/>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41">
        <f>C111</f>
        <v>0</v>
      </c>
      <c r="D113" s="488">
        <f>D111</f>
        <v>0</v>
      </c>
      <c r="E113" s="490">
        <f>E111</f>
        <v>0</v>
      </c>
      <c r="F113" s="493">
        <f>F111</f>
        <v>0</v>
      </c>
      <c r="G113" s="488">
        <f>G111</f>
        <v>0</v>
      </c>
      <c r="H113" s="488" t="s">
        <v>102</v>
      </c>
      <c r="I113" s="484">
        <f>I111</f>
        <v>0</v>
      </c>
      <c r="J113" s="99">
        <f>J111</f>
        <v>0</v>
      </c>
      <c r="K113" s="57"/>
      <c r="L113" s="100">
        <f>U111</f>
        <v>0</v>
      </c>
      <c r="M113" s="90"/>
      <c r="N113" s="643" t="str">
        <f>IF(E113="定率24年",L113,
IF(E113="定率19年",L113,
IF(E113="旧定額法",INT(J113*0.9),
IF(E113="旧定率法",L113,
IF(E113="一括償却",L113,
"")))))</f>
        <v/>
      </c>
      <c r="O113" s="106">
        <f>O111</f>
        <v>0</v>
      </c>
      <c r="P113" s="479">
        <v>12</v>
      </c>
      <c r="Q113" s="480"/>
      <c r="R113" s="481"/>
      <c r="S113" s="645">
        <f>IF(J113&lt;=0,0,
IF(AB113=11,MIN(L113,INT(J113/3+$AI$19)),
IF(E113="旧定率法",MIN(INT(N113*P113/Q114+$AI$19)-1,AF114),
IF(L113-AB114&lt;=0,INT(N113*P113/Q114+$AI$19)-1,
AB114))))</f>
        <v>0</v>
      </c>
      <c r="T113" s="647">
        <f>J113-U113</f>
        <v>0</v>
      </c>
      <c r="U113" s="645">
        <f>L113-S113</f>
        <v>0</v>
      </c>
      <c r="V113" s="60">
        <f>IF(AB113=8,"",
AD113)</f>
        <v>0</v>
      </c>
      <c r="W113" s="40">
        <f>IFERROR(IF(OR(W111="S63",W111="s63"),"H1",
IF(OR(W111="H30",W111="h30"),"R1",
LEFT(W111,1)&amp;TEXT(MID(W111,2,2)+1,"@"))),0)</f>
        <v>0</v>
      </c>
      <c r="X113" s="249" t="s">
        <v>100</v>
      </c>
      <c r="Z113" s="63"/>
      <c r="AB113" s="113" t="str">
        <f>IF(E113="定率24年",2,
IF(E113="定率19年",5,
IF(E113="旧定額法",10,
IF(E113="旧定率法",8,
IF(E113="一括償却",11,
"")))))</f>
        <v/>
      </c>
      <c r="AC113" s="335">
        <f>IFERROR(IF(AB113=11,0,
VLOOKUP(O113,償却率表!$A$5:$J$103,AB113+1)),0)</f>
        <v>0</v>
      </c>
      <c r="AD113" s="60">
        <f>IFERROR(IF(AB113=11,0,
IF(INT(N113*O114)&lt;J114,"保証額到達",
"")),0)</f>
        <v>0</v>
      </c>
      <c r="AE113" s="126"/>
      <c r="AF113" s="127"/>
    </row>
    <row r="114" spans="1:32" s="40" customFormat="1" ht="9.9499999999999993" customHeight="1">
      <c r="A114" s="41"/>
      <c r="B114" s="75"/>
      <c r="C114" s="642"/>
      <c r="D114" s="489"/>
      <c r="E114" s="491"/>
      <c r="F114" s="494"/>
      <c r="G114" s="489"/>
      <c r="H114" s="563"/>
      <c r="I114" s="485"/>
      <c r="J114" s="70">
        <f>IF(OR(E113="旧定率法",E113="一括償却"),0,
INT(J113*AC114))</f>
        <v>0</v>
      </c>
      <c r="K114" s="129" t="s">
        <v>17</v>
      </c>
      <c r="L114" s="332">
        <f>MAX(L112,V114)</f>
        <v>0</v>
      </c>
      <c r="M114" s="130" t="s">
        <v>18</v>
      </c>
      <c r="N114" s="644"/>
      <c r="O114" s="71">
        <f>IFERROR(IF(AB113=11,"1/3",VLOOKUP(O113,償却率表!$A$5:$J$103,AB113)),0)</f>
        <v>0</v>
      </c>
      <c r="P114" s="72"/>
      <c r="Q114" s="73">
        <v>12</v>
      </c>
      <c r="R114" s="74"/>
      <c r="S114" s="646"/>
      <c r="T114" s="648"/>
      <c r="U114" s="646"/>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41">
        <f>C113</f>
        <v>0</v>
      </c>
      <c r="D115" s="488">
        <f>D113</f>
        <v>0</v>
      </c>
      <c r="E115" s="490">
        <f>E113</f>
        <v>0</v>
      </c>
      <c r="F115" s="493">
        <f>F113</f>
        <v>0</v>
      </c>
      <c r="G115" s="488">
        <f>G113</f>
        <v>0</v>
      </c>
      <c r="H115" s="488" t="s">
        <v>102</v>
      </c>
      <c r="I115" s="484">
        <f>I113</f>
        <v>0</v>
      </c>
      <c r="J115" s="99">
        <f>J113</f>
        <v>0</v>
      </c>
      <c r="K115" s="57"/>
      <c r="L115" s="100">
        <f>U113</f>
        <v>0</v>
      </c>
      <c r="M115" s="90"/>
      <c r="N115" s="643" t="str">
        <f>IF(E115="定率24年",L115,
IF(E115="定率19年",L115,
IF(E115="旧定額法",INT(J115*0.9),
IF(E115="旧定率法",L115,
IF(E115="一括償却",L115,
"")))))</f>
        <v/>
      </c>
      <c r="O115" s="106">
        <f>O113</f>
        <v>0</v>
      </c>
      <c r="P115" s="479">
        <v>12</v>
      </c>
      <c r="Q115" s="480"/>
      <c r="R115" s="481"/>
      <c r="S115" s="645">
        <f>IF(J115&lt;=0,0,
IF(AB115=11,MIN(L115,INT(J115/3+$AI$19)),
IF(E115="旧定率法",MIN(INT(N115*P115/Q116+$AI$19)-1,AF116),
IF(L115-AB116&lt;=0,INT(N115*P115/Q116+$AI$19)-1,
AB116))))</f>
        <v>0</v>
      </c>
      <c r="T115" s="647">
        <f>J115-U115</f>
        <v>0</v>
      </c>
      <c r="U115" s="645">
        <f>L115-S115</f>
        <v>0</v>
      </c>
      <c r="V115" s="60">
        <f>IF(AB115=8,"",
AD115)</f>
        <v>0</v>
      </c>
      <c r="W115" s="40">
        <f>IFERROR(IF(OR(W113="S63",W113="s63"),"H1",
IF(OR(W113="H30",W113="h30"),"R1",
LEFT(W113,1)&amp;TEXT(MID(W113,2,2)+1,"@"))),0)</f>
        <v>0</v>
      </c>
      <c r="X115" s="249" t="s">
        <v>100</v>
      </c>
      <c r="Z115" s="63"/>
      <c r="AB115" s="113" t="str">
        <f>IF(E115="定率24年",2,
IF(E115="定率19年",5,
IF(E115="旧定額法",10,
IF(E115="旧定率法",8,
IF(E115="一括償却",11,
"")))))</f>
        <v/>
      </c>
      <c r="AC115" s="335">
        <f>IFERROR(IF(AB115=11,0,
VLOOKUP(O115,償却率表!$A$5:$J$103,AB115+1)),0)</f>
        <v>0</v>
      </c>
      <c r="AD115" s="60">
        <f>IFERROR(IF(AB115=11,0,
IF(INT(N115*O116)&lt;J116,"保証額到達",
"")),0)</f>
        <v>0</v>
      </c>
      <c r="AE115" s="126"/>
      <c r="AF115" s="127"/>
    </row>
    <row r="116" spans="1:32" s="40" customFormat="1" ht="9.9499999999999993" customHeight="1">
      <c r="A116" s="41"/>
      <c r="B116" s="75"/>
      <c r="C116" s="642"/>
      <c r="D116" s="489"/>
      <c r="E116" s="491"/>
      <c r="F116" s="494"/>
      <c r="G116" s="489"/>
      <c r="H116" s="563"/>
      <c r="I116" s="485"/>
      <c r="J116" s="70">
        <f>IF(OR(E115="旧定率法",E115="一括償却"),0,
INT(J115*AC116))</f>
        <v>0</v>
      </c>
      <c r="K116" s="129" t="s">
        <v>17</v>
      </c>
      <c r="L116" s="332">
        <f>MAX(L114,V116)</f>
        <v>0</v>
      </c>
      <c r="M116" s="130" t="s">
        <v>18</v>
      </c>
      <c r="N116" s="644"/>
      <c r="O116" s="71">
        <f>IFERROR(IF(AB115=11,"1/3",VLOOKUP(O115,償却率表!$A$5:$J$103,AB115)),0)</f>
        <v>0</v>
      </c>
      <c r="P116" s="72"/>
      <c r="Q116" s="73">
        <v>12</v>
      </c>
      <c r="R116" s="74"/>
      <c r="S116" s="646"/>
      <c r="T116" s="648"/>
      <c r="U116" s="646"/>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41">
        <f>C115</f>
        <v>0</v>
      </c>
      <c r="D117" s="488">
        <f>D115</f>
        <v>0</v>
      </c>
      <c r="E117" s="490">
        <f>E115</f>
        <v>0</v>
      </c>
      <c r="F117" s="493">
        <f>F115</f>
        <v>0</v>
      </c>
      <c r="G117" s="488">
        <f>G115</f>
        <v>0</v>
      </c>
      <c r="H117" s="488" t="s">
        <v>102</v>
      </c>
      <c r="I117" s="484">
        <f>I115</f>
        <v>0</v>
      </c>
      <c r="J117" s="99">
        <f>J115</f>
        <v>0</v>
      </c>
      <c r="K117" s="57"/>
      <c r="L117" s="100">
        <f>U115</f>
        <v>0</v>
      </c>
      <c r="M117" s="90"/>
      <c r="N117" s="643" t="str">
        <f>IF(E117="定率24年",L117,
IF(E117="定率19年",L117,
IF(E117="旧定額法",INT(J117*0.9),
IF(E117="旧定率法",L117,
IF(E117="一括償却",L117,
"")))))</f>
        <v/>
      </c>
      <c r="O117" s="106">
        <f>O115</f>
        <v>0</v>
      </c>
      <c r="P117" s="479">
        <v>12</v>
      </c>
      <c r="Q117" s="480"/>
      <c r="R117" s="481"/>
      <c r="S117" s="645">
        <f>IF(J117&lt;=0,0,
IF(AB117=11,MIN(L117,INT(J117/3+$AI$19)),
IF(E117="旧定率法",MIN(INT(N117*P117/Q118+$AI$19)-1,AF118),
IF(L117-AB118&lt;=0,INT(N117*P117/Q118+$AI$19)-1,
AB118))))</f>
        <v>0</v>
      </c>
      <c r="T117" s="647">
        <f>J117-U117</f>
        <v>0</v>
      </c>
      <c r="U117" s="645">
        <f>L117-S117</f>
        <v>0</v>
      </c>
      <c r="V117" s="60">
        <f>IF(AB117=8,"",
AD117)</f>
        <v>0</v>
      </c>
      <c r="W117" s="40">
        <f>IFERROR(IF(OR(W115="S63",W115="s63"),"H1",
IF(OR(W115="H30",W115="h30"),"R1",
LEFT(W115,1)&amp;TEXT(MID(W115,2,2)+1,"@"))),0)</f>
        <v>0</v>
      </c>
      <c r="X117" s="249" t="s">
        <v>100</v>
      </c>
      <c r="Z117" s="63"/>
      <c r="AB117" s="113" t="str">
        <f>IF(E117="定率24年",2,
IF(E117="定率19年",5,
IF(E117="旧定額法",10,
IF(E117="旧定率法",8,
IF(E117="一括償却",11,
"")))))</f>
        <v/>
      </c>
      <c r="AC117" s="335">
        <f>IFERROR(IF(AB117=11,0,
VLOOKUP(O117,償却率表!$A$5:$J$103,AB117+1)),0)</f>
        <v>0</v>
      </c>
      <c r="AD117" s="60">
        <f>IFERROR(IF(AB117=11,0,
IF(INT(N117*O118)&lt;J118,"保証額到達",
"")),0)</f>
        <v>0</v>
      </c>
      <c r="AE117" s="126"/>
      <c r="AF117" s="127"/>
    </row>
    <row r="118" spans="1:32" s="40" customFormat="1" ht="9.9499999999999993" customHeight="1">
      <c r="A118" s="41"/>
      <c r="B118" s="75"/>
      <c r="C118" s="642"/>
      <c r="D118" s="489"/>
      <c r="E118" s="491"/>
      <c r="F118" s="494"/>
      <c r="G118" s="489"/>
      <c r="H118" s="563"/>
      <c r="I118" s="485"/>
      <c r="J118" s="70">
        <f>IF(OR(E117="旧定率法",E117="一括償却"),0,
INT(J117*AC118))</f>
        <v>0</v>
      </c>
      <c r="K118" s="129" t="s">
        <v>17</v>
      </c>
      <c r="L118" s="332">
        <f>MAX(L116,V118)</f>
        <v>0</v>
      </c>
      <c r="M118" s="130" t="s">
        <v>18</v>
      </c>
      <c r="N118" s="644"/>
      <c r="O118" s="71">
        <f>IFERROR(IF(AB117=11,"1/3",VLOOKUP(O117,償却率表!$A$5:$J$103,AB117)),0)</f>
        <v>0</v>
      </c>
      <c r="P118" s="72"/>
      <c r="Q118" s="73">
        <v>12</v>
      </c>
      <c r="R118" s="74"/>
      <c r="S118" s="646"/>
      <c r="T118" s="648"/>
      <c r="U118" s="646"/>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41">
        <f>C117</f>
        <v>0</v>
      </c>
      <c r="D119" s="488">
        <f>D117</f>
        <v>0</v>
      </c>
      <c r="E119" s="490">
        <f>E117</f>
        <v>0</v>
      </c>
      <c r="F119" s="493">
        <f>F117</f>
        <v>0</v>
      </c>
      <c r="G119" s="488">
        <f>G117</f>
        <v>0</v>
      </c>
      <c r="H119" s="488" t="s">
        <v>102</v>
      </c>
      <c r="I119" s="484">
        <f>I117</f>
        <v>0</v>
      </c>
      <c r="J119" s="99">
        <f>J117</f>
        <v>0</v>
      </c>
      <c r="K119" s="57"/>
      <c r="L119" s="100">
        <f>U117</f>
        <v>0</v>
      </c>
      <c r="M119" s="90"/>
      <c r="N119" s="643" t="str">
        <f>IF(E119="定率24年",L119,
IF(E119="定率19年",L119,
IF(E119="旧定額法",INT(J119*0.9),
IF(E119="旧定率法",L119,
IF(E119="一括償却",L119,
"")))))</f>
        <v/>
      </c>
      <c r="O119" s="106">
        <f>O117</f>
        <v>0</v>
      </c>
      <c r="P119" s="479">
        <v>12</v>
      </c>
      <c r="Q119" s="480"/>
      <c r="R119" s="481"/>
      <c r="S119" s="645">
        <f>IF(J119&lt;=0,0,
IF(AB119=11,MIN(L119,INT(J119/3+$AI$19)),
IF(E119="旧定率法",MIN(INT(N119*P119/Q120+$AI$19)-1,AF120),
IF(L119-AB120&lt;=0,INT(N119*P119/Q120+$AI$19)-1,
AB120))))</f>
        <v>0</v>
      </c>
      <c r="T119" s="647">
        <f>J119-U119</f>
        <v>0</v>
      </c>
      <c r="U119" s="645">
        <f>L119-S119</f>
        <v>0</v>
      </c>
      <c r="V119" s="60">
        <f>IF(AB119=8,"",
AD119)</f>
        <v>0</v>
      </c>
      <c r="W119" s="40">
        <f>IFERROR(IF(OR(W117="S63",W117="s63"),"H1",
IF(OR(W117="H30",W117="h30"),"R1",
LEFT(W117,1)&amp;TEXT(MID(W117,2,2)+1,"@"))),0)</f>
        <v>0</v>
      </c>
      <c r="X119" s="249" t="s">
        <v>100</v>
      </c>
      <c r="Z119" s="63"/>
      <c r="AB119" s="113" t="str">
        <f>IF(E119="定率24年",2,
IF(E119="定率19年",5,
IF(E119="旧定額法",10,
IF(E119="旧定率法",8,
IF(E119="一括償却",11,
"")))))</f>
        <v/>
      </c>
      <c r="AC119" s="335">
        <f>IFERROR(IF(AB119=11,0,
VLOOKUP(O119,償却率表!$A$5:$J$103,AB119+1)),0)</f>
        <v>0</v>
      </c>
      <c r="AD119" s="60">
        <f>IFERROR(IF(AB119=11,0,
IF(INT(N119*O120)&lt;J120,"保証額到達",
"")),0)</f>
        <v>0</v>
      </c>
      <c r="AE119" s="126"/>
      <c r="AF119" s="127"/>
    </row>
    <row r="120" spans="1:32" s="40" customFormat="1" ht="9.9499999999999993" customHeight="1">
      <c r="A120" s="41"/>
      <c r="B120" s="75"/>
      <c r="C120" s="642"/>
      <c r="D120" s="489"/>
      <c r="E120" s="491"/>
      <c r="F120" s="494"/>
      <c r="G120" s="489"/>
      <c r="H120" s="563"/>
      <c r="I120" s="485"/>
      <c r="J120" s="70">
        <f>IF(OR(E119="旧定率法",E119="一括償却"),0,
INT(J119*AC120))</f>
        <v>0</v>
      </c>
      <c r="K120" s="129" t="s">
        <v>17</v>
      </c>
      <c r="L120" s="332">
        <f>MAX(L118,V120)</f>
        <v>0</v>
      </c>
      <c r="M120" s="130" t="s">
        <v>18</v>
      </c>
      <c r="N120" s="644"/>
      <c r="O120" s="71">
        <f>IFERROR(IF(AB119=11,"1/3",VLOOKUP(O119,償却率表!$A$5:$J$103,AB119)),0)</f>
        <v>0</v>
      </c>
      <c r="P120" s="72"/>
      <c r="Q120" s="73">
        <v>12</v>
      </c>
      <c r="R120" s="74"/>
      <c r="S120" s="646"/>
      <c r="T120" s="648"/>
      <c r="U120" s="646"/>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41">
        <f>C119</f>
        <v>0</v>
      </c>
      <c r="D121" s="488">
        <f>D119</f>
        <v>0</v>
      </c>
      <c r="E121" s="490">
        <f>E119</f>
        <v>0</v>
      </c>
      <c r="F121" s="493">
        <f>F119</f>
        <v>0</v>
      </c>
      <c r="G121" s="488">
        <f>G119</f>
        <v>0</v>
      </c>
      <c r="H121" s="488" t="s">
        <v>102</v>
      </c>
      <c r="I121" s="484">
        <f>I119</f>
        <v>0</v>
      </c>
      <c r="J121" s="99">
        <f>J119</f>
        <v>0</v>
      </c>
      <c r="K121" s="57"/>
      <c r="L121" s="100">
        <f>U119</f>
        <v>0</v>
      </c>
      <c r="M121" s="90"/>
      <c r="N121" s="643" t="str">
        <f>IF(E121="定率24年",L121,
IF(E121="定率19年",L121,
IF(E121="旧定額法",INT(J121*0.9),
IF(E121="旧定率法",L121,
IF(E121="一括償却",L121,
"")))))</f>
        <v/>
      </c>
      <c r="O121" s="106">
        <f>O119</f>
        <v>0</v>
      </c>
      <c r="P121" s="479">
        <v>12</v>
      </c>
      <c r="Q121" s="480"/>
      <c r="R121" s="481"/>
      <c r="S121" s="645">
        <f>IF(J121&lt;=0,0,
IF(AB121=11,MIN(L121,INT(J121/3+$AI$19)),
IF(E121="旧定率法",MIN(INT(N121*P121/Q122+$AI$19)-1,AF122),
IF(L121-AB122&lt;=0,INT(N121*P121/Q122+$AI$19)-1,
AB122))))</f>
        <v>0</v>
      </c>
      <c r="T121" s="647">
        <f>J121-U121</f>
        <v>0</v>
      </c>
      <c r="U121" s="645">
        <f>L121-S121</f>
        <v>0</v>
      </c>
      <c r="V121" s="60">
        <f>IF(AB121=8,"",
AD121)</f>
        <v>0</v>
      </c>
      <c r="W121" s="40">
        <f>IFERROR(IF(OR(W119="S63",W119="s63"),"H1",
IF(OR(W119="H30",W119="h30"),"R1",
LEFT(W119,1)&amp;TEXT(MID(W119,2,2)+1,"@"))),0)</f>
        <v>0</v>
      </c>
      <c r="X121" s="249" t="s">
        <v>100</v>
      </c>
      <c r="Z121" s="63"/>
      <c r="AB121" s="113" t="str">
        <f>IF(E121="定率24年",2,
IF(E121="定率19年",5,
IF(E121="旧定額法",10,
IF(E121="旧定率法",8,
IF(E121="一括償却",11,
"")))))</f>
        <v/>
      </c>
      <c r="AC121" s="335">
        <f>IFERROR(IF(AB121=11,0,
VLOOKUP(O121,償却率表!$A$5:$J$103,AB121+1)),0)</f>
        <v>0</v>
      </c>
      <c r="AD121" s="60">
        <f>IFERROR(IF(AB121=11,0,
IF(INT(N121*O122)&lt;J122,"保証額到達",
"")),0)</f>
        <v>0</v>
      </c>
      <c r="AE121" s="126"/>
      <c r="AF121" s="127"/>
    </row>
    <row r="122" spans="1:32" s="40" customFormat="1" ht="9.9499999999999993" customHeight="1">
      <c r="A122" s="41"/>
      <c r="B122" s="75"/>
      <c r="C122" s="642"/>
      <c r="D122" s="489"/>
      <c r="E122" s="491"/>
      <c r="F122" s="494"/>
      <c r="G122" s="489"/>
      <c r="H122" s="563"/>
      <c r="I122" s="485"/>
      <c r="J122" s="70">
        <f>IF(OR(E121="旧定率法",E121="一括償却"),0,
INT(J121*AC122))</f>
        <v>0</v>
      </c>
      <c r="K122" s="129" t="s">
        <v>17</v>
      </c>
      <c r="L122" s="332">
        <f>MAX(L120,V122)</f>
        <v>0</v>
      </c>
      <c r="M122" s="130" t="s">
        <v>18</v>
      </c>
      <c r="N122" s="644"/>
      <c r="O122" s="71">
        <f>IFERROR(IF(AB121=11,"1/3",VLOOKUP(O121,償却率表!$A$5:$J$103,AB121)),0)</f>
        <v>0</v>
      </c>
      <c r="P122" s="72"/>
      <c r="Q122" s="73">
        <v>12</v>
      </c>
      <c r="R122" s="74"/>
      <c r="S122" s="646"/>
      <c r="T122" s="648"/>
      <c r="U122" s="646"/>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41">
        <f>C121</f>
        <v>0</v>
      </c>
      <c r="D123" s="488">
        <f>D121</f>
        <v>0</v>
      </c>
      <c r="E123" s="490">
        <f>E121</f>
        <v>0</v>
      </c>
      <c r="F123" s="493">
        <f>F121</f>
        <v>0</v>
      </c>
      <c r="G123" s="488">
        <f>G121</f>
        <v>0</v>
      </c>
      <c r="H123" s="488" t="s">
        <v>102</v>
      </c>
      <c r="I123" s="484">
        <f>I121</f>
        <v>0</v>
      </c>
      <c r="J123" s="99">
        <f>J121</f>
        <v>0</v>
      </c>
      <c r="K123" s="57"/>
      <c r="L123" s="100">
        <f>U121</f>
        <v>0</v>
      </c>
      <c r="M123" s="90"/>
      <c r="N123" s="643" t="str">
        <f>IF(E123="定率24年",L123,
IF(E123="定率19年",L123,
IF(E123="旧定額法",INT(J123*0.9),
IF(E123="旧定率法",L123,
IF(E123="一括償却",L123,
"")))))</f>
        <v/>
      </c>
      <c r="O123" s="106">
        <f>O121</f>
        <v>0</v>
      </c>
      <c r="P123" s="479">
        <v>12</v>
      </c>
      <c r="Q123" s="480"/>
      <c r="R123" s="481"/>
      <c r="S123" s="645">
        <f>IF(J123&lt;=0,0,
IF(AB123=11,MIN(L123,INT(J123/3+$AI$19)),
IF(E123="旧定率法",MIN(INT(N123*P123/Q124+$AI$19)-1,AF124),
IF(L123-AB124&lt;=0,INT(N123*P123/Q124+$AI$19)-1,
AB124))))</f>
        <v>0</v>
      </c>
      <c r="T123" s="647">
        <f>J123-U123</f>
        <v>0</v>
      </c>
      <c r="U123" s="645">
        <f>L123-S123</f>
        <v>0</v>
      </c>
      <c r="V123" s="60">
        <f>IF(AB123=8,"",
AD123)</f>
        <v>0</v>
      </c>
      <c r="W123" s="40">
        <f>IFERROR(IF(OR(W121="S63",W121="s63"),"H1",
IF(OR(W121="H30",W121="h30"),"R1",
LEFT(W121,1)&amp;TEXT(MID(W121,2,2)+1,"@"))),0)</f>
        <v>0</v>
      </c>
      <c r="X123" s="249" t="s">
        <v>100</v>
      </c>
      <c r="Z123" s="63"/>
      <c r="AB123" s="113" t="str">
        <f>IF(E123="定率24年",2,
IF(E123="定率19年",5,
IF(E123="旧定額法",10,
IF(E123="旧定率法",8,
IF(E123="一括償却",11,
"")))))</f>
        <v/>
      </c>
      <c r="AC123" s="335">
        <f>IFERROR(IF(AB123=11,0,
VLOOKUP(O123,償却率表!$A$5:$J$103,AB123+1)),0)</f>
        <v>0</v>
      </c>
      <c r="AD123" s="60">
        <f>IFERROR(IF(AB123=11,0,
IF(INT(N123*O124)&lt;J124,"保証額到達",
"")),0)</f>
        <v>0</v>
      </c>
      <c r="AE123" s="126"/>
      <c r="AF123" s="127"/>
    </row>
    <row r="124" spans="1:32" s="40" customFormat="1" ht="9.9499999999999993" customHeight="1">
      <c r="A124" s="41"/>
      <c r="B124" s="75"/>
      <c r="C124" s="642"/>
      <c r="D124" s="489"/>
      <c r="E124" s="491"/>
      <c r="F124" s="494"/>
      <c r="G124" s="489"/>
      <c r="H124" s="563"/>
      <c r="I124" s="485"/>
      <c r="J124" s="70">
        <f>IF(OR(E123="旧定率法",E123="一括償却"),0,
INT(J123*AC124))</f>
        <v>0</v>
      </c>
      <c r="K124" s="129" t="s">
        <v>17</v>
      </c>
      <c r="L124" s="332">
        <f>MAX(L122,V124)</f>
        <v>0</v>
      </c>
      <c r="M124" s="130" t="s">
        <v>18</v>
      </c>
      <c r="N124" s="644"/>
      <c r="O124" s="71">
        <f>IFERROR(IF(AB123=11,"1/3",VLOOKUP(O123,償却率表!$A$5:$J$103,AB123)),0)</f>
        <v>0</v>
      </c>
      <c r="P124" s="72"/>
      <c r="Q124" s="73">
        <v>12</v>
      </c>
      <c r="R124" s="74"/>
      <c r="S124" s="646"/>
      <c r="T124" s="648"/>
      <c r="U124" s="646"/>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59" t="s">
        <v>5</v>
      </c>
      <c r="D125" s="611" t="s">
        <v>50</v>
      </c>
      <c r="E125" s="661" t="s">
        <v>50</v>
      </c>
      <c r="F125" s="610" t="s">
        <v>50</v>
      </c>
      <c r="G125" s="611"/>
      <c r="H125" s="611"/>
      <c r="I125" s="612"/>
      <c r="J125" s="635">
        <f>J5+J7+J9+J11+J13+J15+J17+J19+J21+J23+J25+J27+J29+J31+J33+J35+J37+J39+J41+J43+J45+J47</f>
        <v>0</v>
      </c>
      <c r="K125" s="94"/>
      <c r="L125" s="634">
        <f>L5+L7+L9+L11+L13+L15+L17+L19+L21+L23+L25+L27+L29+L31+L33+L35+L37+L39+L41+L43+L45+L47</f>
        <v>0</v>
      </c>
      <c r="M125" s="94"/>
      <c r="N125" s="635">
        <f>SUM(N5:N48)</f>
        <v>0</v>
      </c>
      <c r="O125" s="611" t="s">
        <v>50</v>
      </c>
      <c r="P125" s="610" t="s">
        <v>50</v>
      </c>
      <c r="Q125" s="611"/>
      <c r="R125" s="612"/>
      <c r="S125" s="635">
        <f>SUM(S5:S48)</f>
        <v>0</v>
      </c>
      <c r="T125" s="635">
        <f>SUM(T5:T48)</f>
        <v>0</v>
      </c>
      <c r="U125" s="635">
        <f>SUM(U5:U48)</f>
        <v>0</v>
      </c>
      <c r="V125" s="89"/>
      <c r="X125" s="61"/>
    </row>
    <row r="126" spans="1:32" s="40" customFormat="1" ht="9.9499999999999993" customHeight="1">
      <c r="A126" s="41"/>
      <c r="B126" s="72"/>
      <c r="C126" s="660"/>
      <c r="D126" s="614"/>
      <c r="E126" s="662"/>
      <c r="F126" s="613"/>
      <c r="G126" s="614"/>
      <c r="H126" s="614"/>
      <c r="I126" s="615"/>
      <c r="J126" s="658"/>
      <c r="K126" s="134"/>
      <c r="L126" s="663"/>
      <c r="M126" s="134"/>
      <c r="N126" s="658"/>
      <c r="O126" s="614"/>
      <c r="P126" s="664"/>
      <c r="Q126" s="665"/>
      <c r="R126" s="666"/>
      <c r="S126" s="658"/>
      <c r="T126" s="658"/>
      <c r="U126" s="65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U49:U50"/>
    <mergeCell ref="C51:C52"/>
    <mergeCell ref="D51:D52"/>
    <mergeCell ref="E51:E52"/>
    <mergeCell ref="F51:F52"/>
    <mergeCell ref="G51:G52"/>
    <mergeCell ref="H51:H52"/>
    <mergeCell ref="I51:I52"/>
    <mergeCell ref="N51:N52"/>
    <mergeCell ref="P51:R51"/>
    <mergeCell ref="S51:S52"/>
    <mergeCell ref="T51:T52"/>
    <mergeCell ref="U51:U52"/>
    <mergeCell ref="E49:E50"/>
    <mergeCell ref="F49:F50"/>
    <mergeCell ref="G49:G50"/>
    <mergeCell ref="H49:H50"/>
    <mergeCell ref="I49:I50"/>
    <mergeCell ref="N49:N50"/>
    <mergeCell ref="P49:R49"/>
    <mergeCell ref="S49:S50"/>
    <mergeCell ref="T49:T50"/>
    <mergeCell ref="S125:S126"/>
    <mergeCell ref="T125:T126"/>
    <mergeCell ref="U125:U126"/>
    <mergeCell ref="U47:U48"/>
    <mergeCell ref="C125:C126"/>
    <mergeCell ref="D125:D126"/>
    <mergeCell ref="E125:E126"/>
    <mergeCell ref="J125:J126"/>
    <mergeCell ref="L125:L126"/>
    <mergeCell ref="N125:N126"/>
    <mergeCell ref="O125:O126"/>
    <mergeCell ref="P125:R126"/>
    <mergeCell ref="C47:C48"/>
    <mergeCell ref="D47:D48"/>
    <mergeCell ref="E47:E48"/>
    <mergeCell ref="F47:F48"/>
    <mergeCell ref="N47:N48"/>
    <mergeCell ref="P47:R47"/>
    <mergeCell ref="S47:S48"/>
    <mergeCell ref="T47:T48"/>
    <mergeCell ref="G47:G48"/>
    <mergeCell ref="H47:H48"/>
    <mergeCell ref="C49:C50"/>
    <mergeCell ref="D49:D50"/>
    <mergeCell ref="S43:S44"/>
    <mergeCell ref="T43:T44"/>
    <mergeCell ref="U43:U44"/>
    <mergeCell ref="S45:S46"/>
    <mergeCell ref="C45:C46"/>
    <mergeCell ref="D45:D46"/>
    <mergeCell ref="E45:E46"/>
    <mergeCell ref="F45:F46"/>
    <mergeCell ref="N45:N46"/>
    <mergeCell ref="P45:R45"/>
    <mergeCell ref="G45:G46"/>
    <mergeCell ref="I45:I46"/>
    <mergeCell ref="H45:H46"/>
    <mergeCell ref="T45:T46"/>
    <mergeCell ref="U45:U46"/>
    <mergeCell ref="C43:C44"/>
    <mergeCell ref="D43:D44"/>
    <mergeCell ref="E43:E44"/>
    <mergeCell ref="F43:F44"/>
    <mergeCell ref="N43:N44"/>
    <mergeCell ref="P43:R43"/>
    <mergeCell ref="I43:I44"/>
    <mergeCell ref="G43:G44"/>
    <mergeCell ref="H43:H44"/>
    <mergeCell ref="S39:S40"/>
    <mergeCell ref="T39:T40"/>
    <mergeCell ref="U39:U40"/>
    <mergeCell ref="C41:C42"/>
    <mergeCell ref="D41:D42"/>
    <mergeCell ref="E41:E42"/>
    <mergeCell ref="F41:F42"/>
    <mergeCell ref="N41:N42"/>
    <mergeCell ref="P41:R41"/>
    <mergeCell ref="S41:S42"/>
    <mergeCell ref="C39:C40"/>
    <mergeCell ref="D39:D40"/>
    <mergeCell ref="E39:E40"/>
    <mergeCell ref="F39:F40"/>
    <mergeCell ref="N39:N40"/>
    <mergeCell ref="P39:R39"/>
    <mergeCell ref="G39:G40"/>
    <mergeCell ref="G41:G42"/>
    <mergeCell ref="H39:H40"/>
    <mergeCell ref="H41:H42"/>
    <mergeCell ref="T41:T42"/>
    <mergeCell ref="U41:U42"/>
    <mergeCell ref="U35:U36"/>
    <mergeCell ref="C37:C38"/>
    <mergeCell ref="D37:D38"/>
    <mergeCell ref="E37:E38"/>
    <mergeCell ref="F37:F38"/>
    <mergeCell ref="N37:N38"/>
    <mergeCell ref="P37:R37"/>
    <mergeCell ref="S37:S38"/>
    <mergeCell ref="T37:T38"/>
    <mergeCell ref="U37:U38"/>
    <mergeCell ref="G37:G38"/>
    <mergeCell ref="H37:H38"/>
    <mergeCell ref="C35:C36"/>
    <mergeCell ref="D35:D36"/>
    <mergeCell ref="E35:E36"/>
    <mergeCell ref="F35:F36"/>
    <mergeCell ref="N35:N36"/>
    <mergeCell ref="P35:R35"/>
    <mergeCell ref="S35:S36"/>
    <mergeCell ref="T35:T36"/>
    <mergeCell ref="G35:G36"/>
    <mergeCell ref="H35:H36"/>
    <mergeCell ref="S31:S32"/>
    <mergeCell ref="T31:T32"/>
    <mergeCell ref="U31:U32"/>
    <mergeCell ref="C33:C34"/>
    <mergeCell ref="D33:D34"/>
    <mergeCell ref="E33:E34"/>
    <mergeCell ref="F33:F34"/>
    <mergeCell ref="N33:N34"/>
    <mergeCell ref="P33:R33"/>
    <mergeCell ref="S33:S34"/>
    <mergeCell ref="C31:C32"/>
    <mergeCell ref="D31:D32"/>
    <mergeCell ref="E31:E32"/>
    <mergeCell ref="F31:F32"/>
    <mergeCell ref="N31:N32"/>
    <mergeCell ref="P31:R31"/>
    <mergeCell ref="G31:G32"/>
    <mergeCell ref="I31:I32"/>
    <mergeCell ref="G33:G34"/>
    <mergeCell ref="H31:H32"/>
    <mergeCell ref="H33:H34"/>
    <mergeCell ref="T33:T34"/>
    <mergeCell ref="U33:U34"/>
    <mergeCell ref="U27:U28"/>
    <mergeCell ref="C29:C30"/>
    <mergeCell ref="D29:D30"/>
    <mergeCell ref="E29:E30"/>
    <mergeCell ref="F29:F30"/>
    <mergeCell ref="N29:N30"/>
    <mergeCell ref="P29:R29"/>
    <mergeCell ref="S29:S30"/>
    <mergeCell ref="T29:T30"/>
    <mergeCell ref="U29:U30"/>
    <mergeCell ref="G29:G30"/>
    <mergeCell ref="H29:H30"/>
    <mergeCell ref="I29:I30"/>
    <mergeCell ref="C27:C28"/>
    <mergeCell ref="D27:D28"/>
    <mergeCell ref="E27:E28"/>
    <mergeCell ref="F27:F28"/>
    <mergeCell ref="N27:N28"/>
    <mergeCell ref="P27:R27"/>
    <mergeCell ref="S27:S28"/>
    <mergeCell ref="T27:T28"/>
    <mergeCell ref="G27:G28"/>
    <mergeCell ref="H27:H28"/>
    <mergeCell ref="I27:I28"/>
    <mergeCell ref="S23:S24"/>
    <mergeCell ref="T23:T24"/>
    <mergeCell ref="U23:U24"/>
    <mergeCell ref="C25:C26"/>
    <mergeCell ref="D25:D26"/>
    <mergeCell ref="E25:E26"/>
    <mergeCell ref="F25:F26"/>
    <mergeCell ref="N25:N26"/>
    <mergeCell ref="P25:R25"/>
    <mergeCell ref="S25:S26"/>
    <mergeCell ref="C23:C24"/>
    <mergeCell ref="D23:D24"/>
    <mergeCell ref="E23:E24"/>
    <mergeCell ref="F23:F24"/>
    <mergeCell ref="N23:N24"/>
    <mergeCell ref="P23:R23"/>
    <mergeCell ref="H23:H24"/>
    <mergeCell ref="G23:G24"/>
    <mergeCell ref="G25:G26"/>
    <mergeCell ref="H25:H26"/>
    <mergeCell ref="I23:I24"/>
    <mergeCell ref="I25:I26"/>
    <mergeCell ref="T25:T26"/>
    <mergeCell ref="U25:U26"/>
    <mergeCell ref="U19:U20"/>
    <mergeCell ref="C21:C22"/>
    <mergeCell ref="D21:D22"/>
    <mergeCell ref="E21:E22"/>
    <mergeCell ref="F21:F22"/>
    <mergeCell ref="N21:N22"/>
    <mergeCell ref="P21:R21"/>
    <mergeCell ref="S21:S22"/>
    <mergeCell ref="T21:T22"/>
    <mergeCell ref="U21:U22"/>
    <mergeCell ref="G21:G22"/>
    <mergeCell ref="H21:H22"/>
    <mergeCell ref="I21:I22"/>
    <mergeCell ref="C19:C20"/>
    <mergeCell ref="D19:D20"/>
    <mergeCell ref="E19:E20"/>
    <mergeCell ref="F19:F20"/>
    <mergeCell ref="N19:N20"/>
    <mergeCell ref="P19:R19"/>
    <mergeCell ref="S19:S20"/>
    <mergeCell ref="T19:T20"/>
    <mergeCell ref="G19:G20"/>
    <mergeCell ref="H19:H20"/>
    <mergeCell ref="I19:I20"/>
    <mergeCell ref="S15:S16"/>
    <mergeCell ref="T15:T16"/>
    <mergeCell ref="U15:U16"/>
    <mergeCell ref="C17:C18"/>
    <mergeCell ref="D17:D18"/>
    <mergeCell ref="E17:E18"/>
    <mergeCell ref="F17:F18"/>
    <mergeCell ref="N17:N18"/>
    <mergeCell ref="P17:R17"/>
    <mergeCell ref="S17:S18"/>
    <mergeCell ref="C15:C16"/>
    <mergeCell ref="D15:D16"/>
    <mergeCell ref="E15:E16"/>
    <mergeCell ref="F15:F16"/>
    <mergeCell ref="N15:N16"/>
    <mergeCell ref="P15:R15"/>
    <mergeCell ref="G15:G16"/>
    <mergeCell ref="G17:G18"/>
    <mergeCell ref="H15:H16"/>
    <mergeCell ref="H17:H18"/>
    <mergeCell ref="I15:I16"/>
    <mergeCell ref="I17:I18"/>
    <mergeCell ref="T17:T18"/>
    <mergeCell ref="U17:U18"/>
    <mergeCell ref="C13:C14"/>
    <mergeCell ref="D13:D14"/>
    <mergeCell ref="E13:E14"/>
    <mergeCell ref="F13:F14"/>
    <mergeCell ref="N13:N14"/>
    <mergeCell ref="P13:R13"/>
    <mergeCell ref="S13:S14"/>
    <mergeCell ref="T13:T14"/>
    <mergeCell ref="U13:U14"/>
    <mergeCell ref="C11:C12"/>
    <mergeCell ref="D11:D12"/>
    <mergeCell ref="E11:E12"/>
    <mergeCell ref="F11:F12"/>
    <mergeCell ref="N11:N12"/>
    <mergeCell ref="P11:R11"/>
    <mergeCell ref="S11:S12"/>
    <mergeCell ref="T11:T12"/>
    <mergeCell ref="U11:U12"/>
    <mergeCell ref="C9:C10"/>
    <mergeCell ref="D9:D10"/>
    <mergeCell ref="E9:E10"/>
    <mergeCell ref="F9:F10"/>
    <mergeCell ref="N9:N10"/>
    <mergeCell ref="P9:R9"/>
    <mergeCell ref="S9:S10"/>
    <mergeCell ref="T9:T10"/>
    <mergeCell ref="U9:U10"/>
    <mergeCell ref="C7:C8"/>
    <mergeCell ref="D7:D8"/>
    <mergeCell ref="E7:E8"/>
    <mergeCell ref="F7:F8"/>
    <mergeCell ref="N7:N8"/>
    <mergeCell ref="P7:R7"/>
    <mergeCell ref="S7:S8"/>
    <mergeCell ref="T7:T8"/>
    <mergeCell ref="U7:U8"/>
    <mergeCell ref="B5:B6"/>
    <mergeCell ref="C5:C6"/>
    <mergeCell ref="D5:D6"/>
    <mergeCell ref="E5:E6"/>
    <mergeCell ref="F5:F6"/>
    <mergeCell ref="N5:N6"/>
    <mergeCell ref="G5:G6"/>
    <mergeCell ref="I5:I6"/>
    <mergeCell ref="B3:B4"/>
    <mergeCell ref="C3:C4"/>
    <mergeCell ref="P3:R3"/>
    <mergeCell ref="S3:S4"/>
    <mergeCell ref="T3:T4"/>
    <mergeCell ref="U3:U4"/>
    <mergeCell ref="P4:R4"/>
    <mergeCell ref="G7:G8"/>
    <mergeCell ref="G9:G10"/>
    <mergeCell ref="G11:G12"/>
    <mergeCell ref="G13:G14"/>
    <mergeCell ref="H5:H6"/>
    <mergeCell ref="H7:H8"/>
    <mergeCell ref="H9:H10"/>
    <mergeCell ref="H11:H12"/>
    <mergeCell ref="H13:H14"/>
    <mergeCell ref="I7:I8"/>
    <mergeCell ref="I9:I10"/>
    <mergeCell ref="I11:I12"/>
    <mergeCell ref="I13:I14"/>
    <mergeCell ref="P5:R5"/>
    <mergeCell ref="S5:S6"/>
    <mergeCell ref="T5:T6"/>
    <mergeCell ref="U5:U6"/>
    <mergeCell ref="G2:H2"/>
    <mergeCell ref="I47:I48"/>
    <mergeCell ref="F125:I126"/>
    <mergeCell ref="F4:I4"/>
    <mergeCell ref="F3:I3"/>
    <mergeCell ref="I33:I34"/>
    <mergeCell ref="I35:I36"/>
    <mergeCell ref="I37:I38"/>
    <mergeCell ref="I39:I40"/>
    <mergeCell ref="I41:I42"/>
  </mergeCells>
  <phoneticPr fontId="11"/>
  <dataValidations count="2">
    <dataValidation type="list" allowBlank="1" showInputMessage="1" showErrorMessage="1" sqref="E5:E6" xr:uid="{00000000-0002-0000-0E00-000000000000}">
      <formula1>$AH$22:$AH$25</formula1>
    </dataValidation>
    <dataValidation type="list" allowBlank="1" showInputMessage="1" showErrorMessage="1" sqref="S2" xr:uid="{00000000-0002-0000-0E00-000001000000}">
      <formula1>$AH$19:$AH$20</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C9DA4538-34B5-4E66-A28C-E44CCE12B4AA}">
            <xm:f>$W7=明細合計!$AA$58</xm:f>
            <x14:dxf>
              <fill>
                <patternFill>
                  <bgColor rgb="FFFFC000"/>
                </patternFill>
              </fill>
            </x14:dxf>
          </x14:cfRule>
          <xm:sqref>C7:W124</xm:sqref>
        </x14:conditionalFormatting>
      </x14:conditionalFormatting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09">
        <f>定額1!G2</f>
        <v>12</v>
      </c>
      <c r="H2" s="609"/>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39" t="s">
        <v>7</v>
      </c>
      <c r="C3" s="625" t="s">
        <v>8</v>
      </c>
      <c r="D3" s="45" t="s">
        <v>0</v>
      </c>
      <c r="E3" s="46" t="s">
        <v>46</v>
      </c>
      <c r="F3" s="619" t="s">
        <v>9</v>
      </c>
      <c r="G3" s="620"/>
      <c r="H3" s="620"/>
      <c r="I3" s="621"/>
      <c r="J3" s="47" t="s">
        <v>1</v>
      </c>
      <c r="K3" s="48"/>
      <c r="L3" s="45" t="s">
        <v>117</v>
      </c>
      <c r="M3" s="45"/>
      <c r="N3" s="46" t="s">
        <v>10</v>
      </c>
      <c r="O3" s="45" t="s">
        <v>11</v>
      </c>
      <c r="P3" s="622" t="s">
        <v>77</v>
      </c>
      <c r="Q3" s="623"/>
      <c r="R3" s="624"/>
      <c r="S3" s="625" t="s">
        <v>2</v>
      </c>
      <c r="T3" s="627" t="s">
        <v>12</v>
      </c>
      <c r="U3" s="625" t="s">
        <v>118</v>
      </c>
      <c r="V3" s="109" t="s">
        <v>121</v>
      </c>
      <c r="W3" s="251"/>
      <c r="AB3" s="93" t="s">
        <v>47</v>
      </c>
      <c r="AC3" s="93" t="s">
        <v>48</v>
      </c>
      <c r="AD3" s="40" t="s">
        <v>13</v>
      </c>
      <c r="AE3" s="110" t="s">
        <v>71</v>
      </c>
      <c r="AF3" s="40" t="s">
        <v>112</v>
      </c>
    </row>
    <row r="4" spans="1:34" s="40" customFormat="1" ht="9.9499999999999993" customHeight="1">
      <c r="A4" s="41"/>
      <c r="B4" s="640"/>
      <c r="C4" s="626"/>
      <c r="D4" s="49" t="s">
        <v>14</v>
      </c>
      <c r="E4" s="50" t="s">
        <v>15</v>
      </c>
      <c r="F4" s="616" t="s">
        <v>3</v>
      </c>
      <c r="G4" s="617"/>
      <c r="H4" s="617"/>
      <c r="I4" s="618"/>
      <c r="J4" s="52" t="s">
        <v>16</v>
      </c>
      <c r="K4" s="53" t="s">
        <v>17</v>
      </c>
      <c r="L4" s="51" t="s">
        <v>64</v>
      </c>
      <c r="M4" s="51" t="s">
        <v>18</v>
      </c>
      <c r="N4" s="54" t="s">
        <v>4</v>
      </c>
      <c r="O4" s="49" t="s">
        <v>49</v>
      </c>
      <c r="P4" s="629" t="s">
        <v>19</v>
      </c>
      <c r="Q4" s="630"/>
      <c r="R4" s="631"/>
      <c r="S4" s="626"/>
      <c r="T4" s="628"/>
      <c r="U4" s="626"/>
      <c r="V4" s="111" t="s">
        <v>66</v>
      </c>
      <c r="W4" s="456" t="s">
        <v>127</v>
      </c>
      <c r="X4" s="55"/>
      <c r="AB4" s="93" t="s">
        <v>113</v>
      </c>
      <c r="AC4" s="93" t="s">
        <v>20</v>
      </c>
      <c r="AE4" s="112"/>
      <c r="AF4" s="40" t="s">
        <v>70</v>
      </c>
    </row>
    <row r="5" spans="1:34" s="40" customFormat="1" ht="9.9499999999999993" customHeight="1">
      <c r="A5" s="41"/>
      <c r="B5" s="520"/>
      <c r="C5" s="636"/>
      <c r="D5" s="487"/>
      <c r="E5" s="490"/>
      <c r="F5" s="493"/>
      <c r="G5" s="488"/>
      <c r="H5" s="488" t="s">
        <v>190</v>
      </c>
      <c r="I5" s="484"/>
      <c r="J5" s="56"/>
      <c r="K5" s="57"/>
      <c r="L5" s="58">
        <f>J5</f>
        <v>0</v>
      </c>
      <c r="M5" s="59"/>
      <c r="N5" s="649" t="str">
        <f>IF(E5="定率24年",L5,
IF(E5="定率19年",L5,
IF(E5="旧定額法",INT(J5*0.9),
IF(E5="旧定率法",L5,
IF(E5="一括償却",L5,
"")))))</f>
        <v/>
      </c>
      <c r="O5" s="104"/>
      <c r="P5" s="588">
        <v>12</v>
      </c>
      <c r="Q5" s="589"/>
      <c r="R5" s="590"/>
      <c r="S5" s="667">
        <f>IF(J5&lt;=0,0,
IF(AB5=11,MIN(L5,INT(J5/3+$AI$19)),
IF(E5="旧定率法",MIN(INT(N5*P5/Q6+$AI$19)-1,AF6),
IF(L5-AB6&lt;=0,INT(N5*P5/Q6+$AI$19)-1,
AB6))))</f>
        <v>0</v>
      </c>
      <c r="T5" s="634">
        <f>J5-U5</f>
        <v>0</v>
      </c>
      <c r="U5" s="635">
        <f>L5-S5</f>
        <v>0</v>
      </c>
      <c r="V5" s="60">
        <f>IF(AB5=8,"",
AD5)</f>
        <v>0</v>
      </c>
      <c r="W5" s="282" t="str">
        <f>IF(AND(OR($F$5="s",$F$5="S"),$G$5=63,$I$5&gt;$G$2),"H1",
IF(AND(OR($F$5="h",$F$5="H"),$G$5=30,$I$5&gt;$G$2),"R1",
IF(AND($I$5&gt;$G$2),F5&amp;TEXT(G5+1,"@"),
F5&amp;TEXT($G$5,"@"))))</f>
        <v>0</v>
      </c>
      <c r="X5" s="249" t="s">
        <v>100</v>
      </c>
      <c r="Y5" s="339">
        <f>IF(AND($G$5="元",$I$5&lt;=$G$2),"元",
IF(AND($G$5="元",$I$5&gt;$G$2),2,
IF(AND($G$5=30,$I$5&gt;$G$2),"元",
IF($I$5&lt;=$G$2,$G$5,
$G$5+1))))</f>
        <v>0</v>
      </c>
      <c r="Z5" s="402" t="str">
        <f>IF(J5&gt;0,15,
"")</f>
        <v/>
      </c>
      <c r="AB5" s="113" t="str">
        <f>IF(E5="定率24年",2,
IF(E5="定率19年",5,
IF(E5="旧定額法",10,
IF(E5="旧定率法",8,
IF(E5="一括償却",11,
"")))))</f>
        <v/>
      </c>
      <c r="AC5" s="335">
        <f>IFERROR(IF(AB5=11,0,
VLOOKUP(O5,償却率表!$A$5:$J$103,AB5+1)),0)</f>
        <v>0</v>
      </c>
      <c r="AD5" s="114">
        <f>IFERROR(IF(AB5=11,0,
IF(INT(N5*O6)&lt;J6,"保証額到達",
"")),0)</f>
        <v>0</v>
      </c>
      <c r="AE5" s="115"/>
      <c r="AF5" s="116"/>
    </row>
    <row r="6" spans="1:34" s="40" customFormat="1" ht="9.9499999999999993" customHeight="1">
      <c r="A6" s="41"/>
      <c r="B6" s="520"/>
      <c r="C6" s="636"/>
      <c r="D6" s="487"/>
      <c r="E6" s="492"/>
      <c r="F6" s="496"/>
      <c r="G6" s="561"/>
      <c r="H6" s="561"/>
      <c r="I6" s="562"/>
      <c r="J6" s="62">
        <f>IF(OR(E5="旧定率法",E5="一括償却"),0,
INT(J5*AC6))</f>
        <v>0</v>
      </c>
      <c r="K6" s="117" t="s">
        <v>17</v>
      </c>
      <c r="L6" s="331">
        <f>V6</f>
        <v>0</v>
      </c>
      <c r="M6" s="91" t="s">
        <v>18</v>
      </c>
      <c r="N6" s="650"/>
      <c r="O6" s="64">
        <f>IFERROR(IF(AB5=11,"1/3",VLOOKUP(O5,償却率表!$A$5:$J$103,AB5)),0)</f>
        <v>0</v>
      </c>
      <c r="P6" s="65"/>
      <c r="Q6" s="66">
        <v>12</v>
      </c>
      <c r="R6" s="67"/>
      <c r="S6" s="635"/>
      <c r="T6" s="634"/>
      <c r="U6" s="635"/>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41">
        <f>C5</f>
        <v>0</v>
      </c>
      <c r="D7" s="488">
        <f>D5</f>
        <v>0</v>
      </c>
      <c r="E7" s="490">
        <f>E5</f>
        <v>0</v>
      </c>
      <c r="F7" s="493">
        <f>F5</f>
        <v>0</v>
      </c>
      <c r="G7" s="488">
        <f>G5</f>
        <v>0</v>
      </c>
      <c r="H7" s="488" t="s">
        <v>107</v>
      </c>
      <c r="I7" s="484">
        <f>I5</f>
        <v>0</v>
      </c>
      <c r="J7" s="99">
        <f>J5</f>
        <v>0</v>
      </c>
      <c r="K7" s="57"/>
      <c r="L7" s="100">
        <f>U5</f>
        <v>0</v>
      </c>
      <c r="M7" s="59"/>
      <c r="N7" s="643" t="str">
        <f>IF(E7="定率24年",L7,
IF(E7="定率19年",L7,
IF(E7="旧定額法",INT(J7*0.9),
IF(E7="旧定率法",L7,
IF(E7="一括償却",L7,
"")))))</f>
        <v/>
      </c>
      <c r="O7" s="106">
        <f>O5</f>
        <v>0</v>
      </c>
      <c r="P7" s="479">
        <v>12</v>
      </c>
      <c r="Q7" s="480"/>
      <c r="R7" s="481"/>
      <c r="S7" s="645">
        <f>IF(J7&lt;=0,0,
IF(AB7=11,MIN(L7,INT(J7/3+$AI$19)),
IF(E7="旧定率法",MIN(INT(N7*P7/Q8+$AI$19)-1,AF8),
IF(L7-AB8&lt;=0,INT(N7*P7/Q8+$AI$19)-1,
AB8))))</f>
        <v>0</v>
      </c>
      <c r="T7" s="647">
        <f>J7-U7</f>
        <v>0</v>
      </c>
      <c r="U7" s="645">
        <f>L7-S7</f>
        <v>0</v>
      </c>
      <c r="V7" s="60">
        <f>IF(AB7=8,"",
AD7)</f>
        <v>0</v>
      </c>
      <c r="W7" s="40">
        <f>IFERROR(IF(OR(W5="S63",W5="s63"),"H1",
IF(OR(W5="H30",W5="h30"),"R1",
LEFT(W5,1)&amp;TEXT(MID(W5,2,2)+1,"@"))),0)</f>
        <v>0</v>
      </c>
      <c r="X7" s="249" t="s">
        <v>100</v>
      </c>
      <c r="AB7" s="113" t="str">
        <f>IF(E7="定率24年",2,
IF(E7="定率19年",5,
IF(E7="旧定額法",10,
IF(E7="旧定率法",8,
IF(E7="一括償却",11,
"")))))</f>
        <v/>
      </c>
      <c r="AC7" s="335">
        <f>IFERROR(IF(AB7=11,0,
VLOOKUP(O7,償却率表!$A$5:$J$103,AB7+1)),0)</f>
        <v>0</v>
      </c>
      <c r="AD7" s="125">
        <f>IFERROR(IF(AB7=11,0,
IF(INT(N7*O8)&lt;J8,"保証額到達",
"")),0)</f>
        <v>0</v>
      </c>
      <c r="AE7" s="126"/>
      <c r="AF7" s="127"/>
      <c r="AH7" s="128"/>
    </row>
    <row r="8" spans="1:34" s="40" customFormat="1" ht="9.9499999999999993" customHeight="1">
      <c r="A8" s="41"/>
      <c r="B8" s="69"/>
      <c r="C8" s="642"/>
      <c r="D8" s="489"/>
      <c r="E8" s="491"/>
      <c r="F8" s="496"/>
      <c r="G8" s="563"/>
      <c r="H8" s="561"/>
      <c r="I8" s="564"/>
      <c r="J8" s="70">
        <f>IF(OR(E7="旧定率法",E7="一括償却"),0,
INT(J7*AC8))</f>
        <v>0</v>
      </c>
      <c r="K8" s="129" t="s">
        <v>17</v>
      </c>
      <c r="L8" s="332">
        <f>MAX(L6,V8)</f>
        <v>0</v>
      </c>
      <c r="M8" s="130" t="s">
        <v>18</v>
      </c>
      <c r="N8" s="644"/>
      <c r="O8" s="71">
        <f>IFERROR(IF(AB7=11,"1/3",VLOOKUP(O7,償却率表!$A$5:$J$103,AB7)),0)</f>
        <v>0</v>
      </c>
      <c r="P8" s="72"/>
      <c r="Q8" s="73">
        <v>12</v>
      </c>
      <c r="R8" s="74"/>
      <c r="S8" s="646"/>
      <c r="T8" s="648"/>
      <c r="U8" s="646"/>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6">
        <f>C7</f>
        <v>0</v>
      </c>
      <c r="D9" s="487">
        <f>D7</f>
        <v>0</v>
      </c>
      <c r="E9" s="490">
        <f>E7</f>
        <v>0</v>
      </c>
      <c r="F9" s="493">
        <f>F7</f>
        <v>0</v>
      </c>
      <c r="G9" s="487">
        <f>G7</f>
        <v>0</v>
      </c>
      <c r="H9" s="488" t="s">
        <v>107</v>
      </c>
      <c r="I9" s="486">
        <f>I7</f>
        <v>0</v>
      </c>
      <c r="J9" s="99">
        <f>J7</f>
        <v>0</v>
      </c>
      <c r="K9" s="76"/>
      <c r="L9" s="101">
        <f>U7</f>
        <v>0</v>
      </c>
      <c r="M9" s="78"/>
      <c r="N9" s="649" t="str">
        <f>IF(E9="定率24年",L9,
IF(E9="定率19年",L9,
IF(E9="旧定額法",INT(J9*0.9),
IF(E9="旧定率法",L9,
IF(E9="一括償却",L9,
"")))))</f>
        <v/>
      </c>
      <c r="O9" s="106">
        <f>O7</f>
        <v>0</v>
      </c>
      <c r="P9" s="500">
        <v>12</v>
      </c>
      <c r="Q9" s="501"/>
      <c r="R9" s="502"/>
      <c r="S9" s="635">
        <f>IF(J9&lt;=0,0,
IF(AB9=11,MIN(L9,INT(J9/3+$AI$19)),
IF(E9="旧定率法",MIN(INT(N9*P9/Q10+$AI$19)-1,AF10),
IF(L9-AB10&lt;=0,INT(N9*P9/Q10+$AI$19)-1,
AB10))))</f>
        <v>0</v>
      </c>
      <c r="T9" s="634">
        <f>J9-U9</f>
        <v>0</v>
      </c>
      <c r="U9" s="635">
        <f>L9-S9</f>
        <v>0</v>
      </c>
      <c r="V9" s="60">
        <f>IF(AB9=8,"",
AD9)</f>
        <v>0</v>
      </c>
      <c r="W9" s="40">
        <f>IFERROR(IF(OR(W7="S63",W7="s63"),"H1",
IF(OR(W7="H30",W7="h30"),"R1",
LEFT(W7,1)&amp;TEXT(MID(W7,2,2)+1,"@"))),0)</f>
        <v>0</v>
      </c>
      <c r="X9" s="249" t="s">
        <v>100</v>
      </c>
      <c r="AB9" s="113" t="str">
        <f>IF(E9="定率24年",2,
IF(E9="定率19年",5,
IF(E9="旧定額法",10,
IF(E9="旧定率法",8,
IF(E9="一括償却",11,
"")))))</f>
        <v/>
      </c>
      <c r="AC9" s="335">
        <f>IFERROR(IF(AB9=11,0,
VLOOKUP(O9,償却率表!$A$5:$J$103,AB9+1)),0)</f>
        <v>0</v>
      </c>
      <c r="AD9" s="114">
        <f>IFERROR(IF(AB9=11,0,
IF(INT(N9*O10)&lt;J10,"保証額到達",
"")),0)</f>
        <v>0</v>
      </c>
      <c r="AE9" s="126"/>
      <c r="AF9" s="127"/>
      <c r="AH9" s="128"/>
    </row>
    <row r="10" spans="1:34" s="40" customFormat="1" ht="9.9499999999999993" customHeight="1">
      <c r="A10" s="41"/>
      <c r="B10" s="75"/>
      <c r="C10" s="636"/>
      <c r="D10" s="487"/>
      <c r="E10" s="491"/>
      <c r="F10" s="496"/>
      <c r="G10" s="563"/>
      <c r="H10" s="561"/>
      <c r="I10" s="564"/>
      <c r="J10" s="70">
        <f>IF(OR(E9="旧定率法",E9="一括償却"),0,
INT(J9*AC10))</f>
        <v>0</v>
      </c>
      <c r="K10" s="129" t="s">
        <v>17</v>
      </c>
      <c r="L10" s="332">
        <f>MAX(L8,V10)</f>
        <v>0</v>
      </c>
      <c r="M10" s="130" t="s">
        <v>18</v>
      </c>
      <c r="N10" s="650"/>
      <c r="O10" s="71">
        <f>IFERROR(IF(AB9=11,"1/3",VLOOKUP(O9,償却率表!$A$5:$J$103,AB9)),0)</f>
        <v>0</v>
      </c>
      <c r="P10" s="65"/>
      <c r="Q10" s="66">
        <v>12</v>
      </c>
      <c r="R10" s="67"/>
      <c r="S10" s="646"/>
      <c r="T10" s="634"/>
      <c r="U10" s="635"/>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41">
        <f>C9</f>
        <v>0</v>
      </c>
      <c r="D11" s="488">
        <f>D9</f>
        <v>0</v>
      </c>
      <c r="E11" s="490">
        <f>E9</f>
        <v>0</v>
      </c>
      <c r="F11" s="493">
        <f>F9</f>
        <v>0</v>
      </c>
      <c r="G11" s="488">
        <f>G9</f>
        <v>0</v>
      </c>
      <c r="H11" s="488" t="s">
        <v>107</v>
      </c>
      <c r="I11" s="484">
        <f>I9</f>
        <v>0</v>
      </c>
      <c r="J11" s="99">
        <f>J9</f>
        <v>0</v>
      </c>
      <c r="K11" s="57"/>
      <c r="L11" s="100">
        <f>U9</f>
        <v>0</v>
      </c>
      <c r="M11" s="59"/>
      <c r="N11" s="643" t="str">
        <f>IF(E11="定率24年",L11,
IF(E11="定率19年",L11,
IF(E11="旧定額法",INT(J11*0.9),
IF(E11="旧定率法",L11,
IF(E11="一括償却",L11,
"")))))</f>
        <v/>
      </c>
      <c r="O11" s="106">
        <f>O9</f>
        <v>0</v>
      </c>
      <c r="P11" s="479">
        <v>12</v>
      </c>
      <c r="Q11" s="480"/>
      <c r="R11" s="481"/>
      <c r="S11" s="645">
        <f>IF(J11&lt;=0,0,
IF(AB11=11,MIN(L11,INT(J11/3+$AI$19)),
IF(E11="旧定率法",MIN(INT(N11*P11/Q12+$AI$19)-1,AF12),
IF(L11-AB12&lt;=0,INT(N11*P11/Q12+$AI$19)-1,
AB12))))</f>
        <v>0</v>
      </c>
      <c r="T11" s="647">
        <f>J11-U11</f>
        <v>0</v>
      </c>
      <c r="U11" s="645">
        <f>L11-S11</f>
        <v>0</v>
      </c>
      <c r="V11" s="60">
        <f>IF(AB11=8,"",
AD11)</f>
        <v>0</v>
      </c>
      <c r="W11" s="40">
        <f>IFERROR(IF(OR(W9="S63",W9="s63"),"H1",
IF(OR(W9="H30",W9="h30"),"R1",
LEFT(W9,1)&amp;TEXT(MID(W9,2,2)+1,"@"))),0)</f>
        <v>0</v>
      </c>
      <c r="X11" s="249" t="s">
        <v>100</v>
      </c>
      <c r="AB11" s="113" t="str">
        <f>IF(E11="定率24年",2,
IF(E11="定率19年",5,
IF(E11="旧定額法",10,
IF(E11="旧定率法",8,
IF(E11="一括償却",11,
"")))))</f>
        <v/>
      </c>
      <c r="AC11" s="335">
        <f>IFERROR(IF(AB11=11,0,
VLOOKUP(O11,償却率表!$A$5:$J$103,AB11+1)),0)</f>
        <v>0</v>
      </c>
      <c r="AD11" s="60">
        <f>IFERROR(IF(AB11=11,0,
IF(INT(N11*O12)&lt;J12,"保証額到達",
"")),0)</f>
        <v>0</v>
      </c>
      <c r="AE11" s="126"/>
      <c r="AF11" s="127"/>
      <c r="AH11" s="128"/>
    </row>
    <row r="12" spans="1:34" s="40" customFormat="1" ht="9.9499999999999993" customHeight="1" outlineLevel="1">
      <c r="A12" s="41"/>
      <c r="B12" s="75"/>
      <c r="C12" s="642"/>
      <c r="D12" s="489"/>
      <c r="E12" s="491"/>
      <c r="F12" s="496"/>
      <c r="G12" s="489"/>
      <c r="H12" s="561"/>
      <c r="I12" s="485"/>
      <c r="J12" s="70">
        <f>IF(OR(E11="旧定率法",E11="一括償却"),0,
INT(J11*AC12))</f>
        <v>0</v>
      </c>
      <c r="K12" s="129" t="s">
        <v>17</v>
      </c>
      <c r="L12" s="332">
        <f>MAX(L10,V12)</f>
        <v>0</v>
      </c>
      <c r="M12" s="130" t="s">
        <v>18</v>
      </c>
      <c r="N12" s="644"/>
      <c r="O12" s="71">
        <f>IFERROR(IF(AB11=11,"1/3",VLOOKUP(O11,償却率表!$A$5:$J$103,AB11)),0)</f>
        <v>0</v>
      </c>
      <c r="P12" s="72"/>
      <c r="Q12" s="73">
        <v>12</v>
      </c>
      <c r="R12" s="74"/>
      <c r="S12" s="646"/>
      <c r="T12" s="648"/>
      <c r="U12" s="646"/>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51">
        <f>C11</f>
        <v>0</v>
      </c>
      <c r="D13" s="585">
        <f>D11</f>
        <v>0</v>
      </c>
      <c r="E13" s="586">
        <f>E11</f>
        <v>0</v>
      </c>
      <c r="F13" s="493">
        <f>F11</f>
        <v>0</v>
      </c>
      <c r="G13" s="585">
        <f>G11</f>
        <v>0</v>
      </c>
      <c r="H13" s="488" t="s">
        <v>107</v>
      </c>
      <c r="I13" s="591">
        <f>I11</f>
        <v>0</v>
      </c>
      <c r="J13" s="56">
        <f>J11</f>
        <v>0</v>
      </c>
      <c r="K13" s="76"/>
      <c r="L13" s="77">
        <f>U11</f>
        <v>0</v>
      </c>
      <c r="M13" s="78"/>
      <c r="N13" s="649" t="str">
        <f>IF(E13="定率24年",L13,
IF(E13="定率19年",L13,
IF(E13="旧定額法",INT(J13*0.9),
IF(E13="旧定率法",L13,
IF(E13="一括償却",L13,
"")))))</f>
        <v/>
      </c>
      <c r="O13" s="97">
        <f>O11</f>
        <v>0</v>
      </c>
      <c r="P13" s="588">
        <v>12</v>
      </c>
      <c r="Q13" s="589"/>
      <c r="R13" s="590"/>
      <c r="S13" s="645">
        <f>IF(J13&lt;=0,0,
IF(AB13=11,MIN(L13,INT(J13/3+$AI$19)),
IF(E13="旧定率法",MIN(INT(N13*P13/Q14+$AI$19)-1,AF14),
IF(L13-AB14&lt;=0,INT(N13*P13/Q14+$AI$19)-1,
AB14))))</f>
        <v>0</v>
      </c>
      <c r="T13" s="634">
        <f>J13-U13</f>
        <v>0</v>
      </c>
      <c r="U13" s="635">
        <f>L13-S13</f>
        <v>0</v>
      </c>
      <c r="V13" s="60">
        <f>IF(AB13=8,"",
AD13)</f>
        <v>0</v>
      </c>
      <c r="W13" s="40">
        <f>IFERROR(IF(OR(W11="S63",W11="s63"),"H1",
IF(OR(W11="H30",W11="h30"),"R1",
LEFT(W11,1)&amp;TEXT(MID(W11,2,2)+1,"@"))),0)</f>
        <v>0</v>
      </c>
      <c r="X13" s="249" t="s">
        <v>100</v>
      </c>
      <c r="AB13" s="113" t="str">
        <f>IF(E13="定率24年",2,
IF(E13="定率19年",5,
IF(E13="旧定額法",10,
IF(E13="旧定率法",8,
IF(E13="一括償却",11,
"")))))</f>
        <v/>
      </c>
      <c r="AC13" s="335">
        <f>IFERROR(IF(AB13=11,0,
VLOOKUP(O13,償却率表!$A$5:$J$103,AB13+1)),0)</f>
        <v>0</v>
      </c>
      <c r="AD13" s="60">
        <f>IFERROR(IF(AB13=11,0,
IF(INT(N13*O14)&lt;J14,"保証額到達",
"")),0)</f>
        <v>0</v>
      </c>
      <c r="AE13" s="126"/>
      <c r="AF13" s="127"/>
    </row>
    <row r="14" spans="1:34" s="40" customFormat="1" ht="9.9499999999999993" customHeight="1" outlineLevel="1">
      <c r="A14" s="41"/>
      <c r="B14" s="75"/>
      <c r="C14" s="651"/>
      <c r="D14" s="585"/>
      <c r="E14" s="652"/>
      <c r="F14" s="496"/>
      <c r="G14" s="585"/>
      <c r="H14" s="561"/>
      <c r="I14" s="591"/>
      <c r="J14" s="62">
        <f>IF(OR(E13="旧定率法",E13="一括償却"),0,
INT(J13*AC14))</f>
        <v>0</v>
      </c>
      <c r="K14" s="117" t="s">
        <v>17</v>
      </c>
      <c r="L14" s="333">
        <f>MAX(L12,V14)</f>
        <v>0</v>
      </c>
      <c r="M14" s="91" t="s">
        <v>18</v>
      </c>
      <c r="N14" s="650"/>
      <c r="O14" s="71">
        <f>IFERROR(IF(AB13=11,"1/3",VLOOKUP(O13,償却率表!$A$5:$J$103,AB13)),0)</f>
        <v>0</v>
      </c>
      <c r="P14" s="65"/>
      <c r="Q14" s="66">
        <v>12</v>
      </c>
      <c r="R14" s="67"/>
      <c r="S14" s="646"/>
      <c r="T14" s="634"/>
      <c r="U14" s="635"/>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53">
        <f>C13</f>
        <v>0</v>
      </c>
      <c r="D15" s="593">
        <f>D13</f>
        <v>0</v>
      </c>
      <c r="E15" s="586">
        <f>E13</f>
        <v>0</v>
      </c>
      <c r="F15" s="493">
        <f>F13</f>
        <v>0</v>
      </c>
      <c r="G15" s="593">
        <f>G13</f>
        <v>0</v>
      </c>
      <c r="H15" s="488" t="s">
        <v>107</v>
      </c>
      <c r="I15" s="598">
        <f>I13</f>
        <v>0</v>
      </c>
      <c r="J15" s="56">
        <f>J13</f>
        <v>0</v>
      </c>
      <c r="K15" s="57"/>
      <c r="L15" s="58">
        <f>U13</f>
        <v>0</v>
      </c>
      <c r="M15" s="59"/>
      <c r="N15" s="643" t="str">
        <f>IF(E15="定率24年",L15,
IF(E15="定率19年",L15,
IF(E15="旧定額法",INT(J15*0.9),
IF(E15="旧定率法",L15,
IF(E15="一括償却",L15,
"")))))</f>
        <v/>
      </c>
      <c r="O15" s="97">
        <f>O13</f>
        <v>0</v>
      </c>
      <c r="P15" s="595">
        <v>12</v>
      </c>
      <c r="Q15" s="596"/>
      <c r="R15" s="597"/>
      <c r="S15" s="645">
        <f>IF(J15&lt;=0,0,
IF(AB15=11,MIN(L15,INT(J15/3+$AI$19)),
IF(E15="旧定率法",MIN(INT(N15*P15/Q16+$AI$19)-1,AF16),
IF(L15-AB16&lt;=0,INT(N15*P15/Q16+$AI$19)-1,
AB16))))</f>
        <v>0</v>
      </c>
      <c r="T15" s="647">
        <f>J15-U15</f>
        <v>0</v>
      </c>
      <c r="U15" s="645">
        <f>L15-S15</f>
        <v>0</v>
      </c>
      <c r="V15" s="60">
        <f>IF(AB15=8,"",
AD15)</f>
        <v>0</v>
      </c>
      <c r="W15" s="40">
        <f>IFERROR(IF(OR(W13="S63",W13="s63"),"H1",
IF(OR(W13="H30",W13="h30"),"R1",
LEFT(W13,1)&amp;TEXT(MID(W13,2,2)+1,"@"))),0)</f>
        <v>0</v>
      </c>
      <c r="X15" s="249" t="s">
        <v>100</v>
      </c>
      <c r="AB15" s="113" t="str">
        <f>IF(E15="定率24年",2,
IF(E15="定率19年",5,
IF(E15="旧定額法",10,
IF(E15="旧定率法",8,
IF(E15="一括償却",11,
"")))))</f>
        <v/>
      </c>
      <c r="AC15" s="335">
        <f>IFERROR(IF(AB15=11,0,
VLOOKUP(O15,償却率表!$A$5:$J$103,AB15+1)),0)</f>
        <v>0</v>
      </c>
      <c r="AD15" s="60">
        <f>IFERROR(IF(AB15=11,0,
IF(INT(N15*O16)&lt;J16,"保証額到達",
"")),0)</f>
        <v>0</v>
      </c>
      <c r="AE15" s="126"/>
      <c r="AF15" s="127"/>
    </row>
    <row r="16" spans="1:34" s="40" customFormat="1" ht="9.9499999999999993" customHeight="1" outlineLevel="1">
      <c r="A16" s="41"/>
      <c r="B16" s="75"/>
      <c r="C16" s="654"/>
      <c r="D16" s="594"/>
      <c r="E16" s="652"/>
      <c r="F16" s="496"/>
      <c r="G16" s="594"/>
      <c r="H16" s="561"/>
      <c r="I16" s="599"/>
      <c r="J16" s="70">
        <f>IF(OR(E15="旧定率法",E15="一括償却"),0,
INT(J15*AC16))</f>
        <v>0</v>
      </c>
      <c r="K16" s="129" t="s">
        <v>17</v>
      </c>
      <c r="L16" s="333">
        <f>MAX(L14,V16)</f>
        <v>0</v>
      </c>
      <c r="M16" s="130" t="s">
        <v>18</v>
      </c>
      <c r="N16" s="644"/>
      <c r="O16" s="71">
        <f>IFERROR(IF(AB15=11,"1/3",VLOOKUP(O15,償却率表!$A$5:$J$103,AB15)),0)</f>
        <v>0</v>
      </c>
      <c r="P16" s="72"/>
      <c r="Q16" s="73">
        <v>12</v>
      </c>
      <c r="R16" s="74"/>
      <c r="S16" s="646"/>
      <c r="T16" s="648"/>
      <c r="U16" s="646"/>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51">
        <f>C15</f>
        <v>0</v>
      </c>
      <c r="D17" s="585">
        <f>D15</f>
        <v>0</v>
      </c>
      <c r="E17" s="586">
        <f>E15</f>
        <v>0</v>
      </c>
      <c r="F17" s="493">
        <f>F15</f>
        <v>0</v>
      </c>
      <c r="G17" s="585">
        <f>G15</f>
        <v>0</v>
      </c>
      <c r="H17" s="488" t="s">
        <v>107</v>
      </c>
      <c r="I17" s="591">
        <f>I15</f>
        <v>0</v>
      </c>
      <c r="J17" s="56">
        <f>J15</f>
        <v>0</v>
      </c>
      <c r="K17" s="76"/>
      <c r="L17" s="77">
        <f>U15</f>
        <v>0</v>
      </c>
      <c r="M17" s="78"/>
      <c r="N17" s="649" t="str">
        <f>IF(E17="定率24年",L17,
IF(E17="定率19年",L17,
IF(E17="旧定額法",INT(J17*0.9),
IF(E17="旧定率法",L17,
IF(E17="一括償却",L17,
"")))))</f>
        <v/>
      </c>
      <c r="O17" s="97">
        <f>O15</f>
        <v>0</v>
      </c>
      <c r="P17" s="588">
        <v>12</v>
      </c>
      <c r="Q17" s="589"/>
      <c r="R17" s="590"/>
      <c r="S17" s="645">
        <f>IF(J17&lt;=0,0,
IF(AB17=11,MIN(L17,INT(J17/3+$AI$19)),
IF(E17="旧定率法",MIN(INT(N17*P17/Q18+$AI$19)-1,AF18),
IF(L17-AB18&lt;=0,INT(N17*P17/Q18+$AI$19)-1,
AB18))))</f>
        <v>0</v>
      </c>
      <c r="T17" s="634">
        <f>J17-U17</f>
        <v>0</v>
      </c>
      <c r="U17" s="635">
        <f>L17-S17</f>
        <v>0</v>
      </c>
      <c r="V17" s="60">
        <f>IF(AB17=8,"",
AD17)</f>
        <v>0</v>
      </c>
      <c r="W17" s="40">
        <f>IFERROR(IF(OR(W15="S63",W15="s63"),"H1",
IF(OR(W15="H30",W15="h30"),"R1",
LEFT(W15,1)&amp;TEXT(MID(W15,2,2)+1,"@"))),0)</f>
        <v>0</v>
      </c>
      <c r="X17" s="249" t="s">
        <v>100</v>
      </c>
      <c r="AB17" s="113" t="str">
        <f>IF(E17="定率24年",2,
IF(E17="定率19年",5,
IF(E17="旧定額法",10,
IF(E17="旧定率法",8,
IF(E17="一括償却",11,
"")))))</f>
        <v/>
      </c>
      <c r="AC17" s="335">
        <f>IFERROR(IF(AB17=11,0,
VLOOKUP(O17,償却率表!$A$5:$J$103,AB17+1)),0)</f>
        <v>0</v>
      </c>
      <c r="AD17" s="60">
        <f>IFERROR(IF(AB17=11,0,
IF(INT(N17*O18)&lt;J18,"保証額到達",
"")),0)</f>
        <v>0</v>
      </c>
      <c r="AE17" s="126"/>
      <c r="AF17" s="127"/>
    </row>
    <row r="18" spans="1:35" s="40" customFormat="1" ht="9.9499999999999993" customHeight="1" outlineLevel="1">
      <c r="A18" s="41"/>
      <c r="B18" s="75"/>
      <c r="C18" s="651"/>
      <c r="D18" s="585"/>
      <c r="E18" s="652"/>
      <c r="F18" s="496"/>
      <c r="G18" s="585"/>
      <c r="H18" s="561"/>
      <c r="I18" s="591"/>
      <c r="J18" s="62">
        <f>IF(OR(E17="旧定率法",E17="一括償却"),0,
INT(J17*AC18))</f>
        <v>0</v>
      </c>
      <c r="K18" s="129" t="s">
        <v>17</v>
      </c>
      <c r="L18" s="333">
        <f>MAX(L16,V18)</f>
        <v>0</v>
      </c>
      <c r="M18" s="91" t="s">
        <v>18</v>
      </c>
      <c r="N18" s="650"/>
      <c r="O18" s="71">
        <f>IFERROR(IF(AB17=11,"1/3",VLOOKUP(O17,償却率表!$A$5:$J$103,AB17)),0)</f>
        <v>0</v>
      </c>
      <c r="P18" s="65"/>
      <c r="Q18" s="66">
        <v>12</v>
      </c>
      <c r="R18" s="67"/>
      <c r="S18" s="646"/>
      <c r="T18" s="634"/>
      <c r="U18" s="635"/>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53">
        <f>C17</f>
        <v>0</v>
      </c>
      <c r="D19" s="593">
        <f>D17</f>
        <v>0</v>
      </c>
      <c r="E19" s="586">
        <f>E17</f>
        <v>0</v>
      </c>
      <c r="F19" s="493">
        <f>F17</f>
        <v>0</v>
      </c>
      <c r="G19" s="593">
        <f>G17</f>
        <v>0</v>
      </c>
      <c r="H19" s="488" t="s">
        <v>107</v>
      </c>
      <c r="I19" s="598">
        <f>I17</f>
        <v>0</v>
      </c>
      <c r="J19" s="56">
        <f>J17</f>
        <v>0</v>
      </c>
      <c r="K19" s="57"/>
      <c r="L19" s="58">
        <f>U17</f>
        <v>0</v>
      </c>
      <c r="M19" s="59"/>
      <c r="N19" s="643" t="str">
        <f>IF(E19="定率24年",L19,
IF(E19="定率19年",L19,
IF(E19="旧定額法",INT(J19*0.9),
IF(E19="旧定率法",L19,
IF(E19="一括償却",L19,
"")))))</f>
        <v/>
      </c>
      <c r="O19" s="97">
        <f>O17</f>
        <v>0</v>
      </c>
      <c r="P19" s="595">
        <v>12</v>
      </c>
      <c r="Q19" s="596"/>
      <c r="R19" s="597"/>
      <c r="S19" s="645">
        <f>IF(J19&lt;=0,0,
IF(AB19=11,MIN(L19,INT(J19/3+$AI$19)),
IF(E19="旧定率法",MIN(INT(N19*P19/Q20+$AI$19)-1,AF20),
IF(L19-AB20&lt;=0,INT(N19*P19/Q20+$AI$19)-1,
AB20))))</f>
        <v>0</v>
      </c>
      <c r="T19" s="647">
        <f>J19-U19</f>
        <v>0</v>
      </c>
      <c r="U19" s="645">
        <f>L19-S19</f>
        <v>0</v>
      </c>
      <c r="V19" s="60">
        <f>IF(AB19=8,"",
AD19)</f>
        <v>0</v>
      </c>
      <c r="W19" s="40">
        <f>IFERROR(IF(OR(W17="S63",W17="s63"),"H1",
IF(OR(W17="H30",W17="h30"),"R1",
LEFT(W17,1)&amp;TEXT(MID(W17,2,2)+1,"@"))),0)</f>
        <v>0</v>
      </c>
      <c r="X19" s="249" t="s">
        <v>100</v>
      </c>
      <c r="AB19" s="113" t="str">
        <f>IF(E19="定率24年",2,
IF(E19="定率19年",5,
IF(E19="旧定額法",10,
IF(E19="旧定率法",8,
IF(E19="一括償却",11,
"")))))</f>
        <v/>
      </c>
      <c r="AC19" s="335">
        <f>IFERROR(IF(AB19=11,0,
VLOOKUP(O19,償却率表!$A$5:$J$103,AB19+1)),0)</f>
        <v>0</v>
      </c>
      <c r="AD19" s="60">
        <f>IFERROR(IF(AB19=11,0,
IF(INT(N19*O20)&lt;J20,"保証額到達",
"")),0)</f>
        <v>0</v>
      </c>
      <c r="AE19" s="126"/>
      <c r="AF19" s="127"/>
      <c r="AH19" s="409" t="s">
        <v>186</v>
      </c>
      <c r="AI19" s="409">
        <f>IF(S2="端数切上げ",0.999,0)</f>
        <v>0.999</v>
      </c>
    </row>
    <row r="20" spans="1:35" s="40" customFormat="1" ht="9.9499999999999993" customHeight="1" outlineLevel="1">
      <c r="A20" s="41"/>
      <c r="B20" s="75"/>
      <c r="C20" s="654"/>
      <c r="D20" s="594"/>
      <c r="E20" s="652"/>
      <c r="F20" s="496"/>
      <c r="G20" s="594"/>
      <c r="H20" s="561"/>
      <c r="I20" s="599"/>
      <c r="J20" s="70">
        <f>IF(OR(E19="旧定率法",E19="一括償却"),0,
INT(J19*AC20))</f>
        <v>0</v>
      </c>
      <c r="K20" s="129" t="s">
        <v>17</v>
      </c>
      <c r="L20" s="333">
        <f>MAX(L18,V20)</f>
        <v>0</v>
      </c>
      <c r="M20" s="130" t="s">
        <v>18</v>
      </c>
      <c r="N20" s="644"/>
      <c r="O20" s="71">
        <f>IFERROR(IF(AB19=11,"1/3",VLOOKUP(O19,償却率表!$A$5:$J$103,AB19)),0)</f>
        <v>0</v>
      </c>
      <c r="P20" s="72"/>
      <c r="Q20" s="73">
        <v>12</v>
      </c>
      <c r="R20" s="74"/>
      <c r="S20" s="646"/>
      <c r="T20" s="648"/>
      <c r="U20" s="646"/>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51">
        <f>C19</f>
        <v>0</v>
      </c>
      <c r="D21" s="585">
        <f>D19</f>
        <v>0</v>
      </c>
      <c r="E21" s="586">
        <f>E19</f>
        <v>0</v>
      </c>
      <c r="F21" s="493">
        <f>F19</f>
        <v>0</v>
      </c>
      <c r="G21" s="585">
        <f>G19</f>
        <v>0</v>
      </c>
      <c r="H21" s="488" t="s">
        <v>107</v>
      </c>
      <c r="I21" s="591">
        <f>I19</f>
        <v>0</v>
      </c>
      <c r="J21" s="56">
        <f>J19</f>
        <v>0</v>
      </c>
      <c r="K21" s="76"/>
      <c r="L21" s="84">
        <f>U19</f>
        <v>0</v>
      </c>
      <c r="M21" s="85"/>
      <c r="N21" s="649" t="str">
        <f>IF(E21="定率24年",L21,
IF(E21="定率19年",L21,
IF(E21="旧定額法",INT(J21*0.9),
IF(E21="旧定率法",L21,
IF(E21="一括償却",L21,
"")))))</f>
        <v/>
      </c>
      <c r="O21" s="97">
        <f>O19</f>
        <v>0</v>
      </c>
      <c r="P21" s="606">
        <v>12</v>
      </c>
      <c r="Q21" s="607"/>
      <c r="R21" s="608"/>
      <c r="S21" s="645">
        <f>IF(J21&lt;=0,0,
IF(AB21=11,MIN(L21,INT(J21/3+$AI$19)),
IF(E21="旧定率法",MIN(INT(N21*P21/Q22+$AI$19)-1,AF22),
IF(L21-AB22&lt;=0,INT(N21*P21/Q22+$AI$19)-1,
AB22))))</f>
        <v>0</v>
      </c>
      <c r="T21" s="634">
        <f>J21-U21</f>
        <v>0</v>
      </c>
      <c r="U21" s="635">
        <f>L21-S21</f>
        <v>0</v>
      </c>
      <c r="V21" s="60">
        <f>IF(AB21=8,"",
AD21)</f>
        <v>0</v>
      </c>
      <c r="W21" s="40">
        <f>IFERROR(IF(OR(W19="S63",W19="s63"),"H1",
IF(OR(W19="H30",W19="h30"),"R1",
LEFT(W19,1)&amp;TEXT(MID(W19,2,2)+1,"@"))),0)</f>
        <v>0</v>
      </c>
      <c r="X21" s="249" t="s">
        <v>100</v>
      </c>
      <c r="AB21" s="113" t="str">
        <f>IF(E21="定率24年",2,
IF(E21="定率19年",5,
IF(E21="旧定額法",10,
IF(E21="旧定率法",8,
IF(E21="一括償却",11,
"")))))</f>
        <v/>
      </c>
      <c r="AC21" s="335">
        <f>IFERROR(IF(AB21=11,0,
VLOOKUP(O21,償却率表!$A$5:$J$103,AB21+1)),0)</f>
        <v>0</v>
      </c>
      <c r="AD21" s="60">
        <f>IFERROR(IF(AB21=11,0,
IF(INT(N21*O22)&lt;J22,"保証額到達",
"")),0)</f>
        <v>0</v>
      </c>
      <c r="AE21" s="126"/>
      <c r="AF21" s="127"/>
    </row>
    <row r="22" spans="1:35" s="40" customFormat="1" ht="9.9499999999999993" customHeight="1" outlineLevel="1">
      <c r="A22" s="41"/>
      <c r="B22" s="75"/>
      <c r="C22" s="651"/>
      <c r="D22" s="585"/>
      <c r="E22" s="652"/>
      <c r="F22" s="496"/>
      <c r="G22" s="585"/>
      <c r="H22" s="561"/>
      <c r="I22" s="591"/>
      <c r="J22" s="62">
        <f>IF(OR(E21="旧定率法",E21="一括償却"),0,
INT(J21*AC22))</f>
        <v>0</v>
      </c>
      <c r="K22" s="129" t="s">
        <v>17</v>
      </c>
      <c r="L22" s="333">
        <f>MAX(L20,V22)</f>
        <v>0</v>
      </c>
      <c r="M22" s="85" t="s">
        <v>18</v>
      </c>
      <c r="N22" s="650"/>
      <c r="O22" s="71">
        <f>IFERROR(IF(AB21=11,"1/3",VLOOKUP(O21,償却率表!$A$5:$J$103,AB21)),0)</f>
        <v>0</v>
      </c>
      <c r="P22" s="86"/>
      <c r="Q22" s="87">
        <v>12</v>
      </c>
      <c r="R22" s="88"/>
      <c r="S22" s="646"/>
      <c r="T22" s="634"/>
      <c r="U22" s="635"/>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53">
        <f>C21</f>
        <v>0</v>
      </c>
      <c r="D23" s="593">
        <f>D21</f>
        <v>0</v>
      </c>
      <c r="E23" s="586">
        <f>E21</f>
        <v>0</v>
      </c>
      <c r="F23" s="493">
        <f>F21</f>
        <v>0</v>
      </c>
      <c r="G23" s="593">
        <f>G21</f>
        <v>0</v>
      </c>
      <c r="H23" s="488" t="s">
        <v>107</v>
      </c>
      <c r="I23" s="598">
        <f>I21</f>
        <v>0</v>
      </c>
      <c r="J23" s="56">
        <f>J21</f>
        <v>0</v>
      </c>
      <c r="K23" s="57"/>
      <c r="L23" s="79">
        <f>U21</f>
        <v>0</v>
      </c>
      <c r="M23" s="80"/>
      <c r="N23" s="643" t="str">
        <f>IF(E23="定率24年",L23,
IF(E23="定率19年",L23,
IF(E23="旧定額法",INT(J23*0.9),
IF(E23="旧定率法",L23,
IF(E23="一括償却",L23,
"")))))</f>
        <v/>
      </c>
      <c r="O23" s="97">
        <f>O21</f>
        <v>0</v>
      </c>
      <c r="P23" s="600">
        <v>12</v>
      </c>
      <c r="Q23" s="601"/>
      <c r="R23" s="602"/>
      <c r="S23" s="645">
        <f>IF(J23&lt;=0,0,
IF(AB23=11,MIN(L23,INT(J23/3+$AI$19)),
IF(E23="旧定率法",MIN(INT(N23*P23/Q24+$AI$19)-1,AF24),
IF(L23-AB24&lt;=0,INT(N23*P23/Q24+$AI$19)-1,
AB24))))</f>
        <v>0</v>
      </c>
      <c r="T23" s="647">
        <f>J23-U23</f>
        <v>0</v>
      </c>
      <c r="U23" s="645">
        <f>L23-S23</f>
        <v>0</v>
      </c>
      <c r="V23" s="60">
        <f>IF(AB23=8,"",
AD23)</f>
        <v>0</v>
      </c>
      <c r="W23" s="40">
        <f>IFERROR(IF(OR(W21="S63",W21="s63"),"H1",
IF(OR(W21="H30",W21="h30"),"R1",
LEFT(W21,1)&amp;TEXT(MID(W21,2,2)+1,"@"))),0)</f>
        <v>0</v>
      </c>
      <c r="X23" s="249" t="s">
        <v>100</v>
      </c>
      <c r="AB23" s="113" t="str">
        <f>IF(E23="定率24年",2,
IF(E23="定率19年",5,
IF(E23="旧定額法",10,
IF(E23="旧定率法",8,
IF(E23="一括償却",11,
"")))))</f>
        <v/>
      </c>
      <c r="AC23" s="335">
        <f>IFERROR(IF(AB23=11,0,
VLOOKUP(O23,償却率表!$A$5:$J$103,AB23+1)),0)</f>
        <v>0</v>
      </c>
      <c r="AD23" s="60">
        <f>IFERROR(IF(AB23=11,0,
IF(INT(N23*O24)&lt;J24,"保証額到達",
"")),0)</f>
        <v>0</v>
      </c>
      <c r="AE23" s="126"/>
      <c r="AF23" s="127"/>
      <c r="AH23" s="409" t="s">
        <v>79</v>
      </c>
    </row>
    <row r="24" spans="1:35" s="40" customFormat="1" ht="9.9499999999999993" customHeight="1" outlineLevel="1">
      <c r="A24" s="41"/>
      <c r="B24" s="75"/>
      <c r="C24" s="654"/>
      <c r="D24" s="594"/>
      <c r="E24" s="652"/>
      <c r="F24" s="496"/>
      <c r="G24" s="594"/>
      <c r="H24" s="561"/>
      <c r="I24" s="599"/>
      <c r="J24" s="70">
        <f>IF(OR(E23="旧定率法",E23="一括償却"),0,
INT(J23*AC24))</f>
        <v>0</v>
      </c>
      <c r="K24" s="129" t="s">
        <v>17</v>
      </c>
      <c r="L24" s="333">
        <f>MAX(L22,V24)</f>
        <v>0</v>
      </c>
      <c r="M24" s="130" t="s">
        <v>18</v>
      </c>
      <c r="N24" s="644"/>
      <c r="O24" s="71">
        <f>IFERROR(IF(AB23=11,"1/3",VLOOKUP(O23,償却率表!$A$5:$J$103,AB23)),0)</f>
        <v>0</v>
      </c>
      <c r="P24" s="81"/>
      <c r="Q24" s="82">
        <v>12</v>
      </c>
      <c r="R24" s="83"/>
      <c r="S24" s="646"/>
      <c r="T24" s="648"/>
      <c r="U24" s="646"/>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51">
        <f>C23</f>
        <v>0</v>
      </c>
      <c r="D25" s="585">
        <f>D23</f>
        <v>0</v>
      </c>
      <c r="E25" s="586">
        <f>E23</f>
        <v>0</v>
      </c>
      <c r="F25" s="493">
        <f>F23</f>
        <v>0</v>
      </c>
      <c r="G25" s="585">
        <f>G23</f>
        <v>0</v>
      </c>
      <c r="H25" s="488" t="s">
        <v>107</v>
      </c>
      <c r="I25" s="591">
        <f>I23</f>
        <v>0</v>
      </c>
      <c r="J25" s="56">
        <f>J23</f>
        <v>0</v>
      </c>
      <c r="K25" s="76"/>
      <c r="L25" s="84">
        <f>U23</f>
        <v>0</v>
      </c>
      <c r="M25" s="85"/>
      <c r="N25" s="649" t="str">
        <f>IF(E25="定率24年",L25,
IF(E25="定率19年",L25,
IF(E25="旧定額法",INT(J25*0.9),
IF(E25="旧定率法",L25,
IF(E25="一括償却",L25,
"")))))</f>
        <v/>
      </c>
      <c r="O25" s="97">
        <f>O23</f>
        <v>0</v>
      </c>
      <c r="P25" s="655">
        <v>12</v>
      </c>
      <c r="Q25" s="656"/>
      <c r="R25" s="657"/>
      <c r="S25" s="645">
        <f>IF(J25&lt;=0,0,
IF(AB25=11,MIN(L25,INT(J25/3+$AI$19)),
IF(E25="旧定率法",MIN(INT(N25*P25/Q26+$AI$19)-1,AF26),
IF(L25-AB26&lt;=0,INT(N25*P25/Q26+$AI$19)-1,
AB26))))</f>
        <v>0</v>
      </c>
      <c r="T25" s="634">
        <f>J25-U25</f>
        <v>0</v>
      </c>
      <c r="U25" s="635">
        <f>L25-S25</f>
        <v>0</v>
      </c>
      <c r="V25" s="60">
        <f>IF(AB25=8,"",
AD25)</f>
        <v>0</v>
      </c>
      <c r="W25" s="40">
        <f>IFERROR(IF(OR(W23="S63",W23="s63"),"H1",
IF(OR(W23="H30",W23="h30"),"R1",
LEFT(W23,1)&amp;TEXT(MID(W23,2,2)+1,"@"))),0)</f>
        <v>0</v>
      </c>
      <c r="X25" s="249" t="s">
        <v>100</v>
      </c>
      <c r="AB25" s="113" t="str">
        <f>IF(E25="定率24年",2,
IF(E25="定率19年",5,
IF(E25="旧定額法",10,
IF(E25="旧定率法",8,
IF(E25="一括償却",11,
"")))))</f>
        <v/>
      </c>
      <c r="AC25" s="335">
        <f>IFERROR(IF(AB25=11,0,
VLOOKUP(O25,償却率表!$A$5:$J$103,AB25+1)),0)</f>
        <v>0</v>
      </c>
      <c r="AD25" s="60">
        <f>IFERROR(IF(AB25=11,0,
IF(INT(N25*O26)&lt;J26,"保証額到達",
"")),0)</f>
        <v>0</v>
      </c>
      <c r="AE25" s="126"/>
      <c r="AF25" s="127"/>
      <c r="AH25" s="409" t="s">
        <v>184</v>
      </c>
    </row>
    <row r="26" spans="1:35" s="40" customFormat="1" ht="9.9499999999999993" customHeight="1" outlineLevel="1">
      <c r="A26" s="41"/>
      <c r="B26" s="75"/>
      <c r="C26" s="651"/>
      <c r="D26" s="585"/>
      <c r="E26" s="652"/>
      <c r="F26" s="496"/>
      <c r="G26" s="585"/>
      <c r="H26" s="561"/>
      <c r="I26" s="591"/>
      <c r="J26" s="62">
        <f>IF(OR(E25="旧定率法",E25="一括償却"),0,
INT(J25*AC26))</f>
        <v>0</v>
      </c>
      <c r="K26" s="117" t="s">
        <v>17</v>
      </c>
      <c r="L26" s="334">
        <f>MAX(L24,V26)</f>
        <v>0</v>
      </c>
      <c r="M26" s="91" t="s">
        <v>18</v>
      </c>
      <c r="N26" s="650"/>
      <c r="O26" s="71">
        <f>IFERROR(IF(AB25=11,"1/3",VLOOKUP(O25,償却率表!$A$5:$J$103,AB25)),0)</f>
        <v>0</v>
      </c>
      <c r="P26" s="65"/>
      <c r="Q26" s="66">
        <v>12</v>
      </c>
      <c r="R26" s="67"/>
      <c r="S26" s="635"/>
      <c r="T26" s="634"/>
      <c r="U26" s="635"/>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53">
        <f>C25</f>
        <v>0</v>
      </c>
      <c r="D27" s="593">
        <f>D25</f>
        <v>0</v>
      </c>
      <c r="E27" s="586">
        <f>E25</f>
        <v>0</v>
      </c>
      <c r="F27" s="493">
        <f>F25</f>
        <v>0</v>
      </c>
      <c r="G27" s="593">
        <f>G25</f>
        <v>0</v>
      </c>
      <c r="H27" s="488" t="s">
        <v>107</v>
      </c>
      <c r="I27" s="598">
        <f>I25</f>
        <v>0</v>
      </c>
      <c r="J27" s="56">
        <f>J25</f>
        <v>0</v>
      </c>
      <c r="K27" s="57"/>
      <c r="L27" s="79">
        <f>U25</f>
        <v>0</v>
      </c>
      <c r="M27" s="80"/>
      <c r="N27" s="643" t="str">
        <f>IF(E27="定率24年",L27,
IF(E27="定率19年",L27,
IF(E27="旧定額法",INT(J27*0.9),
IF(E27="旧定率法",L27,
IF(E27="一括償却",L27,
"")))))</f>
        <v/>
      </c>
      <c r="O27" s="97">
        <f>O25</f>
        <v>0</v>
      </c>
      <c r="P27" s="603">
        <v>12</v>
      </c>
      <c r="Q27" s="604"/>
      <c r="R27" s="605"/>
      <c r="S27" s="645">
        <f>IF(J27&lt;=0,0,
IF(AB27=11,MIN(L27,INT(J27/3+$AI$19)),
IF(E27="旧定率法",MIN(INT(N27*P27/Q28+$AI$19)-1,AF28),
IF(L27-AB28&lt;=0,INT(N27*P27/Q28+$AI$19)-1,
AB28))))</f>
        <v>0</v>
      </c>
      <c r="T27" s="647">
        <f>J27-U27</f>
        <v>0</v>
      </c>
      <c r="U27" s="645">
        <f>L27-S27</f>
        <v>0</v>
      </c>
      <c r="V27" s="60">
        <f>IF(AB27=8,"",
AD27)</f>
        <v>0</v>
      </c>
      <c r="W27" s="40">
        <f>IFERROR(IF(OR(W25="S63",W25="s63"),"H1",
IF(OR(W25="H30",W25="h30"),"R1",
LEFT(W25,1)&amp;TEXT(MID(W25,2,2)+1,"@"))),0)</f>
        <v>0</v>
      </c>
      <c r="X27" s="249" t="s">
        <v>100</v>
      </c>
      <c r="AB27" s="113" t="str">
        <f>IF(E27="定率24年",2,
IF(E27="定率19年",5,
IF(E27="旧定額法",10,
IF(E27="旧定率法",8,
IF(E27="一括償却",11,
"")))))</f>
        <v/>
      </c>
      <c r="AC27" s="335">
        <f>IFERROR(IF(AB27=11,0,
VLOOKUP(O27,償却率表!$A$5:$J$103,AB27+1)),0)</f>
        <v>0</v>
      </c>
      <c r="AD27" s="60">
        <f>IFERROR(IF(AB27=11,0,
IF(INT(N27*O28)&lt;J28,"保証額到達",
"")),0)</f>
        <v>0</v>
      </c>
      <c r="AE27" s="126"/>
      <c r="AF27" s="127"/>
    </row>
    <row r="28" spans="1:35" s="40" customFormat="1" ht="9.9499999999999993" customHeight="1">
      <c r="A28" s="41"/>
      <c r="B28" s="75"/>
      <c r="C28" s="654"/>
      <c r="D28" s="594"/>
      <c r="E28" s="652"/>
      <c r="F28" s="496"/>
      <c r="G28" s="594"/>
      <c r="H28" s="561"/>
      <c r="I28" s="599"/>
      <c r="J28" s="62">
        <f>IF(OR(E27="旧定率法",E27="一括償却"),0,
INT(J27*AC28))</f>
        <v>0</v>
      </c>
      <c r="K28" s="117" t="s">
        <v>17</v>
      </c>
      <c r="L28" s="334">
        <f>MAX(L26,V28)</f>
        <v>0</v>
      </c>
      <c r="M28" s="91" t="s">
        <v>18</v>
      </c>
      <c r="N28" s="650"/>
      <c r="O28" s="71">
        <f>IFERROR(IF(AB27=11,"1/3",VLOOKUP(O27,償却率表!$A$5:$J$103,AB27)),0)</f>
        <v>0</v>
      </c>
      <c r="P28" s="72"/>
      <c r="Q28" s="73">
        <v>12</v>
      </c>
      <c r="R28" s="74"/>
      <c r="S28" s="646"/>
      <c r="T28" s="648"/>
      <c r="U28" s="646"/>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6">
        <f>C27</f>
        <v>0</v>
      </c>
      <c r="D29" s="487">
        <f>D27</f>
        <v>0</v>
      </c>
      <c r="E29" s="490">
        <f>E27</f>
        <v>0</v>
      </c>
      <c r="F29" s="493">
        <f>F27</f>
        <v>0</v>
      </c>
      <c r="G29" s="487">
        <f>G27</f>
        <v>0</v>
      </c>
      <c r="H29" s="488" t="s">
        <v>107</v>
      </c>
      <c r="I29" s="486">
        <f>I27</f>
        <v>0</v>
      </c>
      <c r="J29" s="99">
        <f>J27</f>
        <v>0</v>
      </c>
      <c r="K29" s="57"/>
      <c r="L29" s="102">
        <f>U27</f>
        <v>0</v>
      </c>
      <c r="M29" s="80"/>
      <c r="N29" s="643" t="str">
        <f>IF(E29="定率24年",L29,
IF(E29="定率19年",L29,
IF(E29="旧定額法",INT(J29*0.9),
IF(E29="旧定率法",L29,
IF(E29="一括償却",L29,
"")))))</f>
        <v/>
      </c>
      <c r="O29" s="106">
        <f>O27</f>
        <v>0</v>
      </c>
      <c r="P29" s="503">
        <v>12</v>
      </c>
      <c r="Q29" s="504"/>
      <c r="R29" s="505"/>
      <c r="S29" s="635">
        <f>IF(J29&lt;=0,0,
IF(AB29=11,MIN(L29,INT(J29/3+$AI$19)),
IF(E29="旧定率法",MIN(INT(N29*P29/Q30+$AI$19)-1,AF30),
IF(L29-AB30&lt;=0,INT(N29*P29/Q30+$AI$19)-1,
AB30))))</f>
        <v>0</v>
      </c>
      <c r="T29" s="634">
        <f>J29-U29</f>
        <v>0</v>
      </c>
      <c r="U29" s="635">
        <f>L29-S29</f>
        <v>0</v>
      </c>
      <c r="V29" s="89">
        <f>IF(AB29=8,"",
AD29)</f>
        <v>0</v>
      </c>
      <c r="W29" s="40">
        <f>IFERROR(IF(OR(W27="S63",W27="s63"),"H1",
IF(OR(W27="H30",W27="h30"),"R1",
LEFT(W27,1)&amp;TEXT(MID(W27,2,2)+1,"@"))),0)</f>
        <v>0</v>
      </c>
      <c r="X29" s="249" t="s">
        <v>100</v>
      </c>
      <c r="AB29" s="113" t="str">
        <f>IF(E29="定率24年",2,
IF(E29="定率19年",5,
IF(E29="旧定額法",10,
IF(E29="旧定率法",8,
IF(E29="一括償却",11,
"")))))</f>
        <v/>
      </c>
      <c r="AC29" s="335">
        <f>IFERROR(IF(AB29=11,0,
VLOOKUP(O29,償却率表!$A$5:$J$103,AB29+1)),0)</f>
        <v>0</v>
      </c>
      <c r="AD29" s="60">
        <f>IFERROR(IF(AB29=11,0,
IF(INT(N29*O30)&lt;J30,"保証額到達",
"")),0)</f>
        <v>0</v>
      </c>
      <c r="AE29" s="126"/>
      <c r="AF29" s="127"/>
    </row>
    <row r="30" spans="1:35" s="40" customFormat="1" ht="9.9499999999999993" customHeight="1">
      <c r="A30" s="41"/>
      <c r="B30" s="75"/>
      <c r="C30" s="636"/>
      <c r="D30" s="487"/>
      <c r="E30" s="491"/>
      <c r="F30" s="496"/>
      <c r="G30" s="487"/>
      <c r="H30" s="561"/>
      <c r="I30" s="486"/>
      <c r="J30" s="70">
        <f>IF(OR(E29="旧定率法",E29="一括償却"),0,
INT(J29*AC30))</f>
        <v>0</v>
      </c>
      <c r="K30" s="129" t="s">
        <v>17</v>
      </c>
      <c r="L30" s="332">
        <f>MAX(L28,V30)</f>
        <v>0</v>
      </c>
      <c r="M30" s="130" t="s">
        <v>18</v>
      </c>
      <c r="N30" s="644"/>
      <c r="O30" s="71">
        <f>IFERROR(IF(AB29=11,"1/3",VLOOKUP(O29,償却率表!$A$5:$J$103,AB29)),0)</f>
        <v>0</v>
      </c>
      <c r="P30" s="65"/>
      <c r="Q30" s="66">
        <v>12</v>
      </c>
      <c r="R30" s="67"/>
      <c r="S30" s="646"/>
      <c r="T30" s="634"/>
      <c r="U30" s="635"/>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41">
        <f>C29</f>
        <v>0</v>
      </c>
      <c r="D31" s="488">
        <f>D29</f>
        <v>0</v>
      </c>
      <c r="E31" s="490">
        <f>E29</f>
        <v>0</v>
      </c>
      <c r="F31" s="493">
        <f>F29</f>
        <v>0</v>
      </c>
      <c r="G31" s="488">
        <f>G29</f>
        <v>0</v>
      </c>
      <c r="H31" s="488" t="s">
        <v>107</v>
      </c>
      <c r="I31" s="484">
        <f>I29</f>
        <v>0</v>
      </c>
      <c r="J31" s="99">
        <f>J29</f>
        <v>0</v>
      </c>
      <c r="K31" s="57"/>
      <c r="L31" s="100">
        <f>U29</f>
        <v>0</v>
      </c>
      <c r="M31" s="59"/>
      <c r="N31" s="643" t="str">
        <f>IF(E31="定率24年",L31,
IF(E31="定率19年",L31,
IF(E31="旧定額法",INT(J31*0.9),
IF(E31="旧定率法",L31,
IF(E31="一括償却",L31,
"")))))</f>
        <v/>
      </c>
      <c r="O31" s="106">
        <f>O29</f>
        <v>0</v>
      </c>
      <c r="P31" s="479">
        <v>12</v>
      </c>
      <c r="Q31" s="480"/>
      <c r="R31" s="481"/>
      <c r="S31" s="645">
        <f>IF(J31&lt;=0,0,
IF(AB31=11,MIN(L31,INT(J31/3+$AI$19)),
IF(E31="旧定率法",MIN(INT(N31*P31/Q32+$AI$19)-1,AF32),
IF(L31-AB32&lt;=0,INT(N31*P31/Q32+$AI$19)-1,
AB32))))</f>
        <v>0</v>
      </c>
      <c r="T31" s="647">
        <f>J31-U31</f>
        <v>0</v>
      </c>
      <c r="U31" s="645">
        <f>L31-S31</f>
        <v>0</v>
      </c>
      <c r="V31" s="60">
        <f>IF(AB31=8,"",
AD31)</f>
        <v>0</v>
      </c>
      <c r="W31" s="40">
        <f>IFERROR(IF(OR(W29="S63",W29="s63"),"H1",
IF(OR(W29="H30",W29="h30"),"R1",
LEFT(W29,1)&amp;TEXT(MID(W29,2,2)+1,"@"))),0)</f>
        <v>0</v>
      </c>
      <c r="X31" s="249" t="s">
        <v>100</v>
      </c>
      <c r="AB31" s="113" t="str">
        <f>IF(E31="定率24年",2,
IF(E31="定率19年",5,
IF(E31="旧定額法",10,
IF(E31="旧定率法",8,
IF(E31="一括償却",11,
"")))))</f>
        <v/>
      </c>
      <c r="AC31" s="335">
        <f>IFERROR(IF(AB31=11,0,
VLOOKUP(O31,償却率表!$A$5:$J$103,AB31+1)),0)</f>
        <v>0</v>
      </c>
      <c r="AD31" s="60">
        <f>IFERROR(IF(AB31=11,0,
IF(INT(N31*O32)&lt;J32,"保証額到達",
"")),0)</f>
        <v>0</v>
      </c>
      <c r="AE31" s="126"/>
      <c r="AF31" s="127"/>
    </row>
    <row r="32" spans="1:35" s="40" customFormat="1" ht="9.9499999999999993" customHeight="1" outlineLevel="1">
      <c r="A32" s="41"/>
      <c r="B32" s="75"/>
      <c r="C32" s="642"/>
      <c r="D32" s="489"/>
      <c r="E32" s="491"/>
      <c r="F32" s="496"/>
      <c r="G32" s="487"/>
      <c r="H32" s="561"/>
      <c r="I32" s="486"/>
      <c r="J32" s="62">
        <f>IF(OR(E31="旧定率法",E31="一括償却"),0,
INT(J31*AC32))</f>
        <v>0</v>
      </c>
      <c r="K32" s="129" t="s">
        <v>17</v>
      </c>
      <c r="L32" s="331">
        <f>MAX(L30,V32)</f>
        <v>0</v>
      </c>
      <c r="M32" s="130" t="s">
        <v>18</v>
      </c>
      <c r="N32" s="644"/>
      <c r="O32" s="71">
        <f>IFERROR(IF(AB31=11,"1/3",VLOOKUP(O31,償却率表!$A$5:$J$103,AB31)),0)</f>
        <v>0</v>
      </c>
      <c r="P32" s="72"/>
      <c r="Q32" s="73">
        <v>12</v>
      </c>
      <c r="R32" s="74"/>
      <c r="S32" s="646"/>
      <c r="T32" s="648"/>
      <c r="U32" s="646"/>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6">
        <f>C31</f>
        <v>0</v>
      </c>
      <c r="D33" s="487">
        <f>D31</f>
        <v>0</v>
      </c>
      <c r="E33" s="490">
        <f>E31</f>
        <v>0</v>
      </c>
      <c r="F33" s="493">
        <f>F31</f>
        <v>0</v>
      </c>
      <c r="G33" s="488">
        <f>G31</f>
        <v>0</v>
      </c>
      <c r="H33" s="488" t="s">
        <v>107</v>
      </c>
      <c r="I33" s="484">
        <f>I31</f>
        <v>0</v>
      </c>
      <c r="J33" s="99">
        <f>J31</f>
        <v>0</v>
      </c>
      <c r="K33" s="57"/>
      <c r="L33" s="100">
        <f>U31</f>
        <v>0</v>
      </c>
      <c r="M33" s="78"/>
      <c r="N33" s="649" t="str">
        <f>IF(E33="定率24年",L33,
IF(E33="定率19年",L33,
IF(E33="旧定額法",INT(J33*0.9),
IF(E33="旧定率法",L33,
IF(E33="一括償却",L33,
"")))))</f>
        <v/>
      </c>
      <c r="O33" s="106">
        <f>O31</f>
        <v>0</v>
      </c>
      <c r="P33" s="500">
        <v>12</v>
      </c>
      <c r="Q33" s="501"/>
      <c r="R33" s="502"/>
      <c r="S33" s="645">
        <f>IF(J33&lt;=0,0,
IF(AB33=11,MIN(L33,INT(J33/3+$AI$19)),
IF(E33="旧定率法",MIN(INT(N33*P33/Q34+$AI$19)-1,AF34),
IF(L33-AB34&lt;=0,INT(N33*P33/Q34+$AI$19)-1,
AB34))))</f>
        <v>0</v>
      </c>
      <c r="T33" s="634">
        <f>J33-U33</f>
        <v>0</v>
      </c>
      <c r="U33" s="635">
        <f>L33-S33</f>
        <v>0</v>
      </c>
      <c r="V33" s="60">
        <f>IF(AB33=8,"",
AD33)</f>
        <v>0</v>
      </c>
      <c r="W33" s="40">
        <f>IFERROR(IF(OR(W31="S63",W31="s63"),"H1",
IF(OR(W31="H30",W31="h30"),"R1",
LEFT(W31,1)&amp;TEXT(MID(W31,2,2)+1,"@"))),0)</f>
        <v>0</v>
      </c>
      <c r="X33" s="249" t="s">
        <v>100</v>
      </c>
      <c r="AB33" s="113" t="str">
        <f>IF(E33="定率24年",2,
IF(E33="定率19年",5,
IF(E33="旧定額法",10,
IF(E33="旧定率法",8,
IF(E33="一括償却",11,
"")))))</f>
        <v/>
      </c>
      <c r="AC33" s="335">
        <f>IFERROR(IF(AB33=11,0,
VLOOKUP(O33,償却率表!$A$5:$J$103,AB33+1)),0)</f>
        <v>0</v>
      </c>
      <c r="AD33" s="60">
        <f>IFERROR(IF(AB33=11,0,
IF(INT(N33*O34)&lt;J34,"保証額到達",
"")),0)</f>
        <v>0</v>
      </c>
      <c r="AE33" s="126"/>
      <c r="AF33" s="127"/>
    </row>
    <row r="34" spans="1:32" s="40" customFormat="1" ht="9.9499999999999993" customHeight="1" outlineLevel="1">
      <c r="A34" s="41"/>
      <c r="B34" s="75"/>
      <c r="C34" s="636"/>
      <c r="D34" s="487"/>
      <c r="E34" s="491"/>
      <c r="F34" s="496"/>
      <c r="G34" s="489"/>
      <c r="H34" s="561"/>
      <c r="I34" s="485"/>
      <c r="J34" s="62">
        <f>IF(OR(E33="旧定率法",E33="一括償却"),0,
INT(J33*AC34))</f>
        <v>0</v>
      </c>
      <c r="K34" s="129" t="s">
        <v>17</v>
      </c>
      <c r="L34" s="331">
        <f>MAX(L32,V34)</f>
        <v>0</v>
      </c>
      <c r="M34" s="91" t="s">
        <v>18</v>
      </c>
      <c r="N34" s="650"/>
      <c r="O34" s="71">
        <f>IFERROR(IF(AB33=11,"1/3",VLOOKUP(O33,償却率表!$A$5:$J$103,AB33)),0)</f>
        <v>0</v>
      </c>
      <c r="P34" s="65"/>
      <c r="Q34" s="66">
        <v>12</v>
      </c>
      <c r="R34" s="67"/>
      <c r="S34" s="646"/>
      <c r="T34" s="634"/>
      <c r="U34" s="635"/>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41">
        <f>C33</f>
        <v>0</v>
      </c>
      <c r="D35" s="488">
        <f>D33</f>
        <v>0</v>
      </c>
      <c r="E35" s="490">
        <f>E33</f>
        <v>0</v>
      </c>
      <c r="F35" s="493">
        <f>F33</f>
        <v>0</v>
      </c>
      <c r="G35" s="488">
        <f>G33</f>
        <v>0</v>
      </c>
      <c r="H35" s="488" t="s">
        <v>107</v>
      </c>
      <c r="I35" s="484">
        <f>I33</f>
        <v>0</v>
      </c>
      <c r="J35" s="99">
        <f>J33</f>
        <v>0</v>
      </c>
      <c r="K35" s="57"/>
      <c r="L35" s="100">
        <f>U33</f>
        <v>0</v>
      </c>
      <c r="M35" s="59"/>
      <c r="N35" s="643" t="str">
        <f>IF(E35="定率24年",L35,
IF(E35="定率19年",L35,
IF(E35="旧定額法",INT(J35*0.9),
IF(E35="旧定率法",L35,
IF(E35="一括償却",L35,
"")))))</f>
        <v/>
      </c>
      <c r="O35" s="106">
        <f>O33</f>
        <v>0</v>
      </c>
      <c r="P35" s="479">
        <v>12</v>
      </c>
      <c r="Q35" s="480"/>
      <c r="R35" s="481"/>
      <c r="S35" s="645">
        <f>IF(J35&lt;=0,0,
IF(AB35=11,MIN(L35,INT(J35/3+$AI$19)),
IF(E35="旧定率法",MIN(INT(N35*P35/Q36+$AI$19)-1,AF36),
IF(L35-AB36&lt;=0,INT(N35*P35/Q36+$AI$19)-1,
AB36))))</f>
        <v>0</v>
      </c>
      <c r="T35" s="647">
        <f>J35-U35</f>
        <v>0</v>
      </c>
      <c r="U35" s="645">
        <f>L35-S35</f>
        <v>0</v>
      </c>
      <c r="V35" s="60">
        <f>IF(AB35=8,"",
AD35)</f>
        <v>0</v>
      </c>
      <c r="W35" s="40">
        <f>IFERROR(IF(OR(W33="S63",W33="s63"),"H1",
IF(OR(W33="H30",W33="h30"),"R1",
LEFT(W33,1)&amp;TEXT(MID(W33,2,2)+1,"@"))),0)</f>
        <v>0</v>
      </c>
      <c r="X35" s="249" t="s">
        <v>100</v>
      </c>
      <c r="AB35" s="113" t="str">
        <f>IF(E35="定率24年",2,
IF(E35="定率19年",5,
IF(E35="旧定額法",10,
IF(E35="旧定率法",8,
IF(E35="一括償却",11,
"")))))</f>
        <v/>
      </c>
      <c r="AC35" s="335">
        <f>IFERROR(IF(AB35=11,0,
VLOOKUP(O35,償却率表!$A$5:$J$103,AB35+1)),0)</f>
        <v>0</v>
      </c>
      <c r="AD35" s="60">
        <f>IFERROR(IF(AB35=11,0,
IF(INT(N35*O36)&lt;J36,"保証額到達",
"")),0)</f>
        <v>0</v>
      </c>
      <c r="AE35" s="126"/>
      <c r="AF35" s="127"/>
    </row>
    <row r="36" spans="1:32" s="40" customFormat="1" ht="9.9499999999999993" customHeight="1" outlineLevel="1">
      <c r="A36" s="41"/>
      <c r="B36" s="75"/>
      <c r="C36" s="642"/>
      <c r="D36" s="489"/>
      <c r="E36" s="491"/>
      <c r="F36" s="496"/>
      <c r="G36" s="489"/>
      <c r="H36" s="561"/>
      <c r="I36" s="485"/>
      <c r="J36" s="70">
        <f>IF(OR(E35="旧定率法",E35="一括償却"),0,
INT(J35*AC36))</f>
        <v>0</v>
      </c>
      <c r="K36" s="129" t="s">
        <v>17</v>
      </c>
      <c r="L36" s="332">
        <f>MAX(L34,V36)</f>
        <v>0</v>
      </c>
      <c r="M36" s="130" t="s">
        <v>18</v>
      </c>
      <c r="N36" s="644"/>
      <c r="O36" s="71">
        <f>IFERROR(IF(AB35=11,"1/3",VLOOKUP(O35,償却率表!$A$5:$J$103,AB35)),0)</f>
        <v>0</v>
      </c>
      <c r="P36" s="72"/>
      <c r="Q36" s="73">
        <v>12</v>
      </c>
      <c r="R36" s="74"/>
      <c r="S36" s="646"/>
      <c r="T36" s="648"/>
      <c r="U36" s="646"/>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6">
        <f>C35</f>
        <v>0</v>
      </c>
      <c r="D37" s="487">
        <f>D35</f>
        <v>0</v>
      </c>
      <c r="E37" s="490">
        <f>E35</f>
        <v>0</v>
      </c>
      <c r="F37" s="493">
        <f>F35</f>
        <v>0</v>
      </c>
      <c r="G37" s="487">
        <f>G35</f>
        <v>0</v>
      </c>
      <c r="H37" s="488" t="s">
        <v>107</v>
      </c>
      <c r="I37" s="486">
        <f>I35</f>
        <v>0</v>
      </c>
      <c r="J37" s="99">
        <f>J35</f>
        <v>0</v>
      </c>
      <c r="K37" s="76"/>
      <c r="L37" s="101">
        <f>U35</f>
        <v>0</v>
      </c>
      <c r="M37" s="90"/>
      <c r="N37" s="643" t="str">
        <f>IF(E37="定率24年",L37,
IF(E37="定率19年",L37,
IF(E37="旧定額法",INT(J37*0.9),
IF(E37="旧定率法",L37,
IF(E37="一括償却",L37,
"")))))</f>
        <v/>
      </c>
      <c r="O37" s="106">
        <f>O35</f>
        <v>0</v>
      </c>
      <c r="P37" s="500">
        <v>12</v>
      </c>
      <c r="Q37" s="501"/>
      <c r="R37" s="502"/>
      <c r="S37" s="645">
        <f>IF(J37&lt;=0,0,
IF(AB37=11,MIN(L37,INT(J37/3+$AI$19)),
IF(E37="旧定率法",MIN(INT(N37*P37/Q38+$AI$19)-1,AF38),
IF(L37-AB38&lt;=0,INT(N37*P37/Q38+$AI$19)-1,
AB38))))</f>
        <v>0</v>
      </c>
      <c r="T37" s="634">
        <f>J37-U37</f>
        <v>0</v>
      </c>
      <c r="U37" s="635">
        <f>L37-S37</f>
        <v>0</v>
      </c>
      <c r="V37" s="60">
        <f>IF(AB37=8,"",
AD37)</f>
        <v>0</v>
      </c>
      <c r="W37" s="40">
        <f>IFERROR(IF(OR(W35="S63",W35="s63"),"H1",
IF(OR(W35="H30",W35="h30"),"R1",
LEFT(W35,1)&amp;TEXT(MID(W35,2,2)+1,"@"))),0)</f>
        <v>0</v>
      </c>
      <c r="X37" s="249" t="s">
        <v>100</v>
      </c>
      <c r="Z37" s="63"/>
      <c r="AB37" s="113" t="str">
        <f>IF(E37="定率24年",2,
IF(E37="定率19年",5,
IF(E37="旧定額法",10,
IF(E37="旧定率法",8,
IF(E37="一括償却",11,
"")))))</f>
        <v/>
      </c>
      <c r="AC37" s="335">
        <f>IFERROR(IF(AB37=11,0,
VLOOKUP(O37,償却率表!$A$5:$J$103,AB37+1)),0)</f>
        <v>0</v>
      </c>
      <c r="AD37" s="60">
        <f>IFERROR(IF(AB37=11,0,
IF(INT(N37*O38)&lt;J38,"保証額到達",
"")),0)</f>
        <v>0</v>
      </c>
      <c r="AE37" s="126"/>
      <c r="AF37" s="127"/>
    </row>
    <row r="38" spans="1:32" s="40" customFormat="1" ht="9.9499999999999993" customHeight="1" outlineLevel="1">
      <c r="A38" s="41"/>
      <c r="B38" s="75"/>
      <c r="C38" s="636"/>
      <c r="D38" s="487"/>
      <c r="E38" s="491"/>
      <c r="F38" s="496"/>
      <c r="G38" s="487"/>
      <c r="H38" s="561"/>
      <c r="I38" s="486"/>
      <c r="J38" s="62">
        <f>IF(OR(E37="旧定率法",E37="一括償却"),0,
INT(J37*AC38))</f>
        <v>0</v>
      </c>
      <c r="K38" s="117" t="s">
        <v>17</v>
      </c>
      <c r="L38" s="331">
        <f>MAX(L36,V38)</f>
        <v>0</v>
      </c>
      <c r="M38" s="91" t="s">
        <v>18</v>
      </c>
      <c r="N38" s="650"/>
      <c r="O38" s="71">
        <f>IFERROR(IF(AB37=11,"1/3",VLOOKUP(O37,償却率表!$A$5:$J$103,AB37)),0)</f>
        <v>0</v>
      </c>
      <c r="P38" s="65"/>
      <c r="Q38" s="66">
        <v>12</v>
      </c>
      <c r="R38" s="67"/>
      <c r="S38" s="635"/>
      <c r="T38" s="634"/>
      <c r="U38" s="635"/>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41">
        <f>C37</f>
        <v>0</v>
      </c>
      <c r="D39" s="488">
        <f>D37</f>
        <v>0</v>
      </c>
      <c r="E39" s="490">
        <f>E37</f>
        <v>0</v>
      </c>
      <c r="F39" s="493">
        <f>F37</f>
        <v>0</v>
      </c>
      <c r="G39" s="488">
        <f>G37</f>
        <v>0</v>
      </c>
      <c r="H39" s="488" t="s">
        <v>107</v>
      </c>
      <c r="I39" s="484">
        <f>I37</f>
        <v>0</v>
      </c>
      <c r="J39" s="99">
        <f>J37</f>
        <v>0</v>
      </c>
      <c r="K39" s="57"/>
      <c r="L39" s="100">
        <f>U37</f>
        <v>0</v>
      </c>
      <c r="M39" s="90"/>
      <c r="N39" s="643" t="str">
        <f>IF(E39="定率24年",L39,
IF(E39="定率19年",L39,
IF(E39="旧定額法",INT(J39*0.9),
IF(E39="旧定率法",L39,
IF(E39="一括償却",L39,
"")))))</f>
        <v/>
      </c>
      <c r="O39" s="106">
        <f>O37</f>
        <v>0</v>
      </c>
      <c r="P39" s="479">
        <v>12</v>
      </c>
      <c r="Q39" s="480"/>
      <c r="R39" s="481"/>
      <c r="S39" s="645">
        <f>IF(J39&lt;=0,0,
IF(AB39=11,MIN(L39,INT(J39/3+$AI$19)),
IF(E39="旧定率法",MIN(INT(N39*P39/Q40+$AI$19)-1,AF40),
IF(L39-AB40&lt;=0,INT(N39*P39/Q40+$AI$19)-1,
AB40))))</f>
        <v>0</v>
      </c>
      <c r="T39" s="647">
        <f>J39-U39</f>
        <v>0</v>
      </c>
      <c r="U39" s="645">
        <f>L39-S39</f>
        <v>0</v>
      </c>
      <c r="V39" s="60">
        <f>IF(AB39=8,"",
AD39)</f>
        <v>0</v>
      </c>
      <c r="W39" s="40">
        <f>IFERROR(IF(OR(W37="S63",W37="s63"),"H1",
IF(OR(W37="H30",W37="h30"),"R1",
LEFT(W37,1)&amp;TEXT(MID(W37,2,2)+1,"@"))),0)</f>
        <v>0</v>
      </c>
      <c r="X39" s="249" t="s">
        <v>100</v>
      </c>
      <c r="Z39" s="63"/>
      <c r="AB39" s="113" t="str">
        <f>IF(E39="定率24年",2,
IF(E39="定率19年",5,
IF(E39="旧定額法",10,
IF(E39="旧定率法",8,
IF(E39="一括償却",11,
"")))))</f>
        <v/>
      </c>
      <c r="AC39" s="335">
        <f>IFERROR(IF(AB39=11,0,
VLOOKUP(O39,償却率表!$A$5:$J$103,AB39+1)),0)</f>
        <v>0</v>
      </c>
      <c r="AD39" s="60">
        <f>IFERROR(IF(AB39=11,0,
IF(INT(N39*O40)&lt;J40,"保証額到達",
"")),0)</f>
        <v>0</v>
      </c>
      <c r="AE39" s="126"/>
      <c r="AF39" s="127"/>
    </row>
    <row r="40" spans="1:32" s="40" customFormat="1" ht="9.9499999999999993" customHeight="1">
      <c r="A40" s="41"/>
      <c r="B40" s="75"/>
      <c r="C40" s="642"/>
      <c r="D40" s="489"/>
      <c r="E40" s="491"/>
      <c r="F40" s="496"/>
      <c r="G40" s="489"/>
      <c r="H40" s="561"/>
      <c r="I40" s="485"/>
      <c r="J40" s="70">
        <f>IF(OR(E39="旧定率法",E39="一括償却"),0,
INT(J39*AC40))</f>
        <v>0</v>
      </c>
      <c r="K40" s="129" t="s">
        <v>17</v>
      </c>
      <c r="L40" s="332">
        <f>MAX(L38,V40)</f>
        <v>0</v>
      </c>
      <c r="M40" s="130" t="s">
        <v>18</v>
      </c>
      <c r="N40" s="644"/>
      <c r="O40" s="71">
        <f>IFERROR(IF(AB39=11,"1/3",VLOOKUP(O39,償却率表!$A$5:$J$103,AB39)),0)</f>
        <v>0</v>
      </c>
      <c r="P40" s="72"/>
      <c r="Q40" s="73">
        <v>12</v>
      </c>
      <c r="R40" s="74"/>
      <c r="S40" s="646"/>
      <c r="T40" s="648"/>
      <c r="U40" s="646"/>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6">
        <f>C39</f>
        <v>0</v>
      </c>
      <c r="D41" s="487">
        <f>D39</f>
        <v>0</v>
      </c>
      <c r="E41" s="490">
        <f>E39</f>
        <v>0</v>
      </c>
      <c r="F41" s="493">
        <f>F39</f>
        <v>0</v>
      </c>
      <c r="G41" s="487">
        <f>G39</f>
        <v>0</v>
      </c>
      <c r="H41" s="488" t="s">
        <v>107</v>
      </c>
      <c r="I41" s="486">
        <f>I39</f>
        <v>0</v>
      </c>
      <c r="J41" s="99">
        <f>J39</f>
        <v>0</v>
      </c>
      <c r="K41" s="76"/>
      <c r="L41" s="101">
        <f>U39</f>
        <v>0</v>
      </c>
      <c r="M41" s="91"/>
      <c r="N41" s="649" t="str">
        <f>IF(E41="定率24年",L41,
IF(E41="定率19年",L41,
IF(E41="旧定額法",INT(J41*0.9),
IF(E41="旧定率法",L41,
IF(E41="一括償却",L41,
"")))))</f>
        <v/>
      </c>
      <c r="O41" s="104">
        <f>O39</f>
        <v>0</v>
      </c>
      <c r="P41" s="500">
        <v>12</v>
      </c>
      <c r="Q41" s="501"/>
      <c r="R41" s="502"/>
      <c r="S41" s="635">
        <f>IF(J41&lt;=0,0,
IF(AB41=11,MIN(L41,INT(J41/3+$AI$19)),
IF(E41="旧定率法",MIN(INT(N41*P41/Q42+$AI$19)-1,AF42),
IF(L41-AB42&lt;=0,INT(N41*P41/Q42+$AI$19)-1,
AB42))))</f>
        <v>0</v>
      </c>
      <c r="T41" s="634">
        <f>J41-U41</f>
        <v>0</v>
      </c>
      <c r="U41" s="635">
        <f>L41-S41</f>
        <v>0</v>
      </c>
      <c r="V41" s="89">
        <f>IF(AB41=8,"",
AD41)</f>
        <v>0</v>
      </c>
      <c r="W41" s="40">
        <f>IFERROR(IF(OR(W39="S63",W39="s63"),"H1",
IF(OR(W39="H30",W39="h30"),"R1",
LEFT(W39,1)&amp;TEXT(MID(W39,2,2)+1,"@"))),0)</f>
        <v>0</v>
      </c>
      <c r="X41" s="249" t="s">
        <v>100</v>
      </c>
      <c r="Z41" s="63"/>
      <c r="AB41" s="113" t="str">
        <f>IF(E41="定率24年",2,
IF(E41="定率19年",5,
IF(E41="旧定額法",10,
IF(E41="旧定率法",8,
IF(E41="一括償却",11,
"")))))</f>
        <v/>
      </c>
      <c r="AC41" s="335">
        <f>IFERROR(IF(AB41=11,0,
VLOOKUP(O41,償却率表!$A$5:$J$103,AB41+1)),0)</f>
        <v>0</v>
      </c>
      <c r="AD41" s="60">
        <f>IFERROR(IF(AB41=11,0,
IF(INT(N41*O42)&lt;J42,"保証額到達",
"")),0)</f>
        <v>0</v>
      </c>
      <c r="AE41" s="126"/>
      <c r="AF41" s="127"/>
    </row>
    <row r="42" spans="1:32" s="40" customFormat="1" ht="9.9499999999999993" customHeight="1">
      <c r="A42" s="41"/>
      <c r="B42" s="75"/>
      <c r="C42" s="636"/>
      <c r="D42" s="487"/>
      <c r="E42" s="491"/>
      <c r="F42" s="496"/>
      <c r="G42" s="487"/>
      <c r="H42" s="561"/>
      <c r="I42" s="486"/>
      <c r="J42" s="62">
        <f>IF(OR(E41="旧定率法",E41="一括償却"),0,
INT(J41*AC42))</f>
        <v>0</v>
      </c>
      <c r="K42" s="117" t="s">
        <v>17</v>
      </c>
      <c r="L42" s="331">
        <f>MAX(L40,V42)</f>
        <v>0</v>
      </c>
      <c r="M42" s="91" t="s">
        <v>18</v>
      </c>
      <c r="N42" s="650"/>
      <c r="O42" s="64">
        <f>IFERROR(IF(AB41=11,"1/3",VLOOKUP(O41,償却率表!$A$5:$J$103,AB41)),0)</f>
        <v>0</v>
      </c>
      <c r="P42" s="65"/>
      <c r="Q42" s="66">
        <v>12</v>
      </c>
      <c r="R42" s="67"/>
      <c r="S42" s="635"/>
      <c r="T42" s="634"/>
      <c r="U42" s="635"/>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41">
        <f>C41</f>
        <v>0</v>
      </c>
      <c r="D43" s="488">
        <f>D41</f>
        <v>0</v>
      </c>
      <c r="E43" s="490">
        <f>E41</f>
        <v>0</v>
      </c>
      <c r="F43" s="493">
        <f>F41</f>
        <v>0</v>
      </c>
      <c r="G43" s="488">
        <f>G41</f>
        <v>0</v>
      </c>
      <c r="H43" s="488" t="s">
        <v>107</v>
      </c>
      <c r="I43" s="484">
        <f>I41</f>
        <v>0</v>
      </c>
      <c r="J43" s="99">
        <f>J41</f>
        <v>0</v>
      </c>
      <c r="K43" s="57"/>
      <c r="L43" s="100">
        <f>U41</f>
        <v>0</v>
      </c>
      <c r="M43" s="90"/>
      <c r="N43" s="643" t="str">
        <f>IF(E43="定率24年",L43,
IF(E43="定率19年",L43,
IF(E43="旧定額法",INT(J43*0.9),
IF(E43="旧定率法",L43,
IF(E43="一括償却",L43,
"")))))</f>
        <v/>
      </c>
      <c r="O43" s="106">
        <f>O41</f>
        <v>0</v>
      </c>
      <c r="P43" s="479">
        <v>12</v>
      </c>
      <c r="Q43" s="480"/>
      <c r="R43" s="481"/>
      <c r="S43" s="645">
        <f>IF(J43&lt;=0,0,
IF(AB43=11,MIN(L43,INT(J43/3+$AI$19)),
IF(E43="旧定率法",MIN(INT(N43*P43/Q44+$AI$19)-1,AF44),
IF(L43-AB44&lt;=0,INT(N43*P43/Q44+$AI$19)-1,
AB44))))</f>
        <v>0</v>
      </c>
      <c r="T43" s="647">
        <f>J43-U43</f>
        <v>0</v>
      </c>
      <c r="U43" s="645">
        <f>L43-S43</f>
        <v>0</v>
      </c>
      <c r="V43" s="60">
        <f>IF(AB43=8,"",
AD43)</f>
        <v>0</v>
      </c>
      <c r="W43" s="40">
        <f>IFERROR(IF(OR(W41="S63",W41="s63"),"H1",
IF(OR(W41="H30",W41="h30"),"R1",
LEFT(W41,1)&amp;TEXT(MID(W41,2,2)+1,"@"))),0)</f>
        <v>0</v>
      </c>
      <c r="X43" s="249" t="s">
        <v>100</v>
      </c>
      <c r="Z43" s="63"/>
      <c r="AB43" s="113" t="str">
        <f>IF(E43="定率24年",2,
IF(E43="定率19年",5,
IF(E43="旧定額法",10,
IF(E43="旧定率法",8,
IF(E43="一括償却",11,
"")))))</f>
        <v/>
      </c>
      <c r="AC43" s="335">
        <f>IFERROR(IF(AB43=11,0,
VLOOKUP(O43,償却率表!$A$5:$J$103,AB43+1)),0)</f>
        <v>0</v>
      </c>
      <c r="AD43" s="60">
        <f>IFERROR(IF(AB43=11,0,
IF(INT(N43*O44)&lt;J44,"保証額到達",
"")),0)</f>
        <v>0</v>
      </c>
      <c r="AE43" s="126"/>
      <c r="AF43" s="127"/>
    </row>
    <row r="44" spans="1:32" s="40" customFormat="1" ht="9.9499999999999993" customHeight="1">
      <c r="A44" s="41"/>
      <c r="B44" s="75"/>
      <c r="C44" s="642"/>
      <c r="D44" s="489"/>
      <c r="E44" s="491"/>
      <c r="F44" s="496"/>
      <c r="G44" s="489"/>
      <c r="H44" s="561"/>
      <c r="I44" s="485"/>
      <c r="J44" s="70">
        <f>IF(OR(E43="旧定率法",E43="一括償却"),0,
INT(J43*AC44))</f>
        <v>0</v>
      </c>
      <c r="K44" s="129" t="s">
        <v>17</v>
      </c>
      <c r="L44" s="332">
        <f>MAX(L42,V44)</f>
        <v>0</v>
      </c>
      <c r="M44" s="130" t="s">
        <v>18</v>
      </c>
      <c r="N44" s="644"/>
      <c r="O44" s="71">
        <f>IFERROR(IF(AB43=11,"1/3",VLOOKUP(O43,償却率表!$A$5:$J$103,AB43)),0)</f>
        <v>0</v>
      </c>
      <c r="P44" s="72"/>
      <c r="Q44" s="73">
        <v>12</v>
      </c>
      <c r="R44" s="74"/>
      <c r="S44" s="646"/>
      <c r="T44" s="648"/>
      <c r="U44" s="646"/>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6">
        <f>C43</f>
        <v>0</v>
      </c>
      <c r="D45" s="487">
        <f>D43</f>
        <v>0</v>
      </c>
      <c r="E45" s="490">
        <f>E43</f>
        <v>0</v>
      </c>
      <c r="F45" s="493">
        <f>F43</f>
        <v>0</v>
      </c>
      <c r="G45" s="487">
        <f>G43</f>
        <v>0</v>
      </c>
      <c r="H45" s="488" t="s">
        <v>107</v>
      </c>
      <c r="I45" s="486">
        <f>I43</f>
        <v>0</v>
      </c>
      <c r="J45" s="99">
        <f>J43</f>
        <v>0</v>
      </c>
      <c r="K45" s="76"/>
      <c r="L45" s="101">
        <f>U43</f>
        <v>0</v>
      </c>
      <c r="M45" s="91"/>
      <c r="N45" s="649" t="str">
        <f>IF(E45="定率24年",L45,
IF(E45="定率19年",L45,
IF(E45="旧定額法",INT(J45*0.9),
IF(E45="旧定率法",L45,
IF(E45="一括償却",L45,
"")))))</f>
        <v/>
      </c>
      <c r="O45" s="104">
        <f>O43</f>
        <v>0</v>
      </c>
      <c r="P45" s="500">
        <v>12</v>
      </c>
      <c r="Q45" s="501"/>
      <c r="R45" s="502"/>
      <c r="S45" s="635">
        <f>IF(J45&lt;=0,0,
IF(AB45=11,MIN(L45,INT(J45/3+$AI$19)),
IF(E45="旧定率法",MIN(INT(N45*P45/Q46+$AI$19)-1,AF46),
IF(L45-AB46&lt;=0,INT(N45*P45/Q46+$AI$19)-1,
AB46))))</f>
        <v>0</v>
      </c>
      <c r="T45" s="634">
        <f>J45-U45</f>
        <v>0</v>
      </c>
      <c r="U45" s="635">
        <f>L45-S45</f>
        <v>0</v>
      </c>
      <c r="V45" s="89">
        <f>IF(AB45=8,"",
AD45)</f>
        <v>0</v>
      </c>
      <c r="W45" s="40">
        <f>IFERROR(IF(OR(W43="S63",W43="s63"),"H1",
IF(OR(W43="H30",W43="h30"),"R1",
LEFT(W43,1)&amp;TEXT(MID(W43,2,2)+1,"@"))),0)</f>
        <v>0</v>
      </c>
      <c r="X45" s="249" t="s">
        <v>100</v>
      </c>
      <c r="Z45" s="63"/>
      <c r="AB45" s="113" t="str">
        <f>IF(E45="定率24年",2,
IF(E45="定率19年",5,
IF(E45="旧定額法",10,
IF(E45="旧定率法",8,
IF(E45="一括償却",11,
"")))))</f>
        <v/>
      </c>
      <c r="AC45" s="335">
        <f>IFERROR(IF(AB45=11,0,
VLOOKUP(O45,償却率表!$A$5:$J$103,AB45+1)),0)</f>
        <v>0</v>
      </c>
      <c r="AD45" s="60">
        <f>IFERROR(IF(AB45=11,0,
IF(INT(N45*O46)&lt;J46,"保証額到達",
"")),0)</f>
        <v>0</v>
      </c>
      <c r="AE45" s="126"/>
      <c r="AF45" s="127"/>
    </row>
    <row r="46" spans="1:32" s="40" customFormat="1" ht="9.9499999999999993" customHeight="1">
      <c r="A46" s="41"/>
      <c r="B46" s="75"/>
      <c r="C46" s="636"/>
      <c r="D46" s="487"/>
      <c r="E46" s="491"/>
      <c r="F46" s="496"/>
      <c r="G46" s="487"/>
      <c r="H46" s="561"/>
      <c r="I46" s="486"/>
      <c r="J46" s="62">
        <f>IF(OR(E45="旧定率法",E45="一括償却"),0,
INT(J45*AC46))</f>
        <v>0</v>
      </c>
      <c r="K46" s="117" t="s">
        <v>17</v>
      </c>
      <c r="L46" s="331">
        <f>MAX(L44,V46)</f>
        <v>0</v>
      </c>
      <c r="M46" s="91" t="s">
        <v>18</v>
      </c>
      <c r="N46" s="650"/>
      <c r="O46" s="64">
        <f>IFERROR(IF(AB45=11,"1/3",VLOOKUP(O45,償却率表!$A$5:$J$103,AB45)),0)</f>
        <v>0</v>
      </c>
      <c r="P46" s="65"/>
      <c r="Q46" s="66">
        <v>12</v>
      </c>
      <c r="R46" s="67"/>
      <c r="S46" s="635"/>
      <c r="T46" s="634"/>
      <c r="U46" s="635"/>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41">
        <f>C45</f>
        <v>0</v>
      </c>
      <c r="D47" s="488">
        <f>D45</f>
        <v>0</v>
      </c>
      <c r="E47" s="490">
        <f>E45</f>
        <v>0</v>
      </c>
      <c r="F47" s="493">
        <f>F45</f>
        <v>0</v>
      </c>
      <c r="G47" s="488">
        <f>G45</f>
        <v>0</v>
      </c>
      <c r="H47" s="488" t="s">
        <v>107</v>
      </c>
      <c r="I47" s="484">
        <f>I45</f>
        <v>0</v>
      </c>
      <c r="J47" s="99">
        <f>J45</f>
        <v>0</v>
      </c>
      <c r="K47" s="57"/>
      <c r="L47" s="100">
        <f>U45</f>
        <v>0</v>
      </c>
      <c r="M47" s="90"/>
      <c r="N47" s="643" t="str">
        <f>IF(E47="定率24年",L47,
IF(E47="定率19年",L47,
IF(E47="旧定額法",INT(J47*0.9),
IF(E47="旧定率法",L47,
IF(E47="一括償却",L47,
"")))))</f>
        <v/>
      </c>
      <c r="O47" s="106">
        <f>O45</f>
        <v>0</v>
      </c>
      <c r="P47" s="479">
        <v>12</v>
      </c>
      <c r="Q47" s="480"/>
      <c r="R47" s="481"/>
      <c r="S47" s="645">
        <f>IF(J47&lt;=0,0,
IF(AB47=11,MIN(L47,INT(J47/3+$AI$19)),
IF(E47="旧定率法",MIN(INT(N47*P47/Q48+$AI$19)-1,AF48),
IF(L47-AB48&lt;=0,INT(N47*P47/Q48+$AI$19)-1,
AB48))))</f>
        <v>0</v>
      </c>
      <c r="T47" s="647">
        <f>J47-U47</f>
        <v>0</v>
      </c>
      <c r="U47" s="645">
        <f>L47-S47</f>
        <v>0</v>
      </c>
      <c r="V47" s="60">
        <f>IF(AB47=8,"",
AD47)</f>
        <v>0</v>
      </c>
      <c r="W47" s="40">
        <f>IFERROR(IF(OR(W45="S63",W45="s63"),"H1",
IF(OR(W45="H30",W45="h30"),"R1",
LEFT(W45,1)&amp;TEXT(MID(W45,2,2)+1,"@"))),0)</f>
        <v>0</v>
      </c>
      <c r="X47" s="249" t="s">
        <v>100</v>
      </c>
      <c r="Z47" s="63"/>
      <c r="AB47" s="113" t="str">
        <f>IF(E47="定率24年",2,
IF(E47="定率19年",5,
IF(E47="旧定額法",10,
IF(E47="旧定率法",8,
IF(E47="一括償却",11,
"")))))</f>
        <v/>
      </c>
      <c r="AC47" s="335">
        <f>IFERROR(IF(AB47=11,0,
VLOOKUP(O47,償却率表!$A$5:$J$103,AB47+1)),0)</f>
        <v>0</v>
      </c>
      <c r="AD47" s="60">
        <f>IFERROR(IF(AB47=11,0,
IF(INT(N47*O48)&lt;J48,"保証額到達",
"")),0)</f>
        <v>0</v>
      </c>
      <c r="AE47" s="126"/>
      <c r="AF47" s="127"/>
    </row>
    <row r="48" spans="1:32" s="40" customFormat="1" ht="9.9499999999999993" customHeight="1">
      <c r="A48" s="41"/>
      <c r="B48" s="75"/>
      <c r="C48" s="642"/>
      <c r="D48" s="489"/>
      <c r="E48" s="491"/>
      <c r="F48" s="494"/>
      <c r="G48" s="489"/>
      <c r="H48" s="563"/>
      <c r="I48" s="485"/>
      <c r="J48" s="70">
        <f>IF(OR(E47="旧定率法",E47="一括償却"),0,
INT(J47*AC48))</f>
        <v>0</v>
      </c>
      <c r="K48" s="129" t="s">
        <v>17</v>
      </c>
      <c r="L48" s="332">
        <f>MAX(L46,V48)</f>
        <v>0</v>
      </c>
      <c r="M48" s="130" t="s">
        <v>18</v>
      </c>
      <c r="N48" s="644"/>
      <c r="O48" s="71">
        <f>IFERROR(IF(AB47=11,"1/3",VLOOKUP(O47,償却率表!$A$5:$J$103,AB47)),0)</f>
        <v>0</v>
      </c>
      <c r="P48" s="72"/>
      <c r="Q48" s="73">
        <v>12</v>
      </c>
      <c r="R48" s="74"/>
      <c r="S48" s="646"/>
      <c r="T48" s="648"/>
      <c r="U48" s="646"/>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41">
        <f>C47</f>
        <v>0</v>
      </c>
      <c r="D49" s="488">
        <f>D47</f>
        <v>0</v>
      </c>
      <c r="E49" s="490">
        <f>E47</f>
        <v>0</v>
      </c>
      <c r="F49" s="493">
        <f>F47</f>
        <v>0</v>
      </c>
      <c r="G49" s="488">
        <f>G47</f>
        <v>0</v>
      </c>
      <c r="H49" s="488" t="s">
        <v>102</v>
      </c>
      <c r="I49" s="484">
        <f>I47</f>
        <v>0</v>
      </c>
      <c r="J49" s="99">
        <f>J47</f>
        <v>0</v>
      </c>
      <c r="K49" s="57"/>
      <c r="L49" s="100">
        <f>U47</f>
        <v>0</v>
      </c>
      <c r="M49" s="90"/>
      <c r="N49" s="643" t="str">
        <f>IF(E49="定率24年",L49,
IF(E49="定率19年",L49,
IF(E49="旧定額法",INT(J49*0.9),
IF(E49="旧定率法",L49,
IF(E49="一括償却",L49,
"")))))</f>
        <v/>
      </c>
      <c r="O49" s="106">
        <f>O47</f>
        <v>0</v>
      </c>
      <c r="P49" s="479">
        <v>12</v>
      </c>
      <c r="Q49" s="480"/>
      <c r="R49" s="481"/>
      <c r="S49" s="645">
        <f>IF(J49&lt;=0,0,
IF(AB49=11,MIN(L49,INT(J49/3+$AI$19)),
IF(E49="旧定率法",MIN(INT(N49*P49/Q50+$AI$19)-1,AF50),
IF(L49-AB50&lt;=0,INT(N49*P49/Q50+$AI$19)-1,
AB50))))</f>
        <v>0</v>
      </c>
      <c r="T49" s="647">
        <f>J49-U49</f>
        <v>0</v>
      </c>
      <c r="U49" s="645">
        <f>L49-S49</f>
        <v>0</v>
      </c>
      <c r="V49" s="60">
        <f>IF(AB49=8,"",
AD49)</f>
        <v>0</v>
      </c>
      <c r="W49" s="40">
        <f>IFERROR(IF(OR(W47="S63",W47="s63"),"H1",
IF(OR(W47="H30",W47="h30"),"R1",
LEFT(W47,1)&amp;TEXT(MID(W47,2,2)+1,"@"))),0)</f>
        <v>0</v>
      </c>
      <c r="X49" s="249" t="s">
        <v>100</v>
      </c>
      <c r="Z49" s="63"/>
      <c r="AB49" s="113" t="str">
        <f>IF(E49="定率24年",2,
IF(E49="定率19年",5,
IF(E49="旧定額法",10,
IF(E49="旧定率法",8,
IF(E49="一括償却",11,
"")))))</f>
        <v/>
      </c>
      <c r="AC49" s="335">
        <f>IFERROR(IF(AB49=11,0,
VLOOKUP(O49,償却率表!$A$5:$J$103,AB49+1)),0)</f>
        <v>0</v>
      </c>
      <c r="AD49" s="60">
        <f>IFERROR(IF(AB49=11,0,
IF(INT(N49*O50)&lt;J50,"保証額到達",
"")),0)</f>
        <v>0</v>
      </c>
      <c r="AE49" s="126"/>
      <c r="AF49" s="127"/>
    </row>
    <row r="50" spans="1:32" s="40" customFormat="1" ht="9.9499999999999993" customHeight="1">
      <c r="A50" s="41"/>
      <c r="B50" s="75"/>
      <c r="C50" s="642"/>
      <c r="D50" s="489"/>
      <c r="E50" s="491"/>
      <c r="F50" s="494"/>
      <c r="G50" s="489"/>
      <c r="H50" s="563"/>
      <c r="I50" s="485"/>
      <c r="J50" s="70">
        <f>IF(OR(E49="旧定率法",E49="一括償却"),0,
INT(J49*AC50))</f>
        <v>0</v>
      </c>
      <c r="K50" s="129" t="s">
        <v>17</v>
      </c>
      <c r="L50" s="332">
        <f>MAX(L48,V50)</f>
        <v>0</v>
      </c>
      <c r="M50" s="130" t="s">
        <v>18</v>
      </c>
      <c r="N50" s="644"/>
      <c r="O50" s="71">
        <f>IFERROR(IF(AB49=11,"1/3",VLOOKUP(O49,償却率表!$A$5:$J$103,AB49)),0)</f>
        <v>0</v>
      </c>
      <c r="P50" s="72"/>
      <c r="Q50" s="73">
        <v>12</v>
      </c>
      <c r="R50" s="74"/>
      <c r="S50" s="646"/>
      <c r="T50" s="648"/>
      <c r="U50" s="646"/>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41">
        <f>C49</f>
        <v>0</v>
      </c>
      <c r="D51" s="488">
        <f>D49</f>
        <v>0</v>
      </c>
      <c r="E51" s="490">
        <f>E49</f>
        <v>0</v>
      </c>
      <c r="F51" s="493">
        <f>F49</f>
        <v>0</v>
      </c>
      <c r="G51" s="488">
        <f>G49</f>
        <v>0</v>
      </c>
      <c r="H51" s="488" t="s">
        <v>102</v>
      </c>
      <c r="I51" s="484">
        <f>I49</f>
        <v>0</v>
      </c>
      <c r="J51" s="99">
        <f>J49</f>
        <v>0</v>
      </c>
      <c r="K51" s="57"/>
      <c r="L51" s="100">
        <f>U49</f>
        <v>0</v>
      </c>
      <c r="M51" s="90"/>
      <c r="N51" s="643" t="str">
        <f>IF(E51="定率24年",L51,
IF(E51="定率19年",L51,
IF(E51="旧定額法",INT(J51*0.9),
IF(E51="旧定率法",L51,
IF(E51="一括償却",L51,
"")))))</f>
        <v/>
      </c>
      <c r="O51" s="106">
        <f>O49</f>
        <v>0</v>
      </c>
      <c r="P51" s="479">
        <v>12</v>
      </c>
      <c r="Q51" s="480"/>
      <c r="R51" s="481"/>
      <c r="S51" s="645">
        <f>IF(J51&lt;=0,0,
IF(AB51=11,MIN(L51,INT(J51/3+$AI$19)),
IF(E51="旧定率法",MIN(INT(N51*P51/Q52+$AI$19)-1,AF52),
IF(L51-AB52&lt;=0,INT(N51*P51/Q52+$AI$19)-1,
AB52))))</f>
        <v>0</v>
      </c>
      <c r="T51" s="647">
        <f>J51-U51</f>
        <v>0</v>
      </c>
      <c r="U51" s="645">
        <f>L51-S51</f>
        <v>0</v>
      </c>
      <c r="V51" s="60">
        <f>IF(AB51=8,"",
AD51)</f>
        <v>0</v>
      </c>
      <c r="W51" s="40">
        <f>IFERROR(IF(OR(W49="S63",W49="s63"),"H1",
IF(OR(W49="H30",W49="h30"),"R1",
LEFT(W49,1)&amp;TEXT(MID(W49,2,2)+1,"@"))),0)</f>
        <v>0</v>
      </c>
      <c r="X51" s="249" t="s">
        <v>100</v>
      </c>
      <c r="Z51" s="63"/>
      <c r="AB51" s="113" t="str">
        <f>IF(E51="定率24年",2,
IF(E51="定率19年",5,
IF(E51="旧定額法",10,
IF(E51="旧定率法",8,
IF(E51="一括償却",11,
"")))))</f>
        <v/>
      </c>
      <c r="AC51" s="335">
        <f>IFERROR(IF(AB51=11,0,
VLOOKUP(O51,償却率表!$A$5:$J$103,AB51+1)),0)</f>
        <v>0</v>
      </c>
      <c r="AD51" s="60">
        <f>IFERROR(IF(AB51=11,0,
IF(INT(N51*O52)&lt;J52,"保証額到達",
"")),0)</f>
        <v>0</v>
      </c>
      <c r="AE51" s="126"/>
      <c r="AF51" s="127"/>
    </row>
    <row r="52" spans="1:32" s="40" customFormat="1" ht="9.9499999999999993" customHeight="1">
      <c r="A52" s="41"/>
      <c r="B52" s="75"/>
      <c r="C52" s="642"/>
      <c r="D52" s="489"/>
      <c r="E52" s="491"/>
      <c r="F52" s="494"/>
      <c r="G52" s="489"/>
      <c r="H52" s="563"/>
      <c r="I52" s="485"/>
      <c r="J52" s="70">
        <f>IF(OR(E51="旧定率法",E51="一括償却"),0,
INT(J51*AC52))</f>
        <v>0</v>
      </c>
      <c r="K52" s="129" t="s">
        <v>17</v>
      </c>
      <c r="L52" s="332">
        <f>MAX(L50,V52)</f>
        <v>0</v>
      </c>
      <c r="M52" s="130" t="s">
        <v>18</v>
      </c>
      <c r="N52" s="644"/>
      <c r="O52" s="71">
        <f>IFERROR(IF(AB51=11,"1/3",VLOOKUP(O51,償却率表!$A$5:$J$103,AB51)),0)</f>
        <v>0</v>
      </c>
      <c r="P52" s="72"/>
      <c r="Q52" s="73">
        <v>12</v>
      </c>
      <c r="R52" s="74"/>
      <c r="S52" s="646"/>
      <c r="T52" s="648"/>
      <c r="U52" s="646"/>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41">
        <f>C51</f>
        <v>0</v>
      </c>
      <c r="D53" s="488">
        <f>D51</f>
        <v>0</v>
      </c>
      <c r="E53" s="490">
        <f>E51</f>
        <v>0</v>
      </c>
      <c r="F53" s="493">
        <f>F51</f>
        <v>0</v>
      </c>
      <c r="G53" s="488">
        <f>G51</f>
        <v>0</v>
      </c>
      <c r="H53" s="488" t="s">
        <v>102</v>
      </c>
      <c r="I53" s="484">
        <f>I51</f>
        <v>0</v>
      </c>
      <c r="J53" s="99">
        <f>J51</f>
        <v>0</v>
      </c>
      <c r="K53" s="57"/>
      <c r="L53" s="100">
        <f>U51</f>
        <v>0</v>
      </c>
      <c r="M53" s="90"/>
      <c r="N53" s="643" t="str">
        <f>IF(E53="定率24年",L53,
IF(E53="定率19年",L53,
IF(E53="旧定額法",INT(J53*0.9),
IF(E53="旧定率法",L53,
IF(E53="一括償却",L53,
"")))))</f>
        <v/>
      </c>
      <c r="O53" s="106">
        <f>O51</f>
        <v>0</v>
      </c>
      <c r="P53" s="479">
        <v>12</v>
      </c>
      <c r="Q53" s="480"/>
      <c r="R53" s="481"/>
      <c r="S53" s="645">
        <f>IF(J53&lt;=0,0,
IF(AB53=11,MIN(L53,INT(J53/3+$AI$19)),
IF(E53="旧定率法",MIN(INT(N53*P53/Q54+$AI$19)-1,AF54),
IF(L53-AB54&lt;=0,INT(N53*P53/Q54+$AI$19)-1,
AB54))))</f>
        <v>0</v>
      </c>
      <c r="T53" s="647">
        <f>J53-U53</f>
        <v>0</v>
      </c>
      <c r="U53" s="645">
        <f>L53-S53</f>
        <v>0</v>
      </c>
      <c r="V53" s="60">
        <f>IF(AB53=8,"",
AD53)</f>
        <v>0</v>
      </c>
      <c r="W53" s="40">
        <f>IFERROR(IF(OR(W51="S63",W51="s63"),"H1",
IF(OR(W51="H30",W51="h30"),"R1",
LEFT(W51,1)&amp;TEXT(MID(W51,2,2)+1,"@"))),0)</f>
        <v>0</v>
      </c>
      <c r="X53" s="249" t="s">
        <v>100</v>
      </c>
      <c r="Z53" s="63"/>
      <c r="AB53" s="113" t="str">
        <f>IF(E53="定率24年",2,
IF(E53="定率19年",5,
IF(E53="旧定額法",10,
IF(E53="旧定率法",8,
IF(E53="一括償却",11,
"")))))</f>
        <v/>
      </c>
      <c r="AC53" s="335">
        <f>IFERROR(IF(AB53=11,0,
VLOOKUP(O53,償却率表!$A$5:$J$103,AB53+1)),0)</f>
        <v>0</v>
      </c>
      <c r="AD53" s="60">
        <f>IFERROR(IF(AB53=11,0,
IF(INT(N53*O54)&lt;J54,"保証額到達",
"")),0)</f>
        <v>0</v>
      </c>
      <c r="AE53" s="126"/>
      <c r="AF53" s="127"/>
    </row>
    <row r="54" spans="1:32" s="40" customFormat="1" ht="9.9499999999999993" customHeight="1">
      <c r="A54" s="41"/>
      <c r="B54" s="75"/>
      <c r="C54" s="642"/>
      <c r="D54" s="489"/>
      <c r="E54" s="491"/>
      <c r="F54" s="494"/>
      <c r="G54" s="489"/>
      <c r="H54" s="563"/>
      <c r="I54" s="485"/>
      <c r="J54" s="70">
        <f>IF(OR(E53="旧定率法",E53="一括償却"),0,
INT(J53*AC54))</f>
        <v>0</v>
      </c>
      <c r="K54" s="129" t="s">
        <v>17</v>
      </c>
      <c r="L54" s="332">
        <f>MAX(L52,V54)</f>
        <v>0</v>
      </c>
      <c r="M54" s="130" t="s">
        <v>18</v>
      </c>
      <c r="N54" s="644"/>
      <c r="O54" s="71">
        <f>IFERROR(IF(AB53=11,"1/3",VLOOKUP(O53,償却率表!$A$5:$J$103,AB53)),0)</f>
        <v>0</v>
      </c>
      <c r="P54" s="72"/>
      <c r="Q54" s="73">
        <v>12</v>
      </c>
      <c r="R54" s="74"/>
      <c r="S54" s="646"/>
      <c r="T54" s="648"/>
      <c r="U54" s="646"/>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41">
        <f>C53</f>
        <v>0</v>
      </c>
      <c r="D55" s="488">
        <f>D53</f>
        <v>0</v>
      </c>
      <c r="E55" s="490">
        <f>E53</f>
        <v>0</v>
      </c>
      <c r="F55" s="493">
        <f>F53</f>
        <v>0</v>
      </c>
      <c r="G55" s="488">
        <f>G53</f>
        <v>0</v>
      </c>
      <c r="H55" s="488" t="s">
        <v>102</v>
      </c>
      <c r="I55" s="484">
        <f>I53</f>
        <v>0</v>
      </c>
      <c r="J55" s="99">
        <f>J53</f>
        <v>0</v>
      </c>
      <c r="K55" s="57"/>
      <c r="L55" s="100">
        <f>U53</f>
        <v>0</v>
      </c>
      <c r="M55" s="90"/>
      <c r="N55" s="643" t="str">
        <f>IF(E55="定率24年",L55,
IF(E55="定率19年",L55,
IF(E55="旧定額法",INT(J55*0.9),
IF(E55="旧定率法",L55,
IF(E55="一括償却",L55,
"")))))</f>
        <v/>
      </c>
      <c r="O55" s="106">
        <f>O53</f>
        <v>0</v>
      </c>
      <c r="P55" s="479">
        <v>12</v>
      </c>
      <c r="Q55" s="480"/>
      <c r="R55" s="481"/>
      <c r="S55" s="645">
        <f>IF(J55&lt;=0,0,
IF(AB55=11,MIN(L55,INT(J55/3+$AI$19)),
IF(E55="旧定率法",MIN(INT(N55*P55/Q56+$AI$19)-1,AF56),
IF(L55-AB56&lt;=0,INT(N55*P55/Q56+$AI$19)-1,
AB56))))</f>
        <v>0</v>
      </c>
      <c r="T55" s="647">
        <f>J55-U55</f>
        <v>0</v>
      </c>
      <c r="U55" s="645">
        <f>L55-S55</f>
        <v>0</v>
      </c>
      <c r="V55" s="60">
        <f>IF(AB55=8,"",
AD55)</f>
        <v>0</v>
      </c>
      <c r="W55" s="40">
        <f>IFERROR(IF(OR(W53="S63",W53="s63"),"H1",
IF(OR(W53="H30",W53="h30"),"R1",
LEFT(W53,1)&amp;TEXT(MID(W53,2,2)+1,"@"))),0)</f>
        <v>0</v>
      </c>
      <c r="X55" s="249" t="s">
        <v>100</v>
      </c>
      <c r="Z55" s="63"/>
      <c r="AB55" s="113" t="str">
        <f>IF(E55="定率24年",2,
IF(E55="定率19年",5,
IF(E55="旧定額法",10,
IF(E55="旧定率法",8,
IF(E55="一括償却",11,
"")))))</f>
        <v/>
      </c>
      <c r="AC55" s="335">
        <f>IFERROR(IF(AB55=11,0,
VLOOKUP(O55,償却率表!$A$5:$J$103,AB55+1)),0)</f>
        <v>0</v>
      </c>
      <c r="AD55" s="60">
        <f>IFERROR(IF(AB55=11,0,
IF(INT(N55*O56)&lt;J56,"保証額到達",
"")),0)</f>
        <v>0</v>
      </c>
      <c r="AE55" s="126"/>
      <c r="AF55" s="127"/>
    </row>
    <row r="56" spans="1:32" s="40" customFormat="1" ht="9.9499999999999993" customHeight="1">
      <c r="A56" s="41"/>
      <c r="B56" s="75"/>
      <c r="C56" s="642"/>
      <c r="D56" s="489"/>
      <c r="E56" s="491"/>
      <c r="F56" s="494"/>
      <c r="G56" s="489"/>
      <c r="H56" s="563"/>
      <c r="I56" s="485"/>
      <c r="J56" s="70">
        <f>IF(OR(E55="旧定率法",E55="一括償却"),0,
INT(J55*AC56))</f>
        <v>0</v>
      </c>
      <c r="K56" s="129" t="s">
        <v>17</v>
      </c>
      <c r="L56" s="332">
        <f>MAX(L54,V56)</f>
        <v>0</v>
      </c>
      <c r="M56" s="130" t="s">
        <v>18</v>
      </c>
      <c r="N56" s="644"/>
      <c r="O56" s="71">
        <f>IFERROR(IF(AB55=11,"1/3",VLOOKUP(O55,償却率表!$A$5:$J$103,AB55)),0)</f>
        <v>0</v>
      </c>
      <c r="P56" s="72"/>
      <c r="Q56" s="73">
        <v>12</v>
      </c>
      <c r="R56" s="74"/>
      <c r="S56" s="646"/>
      <c r="T56" s="648"/>
      <c r="U56" s="646"/>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41">
        <f>C55</f>
        <v>0</v>
      </c>
      <c r="D57" s="488">
        <f>D55</f>
        <v>0</v>
      </c>
      <c r="E57" s="490">
        <f>E55</f>
        <v>0</v>
      </c>
      <c r="F57" s="493">
        <f>F55</f>
        <v>0</v>
      </c>
      <c r="G57" s="488">
        <f>G55</f>
        <v>0</v>
      </c>
      <c r="H57" s="488" t="s">
        <v>102</v>
      </c>
      <c r="I57" s="484">
        <f>I55</f>
        <v>0</v>
      </c>
      <c r="J57" s="99">
        <f>J55</f>
        <v>0</v>
      </c>
      <c r="K57" s="57"/>
      <c r="L57" s="100">
        <f>U55</f>
        <v>0</v>
      </c>
      <c r="M57" s="90"/>
      <c r="N57" s="643" t="str">
        <f>IF(E57="定率24年",L57,
IF(E57="定率19年",L57,
IF(E57="旧定額法",INT(J57*0.9),
IF(E57="旧定率法",L57,
IF(E57="一括償却",L57,
"")))))</f>
        <v/>
      </c>
      <c r="O57" s="106">
        <f>O55</f>
        <v>0</v>
      </c>
      <c r="P57" s="479">
        <v>12</v>
      </c>
      <c r="Q57" s="480"/>
      <c r="R57" s="481"/>
      <c r="S57" s="645">
        <f>IF(J57&lt;=0,0,
IF(AB57=11,MIN(L57,INT(J57/3+$AI$19)),
IF(E57="旧定率法",MIN(INT(N57*P57/Q58+$AI$19)-1,AF58),
IF(L57-AB58&lt;=0,INT(N57*P57/Q58+$AI$19)-1,
AB58))))</f>
        <v>0</v>
      </c>
      <c r="T57" s="647">
        <f>J57-U57</f>
        <v>0</v>
      </c>
      <c r="U57" s="645">
        <f>L57-S57</f>
        <v>0</v>
      </c>
      <c r="V57" s="60">
        <f>IF(AB57=8,"",
AD57)</f>
        <v>0</v>
      </c>
      <c r="W57" s="40">
        <f>IFERROR(IF(OR(W55="S63",W55="s63"),"H1",
IF(OR(W55="H30",W55="h30"),"R1",
LEFT(W55,1)&amp;TEXT(MID(W55,2,2)+1,"@"))),0)</f>
        <v>0</v>
      </c>
      <c r="X57" s="249" t="s">
        <v>100</v>
      </c>
      <c r="Z57" s="63"/>
      <c r="AB57" s="113" t="str">
        <f>IF(E57="定率24年",2,
IF(E57="定率19年",5,
IF(E57="旧定額法",10,
IF(E57="旧定率法",8,
IF(E57="一括償却",11,
"")))))</f>
        <v/>
      </c>
      <c r="AC57" s="335">
        <f>IFERROR(IF(AB57=11,0,
VLOOKUP(O57,償却率表!$A$5:$J$103,AB57+1)),0)</f>
        <v>0</v>
      </c>
      <c r="AD57" s="60">
        <f>IFERROR(IF(AB57=11,0,
IF(INT(N57*O58)&lt;J58,"保証額到達",
"")),0)</f>
        <v>0</v>
      </c>
      <c r="AE57" s="126"/>
      <c r="AF57" s="127"/>
    </row>
    <row r="58" spans="1:32" s="40" customFormat="1" ht="9.9499999999999993" customHeight="1">
      <c r="A58" s="41"/>
      <c r="B58" s="75"/>
      <c r="C58" s="642"/>
      <c r="D58" s="489"/>
      <c r="E58" s="491"/>
      <c r="F58" s="494"/>
      <c r="G58" s="489"/>
      <c r="H58" s="563"/>
      <c r="I58" s="485"/>
      <c r="J58" s="70">
        <f>IF(OR(E57="旧定率法",E57="一括償却"),0,
INT(J57*AC58))</f>
        <v>0</v>
      </c>
      <c r="K58" s="129" t="s">
        <v>17</v>
      </c>
      <c r="L58" s="332">
        <f>MAX(L56,V58)</f>
        <v>0</v>
      </c>
      <c r="M58" s="130" t="s">
        <v>18</v>
      </c>
      <c r="N58" s="644"/>
      <c r="O58" s="71">
        <f>IFERROR(IF(AB57=11,"1/3",VLOOKUP(O57,償却率表!$A$5:$J$103,AB57)),0)</f>
        <v>0</v>
      </c>
      <c r="P58" s="72"/>
      <c r="Q58" s="73">
        <v>12</v>
      </c>
      <c r="R58" s="74"/>
      <c r="S58" s="646"/>
      <c r="T58" s="648"/>
      <c r="U58" s="646"/>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41">
        <f>C57</f>
        <v>0</v>
      </c>
      <c r="D59" s="488">
        <f>D57</f>
        <v>0</v>
      </c>
      <c r="E59" s="490">
        <f>E57</f>
        <v>0</v>
      </c>
      <c r="F59" s="493">
        <f>F57</f>
        <v>0</v>
      </c>
      <c r="G59" s="488">
        <f>G57</f>
        <v>0</v>
      </c>
      <c r="H59" s="488" t="s">
        <v>102</v>
      </c>
      <c r="I59" s="484">
        <f>I57</f>
        <v>0</v>
      </c>
      <c r="J59" s="99">
        <f>J57</f>
        <v>0</v>
      </c>
      <c r="K59" s="57"/>
      <c r="L59" s="100">
        <f>U57</f>
        <v>0</v>
      </c>
      <c r="M59" s="90"/>
      <c r="N59" s="643" t="str">
        <f>IF(E59="定率24年",L59,
IF(E59="定率19年",L59,
IF(E59="旧定額法",INT(J59*0.9),
IF(E59="旧定率法",L59,
IF(E59="一括償却",L59,
"")))))</f>
        <v/>
      </c>
      <c r="O59" s="106">
        <f>O57</f>
        <v>0</v>
      </c>
      <c r="P59" s="479">
        <v>12</v>
      </c>
      <c r="Q59" s="480"/>
      <c r="R59" s="481"/>
      <c r="S59" s="645">
        <f>IF(J59&lt;=0,0,
IF(AB59=11,MIN(L59,INT(J59/3+$AI$19)),
IF(E59="旧定率法",MIN(INT(N59*P59/Q60+$AI$19)-1,AF60),
IF(L59-AB60&lt;=0,INT(N59*P59/Q60+$AI$19)-1,
AB60))))</f>
        <v>0</v>
      </c>
      <c r="T59" s="647">
        <f>J59-U59</f>
        <v>0</v>
      </c>
      <c r="U59" s="645">
        <f>L59-S59</f>
        <v>0</v>
      </c>
      <c r="V59" s="60">
        <f>IF(AB59=8,"",
AD59)</f>
        <v>0</v>
      </c>
      <c r="W59" s="40">
        <f>IFERROR(IF(OR(W57="S63",W57="s63"),"H1",
IF(OR(W57="H30",W57="h30"),"R1",
LEFT(W57,1)&amp;TEXT(MID(W57,2,2)+1,"@"))),0)</f>
        <v>0</v>
      </c>
      <c r="X59" s="249" t="s">
        <v>100</v>
      </c>
      <c r="Z59" s="63"/>
      <c r="AB59" s="113" t="str">
        <f>IF(E59="定率24年",2,
IF(E59="定率19年",5,
IF(E59="旧定額法",10,
IF(E59="旧定率法",8,
IF(E59="一括償却",11,
"")))))</f>
        <v/>
      </c>
      <c r="AC59" s="335">
        <f>IFERROR(IF(AB59=11,0,
VLOOKUP(O59,償却率表!$A$5:$J$103,AB59+1)),0)</f>
        <v>0</v>
      </c>
      <c r="AD59" s="60">
        <f>IFERROR(IF(AB59=11,0,
IF(INT(N59*O60)&lt;J60,"保証額到達",
"")),0)</f>
        <v>0</v>
      </c>
      <c r="AE59" s="126"/>
      <c r="AF59" s="127"/>
    </row>
    <row r="60" spans="1:32" s="40" customFormat="1" ht="9.9499999999999993" customHeight="1">
      <c r="A60" s="41"/>
      <c r="B60" s="75"/>
      <c r="C60" s="642"/>
      <c r="D60" s="489"/>
      <c r="E60" s="491"/>
      <c r="F60" s="494"/>
      <c r="G60" s="489"/>
      <c r="H60" s="563"/>
      <c r="I60" s="485"/>
      <c r="J60" s="70">
        <f>IF(OR(E59="旧定率法",E59="一括償却"),0,
INT(J59*AC60))</f>
        <v>0</v>
      </c>
      <c r="K60" s="129" t="s">
        <v>17</v>
      </c>
      <c r="L60" s="332">
        <f>MAX(L58,V60)</f>
        <v>0</v>
      </c>
      <c r="M60" s="130" t="s">
        <v>18</v>
      </c>
      <c r="N60" s="644"/>
      <c r="O60" s="71">
        <f>IFERROR(IF(AB59=11,"1/3",VLOOKUP(O59,償却率表!$A$5:$J$103,AB59)),0)</f>
        <v>0</v>
      </c>
      <c r="P60" s="72"/>
      <c r="Q60" s="73">
        <v>12</v>
      </c>
      <c r="R60" s="74"/>
      <c r="S60" s="646"/>
      <c r="T60" s="648"/>
      <c r="U60" s="646"/>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41">
        <f>C59</f>
        <v>0</v>
      </c>
      <c r="D61" s="488">
        <f>D59</f>
        <v>0</v>
      </c>
      <c r="E61" s="490">
        <f>E59</f>
        <v>0</v>
      </c>
      <c r="F61" s="493">
        <f>F59</f>
        <v>0</v>
      </c>
      <c r="G61" s="488">
        <f>G59</f>
        <v>0</v>
      </c>
      <c r="H61" s="488" t="s">
        <v>102</v>
      </c>
      <c r="I61" s="484">
        <f>I59</f>
        <v>0</v>
      </c>
      <c r="J61" s="99">
        <f>J59</f>
        <v>0</v>
      </c>
      <c r="K61" s="57"/>
      <c r="L61" s="100">
        <f>U59</f>
        <v>0</v>
      </c>
      <c r="M61" s="90"/>
      <c r="N61" s="643" t="str">
        <f>IF(E61="定率24年",L61,
IF(E61="定率19年",L61,
IF(E61="旧定額法",INT(J61*0.9),
IF(E61="旧定率法",L61,
IF(E61="一括償却",L61,
"")))))</f>
        <v/>
      </c>
      <c r="O61" s="106">
        <f>O59</f>
        <v>0</v>
      </c>
      <c r="P61" s="479">
        <v>12</v>
      </c>
      <c r="Q61" s="480"/>
      <c r="R61" s="481"/>
      <c r="S61" s="645">
        <f>IF(J61&lt;=0,0,
IF(AB61=11,MIN(L61,INT(J61/3+$AI$19)),
IF(E61="旧定率法",MIN(INT(N61*P61/Q62+$AI$19)-1,AF62),
IF(L61-AB62&lt;=0,INT(N61*P61/Q62+$AI$19)-1,
AB62))))</f>
        <v>0</v>
      </c>
      <c r="T61" s="647">
        <f>J61-U61</f>
        <v>0</v>
      </c>
      <c r="U61" s="645">
        <f>L61-S61</f>
        <v>0</v>
      </c>
      <c r="V61" s="60">
        <f>IF(AB61=8,"",
AD61)</f>
        <v>0</v>
      </c>
      <c r="W61" s="40">
        <f>IFERROR(IF(OR(W59="S63",W59="s63"),"H1",
IF(OR(W59="H30",W59="h30"),"R1",
LEFT(W59,1)&amp;TEXT(MID(W59,2,2)+1,"@"))),0)</f>
        <v>0</v>
      </c>
      <c r="X61" s="249" t="s">
        <v>100</v>
      </c>
      <c r="Z61" s="63"/>
      <c r="AB61" s="113" t="str">
        <f>IF(E61="定率24年",2,
IF(E61="定率19年",5,
IF(E61="旧定額法",10,
IF(E61="旧定率法",8,
IF(E61="一括償却",11,
"")))))</f>
        <v/>
      </c>
      <c r="AC61" s="335">
        <f>IFERROR(IF(AB61=11,0,
VLOOKUP(O61,償却率表!$A$5:$J$103,AB61+1)),0)</f>
        <v>0</v>
      </c>
      <c r="AD61" s="60">
        <f>IFERROR(IF(AB61=11,0,
IF(INT(N61*O62)&lt;J62,"保証額到達",
"")),0)</f>
        <v>0</v>
      </c>
      <c r="AE61" s="126"/>
      <c r="AF61" s="127"/>
    </row>
    <row r="62" spans="1:32" s="40" customFormat="1" ht="9.9499999999999993" customHeight="1">
      <c r="A62" s="41"/>
      <c r="B62" s="75"/>
      <c r="C62" s="642"/>
      <c r="D62" s="489"/>
      <c r="E62" s="491"/>
      <c r="F62" s="494"/>
      <c r="G62" s="489"/>
      <c r="H62" s="563"/>
      <c r="I62" s="485"/>
      <c r="J62" s="70">
        <f>IF(OR(E61="旧定率法",E61="一括償却"),0,
INT(J61*AC62))</f>
        <v>0</v>
      </c>
      <c r="K62" s="129" t="s">
        <v>17</v>
      </c>
      <c r="L62" s="332">
        <f>MAX(L60,V62)</f>
        <v>0</v>
      </c>
      <c r="M62" s="130" t="s">
        <v>18</v>
      </c>
      <c r="N62" s="644"/>
      <c r="O62" s="71">
        <f>IFERROR(IF(AB61=11,"1/3",VLOOKUP(O61,償却率表!$A$5:$J$103,AB61)),0)</f>
        <v>0</v>
      </c>
      <c r="P62" s="72"/>
      <c r="Q62" s="73">
        <v>12</v>
      </c>
      <c r="R62" s="74"/>
      <c r="S62" s="646"/>
      <c r="T62" s="648"/>
      <c r="U62" s="646"/>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41">
        <f>C61</f>
        <v>0</v>
      </c>
      <c r="D63" s="488">
        <f>D61</f>
        <v>0</v>
      </c>
      <c r="E63" s="490">
        <f>E61</f>
        <v>0</v>
      </c>
      <c r="F63" s="493">
        <f>F61</f>
        <v>0</v>
      </c>
      <c r="G63" s="488">
        <f>G61</f>
        <v>0</v>
      </c>
      <c r="H63" s="488" t="s">
        <v>102</v>
      </c>
      <c r="I63" s="484">
        <f>I61</f>
        <v>0</v>
      </c>
      <c r="J63" s="99">
        <f>J61</f>
        <v>0</v>
      </c>
      <c r="K63" s="57"/>
      <c r="L63" s="100">
        <f>U61</f>
        <v>0</v>
      </c>
      <c r="M63" s="90"/>
      <c r="N63" s="643" t="str">
        <f>IF(E63="定率24年",L63,
IF(E63="定率19年",L63,
IF(E63="旧定額法",INT(J63*0.9),
IF(E63="旧定率法",L63,
IF(E63="一括償却",L63,
"")))))</f>
        <v/>
      </c>
      <c r="O63" s="106">
        <f>O61</f>
        <v>0</v>
      </c>
      <c r="P63" s="479">
        <v>12</v>
      </c>
      <c r="Q63" s="480"/>
      <c r="R63" s="481"/>
      <c r="S63" s="645">
        <f>IF(J63&lt;=0,0,
IF(AB63=11,MIN(L63,INT(J63/3+$AI$19)),
IF(E63="旧定率法",MIN(INT(N63*P63/Q64+$AI$19)-1,AF64),
IF(L63-AB64&lt;=0,INT(N63*P63/Q64+$AI$19)-1,
AB64))))</f>
        <v>0</v>
      </c>
      <c r="T63" s="647">
        <f>J63-U63</f>
        <v>0</v>
      </c>
      <c r="U63" s="645">
        <f>L63-S63</f>
        <v>0</v>
      </c>
      <c r="V63" s="60">
        <f>IF(AB63=8,"",
AD63)</f>
        <v>0</v>
      </c>
      <c r="W63" s="40">
        <f>IFERROR(IF(OR(W61="S63",W61="s63"),"H1",
IF(OR(W61="H30",W61="h30"),"R1",
LEFT(W61,1)&amp;TEXT(MID(W61,2,2)+1,"@"))),0)</f>
        <v>0</v>
      </c>
      <c r="X63" s="249" t="s">
        <v>100</v>
      </c>
      <c r="Z63" s="63"/>
      <c r="AB63" s="113" t="str">
        <f>IF(E63="定率24年",2,
IF(E63="定率19年",5,
IF(E63="旧定額法",10,
IF(E63="旧定率法",8,
IF(E63="一括償却",11,
"")))))</f>
        <v/>
      </c>
      <c r="AC63" s="335">
        <f>IFERROR(IF(AB63=11,0,
VLOOKUP(O63,償却率表!$A$5:$J$103,AB63+1)),0)</f>
        <v>0</v>
      </c>
      <c r="AD63" s="60">
        <f>IFERROR(IF(AB63=11,0,
IF(INT(N63*O64)&lt;J64,"保証額到達",
"")),0)</f>
        <v>0</v>
      </c>
      <c r="AE63" s="126"/>
      <c r="AF63" s="127"/>
    </row>
    <row r="64" spans="1:32" s="40" customFormat="1" ht="9.9499999999999993" customHeight="1">
      <c r="A64" s="41"/>
      <c r="B64" s="75"/>
      <c r="C64" s="642"/>
      <c r="D64" s="489"/>
      <c r="E64" s="491"/>
      <c r="F64" s="494"/>
      <c r="G64" s="489"/>
      <c r="H64" s="563"/>
      <c r="I64" s="485"/>
      <c r="J64" s="70">
        <f>IF(OR(E63="旧定率法",E63="一括償却"),0,
INT(J63*AC64))</f>
        <v>0</v>
      </c>
      <c r="K64" s="129" t="s">
        <v>17</v>
      </c>
      <c r="L64" s="332">
        <f>MAX(L62,V64)</f>
        <v>0</v>
      </c>
      <c r="M64" s="130" t="s">
        <v>18</v>
      </c>
      <c r="N64" s="644"/>
      <c r="O64" s="71">
        <f>IFERROR(IF(AB63=11,"1/3",VLOOKUP(O63,償却率表!$A$5:$J$103,AB63)),0)</f>
        <v>0</v>
      </c>
      <c r="P64" s="72"/>
      <c r="Q64" s="73">
        <v>12</v>
      </c>
      <c r="R64" s="74"/>
      <c r="S64" s="646"/>
      <c r="T64" s="648"/>
      <c r="U64" s="646"/>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41">
        <f>C63</f>
        <v>0</v>
      </c>
      <c r="D65" s="488">
        <f>D63</f>
        <v>0</v>
      </c>
      <c r="E65" s="490">
        <f>E63</f>
        <v>0</v>
      </c>
      <c r="F65" s="493">
        <f>F63</f>
        <v>0</v>
      </c>
      <c r="G65" s="488">
        <f>G63</f>
        <v>0</v>
      </c>
      <c r="H65" s="488" t="s">
        <v>102</v>
      </c>
      <c r="I65" s="484">
        <f>I63</f>
        <v>0</v>
      </c>
      <c r="J65" s="99">
        <f>J63</f>
        <v>0</v>
      </c>
      <c r="K65" s="57"/>
      <c r="L65" s="100">
        <f>U63</f>
        <v>0</v>
      </c>
      <c r="M65" s="90"/>
      <c r="N65" s="643" t="str">
        <f>IF(E65="定率24年",L65,
IF(E65="定率19年",L65,
IF(E65="旧定額法",INT(J65*0.9),
IF(E65="旧定率法",L65,
IF(E65="一括償却",L65,
"")))))</f>
        <v/>
      </c>
      <c r="O65" s="106">
        <f>O63</f>
        <v>0</v>
      </c>
      <c r="P65" s="479">
        <v>12</v>
      </c>
      <c r="Q65" s="480"/>
      <c r="R65" s="481"/>
      <c r="S65" s="645">
        <f>IF(J65&lt;=0,0,
IF(AB65=11,MIN(L65,INT(J65/3+$AI$19)),
IF(E65="旧定率法",MIN(INT(N65*P65/Q66+$AI$19)-1,AF66),
IF(L65-AB66&lt;=0,INT(N65*P65/Q66+$AI$19)-1,
AB66))))</f>
        <v>0</v>
      </c>
      <c r="T65" s="647">
        <f>J65-U65</f>
        <v>0</v>
      </c>
      <c r="U65" s="645">
        <f>L65-S65</f>
        <v>0</v>
      </c>
      <c r="V65" s="60">
        <f>IF(AB65=8,"",
AD65)</f>
        <v>0</v>
      </c>
      <c r="W65" s="40">
        <f>IFERROR(IF(OR(W63="S63",W63="s63"),"H1",
IF(OR(W63="H30",W63="h30"),"R1",
LEFT(W63,1)&amp;TEXT(MID(W63,2,2)+1,"@"))),0)</f>
        <v>0</v>
      </c>
      <c r="X65" s="249" t="s">
        <v>100</v>
      </c>
      <c r="Z65" s="63"/>
      <c r="AB65" s="113" t="str">
        <f>IF(E65="定率24年",2,
IF(E65="定率19年",5,
IF(E65="旧定額法",10,
IF(E65="旧定率法",8,
IF(E65="一括償却",11,
"")))))</f>
        <v/>
      </c>
      <c r="AC65" s="335">
        <f>IFERROR(IF(AB65=11,0,
VLOOKUP(O65,償却率表!$A$5:$J$103,AB65+1)),0)</f>
        <v>0</v>
      </c>
      <c r="AD65" s="60">
        <f>IFERROR(IF(AB65=11,0,
IF(INT(N65*O66)&lt;J66,"保証額到達",
"")),0)</f>
        <v>0</v>
      </c>
      <c r="AE65" s="126"/>
      <c r="AF65" s="127"/>
    </row>
    <row r="66" spans="1:32" s="40" customFormat="1" ht="9.9499999999999993" customHeight="1">
      <c r="A66" s="41"/>
      <c r="B66" s="75"/>
      <c r="C66" s="642"/>
      <c r="D66" s="489"/>
      <c r="E66" s="491"/>
      <c r="F66" s="494"/>
      <c r="G66" s="489"/>
      <c r="H66" s="563"/>
      <c r="I66" s="485"/>
      <c r="J66" s="70">
        <f>IF(OR(E65="旧定率法",E65="一括償却"),0,
INT(J65*AC66))</f>
        <v>0</v>
      </c>
      <c r="K66" s="129" t="s">
        <v>17</v>
      </c>
      <c r="L66" s="332">
        <f>MAX(L64,V66)</f>
        <v>0</v>
      </c>
      <c r="M66" s="130" t="s">
        <v>18</v>
      </c>
      <c r="N66" s="644"/>
      <c r="O66" s="71">
        <f>IFERROR(IF(AB65=11,"1/3",VLOOKUP(O65,償却率表!$A$5:$J$103,AB65)),0)</f>
        <v>0</v>
      </c>
      <c r="P66" s="72"/>
      <c r="Q66" s="73">
        <v>12</v>
      </c>
      <c r="R66" s="74"/>
      <c r="S66" s="646"/>
      <c r="T66" s="648"/>
      <c r="U66" s="646"/>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41">
        <f>C65</f>
        <v>0</v>
      </c>
      <c r="D67" s="488">
        <f>D65</f>
        <v>0</v>
      </c>
      <c r="E67" s="490">
        <f>E65</f>
        <v>0</v>
      </c>
      <c r="F67" s="493">
        <f>F65</f>
        <v>0</v>
      </c>
      <c r="G67" s="488">
        <f>G65</f>
        <v>0</v>
      </c>
      <c r="H67" s="488" t="s">
        <v>102</v>
      </c>
      <c r="I67" s="484">
        <f>I65</f>
        <v>0</v>
      </c>
      <c r="J67" s="99">
        <f>J65</f>
        <v>0</v>
      </c>
      <c r="K67" s="57"/>
      <c r="L67" s="100">
        <f>U65</f>
        <v>0</v>
      </c>
      <c r="M67" s="90"/>
      <c r="N67" s="643" t="str">
        <f>IF(E67="定率24年",L67,
IF(E67="定率19年",L67,
IF(E67="旧定額法",INT(J67*0.9),
IF(E67="旧定率法",L67,
IF(E67="一括償却",L67,
"")))))</f>
        <v/>
      </c>
      <c r="O67" s="106">
        <f>O65</f>
        <v>0</v>
      </c>
      <c r="P67" s="479">
        <v>12</v>
      </c>
      <c r="Q67" s="480"/>
      <c r="R67" s="481"/>
      <c r="S67" s="645">
        <f>IF(J67&lt;=0,0,
IF(AB67=11,MIN(L67,INT(J67/3+$AI$19)),
IF(E67="旧定率法",MIN(INT(N67*P67/Q68+$AI$19)-1,AF68),
IF(L67-AB68&lt;=0,INT(N67*P67/Q68+$AI$19)-1,
AB68))))</f>
        <v>0</v>
      </c>
      <c r="T67" s="647">
        <f>J67-U67</f>
        <v>0</v>
      </c>
      <c r="U67" s="645">
        <f>L67-S67</f>
        <v>0</v>
      </c>
      <c r="V67" s="60">
        <f>IF(AB67=8,"",
AD67)</f>
        <v>0</v>
      </c>
      <c r="W67" s="40">
        <f>IFERROR(IF(OR(W65="S63",W65="s63"),"H1",
IF(OR(W65="H30",W65="h30"),"R1",
LEFT(W65,1)&amp;TEXT(MID(W65,2,2)+1,"@"))),0)</f>
        <v>0</v>
      </c>
      <c r="X67" s="249" t="s">
        <v>100</v>
      </c>
      <c r="Z67" s="63"/>
      <c r="AB67" s="113" t="str">
        <f>IF(E67="定率24年",2,
IF(E67="定率19年",5,
IF(E67="旧定額法",10,
IF(E67="旧定率法",8,
IF(E67="一括償却",11,
"")))))</f>
        <v/>
      </c>
      <c r="AC67" s="335">
        <f>IFERROR(IF(AB67=11,0,
VLOOKUP(O67,償却率表!$A$5:$J$103,AB67+1)),0)</f>
        <v>0</v>
      </c>
      <c r="AD67" s="60">
        <f>IFERROR(IF(AB67=11,0,
IF(INT(N67*O68)&lt;J68,"保証額到達",
"")),0)</f>
        <v>0</v>
      </c>
      <c r="AE67" s="126"/>
      <c r="AF67" s="127"/>
    </row>
    <row r="68" spans="1:32" s="40" customFormat="1" ht="9.9499999999999993" customHeight="1">
      <c r="A68" s="41"/>
      <c r="B68" s="75"/>
      <c r="C68" s="642"/>
      <c r="D68" s="489"/>
      <c r="E68" s="491"/>
      <c r="F68" s="494"/>
      <c r="G68" s="489"/>
      <c r="H68" s="563"/>
      <c r="I68" s="485"/>
      <c r="J68" s="70">
        <f>IF(OR(E67="旧定率法",E67="一括償却"),0,
INT(J67*AC68))</f>
        <v>0</v>
      </c>
      <c r="K68" s="129" t="s">
        <v>17</v>
      </c>
      <c r="L68" s="332">
        <f>MAX(L66,V68)</f>
        <v>0</v>
      </c>
      <c r="M68" s="130" t="s">
        <v>18</v>
      </c>
      <c r="N68" s="644"/>
      <c r="O68" s="71">
        <f>IFERROR(IF(AB67=11,"1/3",VLOOKUP(O67,償却率表!$A$5:$J$103,AB67)),0)</f>
        <v>0</v>
      </c>
      <c r="P68" s="72"/>
      <c r="Q68" s="73">
        <v>12</v>
      </c>
      <c r="R68" s="74"/>
      <c r="S68" s="646"/>
      <c r="T68" s="648"/>
      <c r="U68" s="646"/>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41">
        <f>C67</f>
        <v>0</v>
      </c>
      <c r="D69" s="488">
        <f>D67</f>
        <v>0</v>
      </c>
      <c r="E69" s="490">
        <f>E67</f>
        <v>0</v>
      </c>
      <c r="F69" s="493">
        <f>F67</f>
        <v>0</v>
      </c>
      <c r="G69" s="488">
        <f>G67</f>
        <v>0</v>
      </c>
      <c r="H69" s="488" t="s">
        <v>102</v>
      </c>
      <c r="I69" s="484">
        <f>I67</f>
        <v>0</v>
      </c>
      <c r="J69" s="99">
        <f>J67</f>
        <v>0</v>
      </c>
      <c r="K69" s="57"/>
      <c r="L69" s="100">
        <f>U67</f>
        <v>0</v>
      </c>
      <c r="M69" s="90"/>
      <c r="N69" s="643" t="str">
        <f>IF(E69="定率24年",L69,
IF(E69="定率19年",L69,
IF(E69="旧定額法",INT(J69*0.9),
IF(E69="旧定率法",L69,
IF(E69="一括償却",L69,
"")))))</f>
        <v/>
      </c>
      <c r="O69" s="106">
        <f>O67</f>
        <v>0</v>
      </c>
      <c r="P69" s="479">
        <v>12</v>
      </c>
      <c r="Q69" s="480"/>
      <c r="R69" s="481"/>
      <c r="S69" s="645">
        <f>IF(J69&lt;=0,0,
IF(AB69=11,MIN(L69,INT(J69/3+$AI$19)),
IF(E69="旧定率法",MIN(INT(N69*P69/Q70+$AI$19)-1,AF70),
IF(L69-AB70&lt;=0,INT(N69*P69/Q70+$AI$19)-1,
AB70))))</f>
        <v>0</v>
      </c>
      <c r="T69" s="647">
        <f>J69-U69</f>
        <v>0</v>
      </c>
      <c r="U69" s="645">
        <f>L69-S69</f>
        <v>0</v>
      </c>
      <c r="V69" s="60">
        <f>IF(AB69=8,"",
AD69)</f>
        <v>0</v>
      </c>
      <c r="W69" s="40">
        <f>IFERROR(IF(OR(W67="S63",W67="s63"),"H1",
IF(OR(W67="H30",W67="h30"),"R1",
LEFT(W67,1)&amp;TEXT(MID(W67,2,2)+1,"@"))),0)</f>
        <v>0</v>
      </c>
      <c r="X69" s="249" t="s">
        <v>100</v>
      </c>
      <c r="Z69" s="63"/>
      <c r="AB69" s="113" t="str">
        <f>IF(E69="定率24年",2,
IF(E69="定率19年",5,
IF(E69="旧定額法",10,
IF(E69="旧定率法",8,
IF(E69="一括償却",11,
"")))))</f>
        <v/>
      </c>
      <c r="AC69" s="335">
        <f>IFERROR(IF(AB69=11,0,
VLOOKUP(O69,償却率表!$A$5:$J$103,AB69+1)),0)</f>
        <v>0</v>
      </c>
      <c r="AD69" s="60">
        <f>IFERROR(IF(AB69=11,0,
IF(INT(N69*O70)&lt;J70,"保証額到達",
"")),0)</f>
        <v>0</v>
      </c>
      <c r="AE69" s="126"/>
      <c r="AF69" s="127"/>
    </row>
    <row r="70" spans="1:32" s="40" customFormat="1" ht="9.9499999999999993" customHeight="1">
      <c r="A70" s="41"/>
      <c r="B70" s="75"/>
      <c r="C70" s="642"/>
      <c r="D70" s="489"/>
      <c r="E70" s="491"/>
      <c r="F70" s="494"/>
      <c r="G70" s="489"/>
      <c r="H70" s="563"/>
      <c r="I70" s="485"/>
      <c r="J70" s="70">
        <f>IF(OR(E69="旧定率法",E69="一括償却"),0,
INT(J69*AC70))</f>
        <v>0</v>
      </c>
      <c r="K70" s="129" t="s">
        <v>17</v>
      </c>
      <c r="L70" s="332">
        <f>MAX(L68,V70)</f>
        <v>0</v>
      </c>
      <c r="M70" s="130" t="s">
        <v>18</v>
      </c>
      <c r="N70" s="644"/>
      <c r="O70" s="71">
        <f>IFERROR(IF(AB69=11,"1/3",VLOOKUP(O69,償却率表!$A$5:$J$103,AB69)),0)</f>
        <v>0</v>
      </c>
      <c r="P70" s="72"/>
      <c r="Q70" s="73">
        <v>12</v>
      </c>
      <c r="R70" s="74"/>
      <c r="S70" s="646"/>
      <c r="T70" s="648"/>
      <c r="U70" s="646"/>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41">
        <f>C69</f>
        <v>0</v>
      </c>
      <c r="D71" s="488">
        <f>D69</f>
        <v>0</v>
      </c>
      <c r="E71" s="490">
        <f>E69</f>
        <v>0</v>
      </c>
      <c r="F71" s="493">
        <f>F69</f>
        <v>0</v>
      </c>
      <c r="G71" s="488">
        <f>G69</f>
        <v>0</v>
      </c>
      <c r="H71" s="488" t="s">
        <v>102</v>
      </c>
      <c r="I71" s="484">
        <f>I69</f>
        <v>0</v>
      </c>
      <c r="J71" s="99">
        <f>J69</f>
        <v>0</v>
      </c>
      <c r="K71" s="57"/>
      <c r="L71" s="100">
        <f>U69</f>
        <v>0</v>
      </c>
      <c r="M71" s="90"/>
      <c r="N71" s="643" t="str">
        <f>IF(E71="定率24年",L71,
IF(E71="定率19年",L71,
IF(E71="旧定額法",INT(J71*0.9),
IF(E71="旧定率法",L71,
IF(E71="一括償却",L71,
"")))))</f>
        <v/>
      </c>
      <c r="O71" s="106">
        <f>O69</f>
        <v>0</v>
      </c>
      <c r="P71" s="479">
        <v>12</v>
      </c>
      <c r="Q71" s="480"/>
      <c r="R71" s="481"/>
      <c r="S71" s="645">
        <f>IF(J71&lt;=0,0,
IF(AB71=11,MIN(L71,INT(J71/3+$AI$19)),
IF(E71="旧定率法",MIN(INT(N71*P71/Q72+$AI$19)-1,AF72),
IF(L71-AB72&lt;=0,INT(N71*P71/Q72+$AI$19)-1,
AB72))))</f>
        <v>0</v>
      </c>
      <c r="T71" s="647">
        <f>J71-U71</f>
        <v>0</v>
      </c>
      <c r="U71" s="645">
        <f>L71-S71</f>
        <v>0</v>
      </c>
      <c r="V71" s="60">
        <f>IF(AB71=8,"",
AD71)</f>
        <v>0</v>
      </c>
      <c r="W71" s="40">
        <f>IFERROR(IF(OR(W69="S63",W69="s63"),"H1",
IF(OR(W69="H30",W69="h30"),"R1",
LEFT(W69,1)&amp;TEXT(MID(W69,2,2)+1,"@"))),0)</f>
        <v>0</v>
      </c>
      <c r="X71" s="249" t="s">
        <v>100</v>
      </c>
      <c r="Z71" s="63"/>
      <c r="AB71" s="113" t="str">
        <f>IF(E71="定率24年",2,
IF(E71="定率19年",5,
IF(E71="旧定額法",10,
IF(E71="旧定率法",8,
IF(E71="一括償却",11,
"")))))</f>
        <v/>
      </c>
      <c r="AC71" s="335">
        <f>IFERROR(IF(AB71=11,0,
VLOOKUP(O71,償却率表!$A$5:$J$103,AB71+1)),0)</f>
        <v>0</v>
      </c>
      <c r="AD71" s="60">
        <f>IFERROR(IF(AB71=11,0,
IF(INT(N71*O72)&lt;J72,"保証額到達",
"")),0)</f>
        <v>0</v>
      </c>
      <c r="AE71" s="126"/>
      <c r="AF71" s="127"/>
    </row>
    <row r="72" spans="1:32" s="40" customFormat="1" ht="9.9499999999999993" customHeight="1">
      <c r="A72" s="41"/>
      <c r="B72" s="75"/>
      <c r="C72" s="642"/>
      <c r="D72" s="489"/>
      <c r="E72" s="491"/>
      <c r="F72" s="494"/>
      <c r="G72" s="489"/>
      <c r="H72" s="563"/>
      <c r="I72" s="485"/>
      <c r="J72" s="70">
        <f>IF(OR(E71="旧定率法",E71="一括償却"),0,
INT(J71*AC72))</f>
        <v>0</v>
      </c>
      <c r="K72" s="129" t="s">
        <v>17</v>
      </c>
      <c r="L72" s="332">
        <f>MAX(L70,V72)</f>
        <v>0</v>
      </c>
      <c r="M72" s="130" t="s">
        <v>18</v>
      </c>
      <c r="N72" s="644"/>
      <c r="O72" s="71">
        <f>IFERROR(IF(AB71=11,"1/3",VLOOKUP(O71,償却率表!$A$5:$J$103,AB71)),0)</f>
        <v>0</v>
      </c>
      <c r="P72" s="72"/>
      <c r="Q72" s="73">
        <v>12</v>
      </c>
      <c r="R72" s="74"/>
      <c r="S72" s="646"/>
      <c r="T72" s="648"/>
      <c r="U72" s="646"/>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41">
        <f>C71</f>
        <v>0</v>
      </c>
      <c r="D73" s="488">
        <f>D71</f>
        <v>0</v>
      </c>
      <c r="E73" s="490">
        <f>E71</f>
        <v>0</v>
      </c>
      <c r="F73" s="493">
        <f>F71</f>
        <v>0</v>
      </c>
      <c r="G73" s="488">
        <f>G71</f>
        <v>0</v>
      </c>
      <c r="H73" s="488" t="s">
        <v>102</v>
      </c>
      <c r="I73" s="484">
        <f>I71</f>
        <v>0</v>
      </c>
      <c r="J73" s="99">
        <f>J71</f>
        <v>0</v>
      </c>
      <c r="K73" s="57"/>
      <c r="L73" s="100">
        <f>U71</f>
        <v>0</v>
      </c>
      <c r="M73" s="90"/>
      <c r="N73" s="643" t="str">
        <f>IF(E73="定率24年",L73,
IF(E73="定率19年",L73,
IF(E73="旧定額法",INT(J73*0.9),
IF(E73="旧定率法",L73,
IF(E73="一括償却",L73,
"")))))</f>
        <v/>
      </c>
      <c r="O73" s="106">
        <f>O71</f>
        <v>0</v>
      </c>
      <c r="P73" s="479">
        <v>12</v>
      </c>
      <c r="Q73" s="480"/>
      <c r="R73" s="481"/>
      <c r="S73" s="645">
        <f>IF(J73&lt;=0,0,
IF(AB73=11,MIN(L73,INT(J73/3+$AI$19)),
IF(E73="旧定率法",MIN(INT(N73*P73/Q74+$AI$19)-1,AF74),
IF(L73-AB74&lt;=0,INT(N73*P73/Q74+$AI$19)-1,
AB74))))</f>
        <v>0</v>
      </c>
      <c r="T73" s="647">
        <f>J73-U73</f>
        <v>0</v>
      </c>
      <c r="U73" s="645">
        <f>L73-S73</f>
        <v>0</v>
      </c>
      <c r="V73" s="60">
        <f>IF(AB73=8,"",
AD73)</f>
        <v>0</v>
      </c>
      <c r="W73" s="40">
        <f>IFERROR(IF(OR(W71="S63",W71="s63"),"H1",
IF(OR(W71="H30",W71="h30"),"R1",
LEFT(W71,1)&amp;TEXT(MID(W71,2,2)+1,"@"))),0)</f>
        <v>0</v>
      </c>
      <c r="X73" s="249" t="s">
        <v>100</v>
      </c>
      <c r="Z73" s="63"/>
      <c r="AB73" s="113" t="str">
        <f>IF(E73="定率24年",2,
IF(E73="定率19年",5,
IF(E73="旧定額法",10,
IF(E73="旧定率法",8,
IF(E73="一括償却",11,
"")))))</f>
        <v/>
      </c>
      <c r="AC73" s="335">
        <f>IFERROR(IF(AB73=11,0,
VLOOKUP(O73,償却率表!$A$5:$J$103,AB73+1)),0)</f>
        <v>0</v>
      </c>
      <c r="AD73" s="60">
        <f>IFERROR(IF(AB73=11,0,
IF(INT(N73*O74)&lt;J74,"保証額到達",
"")),0)</f>
        <v>0</v>
      </c>
      <c r="AE73" s="126"/>
      <c r="AF73" s="127"/>
    </row>
    <row r="74" spans="1:32" s="40" customFormat="1" ht="9.9499999999999993" customHeight="1">
      <c r="A74" s="41"/>
      <c r="B74" s="75"/>
      <c r="C74" s="642"/>
      <c r="D74" s="489"/>
      <c r="E74" s="491"/>
      <c r="F74" s="494"/>
      <c r="G74" s="489"/>
      <c r="H74" s="563"/>
      <c r="I74" s="485"/>
      <c r="J74" s="70">
        <f>IF(OR(E73="旧定率法",E73="一括償却"),0,
INT(J73*AC74))</f>
        <v>0</v>
      </c>
      <c r="K74" s="129" t="s">
        <v>17</v>
      </c>
      <c r="L74" s="332">
        <f>MAX(L72,V74)</f>
        <v>0</v>
      </c>
      <c r="M74" s="130" t="s">
        <v>18</v>
      </c>
      <c r="N74" s="644"/>
      <c r="O74" s="71">
        <f>IFERROR(IF(AB73=11,"1/3",VLOOKUP(O73,償却率表!$A$5:$J$103,AB73)),0)</f>
        <v>0</v>
      </c>
      <c r="P74" s="72"/>
      <c r="Q74" s="73">
        <v>12</v>
      </c>
      <c r="R74" s="74"/>
      <c r="S74" s="646"/>
      <c r="T74" s="648"/>
      <c r="U74" s="646"/>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41">
        <f>C73</f>
        <v>0</v>
      </c>
      <c r="D75" s="488">
        <f>D73</f>
        <v>0</v>
      </c>
      <c r="E75" s="490">
        <f>E73</f>
        <v>0</v>
      </c>
      <c r="F75" s="493">
        <f>F73</f>
        <v>0</v>
      </c>
      <c r="G75" s="488">
        <f>G73</f>
        <v>0</v>
      </c>
      <c r="H75" s="488" t="s">
        <v>102</v>
      </c>
      <c r="I75" s="484">
        <f>I73</f>
        <v>0</v>
      </c>
      <c r="J75" s="99">
        <f>J73</f>
        <v>0</v>
      </c>
      <c r="K75" s="57"/>
      <c r="L75" s="100">
        <f>U73</f>
        <v>0</v>
      </c>
      <c r="M75" s="90"/>
      <c r="N75" s="643" t="str">
        <f>IF(E75="定率24年",L75,
IF(E75="定率19年",L75,
IF(E75="旧定額法",INT(J75*0.9),
IF(E75="旧定率法",L75,
IF(E75="一括償却",L75,
"")))))</f>
        <v/>
      </c>
      <c r="O75" s="106">
        <f>O73</f>
        <v>0</v>
      </c>
      <c r="P75" s="479">
        <v>12</v>
      </c>
      <c r="Q75" s="480"/>
      <c r="R75" s="481"/>
      <c r="S75" s="645">
        <f>IF(J75&lt;=0,0,
IF(AB75=11,MIN(L75,INT(J75/3+$AI$19)),
IF(E75="旧定率法",MIN(INT(N75*P75/Q76+$AI$19)-1,AF76),
IF(L75-AB76&lt;=0,INT(N75*P75/Q76+$AI$19)-1,
AB76))))</f>
        <v>0</v>
      </c>
      <c r="T75" s="647">
        <f>J75-U75</f>
        <v>0</v>
      </c>
      <c r="U75" s="645">
        <f>L75-S75</f>
        <v>0</v>
      </c>
      <c r="V75" s="60">
        <f>IF(AB75=8,"",
AD75)</f>
        <v>0</v>
      </c>
      <c r="W75" s="40">
        <f>IFERROR(IF(OR(W73="S63",W73="s63"),"H1",
IF(OR(W73="H30",W73="h30"),"R1",
LEFT(W73,1)&amp;TEXT(MID(W73,2,2)+1,"@"))),0)</f>
        <v>0</v>
      </c>
      <c r="X75" s="249" t="s">
        <v>100</v>
      </c>
      <c r="Z75" s="63"/>
      <c r="AB75" s="113" t="str">
        <f>IF(E75="定率24年",2,
IF(E75="定率19年",5,
IF(E75="旧定額法",10,
IF(E75="旧定率法",8,
IF(E75="一括償却",11,
"")))))</f>
        <v/>
      </c>
      <c r="AC75" s="335">
        <f>IFERROR(IF(AB75=11,0,
VLOOKUP(O75,償却率表!$A$5:$J$103,AB75+1)),0)</f>
        <v>0</v>
      </c>
      <c r="AD75" s="60">
        <f>IFERROR(IF(AB75=11,0,
IF(INT(N75*O76)&lt;J76,"保証額到達",
"")),0)</f>
        <v>0</v>
      </c>
      <c r="AE75" s="126"/>
      <c r="AF75" s="127"/>
    </row>
    <row r="76" spans="1:32" s="40" customFormat="1" ht="9.9499999999999993" customHeight="1">
      <c r="A76" s="41"/>
      <c r="B76" s="75"/>
      <c r="C76" s="642"/>
      <c r="D76" s="489"/>
      <c r="E76" s="491"/>
      <c r="F76" s="494"/>
      <c r="G76" s="489"/>
      <c r="H76" s="563"/>
      <c r="I76" s="485"/>
      <c r="J76" s="70">
        <f>IF(OR(E75="旧定率法",E75="一括償却"),0,
INT(J75*AC76))</f>
        <v>0</v>
      </c>
      <c r="K76" s="129" t="s">
        <v>17</v>
      </c>
      <c r="L76" s="332">
        <f>MAX(L74,V76)</f>
        <v>0</v>
      </c>
      <c r="M76" s="130" t="s">
        <v>18</v>
      </c>
      <c r="N76" s="644"/>
      <c r="O76" s="71">
        <f>IFERROR(IF(AB75=11,"1/3",VLOOKUP(O75,償却率表!$A$5:$J$103,AB75)),0)</f>
        <v>0</v>
      </c>
      <c r="P76" s="72"/>
      <c r="Q76" s="73">
        <v>12</v>
      </c>
      <c r="R76" s="74"/>
      <c r="S76" s="646"/>
      <c r="T76" s="648"/>
      <c r="U76" s="646"/>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41">
        <f>C75</f>
        <v>0</v>
      </c>
      <c r="D77" s="488">
        <f>D75</f>
        <v>0</v>
      </c>
      <c r="E77" s="490">
        <f>E75</f>
        <v>0</v>
      </c>
      <c r="F77" s="493">
        <f>F75</f>
        <v>0</v>
      </c>
      <c r="G77" s="488">
        <f>G75</f>
        <v>0</v>
      </c>
      <c r="H77" s="488" t="s">
        <v>102</v>
      </c>
      <c r="I77" s="484">
        <f>I75</f>
        <v>0</v>
      </c>
      <c r="J77" s="99">
        <f>J75</f>
        <v>0</v>
      </c>
      <c r="K77" s="57"/>
      <c r="L77" s="100">
        <f>U75</f>
        <v>0</v>
      </c>
      <c r="M77" s="90"/>
      <c r="N77" s="643" t="str">
        <f>IF(E77="定率24年",L77,
IF(E77="定率19年",L77,
IF(E77="旧定額法",INT(J77*0.9),
IF(E77="旧定率法",L77,
IF(E77="一括償却",L77,
"")))))</f>
        <v/>
      </c>
      <c r="O77" s="106">
        <f>O75</f>
        <v>0</v>
      </c>
      <c r="P77" s="479">
        <v>12</v>
      </c>
      <c r="Q77" s="480"/>
      <c r="R77" s="481"/>
      <c r="S77" s="645">
        <f>IF(J77&lt;=0,0,
IF(AB77=11,MIN(L77,INT(J77/3+$AI$19)),
IF(E77="旧定率法",MIN(INT(N77*P77/Q78+$AI$19)-1,AF78),
IF(L77-AB78&lt;=0,INT(N77*P77/Q78+$AI$19)-1,
AB78))))</f>
        <v>0</v>
      </c>
      <c r="T77" s="647">
        <f>J77-U77</f>
        <v>0</v>
      </c>
      <c r="U77" s="645">
        <f>L77-S77</f>
        <v>0</v>
      </c>
      <c r="V77" s="60">
        <f>IF(AB77=8,"",
AD77)</f>
        <v>0</v>
      </c>
      <c r="W77" s="40">
        <f>IFERROR(IF(OR(W75="S63",W75="s63"),"H1",
IF(OR(W75="H30",W75="h30"),"R1",
LEFT(W75,1)&amp;TEXT(MID(W75,2,2)+1,"@"))),0)</f>
        <v>0</v>
      </c>
      <c r="X77" s="249" t="s">
        <v>100</v>
      </c>
      <c r="Z77" s="63"/>
      <c r="AB77" s="113" t="str">
        <f>IF(E77="定率24年",2,
IF(E77="定率19年",5,
IF(E77="旧定額法",10,
IF(E77="旧定率法",8,
IF(E77="一括償却",11,
"")))))</f>
        <v/>
      </c>
      <c r="AC77" s="335">
        <f>IFERROR(IF(AB77=11,0,
VLOOKUP(O77,償却率表!$A$5:$J$103,AB77+1)),0)</f>
        <v>0</v>
      </c>
      <c r="AD77" s="60">
        <f>IFERROR(IF(AB77=11,0,
IF(INT(N77*O78)&lt;J78,"保証額到達",
"")),0)</f>
        <v>0</v>
      </c>
      <c r="AE77" s="126"/>
      <c r="AF77" s="127"/>
    </row>
    <row r="78" spans="1:32" s="40" customFormat="1" ht="9.9499999999999993" customHeight="1">
      <c r="A78" s="41"/>
      <c r="B78" s="75"/>
      <c r="C78" s="642"/>
      <c r="D78" s="489"/>
      <c r="E78" s="491"/>
      <c r="F78" s="494"/>
      <c r="G78" s="489"/>
      <c r="H78" s="563"/>
      <c r="I78" s="485"/>
      <c r="J78" s="70">
        <f>IF(OR(E77="旧定率法",E77="一括償却"),0,
INT(J77*AC78))</f>
        <v>0</v>
      </c>
      <c r="K78" s="129" t="s">
        <v>17</v>
      </c>
      <c r="L78" s="332">
        <f>MAX(L76,V78)</f>
        <v>0</v>
      </c>
      <c r="M78" s="130" t="s">
        <v>18</v>
      </c>
      <c r="N78" s="644"/>
      <c r="O78" s="71">
        <f>IFERROR(IF(AB77=11,"1/3",VLOOKUP(O77,償却率表!$A$5:$J$103,AB77)),0)</f>
        <v>0</v>
      </c>
      <c r="P78" s="72"/>
      <c r="Q78" s="73">
        <v>12</v>
      </c>
      <c r="R78" s="74"/>
      <c r="S78" s="646"/>
      <c r="T78" s="648"/>
      <c r="U78" s="646"/>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41">
        <f>C77</f>
        <v>0</v>
      </c>
      <c r="D79" s="488">
        <f>D77</f>
        <v>0</v>
      </c>
      <c r="E79" s="490">
        <f>E77</f>
        <v>0</v>
      </c>
      <c r="F79" s="493">
        <f>F77</f>
        <v>0</v>
      </c>
      <c r="G79" s="488">
        <f>G77</f>
        <v>0</v>
      </c>
      <c r="H79" s="488" t="s">
        <v>102</v>
      </c>
      <c r="I79" s="484">
        <f>I77</f>
        <v>0</v>
      </c>
      <c r="J79" s="99">
        <f>J77</f>
        <v>0</v>
      </c>
      <c r="K79" s="57"/>
      <c r="L79" s="100">
        <f>U77</f>
        <v>0</v>
      </c>
      <c r="M79" s="90"/>
      <c r="N79" s="643" t="str">
        <f>IF(E79="定率24年",L79,
IF(E79="定率19年",L79,
IF(E79="旧定額法",INT(J79*0.9),
IF(E79="旧定率法",L79,
IF(E79="一括償却",L79,
"")))))</f>
        <v/>
      </c>
      <c r="O79" s="106">
        <f>O77</f>
        <v>0</v>
      </c>
      <c r="P79" s="479">
        <v>12</v>
      </c>
      <c r="Q79" s="480"/>
      <c r="R79" s="481"/>
      <c r="S79" s="645">
        <f>IF(J79&lt;=0,0,
IF(AB79=11,MIN(L79,INT(J79/3+$AI$19)),
IF(E79="旧定率法",MIN(INT(N79*P79/Q80+$AI$19)-1,AF80),
IF(L79-AB80&lt;=0,INT(N79*P79/Q80+$AI$19)-1,
AB80))))</f>
        <v>0</v>
      </c>
      <c r="T79" s="647">
        <f>J79-U79</f>
        <v>0</v>
      </c>
      <c r="U79" s="645">
        <f>L79-S79</f>
        <v>0</v>
      </c>
      <c r="V79" s="60">
        <f>IF(AB79=8,"",
AD79)</f>
        <v>0</v>
      </c>
      <c r="W79" s="40">
        <f>IFERROR(IF(OR(W77="S63",W77="s63"),"H1",
IF(OR(W77="H30",W77="h30"),"R1",
LEFT(W77,1)&amp;TEXT(MID(W77,2,2)+1,"@"))),0)</f>
        <v>0</v>
      </c>
      <c r="X79" s="249" t="s">
        <v>100</v>
      </c>
      <c r="Z79" s="63"/>
      <c r="AB79" s="113" t="str">
        <f>IF(E79="定率24年",2,
IF(E79="定率19年",5,
IF(E79="旧定額法",10,
IF(E79="旧定率法",8,
IF(E79="一括償却",11,
"")))))</f>
        <v/>
      </c>
      <c r="AC79" s="335">
        <f>IFERROR(IF(AB79=11,0,
VLOOKUP(O79,償却率表!$A$5:$J$103,AB79+1)),0)</f>
        <v>0</v>
      </c>
      <c r="AD79" s="60">
        <f>IFERROR(IF(AB79=11,0,
IF(INT(N79*O80)&lt;J80,"保証額到達",
"")),0)</f>
        <v>0</v>
      </c>
      <c r="AE79" s="126"/>
      <c r="AF79" s="127"/>
    </row>
    <row r="80" spans="1:32" s="40" customFormat="1" ht="9.9499999999999993" customHeight="1">
      <c r="A80" s="41"/>
      <c r="B80" s="75"/>
      <c r="C80" s="642"/>
      <c r="D80" s="489"/>
      <c r="E80" s="491"/>
      <c r="F80" s="494"/>
      <c r="G80" s="489"/>
      <c r="H80" s="563"/>
      <c r="I80" s="485"/>
      <c r="J80" s="70">
        <f>IF(OR(E79="旧定率法",E79="一括償却"),0,
INT(J79*AC80))</f>
        <v>0</v>
      </c>
      <c r="K80" s="129" t="s">
        <v>17</v>
      </c>
      <c r="L80" s="332">
        <f>MAX(L78,V80)</f>
        <v>0</v>
      </c>
      <c r="M80" s="130" t="s">
        <v>18</v>
      </c>
      <c r="N80" s="644"/>
      <c r="O80" s="71">
        <f>IFERROR(IF(AB79=11,"1/3",VLOOKUP(O79,償却率表!$A$5:$J$103,AB79)),0)</f>
        <v>0</v>
      </c>
      <c r="P80" s="72"/>
      <c r="Q80" s="73">
        <v>12</v>
      </c>
      <c r="R80" s="74"/>
      <c r="S80" s="646"/>
      <c r="T80" s="648"/>
      <c r="U80" s="646"/>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41">
        <f>C79</f>
        <v>0</v>
      </c>
      <c r="D81" s="488">
        <f>D79</f>
        <v>0</v>
      </c>
      <c r="E81" s="490">
        <f>E79</f>
        <v>0</v>
      </c>
      <c r="F81" s="493">
        <f>F79</f>
        <v>0</v>
      </c>
      <c r="G81" s="488">
        <f>G79</f>
        <v>0</v>
      </c>
      <c r="H81" s="488" t="s">
        <v>102</v>
      </c>
      <c r="I81" s="484">
        <f>I79</f>
        <v>0</v>
      </c>
      <c r="J81" s="99">
        <f>J79</f>
        <v>0</v>
      </c>
      <c r="K81" s="57"/>
      <c r="L81" s="100">
        <f>U79</f>
        <v>0</v>
      </c>
      <c r="M81" s="90"/>
      <c r="N81" s="643" t="str">
        <f>IF(E81="定率24年",L81,
IF(E81="定率19年",L81,
IF(E81="旧定額法",INT(J81*0.9),
IF(E81="旧定率法",L81,
IF(E81="一括償却",L81,
"")))))</f>
        <v/>
      </c>
      <c r="O81" s="106">
        <f>O79</f>
        <v>0</v>
      </c>
      <c r="P81" s="479">
        <v>12</v>
      </c>
      <c r="Q81" s="480"/>
      <c r="R81" s="481"/>
      <c r="S81" s="645">
        <f>IF(J81&lt;=0,0,
IF(AB81=11,MIN(L81,INT(J81/3+$AI$19)),
IF(E81="旧定率法",MIN(INT(N81*P81/Q82+$AI$19)-1,AF82),
IF(L81-AB82&lt;=0,INT(N81*P81/Q82+$AI$19)-1,
AB82))))</f>
        <v>0</v>
      </c>
      <c r="T81" s="647">
        <f>J81-U81</f>
        <v>0</v>
      </c>
      <c r="U81" s="645">
        <f>L81-S81</f>
        <v>0</v>
      </c>
      <c r="V81" s="60">
        <f>IF(AB81=8,"",
AD81)</f>
        <v>0</v>
      </c>
      <c r="W81" s="40">
        <f>IFERROR(IF(OR(W79="S63",W79="s63"),"H1",
IF(OR(W79="H30",W79="h30"),"R1",
LEFT(W79,1)&amp;TEXT(MID(W79,2,2)+1,"@"))),0)</f>
        <v>0</v>
      </c>
      <c r="X81" s="249" t="s">
        <v>100</v>
      </c>
      <c r="Z81" s="63"/>
      <c r="AB81" s="113" t="str">
        <f>IF(E81="定率24年",2,
IF(E81="定率19年",5,
IF(E81="旧定額法",10,
IF(E81="旧定率法",8,
IF(E81="一括償却",11,
"")))))</f>
        <v/>
      </c>
      <c r="AC81" s="335">
        <f>IFERROR(IF(AB81=11,0,
VLOOKUP(O81,償却率表!$A$5:$J$103,AB81+1)),0)</f>
        <v>0</v>
      </c>
      <c r="AD81" s="60">
        <f>IFERROR(IF(AB81=11,0,
IF(INT(N81*O82)&lt;J82,"保証額到達",
"")),0)</f>
        <v>0</v>
      </c>
      <c r="AE81" s="126"/>
      <c r="AF81" s="127"/>
    </row>
    <row r="82" spans="1:32" s="40" customFormat="1" ht="9.9499999999999993" customHeight="1">
      <c r="A82" s="41"/>
      <c r="B82" s="75"/>
      <c r="C82" s="642"/>
      <c r="D82" s="489"/>
      <c r="E82" s="491"/>
      <c r="F82" s="494"/>
      <c r="G82" s="489"/>
      <c r="H82" s="563"/>
      <c r="I82" s="485"/>
      <c r="J82" s="70">
        <f>IF(OR(E81="旧定率法",E81="一括償却"),0,
INT(J81*AC82))</f>
        <v>0</v>
      </c>
      <c r="K82" s="129" t="s">
        <v>17</v>
      </c>
      <c r="L82" s="332">
        <f>MAX(L80,V82)</f>
        <v>0</v>
      </c>
      <c r="M82" s="130" t="s">
        <v>18</v>
      </c>
      <c r="N82" s="644"/>
      <c r="O82" s="71">
        <f>IFERROR(IF(AB81=11,"1/3",VLOOKUP(O81,償却率表!$A$5:$J$103,AB81)),0)</f>
        <v>0</v>
      </c>
      <c r="P82" s="72"/>
      <c r="Q82" s="73">
        <v>12</v>
      </c>
      <c r="R82" s="74"/>
      <c r="S82" s="646"/>
      <c r="T82" s="648"/>
      <c r="U82" s="646"/>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41">
        <f>C81</f>
        <v>0</v>
      </c>
      <c r="D83" s="488">
        <f>D81</f>
        <v>0</v>
      </c>
      <c r="E83" s="490">
        <f>E81</f>
        <v>0</v>
      </c>
      <c r="F83" s="493">
        <f>F81</f>
        <v>0</v>
      </c>
      <c r="G83" s="488">
        <f>G81</f>
        <v>0</v>
      </c>
      <c r="H83" s="488" t="s">
        <v>102</v>
      </c>
      <c r="I83" s="484">
        <f>I81</f>
        <v>0</v>
      </c>
      <c r="J83" s="99">
        <f>J81</f>
        <v>0</v>
      </c>
      <c r="K83" s="57"/>
      <c r="L83" s="100">
        <f>U81</f>
        <v>0</v>
      </c>
      <c r="M83" s="90"/>
      <c r="N83" s="643" t="str">
        <f>IF(E83="定率24年",L83,
IF(E83="定率19年",L83,
IF(E83="旧定額法",INT(J83*0.9),
IF(E83="旧定率法",L83,
IF(E83="一括償却",L83,
"")))))</f>
        <v/>
      </c>
      <c r="O83" s="106">
        <f>O81</f>
        <v>0</v>
      </c>
      <c r="P83" s="479">
        <v>12</v>
      </c>
      <c r="Q83" s="480"/>
      <c r="R83" s="481"/>
      <c r="S83" s="645">
        <f>IF(J83&lt;=0,0,
IF(AB83=11,MIN(L83,INT(J83/3+$AI$19)),
IF(E83="旧定率法",MIN(INT(N83*P83/Q84+$AI$19)-1,AF84),
IF(L83-AB84&lt;=0,INT(N83*P83/Q84+$AI$19)-1,
AB84))))</f>
        <v>0</v>
      </c>
      <c r="T83" s="647">
        <f>J83-U83</f>
        <v>0</v>
      </c>
      <c r="U83" s="645">
        <f>L83-S83</f>
        <v>0</v>
      </c>
      <c r="V83" s="60">
        <f>IF(AB83=8,"",
AD83)</f>
        <v>0</v>
      </c>
      <c r="W83" s="40">
        <f>IFERROR(IF(OR(W81="S63",W81="s63"),"H1",
IF(OR(W81="H30",W81="h30"),"R1",
LEFT(W81,1)&amp;TEXT(MID(W81,2,2)+1,"@"))),0)</f>
        <v>0</v>
      </c>
      <c r="X83" s="249" t="s">
        <v>100</v>
      </c>
      <c r="Z83" s="63"/>
      <c r="AB83" s="113" t="str">
        <f>IF(E83="定率24年",2,
IF(E83="定率19年",5,
IF(E83="旧定額法",10,
IF(E83="旧定率法",8,
IF(E83="一括償却",11,
"")))))</f>
        <v/>
      </c>
      <c r="AC83" s="335">
        <f>IFERROR(IF(AB83=11,0,
VLOOKUP(O83,償却率表!$A$5:$J$103,AB83+1)),0)</f>
        <v>0</v>
      </c>
      <c r="AD83" s="60">
        <f>IFERROR(IF(AB83=11,0,
IF(INT(N83*O84)&lt;J84,"保証額到達",
"")),0)</f>
        <v>0</v>
      </c>
      <c r="AE83" s="126"/>
      <c r="AF83" s="127"/>
    </row>
    <row r="84" spans="1:32" s="40" customFormat="1" ht="9.9499999999999993" customHeight="1">
      <c r="A84" s="41"/>
      <c r="B84" s="75"/>
      <c r="C84" s="642"/>
      <c r="D84" s="489"/>
      <c r="E84" s="491"/>
      <c r="F84" s="494"/>
      <c r="G84" s="489"/>
      <c r="H84" s="563"/>
      <c r="I84" s="485"/>
      <c r="J84" s="70">
        <f>IF(OR(E83="旧定率法",E83="一括償却"),0,
INT(J83*AC84))</f>
        <v>0</v>
      </c>
      <c r="K84" s="129" t="s">
        <v>17</v>
      </c>
      <c r="L84" s="332">
        <f>MAX(L82,V84)</f>
        <v>0</v>
      </c>
      <c r="M84" s="130" t="s">
        <v>18</v>
      </c>
      <c r="N84" s="644"/>
      <c r="O84" s="71">
        <f>IFERROR(IF(AB83=11,"1/3",VLOOKUP(O83,償却率表!$A$5:$J$103,AB83)),0)</f>
        <v>0</v>
      </c>
      <c r="P84" s="72"/>
      <c r="Q84" s="73">
        <v>12</v>
      </c>
      <c r="R84" s="74"/>
      <c r="S84" s="646"/>
      <c r="T84" s="648"/>
      <c r="U84" s="646"/>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41">
        <f>C83</f>
        <v>0</v>
      </c>
      <c r="D85" s="488">
        <f>D83</f>
        <v>0</v>
      </c>
      <c r="E85" s="490">
        <f>E83</f>
        <v>0</v>
      </c>
      <c r="F85" s="493">
        <f>F83</f>
        <v>0</v>
      </c>
      <c r="G85" s="488">
        <f>G83</f>
        <v>0</v>
      </c>
      <c r="H85" s="488" t="s">
        <v>102</v>
      </c>
      <c r="I85" s="484">
        <f>I83</f>
        <v>0</v>
      </c>
      <c r="J85" s="99">
        <f>J83</f>
        <v>0</v>
      </c>
      <c r="K85" s="57"/>
      <c r="L85" s="100">
        <f>U83</f>
        <v>0</v>
      </c>
      <c r="M85" s="90"/>
      <c r="N85" s="643" t="str">
        <f>IF(E85="定率24年",L85,
IF(E85="定率19年",L85,
IF(E85="旧定額法",INT(J85*0.9),
IF(E85="旧定率法",L85,
IF(E85="一括償却",L85,
"")))))</f>
        <v/>
      </c>
      <c r="O85" s="106">
        <f>O83</f>
        <v>0</v>
      </c>
      <c r="P85" s="479">
        <v>12</v>
      </c>
      <c r="Q85" s="480"/>
      <c r="R85" s="481"/>
      <c r="S85" s="645">
        <f>IF(J85&lt;=0,0,
IF(AB85=11,MIN(L85,INT(J85/3+$AI$19)),
IF(E85="旧定率法",MIN(INT(N85*P85/Q86+$AI$19)-1,AF86),
IF(L85-AB86&lt;=0,INT(N85*P85/Q86+$AI$19)-1,
AB86))))</f>
        <v>0</v>
      </c>
      <c r="T85" s="647">
        <f>J85-U85</f>
        <v>0</v>
      </c>
      <c r="U85" s="645">
        <f>L85-S85</f>
        <v>0</v>
      </c>
      <c r="V85" s="60">
        <f>IF(AB85=8,"",
AD85)</f>
        <v>0</v>
      </c>
      <c r="W85" s="40">
        <f>IFERROR(IF(OR(W83="S63",W83="s63"),"H1",
IF(OR(W83="H30",W83="h30"),"R1",
LEFT(W83,1)&amp;TEXT(MID(W83,2,2)+1,"@"))),0)</f>
        <v>0</v>
      </c>
      <c r="X85" s="249" t="s">
        <v>100</v>
      </c>
      <c r="Z85" s="63"/>
      <c r="AB85" s="113" t="str">
        <f>IF(E85="定率24年",2,
IF(E85="定率19年",5,
IF(E85="旧定額法",10,
IF(E85="旧定率法",8,
IF(E85="一括償却",11,
"")))))</f>
        <v/>
      </c>
      <c r="AC85" s="335">
        <f>IFERROR(IF(AB85=11,0,
VLOOKUP(O85,償却率表!$A$5:$J$103,AB85+1)),0)</f>
        <v>0</v>
      </c>
      <c r="AD85" s="60">
        <f>IFERROR(IF(AB85=11,0,
IF(INT(N85*O86)&lt;J86,"保証額到達",
"")),0)</f>
        <v>0</v>
      </c>
      <c r="AE85" s="126"/>
      <c r="AF85" s="127"/>
    </row>
    <row r="86" spans="1:32" s="40" customFormat="1" ht="9.9499999999999993" customHeight="1">
      <c r="A86" s="41"/>
      <c r="B86" s="75"/>
      <c r="C86" s="642"/>
      <c r="D86" s="489"/>
      <c r="E86" s="491"/>
      <c r="F86" s="494"/>
      <c r="G86" s="489"/>
      <c r="H86" s="563"/>
      <c r="I86" s="485"/>
      <c r="J86" s="70">
        <f>IF(OR(E85="旧定率法",E85="一括償却"),0,
INT(J85*AC86))</f>
        <v>0</v>
      </c>
      <c r="K86" s="129" t="s">
        <v>17</v>
      </c>
      <c r="L86" s="332">
        <f>MAX(L84,V86)</f>
        <v>0</v>
      </c>
      <c r="M86" s="130" t="s">
        <v>18</v>
      </c>
      <c r="N86" s="644"/>
      <c r="O86" s="71">
        <f>IFERROR(IF(AB85=11,"1/3",VLOOKUP(O85,償却率表!$A$5:$J$103,AB85)),0)</f>
        <v>0</v>
      </c>
      <c r="P86" s="72"/>
      <c r="Q86" s="73">
        <v>12</v>
      </c>
      <c r="R86" s="74"/>
      <c r="S86" s="646"/>
      <c r="T86" s="648"/>
      <c r="U86" s="646"/>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41">
        <f>C85</f>
        <v>0</v>
      </c>
      <c r="D87" s="488">
        <f>D85</f>
        <v>0</v>
      </c>
      <c r="E87" s="490">
        <f>E85</f>
        <v>0</v>
      </c>
      <c r="F87" s="493">
        <f>F85</f>
        <v>0</v>
      </c>
      <c r="G87" s="488">
        <f>G85</f>
        <v>0</v>
      </c>
      <c r="H87" s="488" t="s">
        <v>102</v>
      </c>
      <c r="I87" s="484">
        <f>I85</f>
        <v>0</v>
      </c>
      <c r="J87" s="99">
        <f>J85</f>
        <v>0</v>
      </c>
      <c r="K87" s="57"/>
      <c r="L87" s="100">
        <f>U85</f>
        <v>0</v>
      </c>
      <c r="M87" s="90"/>
      <c r="N87" s="643" t="str">
        <f>IF(E87="定率24年",L87,
IF(E87="定率19年",L87,
IF(E87="旧定額法",INT(J87*0.9),
IF(E87="旧定率法",L87,
IF(E87="一括償却",L87,
"")))))</f>
        <v/>
      </c>
      <c r="O87" s="106">
        <f>O85</f>
        <v>0</v>
      </c>
      <c r="P87" s="479">
        <v>12</v>
      </c>
      <c r="Q87" s="480"/>
      <c r="R87" s="481"/>
      <c r="S87" s="645">
        <f>IF(J87&lt;=0,0,
IF(AB87=11,MIN(L87,INT(J87/3+$AI$19)),
IF(E87="旧定率法",MIN(INT(N87*P87/Q88+$AI$19)-1,AF88),
IF(L87-AB88&lt;=0,INT(N87*P87/Q88+$AI$19)-1,
AB88))))</f>
        <v>0</v>
      </c>
      <c r="T87" s="647">
        <f>J87-U87</f>
        <v>0</v>
      </c>
      <c r="U87" s="645">
        <f>L87-S87</f>
        <v>0</v>
      </c>
      <c r="V87" s="60">
        <f>IF(AB87=8,"",
AD87)</f>
        <v>0</v>
      </c>
      <c r="W87" s="40">
        <f>IFERROR(IF(OR(W85="S63",W85="s63"),"H1",
IF(OR(W85="H30",W85="h30"),"R1",
LEFT(W85,1)&amp;TEXT(MID(W85,2,2)+1,"@"))),0)</f>
        <v>0</v>
      </c>
      <c r="X87" s="249" t="s">
        <v>100</v>
      </c>
      <c r="Z87" s="63"/>
      <c r="AB87" s="113" t="str">
        <f>IF(E87="定率24年",2,
IF(E87="定率19年",5,
IF(E87="旧定額法",10,
IF(E87="旧定率法",8,
IF(E87="一括償却",11,
"")))))</f>
        <v/>
      </c>
      <c r="AC87" s="335">
        <f>IFERROR(IF(AB87=11,0,
VLOOKUP(O87,償却率表!$A$5:$J$103,AB87+1)),0)</f>
        <v>0</v>
      </c>
      <c r="AD87" s="60">
        <f>IFERROR(IF(AB87=11,0,
IF(INT(N87*O88)&lt;J88,"保証額到達",
"")),0)</f>
        <v>0</v>
      </c>
      <c r="AE87" s="126"/>
      <c r="AF87" s="127"/>
    </row>
    <row r="88" spans="1:32" s="40" customFormat="1" ht="9.9499999999999993" customHeight="1">
      <c r="A88" s="41"/>
      <c r="B88" s="75"/>
      <c r="C88" s="642"/>
      <c r="D88" s="489"/>
      <c r="E88" s="491"/>
      <c r="F88" s="494"/>
      <c r="G88" s="489"/>
      <c r="H88" s="563"/>
      <c r="I88" s="485"/>
      <c r="J88" s="70">
        <f>IF(OR(E87="旧定率法",E87="一括償却"),0,
INT(J87*AC88))</f>
        <v>0</v>
      </c>
      <c r="K88" s="129" t="s">
        <v>17</v>
      </c>
      <c r="L88" s="332">
        <f>MAX(L86,V88)</f>
        <v>0</v>
      </c>
      <c r="M88" s="130" t="s">
        <v>18</v>
      </c>
      <c r="N88" s="644"/>
      <c r="O88" s="71">
        <f>IFERROR(IF(AB87=11,"1/3",VLOOKUP(O87,償却率表!$A$5:$J$103,AB87)),0)</f>
        <v>0</v>
      </c>
      <c r="P88" s="72"/>
      <c r="Q88" s="73">
        <v>12</v>
      </c>
      <c r="R88" s="74"/>
      <c r="S88" s="646"/>
      <c r="T88" s="648"/>
      <c r="U88" s="646"/>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41">
        <f>C87</f>
        <v>0</v>
      </c>
      <c r="D89" s="488">
        <f>D87</f>
        <v>0</v>
      </c>
      <c r="E89" s="490">
        <f>E87</f>
        <v>0</v>
      </c>
      <c r="F89" s="493">
        <f>F87</f>
        <v>0</v>
      </c>
      <c r="G89" s="488">
        <f>G87</f>
        <v>0</v>
      </c>
      <c r="H89" s="488" t="s">
        <v>102</v>
      </c>
      <c r="I89" s="484">
        <f>I87</f>
        <v>0</v>
      </c>
      <c r="J89" s="99">
        <f>J87</f>
        <v>0</v>
      </c>
      <c r="K89" s="57"/>
      <c r="L89" s="100">
        <f>U87</f>
        <v>0</v>
      </c>
      <c r="M89" s="90"/>
      <c r="N89" s="643" t="str">
        <f>IF(E89="定率24年",L89,
IF(E89="定率19年",L89,
IF(E89="旧定額法",INT(J89*0.9),
IF(E89="旧定率法",L89,
IF(E89="一括償却",L89,
"")))))</f>
        <v/>
      </c>
      <c r="O89" s="106">
        <f>O87</f>
        <v>0</v>
      </c>
      <c r="P89" s="479">
        <v>12</v>
      </c>
      <c r="Q89" s="480"/>
      <c r="R89" s="481"/>
      <c r="S89" s="645">
        <f>IF(J89&lt;=0,0,
IF(AB89=11,MIN(L89,INT(J89/3+$AI$19)),
IF(E89="旧定率法",MIN(INT(N89*P89/Q90+$AI$19)-1,AF90),
IF(L89-AB90&lt;=0,INT(N89*P89/Q90+$AI$19)-1,
AB90))))</f>
        <v>0</v>
      </c>
      <c r="T89" s="647">
        <f>J89-U89</f>
        <v>0</v>
      </c>
      <c r="U89" s="645">
        <f>L89-S89</f>
        <v>0</v>
      </c>
      <c r="V89" s="60">
        <f>IF(AB89=8,"",
AD89)</f>
        <v>0</v>
      </c>
      <c r="W89" s="40">
        <f>IFERROR(IF(OR(W87="S63",W87="s63"),"H1",
IF(OR(W87="H30",W87="h30"),"R1",
LEFT(W87,1)&amp;TEXT(MID(W87,2,2)+1,"@"))),0)</f>
        <v>0</v>
      </c>
      <c r="X89" s="249" t="s">
        <v>100</v>
      </c>
      <c r="Z89" s="63"/>
      <c r="AB89" s="113" t="str">
        <f>IF(E89="定率24年",2,
IF(E89="定率19年",5,
IF(E89="旧定額法",10,
IF(E89="旧定率法",8,
IF(E89="一括償却",11,
"")))))</f>
        <v/>
      </c>
      <c r="AC89" s="335">
        <f>IFERROR(IF(AB89=11,0,
VLOOKUP(O89,償却率表!$A$5:$J$103,AB89+1)),0)</f>
        <v>0</v>
      </c>
      <c r="AD89" s="60">
        <f>IFERROR(IF(AB89=11,0,
IF(INT(N89*O90)&lt;J90,"保証額到達",
"")),0)</f>
        <v>0</v>
      </c>
      <c r="AE89" s="126"/>
      <c r="AF89" s="127"/>
    </row>
    <row r="90" spans="1:32" s="40" customFormat="1" ht="9.9499999999999993" customHeight="1">
      <c r="A90" s="41"/>
      <c r="B90" s="75"/>
      <c r="C90" s="642"/>
      <c r="D90" s="489"/>
      <c r="E90" s="491"/>
      <c r="F90" s="494"/>
      <c r="G90" s="489"/>
      <c r="H90" s="563"/>
      <c r="I90" s="485"/>
      <c r="J90" s="70">
        <f>IF(OR(E89="旧定率法",E89="一括償却"),0,
INT(J89*AC90))</f>
        <v>0</v>
      </c>
      <c r="K90" s="129" t="s">
        <v>17</v>
      </c>
      <c r="L90" s="332">
        <f>MAX(L88,V90)</f>
        <v>0</v>
      </c>
      <c r="M90" s="130" t="s">
        <v>18</v>
      </c>
      <c r="N90" s="644"/>
      <c r="O90" s="71">
        <f>IFERROR(IF(AB89=11,"1/3",VLOOKUP(O89,償却率表!$A$5:$J$103,AB89)),0)</f>
        <v>0</v>
      </c>
      <c r="P90" s="72"/>
      <c r="Q90" s="73">
        <v>12</v>
      </c>
      <c r="R90" s="74"/>
      <c r="S90" s="646"/>
      <c r="T90" s="648"/>
      <c r="U90" s="646"/>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41">
        <f>C89</f>
        <v>0</v>
      </c>
      <c r="D91" s="488">
        <f>D89</f>
        <v>0</v>
      </c>
      <c r="E91" s="490">
        <f>E89</f>
        <v>0</v>
      </c>
      <c r="F91" s="493">
        <f>F89</f>
        <v>0</v>
      </c>
      <c r="G91" s="488">
        <f>G89</f>
        <v>0</v>
      </c>
      <c r="H91" s="488" t="s">
        <v>102</v>
      </c>
      <c r="I91" s="484">
        <f>I89</f>
        <v>0</v>
      </c>
      <c r="J91" s="99">
        <f>J89</f>
        <v>0</v>
      </c>
      <c r="K91" s="57"/>
      <c r="L91" s="100">
        <f>U89</f>
        <v>0</v>
      </c>
      <c r="M91" s="90"/>
      <c r="N91" s="643" t="str">
        <f>IF(E91="定率24年",L91,
IF(E91="定率19年",L91,
IF(E91="旧定額法",INT(J91*0.9),
IF(E91="旧定率法",L91,
IF(E91="一括償却",L91,
"")))))</f>
        <v/>
      </c>
      <c r="O91" s="106">
        <f>O89</f>
        <v>0</v>
      </c>
      <c r="P91" s="479">
        <v>12</v>
      </c>
      <c r="Q91" s="480"/>
      <c r="R91" s="481"/>
      <c r="S91" s="645">
        <f>IF(J91&lt;=0,0,
IF(AB91=11,MIN(L91,INT(J91/3+$AI$19)),
IF(E91="旧定率法",MIN(INT(N91*P91/Q92+$AI$19)-1,AF92),
IF(L91-AB92&lt;=0,INT(N91*P91/Q92+$AI$19)-1,
AB92))))</f>
        <v>0</v>
      </c>
      <c r="T91" s="647">
        <f>J91-U91</f>
        <v>0</v>
      </c>
      <c r="U91" s="645">
        <f>L91-S91</f>
        <v>0</v>
      </c>
      <c r="V91" s="60">
        <f>IF(AB91=8,"",
AD91)</f>
        <v>0</v>
      </c>
      <c r="W91" s="40">
        <f>IFERROR(IF(OR(W89="S63",W89="s63"),"H1",
IF(OR(W89="H30",W89="h30"),"R1",
LEFT(W89,1)&amp;TEXT(MID(W89,2,2)+1,"@"))),0)</f>
        <v>0</v>
      </c>
      <c r="X91" s="249" t="s">
        <v>100</v>
      </c>
      <c r="Z91" s="63"/>
      <c r="AB91" s="113" t="str">
        <f>IF(E91="定率24年",2,
IF(E91="定率19年",5,
IF(E91="旧定額法",10,
IF(E91="旧定率法",8,
IF(E91="一括償却",11,
"")))))</f>
        <v/>
      </c>
      <c r="AC91" s="335">
        <f>IFERROR(IF(AB91=11,0,
VLOOKUP(O91,償却率表!$A$5:$J$103,AB91+1)),0)</f>
        <v>0</v>
      </c>
      <c r="AD91" s="60">
        <f>IFERROR(IF(AB91=11,0,
IF(INT(N91*O92)&lt;J92,"保証額到達",
"")),0)</f>
        <v>0</v>
      </c>
      <c r="AE91" s="126"/>
      <c r="AF91" s="127"/>
    </row>
    <row r="92" spans="1:32" s="40" customFormat="1" ht="9.9499999999999993" customHeight="1">
      <c r="A92" s="41"/>
      <c r="B92" s="75"/>
      <c r="C92" s="642"/>
      <c r="D92" s="489"/>
      <c r="E92" s="491"/>
      <c r="F92" s="494"/>
      <c r="G92" s="489"/>
      <c r="H92" s="563"/>
      <c r="I92" s="485"/>
      <c r="J92" s="70">
        <f>IF(OR(E91="旧定率法",E91="一括償却"),0,
INT(J91*AC92))</f>
        <v>0</v>
      </c>
      <c r="K92" s="129" t="s">
        <v>17</v>
      </c>
      <c r="L92" s="332">
        <f>MAX(L90,V92)</f>
        <v>0</v>
      </c>
      <c r="M92" s="130" t="s">
        <v>18</v>
      </c>
      <c r="N92" s="644"/>
      <c r="O92" s="71">
        <f>IFERROR(IF(AB91=11,"1/3",VLOOKUP(O91,償却率表!$A$5:$J$103,AB91)),0)</f>
        <v>0</v>
      </c>
      <c r="P92" s="72"/>
      <c r="Q92" s="73">
        <v>12</v>
      </c>
      <c r="R92" s="74"/>
      <c r="S92" s="646"/>
      <c r="T92" s="648"/>
      <c r="U92" s="646"/>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41">
        <f>C91</f>
        <v>0</v>
      </c>
      <c r="D93" s="488">
        <f>D91</f>
        <v>0</v>
      </c>
      <c r="E93" s="490">
        <f>E91</f>
        <v>0</v>
      </c>
      <c r="F93" s="493">
        <f>F91</f>
        <v>0</v>
      </c>
      <c r="G93" s="488">
        <f>G91</f>
        <v>0</v>
      </c>
      <c r="H93" s="488" t="s">
        <v>102</v>
      </c>
      <c r="I93" s="484">
        <f>I91</f>
        <v>0</v>
      </c>
      <c r="J93" s="99">
        <f>J91</f>
        <v>0</v>
      </c>
      <c r="K93" s="57"/>
      <c r="L93" s="100">
        <f>U91</f>
        <v>0</v>
      </c>
      <c r="M93" s="90"/>
      <c r="N93" s="643" t="str">
        <f>IF(E93="定率24年",L93,
IF(E93="定率19年",L93,
IF(E93="旧定額法",INT(J93*0.9),
IF(E93="旧定率法",L93,
IF(E93="一括償却",L93,
"")))))</f>
        <v/>
      </c>
      <c r="O93" s="106">
        <f>O91</f>
        <v>0</v>
      </c>
      <c r="P93" s="479">
        <v>12</v>
      </c>
      <c r="Q93" s="480"/>
      <c r="R93" s="481"/>
      <c r="S93" s="645">
        <f>IF(J93&lt;=0,0,
IF(AB93=11,MIN(L93,INT(J93/3+$AI$19)),
IF(E93="旧定率法",MIN(INT(N93*P93/Q94+$AI$19)-1,AF94),
IF(L93-AB94&lt;=0,INT(N93*P93/Q94+$AI$19)-1,
AB94))))</f>
        <v>0</v>
      </c>
      <c r="T93" s="647">
        <f>J93-U93</f>
        <v>0</v>
      </c>
      <c r="U93" s="645">
        <f>L93-S93</f>
        <v>0</v>
      </c>
      <c r="V93" s="60">
        <f>IF(AB93=8,"",
AD93)</f>
        <v>0</v>
      </c>
      <c r="W93" s="40">
        <f>IFERROR(IF(OR(W91="S63",W91="s63"),"H1",
IF(OR(W91="H30",W91="h30"),"R1",
LEFT(W91,1)&amp;TEXT(MID(W91,2,2)+1,"@"))),0)</f>
        <v>0</v>
      </c>
      <c r="X93" s="249" t="s">
        <v>100</v>
      </c>
      <c r="Z93" s="63"/>
      <c r="AB93" s="113" t="str">
        <f>IF(E93="定率24年",2,
IF(E93="定率19年",5,
IF(E93="旧定額法",10,
IF(E93="旧定率法",8,
IF(E93="一括償却",11,
"")))))</f>
        <v/>
      </c>
      <c r="AC93" s="335">
        <f>IFERROR(IF(AB93=11,0,
VLOOKUP(O93,償却率表!$A$5:$J$103,AB93+1)),0)</f>
        <v>0</v>
      </c>
      <c r="AD93" s="60">
        <f>IFERROR(IF(AB93=11,0,
IF(INT(N93*O94)&lt;J94,"保証額到達",
"")),0)</f>
        <v>0</v>
      </c>
      <c r="AE93" s="126"/>
      <c r="AF93" s="127"/>
    </row>
    <row r="94" spans="1:32" s="40" customFormat="1" ht="9.9499999999999993" customHeight="1">
      <c r="A94" s="41"/>
      <c r="B94" s="75"/>
      <c r="C94" s="642"/>
      <c r="D94" s="489"/>
      <c r="E94" s="491"/>
      <c r="F94" s="494"/>
      <c r="G94" s="489"/>
      <c r="H94" s="563"/>
      <c r="I94" s="485"/>
      <c r="J94" s="70">
        <f>IF(OR(E93="旧定率法",E93="一括償却"),0,
INT(J93*AC94))</f>
        <v>0</v>
      </c>
      <c r="K94" s="129" t="s">
        <v>17</v>
      </c>
      <c r="L94" s="332">
        <f>MAX(L92,V94)</f>
        <v>0</v>
      </c>
      <c r="M94" s="130" t="s">
        <v>18</v>
      </c>
      <c r="N94" s="644"/>
      <c r="O94" s="71">
        <f>IFERROR(IF(AB93=11,"1/3",VLOOKUP(O93,償却率表!$A$5:$J$103,AB93)),0)</f>
        <v>0</v>
      </c>
      <c r="P94" s="72"/>
      <c r="Q94" s="73">
        <v>12</v>
      </c>
      <c r="R94" s="74"/>
      <c r="S94" s="646"/>
      <c r="T94" s="648"/>
      <c r="U94" s="646"/>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41">
        <f>C93</f>
        <v>0</v>
      </c>
      <c r="D95" s="488">
        <f>D93</f>
        <v>0</v>
      </c>
      <c r="E95" s="490">
        <f>E93</f>
        <v>0</v>
      </c>
      <c r="F95" s="493">
        <f>F93</f>
        <v>0</v>
      </c>
      <c r="G95" s="488">
        <f>G93</f>
        <v>0</v>
      </c>
      <c r="H95" s="488" t="s">
        <v>102</v>
      </c>
      <c r="I95" s="484">
        <f>I93</f>
        <v>0</v>
      </c>
      <c r="J95" s="99">
        <f>J93</f>
        <v>0</v>
      </c>
      <c r="K95" s="57"/>
      <c r="L95" s="100">
        <f>U93</f>
        <v>0</v>
      </c>
      <c r="M95" s="90"/>
      <c r="N95" s="643" t="str">
        <f>IF(E95="定率24年",L95,
IF(E95="定率19年",L95,
IF(E95="旧定額法",INT(J95*0.9),
IF(E95="旧定率法",L95,
IF(E95="一括償却",L95,
"")))))</f>
        <v/>
      </c>
      <c r="O95" s="106">
        <f>O93</f>
        <v>0</v>
      </c>
      <c r="P95" s="479">
        <v>12</v>
      </c>
      <c r="Q95" s="480"/>
      <c r="R95" s="481"/>
      <c r="S95" s="645">
        <f>IF(J95&lt;=0,0,
IF(AB95=11,MIN(L95,INT(J95/3+$AI$19)),
IF(E95="旧定率法",MIN(INT(N95*P95/Q96+$AI$19)-1,AF96),
IF(L95-AB96&lt;=0,INT(N95*P95/Q96+$AI$19)-1,
AB96))))</f>
        <v>0</v>
      </c>
      <c r="T95" s="647">
        <f>J95-U95</f>
        <v>0</v>
      </c>
      <c r="U95" s="645">
        <f>L95-S95</f>
        <v>0</v>
      </c>
      <c r="V95" s="60">
        <f>IF(AB95=8,"",
AD95)</f>
        <v>0</v>
      </c>
      <c r="W95" s="40">
        <f>IFERROR(IF(OR(W93="S63",W93="s63"),"H1",
IF(OR(W93="H30",W93="h30"),"R1",
LEFT(W93,1)&amp;TEXT(MID(W93,2,2)+1,"@"))),0)</f>
        <v>0</v>
      </c>
      <c r="X95" s="249" t="s">
        <v>100</v>
      </c>
      <c r="Z95" s="63"/>
      <c r="AB95" s="113" t="str">
        <f>IF(E95="定率24年",2,
IF(E95="定率19年",5,
IF(E95="旧定額法",10,
IF(E95="旧定率法",8,
IF(E95="一括償却",11,
"")))))</f>
        <v/>
      </c>
      <c r="AC95" s="335">
        <f>IFERROR(IF(AB95=11,0,
VLOOKUP(O95,償却率表!$A$5:$J$103,AB95+1)),0)</f>
        <v>0</v>
      </c>
      <c r="AD95" s="60">
        <f>IFERROR(IF(AB95=11,0,
IF(INT(N95*O96)&lt;J96,"保証額到達",
"")),0)</f>
        <v>0</v>
      </c>
      <c r="AE95" s="126"/>
      <c r="AF95" s="127"/>
    </row>
    <row r="96" spans="1:32" s="40" customFormat="1" ht="9.9499999999999993" customHeight="1">
      <c r="A96" s="41"/>
      <c r="B96" s="75"/>
      <c r="C96" s="642"/>
      <c r="D96" s="489"/>
      <c r="E96" s="491"/>
      <c r="F96" s="494"/>
      <c r="G96" s="489"/>
      <c r="H96" s="563"/>
      <c r="I96" s="485"/>
      <c r="J96" s="70">
        <f>IF(OR(E95="旧定率法",E95="一括償却"),0,
INT(J95*AC96))</f>
        <v>0</v>
      </c>
      <c r="K96" s="129" t="s">
        <v>17</v>
      </c>
      <c r="L96" s="332">
        <f>MAX(L94,V96)</f>
        <v>0</v>
      </c>
      <c r="M96" s="130" t="s">
        <v>18</v>
      </c>
      <c r="N96" s="644"/>
      <c r="O96" s="71">
        <f>IFERROR(IF(AB95=11,"1/3",VLOOKUP(O95,償却率表!$A$5:$J$103,AB95)),0)</f>
        <v>0</v>
      </c>
      <c r="P96" s="72"/>
      <c r="Q96" s="73">
        <v>12</v>
      </c>
      <c r="R96" s="74"/>
      <c r="S96" s="646"/>
      <c r="T96" s="648"/>
      <c r="U96" s="646"/>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41">
        <f>C95</f>
        <v>0</v>
      </c>
      <c r="D97" s="488">
        <f>D95</f>
        <v>0</v>
      </c>
      <c r="E97" s="490">
        <f>E95</f>
        <v>0</v>
      </c>
      <c r="F97" s="493">
        <f>F95</f>
        <v>0</v>
      </c>
      <c r="G97" s="488">
        <f>G95</f>
        <v>0</v>
      </c>
      <c r="H97" s="488" t="s">
        <v>102</v>
      </c>
      <c r="I97" s="484">
        <f>I95</f>
        <v>0</v>
      </c>
      <c r="J97" s="99">
        <f>J95</f>
        <v>0</v>
      </c>
      <c r="K97" s="57"/>
      <c r="L97" s="100">
        <f>U95</f>
        <v>0</v>
      </c>
      <c r="M97" s="90"/>
      <c r="N97" s="643" t="str">
        <f>IF(E97="定率24年",L97,
IF(E97="定率19年",L97,
IF(E97="旧定額法",INT(J97*0.9),
IF(E97="旧定率法",L97,
IF(E97="一括償却",L97,
"")))))</f>
        <v/>
      </c>
      <c r="O97" s="106">
        <f>O95</f>
        <v>0</v>
      </c>
      <c r="P97" s="479">
        <v>12</v>
      </c>
      <c r="Q97" s="480"/>
      <c r="R97" s="481"/>
      <c r="S97" s="645">
        <f>IF(J97&lt;=0,0,
IF(AB97=11,MIN(L97,INT(J97/3+$AI$19)),
IF(E97="旧定率法",MIN(INT(N97*P97/Q98+$AI$19)-1,AF98),
IF(L97-AB98&lt;=0,INT(N97*P97/Q98+$AI$19)-1,
AB98))))</f>
        <v>0</v>
      </c>
      <c r="T97" s="647">
        <f>J97-U97</f>
        <v>0</v>
      </c>
      <c r="U97" s="645">
        <f>L97-S97</f>
        <v>0</v>
      </c>
      <c r="V97" s="60">
        <f>IF(AB97=8,"",
AD97)</f>
        <v>0</v>
      </c>
      <c r="W97" s="40">
        <f>IFERROR(IF(OR(W95="S63",W95="s63"),"H1",
IF(OR(W95="H30",W95="h30"),"R1",
LEFT(W95,1)&amp;TEXT(MID(W95,2,2)+1,"@"))),0)</f>
        <v>0</v>
      </c>
      <c r="X97" s="249" t="s">
        <v>100</v>
      </c>
      <c r="Z97" s="63"/>
      <c r="AB97" s="113" t="str">
        <f>IF(E97="定率24年",2,
IF(E97="定率19年",5,
IF(E97="旧定額法",10,
IF(E97="旧定率法",8,
IF(E97="一括償却",11,
"")))))</f>
        <v/>
      </c>
      <c r="AC97" s="335">
        <f>IFERROR(IF(AB97=11,0,
VLOOKUP(O97,償却率表!$A$5:$J$103,AB97+1)),0)</f>
        <v>0</v>
      </c>
      <c r="AD97" s="60">
        <f>IFERROR(IF(AB97=11,0,
IF(INT(N97*O98)&lt;J98,"保証額到達",
"")),0)</f>
        <v>0</v>
      </c>
      <c r="AE97" s="126"/>
      <c r="AF97" s="127"/>
    </row>
    <row r="98" spans="1:32" s="40" customFormat="1" ht="9.9499999999999993" customHeight="1">
      <c r="A98" s="41"/>
      <c r="B98" s="75"/>
      <c r="C98" s="642"/>
      <c r="D98" s="489"/>
      <c r="E98" s="491"/>
      <c r="F98" s="494"/>
      <c r="G98" s="489"/>
      <c r="H98" s="563"/>
      <c r="I98" s="485"/>
      <c r="J98" s="70">
        <f>IF(OR(E97="旧定率法",E97="一括償却"),0,
INT(J97*AC98))</f>
        <v>0</v>
      </c>
      <c r="K98" s="129" t="s">
        <v>17</v>
      </c>
      <c r="L98" s="332">
        <f>MAX(L96,V98)</f>
        <v>0</v>
      </c>
      <c r="M98" s="130" t="s">
        <v>18</v>
      </c>
      <c r="N98" s="644"/>
      <c r="O98" s="71">
        <f>IFERROR(IF(AB97=11,"1/3",VLOOKUP(O97,償却率表!$A$5:$J$103,AB97)),0)</f>
        <v>0</v>
      </c>
      <c r="P98" s="72"/>
      <c r="Q98" s="73">
        <v>12</v>
      </c>
      <c r="R98" s="74"/>
      <c r="S98" s="646"/>
      <c r="T98" s="648"/>
      <c r="U98" s="646"/>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41">
        <f>C97</f>
        <v>0</v>
      </c>
      <c r="D99" s="488">
        <f>D97</f>
        <v>0</v>
      </c>
      <c r="E99" s="490">
        <f>E97</f>
        <v>0</v>
      </c>
      <c r="F99" s="493">
        <f>F97</f>
        <v>0</v>
      </c>
      <c r="G99" s="488">
        <f>G97</f>
        <v>0</v>
      </c>
      <c r="H99" s="488" t="s">
        <v>102</v>
      </c>
      <c r="I99" s="484">
        <f>I97</f>
        <v>0</v>
      </c>
      <c r="J99" s="99">
        <f>J97</f>
        <v>0</v>
      </c>
      <c r="K99" s="57"/>
      <c r="L99" s="100">
        <f>U97</f>
        <v>0</v>
      </c>
      <c r="M99" s="90"/>
      <c r="N99" s="643" t="str">
        <f>IF(E99="定率24年",L99,
IF(E99="定率19年",L99,
IF(E99="旧定額法",INT(J99*0.9),
IF(E99="旧定率法",L99,
IF(E99="一括償却",L99,
"")))))</f>
        <v/>
      </c>
      <c r="O99" s="106">
        <f>O97</f>
        <v>0</v>
      </c>
      <c r="P99" s="479">
        <v>12</v>
      </c>
      <c r="Q99" s="480"/>
      <c r="R99" s="481"/>
      <c r="S99" s="645">
        <f>IF(J99&lt;=0,0,
IF(AB99=11,MIN(L99,INT(J99/3+$AI$19)),
IF(E99="旧定率法",MIN(INT(N99*P99/Q100+$AI$19)-1,AF100),
IF(L99-AB100&lt;=0,INT(N99*P99/Q100+$AI$19)-1,
AB100))))</f>
        <v>0</v>
      </c>
      <c r="T99" s="647">
        <f>J99-U99</f>
        <v>0</v>
      </c>
      <c r="U99" s="645">
        <f>L99-S99</f>
        <v>0</v>
      </c>
      <c r="V99" s="60">
        <f>IF(AB99=8,"",
AD99)</f>
        <v>0</v>
      </c>
      <c r="W99" s="40">
        <f>IFERROR(IF(OR(W97="S63",W97="s63"),"H1",
IF(OR(W97="H30",W97="h30"),"R1",
LEFT(W97,1)&amp;TEXT(MID(W97,2,2)+1,"@"))),0)</f>
        <v>0</v>
      </c>
      <c r="X99" s="249" t="s">
        <v>100</v>
      </c>
      <c r="Z99" s="63"/>
      <c r="AB99" s="113" t="str">
        <f>IF(E99="定率24年",2,
IF(E99="定率19年",5,
IF(E99="旧定額法",10,
IF(E99="旧定率法",8,
IF(E99="一括償却",11,
"")))))</f>
        <v/>
      </c>
      <c r="AC99" s="335">
        <f>IFERROR(IF(AB99=11,0,
VLOOKUP(O99,償却率表!$A$5:$J$103,AB99+1)),0)</f>
        <v>0</v>
      </c>
      <c r="AD99" s="60">
        <f>IFERROR(IF(AB99=11,0,
IF(INT(N99*O100)&lt;J100,"保証額到達",
"")),0)</f>
        <v>0</v>
      </c>
      <c r="AE99" s="126"/>
      <c r="AF99" s="127"/>
    </row>
    <row r="100" spans="1:32" s="40" customFormat="1" ht="9.9499999999999993" customHeight="1">
      <c r="A100" s="41"/>
      <c r="B100" s="75"/>
      <c r="C100" s="642"/>
      <c r="D100" s="489"/>
      <c r="E100" s="491"/>
      <c r="F100" s="494"/>
      <c r="G100" s="489"/>
      <c r="H100" s="563"/>
      <c r="I100" s="485"/>
      <c r="J100" s="70">
        <f>IF(OR(E99="旧定率法",E99="一括償却"),0,
INT(J99*AC100))</f>
        <v>0</v>
      </c>
      <c r="K100" s="129" t="s">
        <v>17</v>
      </c>
      <c r="L100" s="332">
        <f>MAX(L98,V100)</f>
        <v>0</v>
      </c>
      <c r="M100" s="130" t="s">
        <v>18</v>
      </c>
      <c r="N100" s="644"/>
      <c r="O100" s="71">
        <f>IFERROR(IF(AB99=11,"1/3",VLOOKUP(O99,償却率表!$A$5:$J$103,AB99)),0)</f>
        <v>0</v>
      </c>
      <c r="P100" s="72"/>
      <c r="Q100" s="73">
        <v>12</v>
      </c>
      <c r="R100" s="74"/>
      <c r="S100" s="646"/>
      <c r="T100" s="648"/>
      <c r="U100" s="646"/>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41">
        <f>C99</f>
        <v>0</v>
      </c>
      <c r="D101" s="488">
        <f>D99</f>
        <v>0</v>
      </c>
      <c r="E101" s="490">
        <f>E99</f>
        <v>0</v>
      </c>
      <c r="F101" s="493">
        <f>F99</f>
        <v>0</v>
      </c>
      <c r="G101" s="488">
        <f>G99</f>
        <v>0</v>
      </c>
      <c r="H101" s="488" t="s">
        <v>102</v>
      </c>
      <c r="I101" s="484">
        <f>I99</f>
        <v>0</v>
      </c>
      <c r="J101" s="99">
        <f>J99</f>
        <v>0</v>
      </c>
      <c r="K101" s="57"/>
      <c r="L101" s="100">
        <f>U99</f>
        <v>0</v>
      </c>
      <c r="M101" s="90"/>
      <c r="N101" s="643" t="str">
        <f>IF(E101="定率24年",L101,
IF(E101="定率19年",L101,
IF(E101="旧定額法",INT(J101*0.9),
IF(E101="旧定率法",L101,
IF(E101="一括償却",L101,
"")))))</f>
        <v/>
      </c>
      <c r="O101" s="106">
        <f>O99</f>
        <v>0</v>
      </c>
      <c r="P101" s="479">
        <v>12</v>
      </c>
      <c r="Q101" s="480"/>
      <c r="R101" s="481"/>
      <c r="S101" s="645">
        <f>IF(J101&lt;=0,0,
IF(AB101=11,MIN(L101,INT(J101/3+$AI$19)),
IF(E101="旧定率法",MIN(INT(N101*P101/Q102+$AI$19)-1,AF102),
IF(L101-AB102&lt;=0,INT(N101*P101/Q102+$AI$19)-1,
AB102))))</f>
        <v>0</v>
      </c>
      <c r="T101" s="647">
        <f>J101-U101</f>
        <v>0</v>
      </c>
      <c r="U101" s="645">
        <f>L101-S101</f>
        <v>0</v>
      </c>
      <c r="V101" s="60">
        <f>IF(AB101=8,"",
AD101)</f>
        <v>0</v>
      </c>
      <c r="W101" s="40">
        <f>IFERROR(IF(OR(W99="S63",W99="s63"),"H1",
IF(OR(W99="H30",W99="h30"),"R1",
LEFT(W99,1)&amp;TEXT(MID(W99,2,2)+1,"@"))),0)</f>
        <v>0</v>
      </c>
      <c r="X101" s="249" t="s">
        <v>100</v>
      </c>
      <c r="Z101" s="63"/>
      <c r="AB101" s="113" t="str">
        <f>IF(E101="定率24年",2,
IF(E101="定率19年",5,
IF(E101="旧定額法",10,
IF(E101="旧定率法",8,
IF(E101="一括償却",11,
"")))))</f>
        <v/>
      </c>
      <c r="AC101" s="335">
        <f>IFERROR(IF(AB101=11,0,
VLOOKUP(O101,償却率表!$A$5:$J$103,AB101+1)),0)</f>
        <v>0</v>
      </c>
      <c r="AD101" s="60">
        <f>IFERROR(IF(AB101=11,0,
IF(INT(N101*O102)&lt;J102,"保証額到達",
"")),0)</f>
        <v>0</v>
      </c>
      <c r="AE101" s="126"/>
      <c r="AF101" s="127"/>
    </row>
    <row r="102" spans="1:32" s="40" customFormat="1" ht="9.9499999999999993" customHeight="1">
      <c r="A102" s="41"/>
      <c r="B102" s="75"/>
      <c r="C102" s="642"/>
      <c r="D102" s="489"/>
      <c r="E102" s="491"/>
      <c r="F102" s="494"/>
      <c r="G102" s="489"/>
      <c r="H102" s="563"/>
      <c r="I102" s="485"/>
      <c r="J102" s="70">
        <f>IF(OR(E101="旧定率法",E101="一括償却"),0,
INT(J101*AC102))</f>
        <v>0</v>
      </c>
      <c r="K102" s="129" t="s">
        <v>17</v>
      </c>
      <c r="L102" s="332">
        <f>MAX(L100,V102)</f>
        <v>0</v>
      </c>
      <c r="M102" s="130" t="s">
        <v>18</v>
      </c>
      <c r="N102" s="644"/>
      <c r="O102" s="71">
        <f>IFERROR(IF(AB101=11,"1/3",VLOOKUP(O101,償却率表!$A$5:$J$103,AB101)),0)</f>
        <v>0</v>
      </c>
      <c r="P102" s="72"/>
      <c r="Q102" s="73">
        <v>12</v>
      </c>
      <c r="R102" s="74"/>
      <c r="S102" s="646"/>
      <c r="T102" s="648"/>
      <c r="U102" s="646"/>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41">
        <f>C101</f>
        <v>0</v>
      </c>
      <c r="D103" s="488">
        <f>D101</f>
        <v>0</v>
      </c>
      <c r="E103" s="490">
        <f>E101</f>
        <v>0</v>
      </c>
      <c r="F103" s="493">
        <f>F101</f>
        <v>0</v>
      </c>
      <c r="G103" s="488">
        <f>G101</f>
        <v>0</v>
      </c>
      <c r="H103" s="488" t="s">
        <v>102</v>
      </c>
      <c r="I103" s="484">
        <f>I101</f>
        <v>0</v>
      </c>
      <c r="J103" s="99">
        <f>J101</f>
        <v>0</v>
      </c>
      <c r="K103" s="57"/>
      <c r="L103" s="100">
        <f>U101</f>
        <v>0</v>
      </c>
      <c r="M103" s="90"/>
      <c r="N103" s="643" t="str">
        <f>IF(E103="定率24年",L103,
IF(E103="定率19年",L103,
IF(E103="旧定額法",INT(J103*0.9),
IF(E103="旧定率法",L103,
IF(E103="一括償却",L103,
"")))))</f>
        <v/>
      </c>
      <c r="O103" s="106">
        <f>O101</f>
        <v>0</v>
      </c>
      <c r="P103" s="479">
        <v>12</v>
      </c>
      <c r="Q103" s="480"/>
      <c r="R103" s="481"/>
      <c r="S103" s="645">
        <f>IF(J103&lt;=0,0,
IF(AB103=11,MIN(L103,INT(J103/3+$AI$19)),
IF(E103="旧定率法",MIN(INT(N103*P103/Q104+$AI$19)-1,AF104),
IF(L103-AB104&lt;=0,INT(N103*P103/Q104+$AI$19)-1,
AB104))))</f>
        <v>0</v>
      </c>
      <c r="T103" s="647">
        <f>J103-U103</f>
        <v>0</v>
      </c>
      <c r="U103" s="645">
        <f>L103-S103</f>
        <v>0</v>
      </c>
      <c r="V103" s="60">
        <f>IF(AB103=8,"",
AD103)</f>
        <v>0</v>
      </c>
      <c r="W103" s="40">
        <f>IFERROR(IF(OR(W101="S63",W101="s63"),"H1",
IF(OR(W101="H30",W101="h30"),"R1",
LEFT(W101,1)&amp;TEXT(MID(W101,2,2)+1,"@"))),0)</f>
        <v>0</v>
      </c>
      <c r="X103" s="249" t="s">
        <v>100</v>
      </c>
      <c r="Z103" s="63"/>
      <c r="AB103" s="113" t="str">
        <f>IF(E103="定率24年",2,
IF(E103="定率19年",5,
IF(E103="旧定額法",10,
IF(E103="旧定率法",8,
IF(E103="一括償却",11,
"")))))</f>
        <v/>
      </c>
      <c r="AC103" s="335">
        <f>IFERROR(IF(AB103=11,0,
VLOOKUP(O103,償却率表!$A$5:$J$103,AB103+1)),0)</f>
        <v>0</v>
      </c>
      <c r="AD103" s="60">
        <f>IFERROR(IF(AB103=11,0,
IF(INT(N103*O104)&lt;J104,"保証額到達",
"")),0)</f>
        <v>0</v>
      </c>
      <c r="AE103" s="126"/>
      <c r="AF103" s="127"/>
    </row>
    <row r="104" spans="1:32" s="40" customFormat="1" ht="9.9499999999999993" customHeight="1">
      <c r="A104" s="41"/>
      <c r="B104" s="75"/>
      <c r="C104" s="642"/>
      <c r="D104" s="489"/>
      <c r="E104" s="491"/>
      <c r="F104" s="494"/>
      <c r="G104" s="489"/>
      <c r="H104" s="563"/>
      <c r="I104" s="485"/>
      <c r="J104" s="70">
        <f>IF(OR(E103="旧定率法",E103="一括償却"),0,
INT(J103*AC104))</f>
        <v>0</v>
      </c>
      <c r="K104" s="129" t="s">
        <v>17</v>
      </c>
      <c r="L104" s="332">
        <f>MAX(L102,V104)</f>
        <v>0</v>
      </c>
      <c r="M104" s="130" t="s">
        <v>18</v>
      </c>
      <c r="N104" s="644"/>
      <c r="O104" s="71">
        <f>IFERROR(IF(AB103=11,"1/3",VLOOKUP(O103,償却率表!$A$5:$J$103,AB103)),0)</f>
        <v>0</v>
      </c>
      <c r="P104" s="72"/>
      <c r="Q104" s="73">
        <v>12</v>
      </c>
      <c r="R104" s="74"/>
      <c r="S104" s="646"/>
      <c r="T104" s="648"/>
      <c r="U104" s="646"/>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41">
        <f>C103</f>
        <v>0</v>
      </c>
      <c r="D105" s="488">
        <f>D103</f>
        <v>0</v>
      </c>
      <c r="E105" s="490">
        <f>E103</f>
        <v>0</v>
      </c>
      <c r="F105" s="493">
        <f>F103</f>
        <v>0</v>
      </c>
      <c r="G105" s="488">
        <f>G103</f>
        <v>0</v>
      </c>
      <c r="H105" s="488" t="s">
        <v>102</v>
      </c>
      <c r="I105" s="484">
        <f>I103</f>
        <v>0</v>
      </c>
      <c r="J105" s="99">
        <f>J103</f>
        <v>0</v>
      </c>
      <c r="K105" s="57"/>
      <c r="L105" s="100">
        <f>U103</f>
        <v>0</v>
      </c>
      <c r="M105" s="90"/>
      <c r="N105" s="643" t="str">
        <f>IF(E105="定率24年",L105,
IF(E105="定率19年",L105,
IF(E105="旧定額法",INT(J105*0.9),
IF(E105="旧定率法",L105,
IF(E105="一括償却",L105,
"")))))</f>
        <v/>
      </c>
      <c r="O105" s="106">
        <f>O103</f>
        <v>0</v>
      </c>
      <c r="P105" s="479">
        <v>12</v>
      </c>
      <c r="Q105" s="480"/>
      <c r="R105" s="481"/>
      <c r="S105" s="645">
        <f>IF(J105&lt;=0,0,
IF(AB105=11,MIN(L105,INT(J105/3+$AI$19)),
IF(E105="旧定率法",MIN(INT(N105*P105/Q106+$AI$19)-1,AF106),
IF(L105-AB106&lt;=0,INT(N105*P105/Q106+$AI$19)-1,
AB106))))</f>
        <v>0</v>
      </c>
      <c r="T105" s="647">
        <f>J105-U105</f>
        <v>0</v>
      </c>
      <c r="U105" s="645">
        <f>L105-S105</f>
        <v>0</v>
      </c>
      <c r="V105" s="60">
        <f>IF(AB105=8,"",
AD105)</f>
        <v>0</v>
      </c>
      <c r="W105" s="40">
        <f>IFERROR(IF(OR(W103="S63",W103="s63"),"H1",
IF(OR(W103="H30",W103="h30"),"R1",
LEFT(W103,1)&amp;TEXT(MID(W103,2,2)+1,"@"))),0)</f>
        <v>0</v>
      </c>
      <c r="X105" s="249" t="s">
        <v>100</v>
      </c>
      <c r="Z105" s="63"/>
      <c r="AB105" s="113" t="str">
        <f>IF(E105="定率24年",2,
IF(E105="定率19年",5,
IF(E105="旧定額法",10,
IF(E105="旧定率法",8,
IF(E105="一括償却",11,
"")))))</f>
        <v/>
      </c>
      <c r="AC105" s="335">
        <f>IFERROR(IF(AB105=11,0,
VLOOKUP(O105,償却率表!$A$5:$J$103,AB105+1)),0)</f>
        <v>0</v>
      </c>
      <c r="AD105" s="60">
        <f>IFERROR(IF(AB105=11,0,
IF(INT(N105*O106)&lt;J106,"保証額到達",
"")),0)</f>
        <v>0</v>
      </c>
      <c r="AE105" s="126"/>
      <c r="AF105" s="127"/>
    </row>
    <row r="106" spans="1:32" s="40" customFormat="1" ht="9.9499999999999993" customHeight="1">
      <c r="A106" s="41"/>
      <c r="B106" s="75"/>
      <c r="C106" s="642"/>
      <c r="D106" s="489"/>
      <c r="E106" s="491"/>
      <c r="F106" s="494"/>
      <c r="G106" s="489"/>
      <c r="H106" s="563"/>
      <c r="I106" s="485"/>
      <c r="J106" s="70">
        <f>IF(OR(E105="旧定率法",E105="一括償却"),0,
INT(J105*AC106))</f>
        <v>0</v>
      </c>
      <c r="K106" s="129" t="s">
        <v>17</v>
      </c>
      <c r="L106" s="332">
        <f>MAX(L104,V106)</f>
        <v>0</v>
      </c>
      <c r="M106" s="130" t="s">
        <v>18</v>
      </c>
      <c r="N106" s="644"/>
      <c r="O106" s="71">
        <f>IFERROR(IF(AB105=11,"1/3",VLOOKUP(O105,償却率表!$A$5:$J$103,AB105)),0)</f>
        <v>0</v>
      </c>
      <c r="P106" s="72"/>
      <c r="Q106" s="73">
        <v>12</v>
      </c>
      <c r="R106" s="74"/>
      <c r="S106" s="646"/>
      <c r="T106" s="648"/>
      <c r="U106" s="646"/>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41">
        <f>C105</f>
        <v>0</v>
      </c>
      <c r="D107" s="488">
        <f>D105</f>
        <v>0</v>
      </c>
      <c r="E107" s="490">
        <f>E105</f>
        <v>0</v>
      </c>
      <c r="F107" s="493">
        <f>F105</f>
        <v>0</v>
      </c>
      <c r="G107" s="488">
        <f>G105</f>
        <v>0</v>
      </c>
      <c r="H107" s="488" t="s">
        <v>102</v>
      </c>
      <c r="I107" s="484">
        <f>I105</f>
        <v>0</v>
      </c>
      <c r="J107" s="99">
        <f>J105</f>
        <v>0</v>
      </c>
      <c r="K107" s="57"/>
      <c r="L107" s="100">
        <f>U105</f>
        <v>0</v>
      </c>
      <c r="M107" s="90"/>
      <c r="N107" s="643" t="str">
        <f>IF(E107="定率24年",L107,
IF(E107="定率19年",L107,
IF(E107="旧定額法",INT(J107*0.9),
IF(E107="旧定率法",L107,
IF(E107="一括償却",L107,
"")))))</f>
        <v/>
      </c>
      <c r="O107" s="106">
        <f>O105</f>
        <v>0</v>
      </c>
      <c r="P107" s="479">
        <v>12</v>
      </c>
      <c r="Q107" s="480"/>
      <c r="R107" s="481"/>
      <c r="S107" s="645">
        <f>IF(J107&lt;=0,0,
IF(AB107=11,MIN(L107,INT(J107/3+$AI$19)),
IF(E107="旧定率法",MIN(INT(N107*P107/Q108+$AI$19)-1,AF108),
IF(L107-AB108&lt;=0,INT(N107*P107/Q108+$AI$19)-1,
AB108))))</f>
        <v>0</v>
      </c>
      <c r="T107" s="647">
        <f>J107-U107</f>
        <v>0</v>
      </c>
      <c r="U107" s="645">
        <f>L107-S107</f>
        <v>0</v>
      </c>
      <c r="V107" s="60">
        <f>IF(AB107=8,"",
AD107)</f>
        <v>0</v>
      </c>
      <c r="W107" s="40">
        <f>IFERROR(IF(OR(W105="S63",W105="s63"),"H1",
IF(OR(W105="H30",W105="h30"),"R1",
LEFT(W105,1)&amp;TEXT(MID(W105,2,2)+1,"@"))),0)</f>
        <v>0</v>
      </c>
      <c r="X107" s="249" t="s">
        <v>100</v>
      </c>
      <c r="Z107" s="63"/>
      <c r="AB107" s="113" t="str">
        <f>IF(E107="定率24年",2,
IF(E107="定率19年",5,
IF(E107="旧定額法",10,
IF(E107="旧定率法",8,
IF(E107="一括償却",11,
"")))))</f>
        <v/>
      </c>
      <c r="AC107" s="335">
        <f>IFERROR(IF(AB107=11,0,
VLOOKUP(O107,償却率表!$A$5:$J$103,AB107+1)),0)</f>
        <v>0</v>
      </c>
      <c r="AD107" s="60">
        <f>IFERROR(IF(AB107=11,0,
IF(INT(N107*O108)&lt;J108,"保証額到達",
"")),0)</f>
        <v>0</v>
      </c>
      <c r="AE107" s="126"/>
      <c r="AF107" s="127"/>
    </row>
    <row r="108" spans="1:32" s="40" customFormat="1" ht="9.9499999999999993" customHeight="1">
      <c r="A108" s="41"/>
      <c r="B108" s="75"/>
      <c r="C108" s="642"/>
      <c r="D108" s="489"/>
      <c r="E108" s="491"/>
      <c r="F108" s="494"/>
      <c r="G108" s="489"/>
      <c r="H108" s="563"/>
      <c r="I108" s="485"/>
      <c r="J108" s="70">
        <f>IF(OR(E107="旧定率法",E107="一括償却"),0,
INT(J107*AC108))</f>
        <v>0</v>
      </c>
      <c r="K108" s="129" t="s">
        <v>17</v>
      </c>
      <c r="L108" s="332">
        <f>MAX(L106,V108)</f>
        <v>0</v>
      </c>
      <c r="M108" s="130" t="s">
        <v>18</v>
      </c>
      <c r="N108" s="644"/>
      <c r="O108" s="71">
        <f>IFERROR(IF(AB107=11,"1/3",VLOOKUP(O107,償却率表!$A$5:$J$103,AB107)),0)</f>
        <v>0</v>
      </c>
      <c r="P108" s="72"/>
      <c r="Q108" s="73">
        <v>12</v>
      </c>
      <c r="R108" s="74"/>
      <c r="S108" s="646"/>
      <c r="T108" s="648"/>
      <c r="U108" s="646"/>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41">
        <f>C107</f>
        <v>0</v>
      </c>
      <c r="D109" s="488">
        <f>D107</f>
        <v>0</v>
      </c>
      <c r="E109" s="490">
        <f>E107</f>
        <v>0</v>
      </c>
      <c r="F109" s="493">
        <f>F107</f>
        <v>0</v>
      </c>
      <c r="G109" s="488">
        <f>G107</f>
        <v>0</v>
      </c>
      <c r="H109" s="488" t="s">
        <v>102</v>
      </c>
      <c r="I109" s="484">
        <f>I107</f>
        <v>0</v>
      </c>
      <c r="J109" s="99">
        <f>J107</f>
        <v>0</v>
      </c>
      <c r="K109" s="57"/>
      <c r="L109" s="100">
        <f>U107</f>
        <v>0</v>
      </c>
      <c r="M109" s="90"/>
      <c r="N109" s="643" t="str">
        <f>IF(E109="定率24年",L109,
IF(E109="定率19年",L109,
IF(E109="旧定額法",INT(J109*0.9),
IF(E109="旧定率法",L109,
IF(E109="一括償却",L109,
"")))))</f>
        <v/>
      </c>
      <c r="O109" s="106">
        <f>O107</f>
        <v>0</v>
      </c>
      <c r="P109" s="479">
        <v>12</v>
      </c>
      <c r="Q109" s="480"/>
      <c r="R109" s="481"/>
      <c r="S109" s="645">
        <f>IF(J109&lt;=0,0,
IF(AB109=11,MIN(L109,INT(J109/3+$AI$19)),
IF(E109="旧定率法",MIN(INT(N109*P109/Q110+$AI$19)-1,AF110),
IF(L109-AB110&lt;=0,INT(N109*P109/Q110+$AI$19)-1,
AB110))))</f>
        <v>0</v>
      </c>
      <c r="T109" s="647">
        <f>J109-U109</f>
        <v>0</v>
      </c>
      <c r="U109" s="645">
        <f>L109-S109</f>
        <v>0</v>
      </c>
      <c r="V109" s="60">
        <f>IF(AB109=8,"",
AD109)</f>
        <v>0</v>
      </c>
      <c r="W109" s="40">
        <f>IFERROR(IF(OR(W107="S63",W107="s63"),"H1",
IF(OR(W107="H30",W107="h30"),"R1",
LEFT(W107,1)&amp;TEXT(MID(W107,2,2)+1,"@"))),0)</f>
        <v>0</v>
      </c>
      <c r="X109" s="249" t="s">
        <v>100</v>
      </c>
      <c r="Z109" s="63"/>
      <c r="AB109" s="113" t="str">
        <f>IF(E109="定率24年",2,
IF(E109="定率19年",5,
IF(E109="旧定額法",10,
IF(E109="旧定率法",8,
IF(E109="一括償却",11,
"")))))</f>
        <v/>
      </c>
      <c r="AC109" s="335">
        <f>IFERROR(IF(AB109=11,0,
VLOOKUP(O109,償却率表!$A$5:$J$103,AB109+1)),0)</f>
        <v>0</v>
      </c>
      <c r="AD109" s="60">
        <f>IFERROR(IF(AB109=11,0,
IF(INT(N109*O110)&lt;J110,"保証額到達",
"")),0)</f>
        <v>0</v>
      </c>
      <c r="AE109" s="126"/>
      <c r="AF109" s="127"/>
    </row>
    <row r="110" spans="1:32" s="40" customFormat="1" ht="9.9499999999999993" customHeight="1">
      <c r="A110" s="41"/>
      <c r="B110" s="75"/>
      <c r="C110" s="642"/>
      <c r="D110" s="489"/>
      <c r="E110" s="491"/>
      <c r="F110" s="494"/>
      <c r="G110" s="489"/>
      <c r="H110" s="563"/>
      <c r="I110" s="485"/>
      <c r="J110" s="70">
        <f>IF(OR(E109="旧定率法",E109="一括償却"),0,
INT(J109*AC110))</f>
        <v>0</v>
      </c>
      <c r="K110" s="129" t="s">
        <v>17</v>
      </c>
      <c r="L110" s="332">
        <f>MAX(L108,V110)</f>
        <v>0</v>
      </c>
      <c r="M110" s="130" t="s">
        <v>18</v>
      </c>
      <c r="N110" s="644"/>
      <c r="O110" s="71">
        <f>IFERROR(IF(AB109=11,"1/3",VLOOKUP(O109,償却率表!$A$5:$J$103,AB109)),0)</f>
        <v>0</v>
      </c>
      <c r="P110" s="72"/>
      <c r="Q110" s="73">
        <v>12</v>
      </c>
      <c r="R110" s="74"/>
      <c r="S110" s="646"/>
      <c r="T110" s="648"/>
      <c r="U110" s="646"/>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41">
        <f>C109</f>
        <v>0</v>
      </c>
      <c r="D111" s="488">
        <f>D109</f>
        <v>0</v>
      </c>
      <c r="E111" s="490">
        <f>E109</f>
        <v>0</v>
      </c>
      <c r="F111" s="493">
        <f>F109</f>
        <v>0</v>
      </c>
      <c r="G111" s="488">
        <f>G109</f>
        <v>0</v>
      </c>
      <c r="H111" s="488" t="s">
        <v>102</v>
      </c>
      <c r="I111" s="484">
        <f>I109</f>
        <v>0</v>
      </c>
      <c r="J111" s="99">
        <f>J109</f>
        <v>0</v>
      </c>
      <c r="K111" s="57"/>
      <c r="L111" s="100">
        <f>U109</f>
        <v>0</v>
      </c>
      <c r="M111" s="90"/>
      <c r="N111" s="643" t="str">
        <f>IF(E111="定率24年",L111,
IF(E111="定率19年",L111,
IF(E111="旧定額法",INT(J111*0.9),
IF(E111="旧定率法",L111,
IF(E111="一括償却",L111,
"")))))</f>
        <v/>
      </c>
      <c r="O111" s="106">
        <f>O109</f>
        <v>0</v>
      </c>
      <c r="P111" s="479">
        <v>12</v>
      </c>
      <c r="Q111" s="480"/>
      <c r="R111" s="481"/>
      <c r="S111" s="645">
        <f>IF(J111&lt;=0,0,
IF(AB111=11,MIN(L111,INT(J111/3+$AI$19)),
IF(E111="旧定率法",MIN(INT(N111*P111/Q112+$AI$19)-1,AF112),
IF(L111-AB112&lt;=0,INT(N111*P111/Q112+$AI$19)-1,
AB112))))</f>
        <v>0</v>
      </c>
      <c r="T111" s="647">
        <f>J111-U111</f>
        <v>0</v>
      </c>
      <c r="U111" s="645">
        <f>L111-S111</f>
        <v>0</v>
      </c>
      <c r="V111" s="60">
        <f>IF(AB111=8,"",
AD111)</f>
        <v>0</v>
      </c>
      <c r="W111" s="40">
        <f>IFERROR(IF(OR(W109="S63",W109="s63"),"H1",
IF(OR(W109="H30",W109="h30"),"R1",
LEFT(W109,1)&amp;TEXT(MID(W109,2,2)+1,"@"))),0)</f>
        <v>0</v>
      </c>
      <c r="X111" s="249" t="s">
        <v>100</v>
      </c>
      <c r="Z111" s="63"/>
      <c r="AB111" s="113" t="str">
        <f>IF(E111="定率24年",2,
IF(E111="定率19年",5,
IF(E111="旧定額法",10,
IF(E111="旧定率法",8,
IF(E111="一括償却",11,
"")))))</f>
        <v/>
      </c>
      <c r="AC111" s="335">
        <f>IFERROR(IF(AB111=11,0,
VLOOKUP(O111,償却率表!$A$5:$J$103,AB111+1)),0)</f>
        <v>0</v>
      </c>
      <c r="AD111" s="60">
        <f>IFERROR(IF(AB111=11,0,
IF(INT(N111*O112)&lt;J112,"保証額到達",
"")),0)</f>
        <v>0</v>
      </c>
      <c r="AE111" s="126"/>
      <c r="AF111" s="127"/>
    </row>
    <row r="112" spans="1:32" s="40" customFormat="1" ht="9.9499999999999993" customHeight="1">
      <c r="A112" s="41"/>
      <c r="B112" s="75"/>
      <c r="C112" s="642"/>
      <c r="D112" s="489"/>
      <c r="E112" s="491"/>
      <c r="F112" s="494"/>
      <c r="G112" s="489"/>
      <c r="H112" s="563"/>
      <c r="I112" s="485"/>
      <c r="J112" s="70">
        <f>IF(OR(E111="旧定率法",E111="一括償却"),0,
INT(J111*AC112))</f>
        <v>0</v>
      </c>
      <c r="K112" s="129" t="s">
        <v>17</v>
      </c>
      <c r="L112" s="332">
        <f>MAX(L110,V112)</f>
        <v>0</v>
      </c>
      <c r="M112" s="130" t="s">
        <v>18</v>
      </c>
      <c r="N112" s="644"/>
      <c r="O112" s="71">
        <f>IFERROR(IF(AB111=11,"1/3",VLOOKUP(O111,償却率表!$A$5:$J$103,AB111)),0)</f>
        <v>0</v>
      </c>
      <c r="P112" s="72"/>
      <c r="Q112" s="73">
        <v>12</v>
      </c>
      <c r="R112" s="74"/>
      <c r="S112" s="646"/>
      <c r="T112" s="648"/>
      <c r="U112" s="646"/>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41">
        <f>C111</f>
        <v>0</v>
      </c>
      <c r="D113" s="488">
        <f>D111</f>
        <v>0</v>
      </c>
      <c r="E113" s="490">
        <f>E111</f>
        <v>0</v>
      </c>
      <c r="F113" s="493">
        <f>F111</f>
        <v>0</v>
      </c>
      <c r="G113" s="488">
        <f>G111</f>
        <v>0</v>
      </c>
      <c r="H113" s="488" t="s">
        <v>102</v>
      </c>
      <c r="I113" s="484">
        <f>I111</f>
        <v>0</v>
      </c>
      <c r="J113" s="99">
        <f>J111</f>
        <v>0</v>
      </c>
      <c r="K113" s="57"/>
      <c r="L113" s="100">
        <f>U111</f>
        <v>0</v>
      </c>
      <c r="M113" s="90"/>
      <c r="N113" s="643" t="str">
        <f>IF(E113="定率24年",L113,
IF(E113="定率19年",L113,
IF(E113="旧定額法",INT(J113*0.9),
IF(E113="旧定率法",L113,
IF(E113="一括償却",L113,
"")))))</f>
        <v/>
      </c>
      <c r="O113" s="106">
        <f>O111</f>
        <v>0</v>
      </c>
      <c r="P113" s="479">
        <v>12</v>
      </c>
      <c r="Q113" s="480"/>
      <c r="R113" s="481"/>
      <c r="S113" s="645">
        <f>IF(J113&lt;=0,0,
IF(AB113=11,MIN(L113,INT(J113/3+$AI$19)),
IF(E113="旧定率法",MIN(INT(N113*P113/Q114+$AI$19)-1,AF114),
IF(L113-AB114&lt;=0,INT(N113*P113/Q114+$AI$19)-1,
AB114))))</f>
        <v>0</v>
      </c>
      <c r="T113" s="647">
        <f>J113-U113</f>
        <v>0</v>
      </c>
      <c r="U113" s="645">
        <f>L113-S113</f>
        <v>0</v>
      </c>
      <c r="V113" s="60">
        <f>IF(AB113=8,"",
AD113)</f>
        <v>0</v>
      </c>
      <c r="W113" s="40">
        <f>IFERROR(IF(OR(W111="S63",W111="s63"),"H1",
IF(OR(W111="H30",W111="h30"),"R1",
LEFT(W111,1)&amp;TEXT(MID(W111,2,2)+1,"@"))),0)</f>
        <v>0</v>
      </c>
      <c r="X113" s="249" t="s">
        <v>100</v>
      </c>
      <c r="Z113" s="63"/>
      <c r="AB113" s="113" t="str">
        <f>IF(E113="定率24年",2,
IF(E113="定率19年",5,
IF(E113="旧定額法",10,
IF(E113="旧定率法",8,
IF(E113="一括償却",11,
"")))))</f>
        <v/>
      </c>
      <c r="AC113" s="335">
        <f>IFERROR(IF(AB113=11,0,
VLOOKUP(O113,償却率表!$A$5:$J$103,AB113+1)),0)</f>
        <v>0</v>
      </c>
      <c r="AD113" s="60">
        <f>IFERROR(IF(AB113=11,0,
IF(INT(N113*O114)&lt;J114,"保証額到達",
"")),0)</f>
        <v>0</v>
      </c>
      <c r="AE113" s="126"/>
      <c r="AF113" s="127"/>
    </row>
    <row r="114" spans="1:32" s="40" customFormat="1" ht="9.9499999999999993" customHeight="1">
      <c r="A114" s="41"/>
      <c r="B114" s="75"/>
      <c r="C114" s="642"/>
      <c r="D114" s="489"/>
      <c r="E114" s="491"/>
      <c r="F114" s="494"/>
      <c r="G114" s="489"/>
      <c r="H114" s="563"/>
      <c r="I114" s="485"/>
      <c r="J114" s="70">
        <f>IF(OR(E113="旧定率法",E113="一括償却"),0,
INT(J113*AC114))</f>
        <v>0</v>
      </c>
      <c r="K114" s="129" t="s">
        <v>17</v>
      </c>
      <c r="L114" s="332">
        <f>MAX(L112,V114)</f>
        <v>0</v>
      </c>
      <c r="M114" s="130" t="s">
        <v>18</v>
      </c>
      <c r="N114" s="644"/>
      <c r="O114" s="71">
        <f>IFERROR(IF(AB113=11,"1/3",VLOOKUP(O113,償却率表!$A$5:$J$103,AB113)),0)</f>
        <v>0</v>
      </c>
      <c r="P114" s="72"/>
      <c r="Q114" s="73">
        <v>12</v>
      </c>
      <c r="R114" s="74"/>
      <c r="S114" s="646"/>
      <c r="T114" s="648"/>
      <c r="U114" s="646"/>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41">
        <f>C113</f>
        <v>0</v>
      </c>
      <c r="D115" s="488">
        <f>D113</f>
        <v>0</v>
      </c>
      <c r="E115" s="490">
        <f>E113</f>
        <v>0</v>
      </c>
      <c r="F115" s="493">
        <f>F113</f>
        <v>0</v>
      </c>
      <c r="G115" s="488">
        <f>G113</f>
        <v>0</v>
      </c>
      <c r="H115" s="488" t="s">
        <v>102</v>
      </c>
      <c r="I115" s="484">
        <f>I113</f>
        <v>0</v>
      </c>
      <c r="J115" s="99">
        <f>J113</f>
        <v>0</v>
      </c>
      <c r="K115" s="57"/>
      <c r="L115" s="100">
        <f>U113</f>
        <v>0</v>
      </c>
      <c r="M115" s="90"/>
      <c r="N115" s="643" t="str">
        <f>IF(E115="定率24年",L115,
IF(E115="定率19年",L115,
IF(E115="旧定額法",INT(J115*0.9),
IF(E115="旧定率法",L115,
IF(E115="一括償却",L115,
"")))))</f>
        <v/>
      </c>
      <c r="O115" s="106">
        <f>O113</f>
        <v>0</v>
      </c>
      <c r="P115" s="479">
        <v>12</v>
      </c>
      <c r="Q115" s="480"/>
      <c r="R115" s="481"/>
      <c r="S115" s="645">
        <f>IF(J115&lt;=0,0,
IF(AB115=11,MIN(L115,INT(J115/3+$AI$19)),
IF(E115="旧定率法",MIN(INT(N115*P115/Q116+$AI$19)-1,AF116),
IF(L115-AB116&lt;=0,INT(N115*P115/Q116+$AI$19)-1,
AB116))))</f>
        <v>0</v>
      </c>
      <c r="T115" s="647">
        <f>J115-U115</f>
        <v>0</v>
      </c>
      <c r="U115" s="645">
        <f>L115-S115</f>
        <v>0</v>
      </c>
      <c r="V115" s="60">
        <f>IF(AB115=8,"",
AD115)</f>
        <v>0</v>
      </c>
      <c r="W115" s="40">
        <f>IFERROR(IF(OR(W113="S63",W113="s63"),"H1",
IF(OR(W113="H30",W113="h30"),"R1",
LEFT(W113,1)&amp;TEXT(MID(W113,2,2)+1,"@"))),0)</f>
        <v>0</v>
      </c>
      <c r="X115" s="249" t="s">
        <v>100</v>
      </c>
      <c r="Z115" s="63"/>
      <c r="AB115" s="113" t="str">
        <f>IF(E115="定率24年",2,
IF(E115="定率19年",5,
IF(E115="旧定額法",10,
IF(E115="旧定率法",8,
IF(E115="一括償却",11,
"")))))</f>
        <v/>
      </c>
      <c r="AC115" s="335">
        <f>IFERROR(IF(AB115=11,0,
VLOOKUP(O115,償却率表!$A$5:$J$103,AB115+1)),0)</f>
        <v>0</v>
      </c>
      <c r="AD115" s="60">
        <f>IFERROR(IF(AB115=11,0,
IF(INT(N115*O116)&lt;J116,"保証額到達",
"")),0)</f>
        <v>0</v>
      </c>
      <c r="AE115" s="126"/>
      <c r="AF115" s="127"/>
    </row>
    <row r="116" spans="1:32" s="40" customFormat="1" ht="9.9499999999999993" customHeight="1">
      <c r="A116" s="41"/>
      <c r="B116" s="75"/>
      <c r="C116" s="642"/>
      <c r="D116" s="489"/>
      <c r="E116" s="491"/>
      <c r="F116" s="494"/>
      <c r="G116" s="489"/>
      <c r="H116" s="563"/>
      <c r="I116" s="485"/>
      <c r="J116" s="70">
        <f>IF(OR(E115="旧定率法",E115="一括償却"),0,
INT(J115*AC116))</f>
        <v>0</v>
      </c>
      <c r="K116" s="129" t="s">
        <v>17</v>
      </c>
      <c r="L116" s="332">
        <f>MAX(L114,V116)</f>
        <v>0</v>
      </c>
      <c r="M116" s="130" t="s">
        <v>18</v>
      </c>
      <c r="N116" s="644"/>
      <c r="O116" s="71">
        <f>IFERROR(IF(AB115=11,"1/3",VLOOKUP(O115,償却率表!$A$5:$J$103,AB115)),0)</f>
        <v>0</v>
      </c>
      <c r="P116" s="72"/>
      <c r="Q116" s="73">
        <v>12</v>
      </c>
      <c r="R116" s="74"/>
      <c r="S116" s="646"/>
      <c r="T116" s="648"/>
      <c r="U116" s="646"/>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41">
        <f>C115</f>
        <v>0</v>
      </c>
      <c r="D117" s="488">
        <f>D115</f>
        <v>0</v>
      </c>
      <c r="E117" s="490">
        <f>E115</f>
        <v>0</v>
      </c>
      <c r="F117" s="493">
        <f>F115</f>
        <v>0</v>
      </c>
      <c r="G117" s="488">
        <f>G115</f>
        <v>0</v>
      </c>
      <c r="H117" s="488" t="s">
        <v>102</v>
      </c>
      <c r="I117" s="484">
        <f>I115</f>
        <v>0</v>
      </c>
      <c r="J117" s="99">
        <f>J115</f>
        <v>0</v>
      </c>
      <c r="K117" s="57"/>
      <c r="L117" s="100">
        <f>U115</f>
        <v>0</v>
      </c>
      <c r="M117" s="90"/>
      <c r="N117" s="643" t="str">
        <f>IF(E117="定率24年",L117,
IF(E117="定率19年",L117,
IF(E117="旧定額法",INT(J117*0.9),
IF(E117="旧定率法",L117,
IF(E117="一括償却",L117,
"")))))</f>
        <v/>
      </c>
      <c r="O117" s="106">
        <f>O115</f>
        <v>0</v>
      </c>
      <c r="P117" s="479">
        <v>12</v>
      </c>
      <c r="Q117" s="480"/>
      <c r="R117" s="481"/>
      <c r="S117" s="645">
        <f>IF(J117&lt;=0,0,
IF(AB117=11,MIN(L117,INT(J117/3+$AI$19)),
IF(E117="旧定率法",MIN(INT(N117*P117/Q118+$AI$19)-1,AF118),
IF(L117-AB118&lt;=0,INT(N117*P117/Q118+$AI$19)-1,
AB118))))</f>
        <v>0</v>
      </c>
      <c r="T117" s="647">
        <f>J117-U117</f>
        <v>0</v>
      </c>
      <c r="U117" s="645">
        <f>L117-S117</f>
        <v>0</v>
      </c>
      <c r="V117" s="60">
        <f>IF(AB117=8,"",
AD117)</f>
        <v>0</v>
      </c>
      <c r="W117" s="40">
        <f>IFERROR(IF(OR(W115="S63",W115="s63"),"H1",
IF(OR(W115="H30",W115="h30"),"R1",
LEFT(W115,1)&amp;TEXT(MID(W115,2,2)+1,"@"))),0)</f>
        <v>0</v>
      </c>
      <c r="X117" s="249" t="s">
        <v>100</v>
      </c>
      <c r="Z117" s="63"/>
      <c r="AB117" s="113" t="str">
        <f>IF(E117="定率24年",2,
IF(E117="定率19年",5,
IF(E117="旧定額法",10,
IF(E117="旧定率法",8,
IF(E117="一括償却",11,
"")))))</f>
        <v/>
      </c>
      <c r="AC117" s="335">
        <f>IFERROR(IF(AB117=11,0,
VLOOKUP(O117,償却率表!$A$5:$J$103,AB117+1)),0)</f>
        <v>0</v>
      </c>
      <c r="AD117" s="60">
        <f>IFERROR(IF(AB117=11,0,
IF(INT(N117*O118)&lt;J118,"保証額到達",
"")),0)</f>
        <v>0</v>
      </c>
      <c r="AE117" s="126"/>
      <c r="AF117" s="127"/>
    </row>
    <row r="118" spans="1:32" s="40" customFormat="1" ht="9.9499999999999993" customHeight="1">
      <c r="A118" s="41"/>
      <c r="B118" s="75"/>
      <c r="C118" s="642"/>
      <c r="D118" s="489"/>
      <c r="E118" s="491"/>
      <c r="F118" s="494"/>
      <c r="G118" s="489"/>
      <c r="H118" s="563"/>
      <c r="I118" s="485"/>
      <c r="J118" s="70">
        <f>IF(OR(E117="旧定率法",E117="一括償却"),0,
INT(J117*AC118))</f>
        <v>0</v>
      </c>
      <c r="K118" s="129" t="s">
        <v>17</v>
      </c>
      <c r="L118" s="332">
        <f>MAX(L116,V118)</f>
        <v>0</v>
      </c>
      <c r="M118" s="130" t="s">
        <v>18</v>
      </c>
      <c r="N118" s="644"/>
      <c r="O118" s="71">
        <f>IFERROR(IF(AB117=11,"1/3",VLOOKUP(O117,償却率表!$A$5:$J$103,AB117)),0)</f>
        <v>0</v>
      </c>
      <c r="P118" s="72"/>
      <c r="Q118" s="73">
        <v>12</v>
      </c>
      <c r="R118" s="74"/>
      <c r="S118" s="646"/>
      <c r="T118" s="648"/>
      <c r="U118" s="646"/>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41">
        <f>C117</f>
        <v>0</v>
      </c>
      <c r="D119" s="488">
        <f>D117</f>
        <v>0</v>
      </c>
      <c r="E119" s="490">
        <f>E117</f>
        <v>0</v>
      </c>
      <c r="F119" s="493">
        <f>F117</f>
        <v>0</v>
      </c>
      <c r="G119" s="488">
        <f>G117</f>
        <v>0</v>
      </c>
      <c r="H119" s="488" t="s">
        <v>102</v>
      </c>
      <c r="I119" s="484">
        <f>I117</f>
        <v>0</v>
      </c>
      <c r="J119" s="99">
        <f>J117</f>
        <v>0</v>
      </c>
      <c r="K119" s="57"/>
      <c r="L119" s="100">
        <f>U117</f>
        <v>0</v>
      </c>
      <c r="M119" s="90"/>
      <c r="N119" s="643" t="str">
        <f>IF(E119="定率24年",L119,
IF(E119="定率19年",L119,
IF(E119="旧定額法",INT(J119*0.9),
IF(E119="旧定率法",L119,
IF(E119="一括償却",L119,
"")))))</f>
        <v/>
      </c>
      <c r="O119" s="106">
        <f>O117</f>
        <v>0</v>
      </c>
      <c r="P119" s="479">
        <v>12</v>
      </c>
      <c r="Q119" s="480"/>
      <c r="R119" s="481"/>
      <c r="S119" s="645">
        <f>IF(J119&lt;=0,0,
IF(AB119=11,MIN(L119,INT(J119/3+$AI$19)),
IF(E119="旧定率法",MIN(INT(N119*P119/Q120+$AI$19)-1,AF120),
IF(L119-AB120&lt;=0,INT(N119*P119/Q120+$AI$19)-1,
AB120))))</f>
        <v>0</v>
      </c>
      <c r="T119" s="647">
        <f>J119-U119</f>
        <v>0</v>
      </c>
      <c r="U119" s="645">
        <f>L119-S119</f>
        <v>0</v>
      </c>
      <c r="V119" s="60">
        <f>IF(AB119=8,"",
AD119)</f>
        <v>0</v>
      </c>
      <c r="W119" s="40">
        <f>IFERROR(IF(OR(W117="S63",W117="s63"),"H1",
IF(OR(W117="H30",W117="h30"),"R1",
LEFT(W117,1)&amp;TEXT(MID(W117,2,2)+1,"@"))),0)</f>
        <v>0</v>
      </c>
      <c r="X119" s="249" t="s">
        <v>100</v>
      </c>
      <c r="Z119" s="63"/>
      <c r="AB119" s="113" t="str">
        <f>IF(E119="定率24年",2,
IF(E119="定率19年",5,
IF(E119="旧定額法",10,
IF(E119="旧定率法",8,
IF(E119="一括償却",11,
"")))))</f>
        <v/>
      </c>
      <c r="AC119" s="335">
        <f>IFERROR(IF(AB119=11,0,
VLOOKUP(O119,償却率表!$A$5:$J$103,AB119+1)),0)</f>
        <v>0</v>
      </c>
      <c r="AD119" s="60">
        <f>IFERROR(IF(AB119=11,0,
IF(INT(N119*O120)&lt;J120,"保証額到達",
"")),0)</f>
        <v>0</v>
      </c>
      <c r="AE119" s="126"/>
      <c r="AF119" s="127"/>
    </row>
    <row r="120" spans="1:32" s="40" customFormat="1" ht="9.9499999999999993" customHeight="1">
      <c r="A120" s="41"/>
      <c r="B120" s="75"/>
      <c r="C120" s="642"/>
      <c r="D120" s="489"/>
      <c r="E120" s="491"/>
      <c r="F120" s="494"/>
      <c r="G120" s="489"/>
      <c r="H120" s="563"/>
      <c r="I120" s="485"/>
      <c r="J120" s="70">
        <f>IF(OR(E119="旧定率法",E119="一括償却"),0,
INT(J119*AC120))</f>
        <v>0</v>
      </c>
      <c r="K120" s="129" t="s">
        <v>17</v>
      </c>
      <c r="L120" s="332">
        <f>MAX(L118,V120)</f>
        <v>0</v>
      </c>
      <c r="M120" s="130" t="s">
        <v>18</v>
      </c>
      <c r="N120" s="644"/>
      <c r="O120" s="71">
        <f>IFERROR(IF(AB119=11,"1/3",VLOOKUP(O119,償却率表!$A$5:$J$103,AB119)),0)</f>
        <v>0</v>
      </c>
      <c r="P120" s="72"/>
      <c r="Q120" s="73">
        <v>12</v>
      </c>
      <c r="R120" s="74"/>
      <c r="S120" s="646"/>
      <c r="T120" s="648"/>
      <c r="U120" s="646"/>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41">
        <f>C119</f>
        <v>0</v>
      </c>
      <c r="D121" s="488">
        <f>D119</f>
        <v>0</v>
      </c>
      <c r="E121" s="490">
        <f>E119</f>
        <v>0</v>
      </c>
      <c r="F121" s="493">
        <f>F119</f>
        <v>0</v>
      </c>
      <c r="G121" s="488">
        <f>G119</f>
        <v>0</v>
      </c>
      <c r="H121" s="488" t="s">
        <v>102</v>
      </c>
      <c r="I121" s="484">
        <f>I119</f>
        <v>0</v>
      </c>
      <c r="J121" s="99">
        <f>J119</f>
        <v>0</v>
      </c>
      <c r="K121" s="57"/>
      <c r="L121" s="100">
        <f>U119</f>
        <v>0</v>
      </c>
      <c r="M121" s="90"/>
      <c r="N121" s="643" t="str">
        <f>IF(E121="定率24年",L121,
IF(E121="定率19年",L121,
IF(E121="旧定額法",INT(J121*0.9),
IF(E121="旧定率法",L121,
IF(E121="一括償却",L121,
"")))))</f>
        <v/>
      </c>
      <c r="O121" s="106">
        <f>O119</f>
        <v>0</v>
      </c>
      <c r="P121" s="479">
        <v>12</v>
      </c>
      <c r="Q121" s="480"/>
      <c r="R121" s="481"/>
      <c r="S121" s="645">
        <f>IF(J121&lt;=0,0,
IF(AB121=11,MIN(L121,INT(J121/3+$AI$19)),
IF(E121="旧定率法",MIN(INT(N121*P121/Q122+$AI$19)-1,AF122),
IF(L121-AB122&lt;=0,INT(N121*P121/Q122+$AI$19)-1,
AB122))))</f>
        <v>0</v>
      </c>
      <c r="T121" s="647">
        <f>J121-U121</f>
        <v>0</v>
      </c>
      <c r="U121" s="645">
        <f>L121-S121</f>
        <v>0</v>
      </c>
      <c r="V121" s="60">
        <f>IF(AB121=8,"",
AD121)</f>
        <v>0</v>
      </c>
      <c r="W121" s="40">
        <f>IFERROR(IF(OR(W119="S63",W119="s63"),"H1",
IF(OR(W119="H30",W119="h30"),"R1",
LEFT(W119,1)&amp;TEXT(MID(W119,2,2)+1,"@"))),0)</f>
        <v>0</v>
      </c>
      <c r="X121" s="249" t="s">
        <v>100</v>
      </c>
      <c r="Z121" s="63"/>
      <c r="AB121" s="113" t="str">
        <f>IF(E121="定率24年",2,
IF(E121="定率19年",5,
IF(E121="旧定額法",10,
IF(E121="旧定率法",8,
IF(E121="一括償却",11,
"")))))</f>
        <v/>
      </c>
      <c r="AC121" s="335">
        <f>IFERROR(IF(AB121=11,0,
VLOOKUP(O121,償却率表!$A$5:$J$103,AB121+1)),0)</f>
        <v>0</v>
      </c>
      <c r="AD121" s="60">
        <f>IFERROR(IF(AB121=11,0,
IF(INT(N121*O122)&lt;J122,"保証額到達",
"")),0)</f>
        <v>0</v>
      </c>
      <c r="AE121" s="126"/>
      <c r="AF121" s="127"/>
    </row>
    <row r="122" spans="1:32" s="40" customFormat="1" ht="9.9499999999999993" customHeight="1">
      <c r="A122" s="41"/>
      <c r="B122" s="75"/>
      <c r="C122" s="642"/>
      <c r="D122" s="489"/>
      <c r="E122" s="491"/>
      <c r="F122" s="494"/>
      <c r="G122" s="489"/>
      <c r="H122" s="563"/>
      <c r="I122" s="485"/>
      <c r="J122" s="70">
        <f>IF(OR(E121="旧定率法",E121="一括償却"),0,
INT(J121*AC122))</f>
        <v>0</v>
      </c>
      <c r="K122" s="129" t="s">
        <v>17</v>
      </c>
      <c r="L122" s="332">
        <f>MAX(L120,V122)</f>
        <v>0</v>
      </c>
      <c r="M122" s="130" t="s">
        <v>18</v>
      </c>
      <c r="N122" s="644"/>
      <c r="O122" s="71">
        <f>IFERROR(IF(AB121=11,"1/3",VLOOKUP(O121,償却率表!$A$5:$J$103,AB121)),0)</f>
        <v>0</v>
      </c>
      <c r="P122" s="72"/>
      <c r="Q122" s="73">
        <v>12</v>
      </c>
      <c r="R122" s="74"/>
      <c r="S122" s="646"/>
      <c r="T122" s="648"/>
      <c r="U122" s="646"/>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41">
        <f>C121</f>
        <v>0</v>
      </c>
      <c r="D123" s="488">
        <f>D121</f>
        <v>0</v>
      </c>
      <c r="E123" s="490">
        <f>E121</f>
        <v>0</v>
      </c>
      <c r="F123" s="493">
        <f>F121</f>
        <v>0</v>
      </c>
      <c r="G123" s="488">
        <f>G121</f>
        <v>0</v>
      </c>
      <c r="H123" s="488" t="s">
        <v>102</v>
      </c>
      <c r="I123" s="484">
        <f>I121</f>
        <v>0</v>
      </c>
      <c r="J123" s="99">
        <f>J121</f>
        <v>0</v>
      </c>
      <c r="K123" s="57"/>
      <c r="L123" s="100">
        <f>U121</f>
        <v>0</v>
      </c>
      <c r="M123" s="90"/>
      <c r="N123" s="643" t="str">
        <f>IF(E123="定率24年",L123,
IF(E123="定率19年",L123,
IF(E123="旧定額法",INT(J123*0.9),
IF(E123="旧定率法",L123,
IF(E123="一括償却",L123,
"")))))</f>
        <v/>
      </c>
      <c r="O123" s="106">
        <f>O121</f>
        <v>0</v>
      </c>
      <c r="P123" s="479">
        <v>12</v>
      </c>
      <c r="Q123" s="480"/>
      <c r="R123" s="481"/>
      <c r="S123" s="645">
        <f>IF(J123&lt;=0,0,
IF(AB123=11,MIN(L123,INT(J123/3+$AI$19)),
IF(E123="旧定率法",MIN(INT(N123*P123/Q124+$AI$19)-1,AF124),
IF(L123-AB124&lt;=0,INT(N123*P123/Q124+$AI$19)-1,
AB124))))</f>
        <v>0</v>
      </c>
      <c r="T123" s="647">
        <f>J123-U123</f>
        <v>0</v>
      </c>
      <c r="U123" s="645">
        <f>L123-S123</f>
        <v>0</v>
      </c>
      <c r="V123" s="60">
        <f>IF(AB123=8,"",
AD123)</f>
        <v>0</v>
      </c>
      <c r="W123" s="40">
        <f>IFERROR(IF(OR(W121="S63",W121="s63"),"H1",
IF(OR(W121="H30",W121="h30"),"R1",
LEFT(W121,1)&amp;TEXT(MID(W121,2,2)+1,"@"))),0)</f>
        <v>0</v>
      </c>
      <c r="X123" s="249" t="s">
        <v>100</v>
      </c>
      <c r="Z123" s="63"/>
      <c r="AB123" s="113" t="str">
        <f>IF(E123="定率24年",2,
IF(E123="定率19年",5,
IF(E123="旧定額法",10,
IF(E123="旧定率法",8,
IF(E123="一括償却",11,
"")))))</f>
        <v/>
      </c>
      <c r="AC123" s="335">
        <f>IFERROR(IF(AB123=11,0,
VLOOKUP(O123,償却率表!$A$5:$J$103,AB123+1)),0)</f>
        <v>0</v>
      </c>
      <c r="AD123" s="60">
        <f>IFERROR(IF(AB123=11,0,
IF(INT(N123*O124)&lt;J124,"保証額到達",
"")),0)</f>
        <v>0</v>
      </c>
      <c r="AE123" s="126"/>
      <c r="AF123" s="127"/>
    </row>
    <row r="124" spans="1:32" s="40" customFormat="1" ht="9.9499999999999993" customHeight="1">
      <c r="A124" s="41"/>
      <c r="B124" s="75"/>
      <c r="C124" s="642"/>
      <c r="D124" s="489"/>
      <c r="E124" s="491"/>
      <c r="F124" s="494"/>
      <c r="G124" s="489"/>
      <c r="H124" s="563"/>
      <c r="I124" s="485"/>
      <c r="J124" s="70">
        <f>IF(OR(E123="旧定率法",E123="一括償却"),0,
INT(J123*AC124))</f>
        <v>0</v>
      </c>
      <c r="K124" s="129" t="s">
        <v>17</v>
      </c>
      <c r="L124" s="332">
        <f>MAX(L122,V124)</f>
        <v>0</v>
      </c>
      <c r="M124" s="130" t="s">
        <v>18</v>
      </c>
      <c r="N124" s="644"/>
      <c r="O124" s="71">
        <f>IFERROR(IF(AB123=11,"1/3",VLOOKUP(O123,償却率表!$A$5:$J$103,AB123)),0)</f>
        <v>0</v>
      </c>
      <c r="P124" s="72"/>
      <c r="Q124" s="73">
        <v>12</v>
      </c>
      <c r="R124" s="74"/>
      <c r="S124" s="646"/>
      <c r="T124" s="648"/>
      <c r="U124" s="646"/>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59" t="s">
        <v>5</v>
      </c>
      <c r="D125" s="611" t="s">
        <v>50</v>
      </c>
      <c r="E125" s="661" t="s">
        <v>50</v>
      </c>
      <c r="F125" s="610" t="s">
        <v>50</v>
      </c>
      <c r="G125" s="611"/>
      <c r="H125" s="611"/>
      <c r="I125" s="612"/>
      <c r="J125" s="635">
        <f>J5+J7+J9+J11+J13+J15+J17+J19+J21+J23+J25+J27+J29+J31+J33+J35+J37+J39+J41+J43+J45+J47</f>
        <v>0</v>
      </c>
      <c r="K125" s="94"/>
      <c r="L125" s="634">
        <f>L5+L7+L9+L11+L13+L15+L17+L19+L21+L23+L25+L27+L29+L31+L33+L35+L37+L39+L41+L43+L45+L47</f>
        <v>0</v>
      </c>
      <c r="M125" s="94"/>
      <c r="N125" s="635">
        <f>SUM(N5:N48)</f>
        <v>0</v>
      </c>
      <c r="O125" s="611" t="s">
        <v>50</v>
      </c>
      <c r="P125" s="610" t="s">
        <v>50</v>
      </c>
      <c r="Q125" s="611"/>
      <c r="R125" s="612"/>
      <c r="S125" s="635">
        <f>SUM(S5:S48)</f>
        <v>0</v>
      </c>
      <c r="T125" s="635">
        <f>SUM(T5:T48)</f>
        <v>0</v>
      </c>
      <c r="U125" s="635">
        <f>SUM(U5:U48)</f>
        <v>0</v>
      </c>
      <c r="V125" s="89"/>
      <c r="X125" s="61"/>
    </row>
    <row r="126" spans="1:32" s="40" customFormat="1" ht="9.9499999999999993" customHeight="1">
      <c r="A126" s="41"/>
      <c r="B126" s="72"/>
      <c r="C126" s="660"/>
      <c r="D126" s="614"/>
      <c r="E126" s="662"/>
      <c r="F126" s="613"/>
      <c r="G126" s="614"/>
      <c r="H126" s="614"/>
      <c r="I126" s="615"/>
      <c r="J126" s="658"/>
      <c r="K126" s="134"/>
      <c r="L126" s="663"/>
      <c r="M126" s="134"/>
      <c r="N126" s="658"/>
      <c r="O126" s="614"/>
      <c r="P126" s="664"/>
      <c r="Q126" s="665"/>
      <c r="R126" s="666"/>
      <c r="S126" s="658"/>
      <c r="T126" s="658"/>
      <c r="U126" s="65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U49:U50"/>
    <mergeCell ref="C51:C52"/>
    <mergeCell ref="D51:D52"/>
    <mergeCell ref="E51:E52"/>
    <mergeCell ref="F51:F52"/>
    <mergeCell ref="G51:G52"/>
    <mergeCell ref="H51:H52"/>
    <mergeCell ref="I51:I52"/>
    <mergeCell ref="N51:N52"/>
    <mergeCell ref="P51:R51"/>
    <mergeCell ref="S51:S52"/>
    <mergeCell ref="T51:T52"/>
    <mergeCell ref="U51:U52"/>
    <mergeCell ref="E49:E50"/>
    <mergeCell ref="F49:F50"/>
    <mergeCell ref="G49:G50"/>
    <mergeCell ref="H49:H50"/>
    <mergeCell ref="I49:I50"/>
    <mergeCell ref="N49:N50"/>
    <mergeCell ref="P49:R49"/>
    <mergeCell ref="S49:S50"/>
    <mergeCell ref="T49:T50"/>
    <mergeCell ref="S125:S126"/>
    <mergeCell ref="T125:T126"/>
    <mergeCell ref="U125:U126"/>
    <mergeCell ref="U47:U48"/>
    <mergeCell ref="C125:C126"/>
    <mergeCell ref="D125:D126"/>
    <mergeCell ref="E125:E126"/>
    <mergeCell ref="J125:J126"/>
    <mergeCell ref="L125:L126"/>
    <mergeCell ref="N125:N126"/>
    <mergeCell ref="O125:O126"/>
    <mergeCell ref="P125:R126"/>
    <mergeCell ref="C47:C48"/>
    <mergeCell ref="D47:D48"/>
    <mergeCell ref="E47:E48"/>
    <mergeCell ref="F47:F48"/>
    <mergeCell ref="N47:N48"/>
    <mergeCell ref="P47:R47"/>
    <mergeCell ref="S47:S48"/>
    <mergeCell ref="T47:T48"/>
    <mergeCell ref="G47:G48"/>
    <mergeCell ref="H47:H48"/>
    <mergeCell ref="C49:C50"/>
    <mergeCell ref="D49:D50"/>
    <mergeCell ref="S43:S44"/>
    <mergeCell ref="T43:T44"/>
    <mergeCell ref="U43:U44"/>
    <mergeCell ref="S45:S46"/>
    <mergeCell ref="C45:C46"/>
    <mergeCell ref="D45:D46"/>
    <mergeCell ref="E45:E46"/>
    <mergeCell ref="F45:F46"/>
    <mergeCell ref="N45:N46"/>
    <mergeCell ref="P45:R45"/>
    <mergeCell ref="G45:G46"/>
    <mergeCell ref="I45:I46"/>
    <mergeCell ref="H45:H46"/>
    <mergeCell ref="T45:T46"/>
    <mergeCell ref="U45:U46"/>
    <mergeCell ref="C43:C44"/>
    <mergeCell ref="D43:D44"/>
    <mergeCell ref="E43:E44"/>
    <mergeCell ref="F43:F44"/>
    <mergeCell ref="N43:N44"/>
    <mergeCell ref="P43:R43"/>
    <mergeCell ref="I43:I44"/>
    <mergeCell ref="G43:G44"/>
    <mergeCell ref="H43:H44"/>
    <mergeCell ref="S39:S40"/>
    <mergeCell ref="T39:T40"/>
    <mergeCell ref="U39:U40"/>
    <mergeCell ref="C41:C42"/>
    <mergeCell ref="D41:D42"/>
    <mergeCell ref="E41:E42"/>
    <mergeCell ref="F41:F42"/>
    <mergeCell ref="N41:N42"/>
    <mergeCell ref="P41:R41"/>
    <mergeCell ref="S41:S42"/>
    <mergeCell ref="C39:C40"/>
    <mergeCell ref="D39:D40"/>
    <mergeCell ref="E39:E40"/>
    <mergeCell ref="F39:F40"/>
    <mergeCell ref="N39:N40"/>
    <mergeCell ref="P39:R39"/>
    <mergeCell ref="G39:G40"/>
    <mergeCell ref="G41:G42"/>
    <mergeCell ref="H39:H40"/>
    <mergeCell ref="H41:H42"/>
    <mergeCell ref="T41:T42"/>
    <mergeCell ref="U41:U42"/>
    <mergeCell ref="U35:U36"/>
    <mergeCell ref="C37:C38"/>
    <mergeCell ref="D37:D38"/>
    <mergeCell ref="E37:E38"/>
    <mergeCell ref="F37:F38"/>
    <mergeCell ref="N37:N38"/>
    <mergeCell ref="P37:R37"/>
    <mergeCell ref="S37:S38"/>
    <mergeCell ref="T37:T38"/>
    <mergeCell ref="U37:U38"/>
    <mergeCell ref="G37:G38"/>
    <mergeCell ref="H37:H38"/>
    <mergeCell ref="C35:C36"/>
    <mergeCell ref="D35:D36"/>
    <mergeCell ref="E35:E36"/>
    <mergeCell ref="F35:F36"/>
    <mergeCell ref="N35:N36"/>
    <mergeCell ref="P35:R35"/>
    <mergeCell ref="S35:S36"/>
    <mergeCell ref="T35:T36"/>
    <mergeCell ref="G35:G36"/>
    <mergeCell ref="H35:H36"/>
    <mergeCell ref="S31:S32"/>
    <mergeCell ref="T31:T32"/>
    <mergeCell ref="U31:U32"/>
    <mergeCell ref="C33:C34"/>
    <mergeCell ref="D33:D34"/>
    <mergeCell ref="E33:E34"/>
    <mergeCell ref="F33:F34"/>
    <mergeCell ref="N33:N34"/>
    <mergeCell ref="P33:R33"/>
    <mergeCell ref="S33:S34"/>
    <mergeCell ref="C31:C32"/>
    <mergeCell ref="D31:D32"/>
    <mergeCell ref="E31:E32"/>
    <mergeCell ref="F31:F32"/>
    <mergeCell ref="N31:N32"/>
    <mergeCell ref="P31:R31"/>
    <mergeCell ref="G31:G32"/>
    <mergeCell ref="I31:I32"/>
    <mergeCell ref="G33:G34"/>
    <mergeCell ref="H31:H32"/>
    <mergeCell ref="H33:H34"/>
    <mergeCell ref="T33:T34"/>
    <mergeCell ref="U33:U34"/>
    <mergeCell ref="U27:U28"/>
    <mergeCell ref="C29:C30"/>
    <mergeCell ref="D29:D30"/>
    <mergeCell ref="E29:E30"/>
    <mergeCell ref="F29:F30"/>
    <mergeCell ref="N29:N30"/>
    <mergeCell ref="P29:R29"/>
    <mergeCell ref="S29:S30"/>
    <mergeCell ref="T29:T30"/>
    <mergeCell ref="U29:U30"/>
    <mergeCell ref="G29:G30"/>
    <mergeCell ref="H29:H30"/>
    <mergeCell ref="I29:I30"/>
    <mergeCell ref="C27:C28"/>
    <mergeCell ref="D27:D28"/>
    <mergeCell ref="E27:E28"/>
    <mergeCell ref="F27:F28"/>
    <mergeCell ref="N27:N28"/>
    <mergeCell ref="P27:R27"/>
    <mergeCell ref="S27:S28"/>
    <mergeCell ref="T27:T28"/>
    <mergeCell ref="G27:G28"/>
    <mergeCell ref="H27:H28"/>
    <mergeCell ref="I27:I28"/>
    <mergeCell ref="S23:S24"/>
    <mergeCell ref="T23:T24"/>
    <mergeCell ref="U23:U24"/>
    <mergeCell ref="C25:C26"/>
    <mergeCell ref="D25:D26"/>
    <mergeCell ref="E25:E26"/>
    <mergeCell ref="F25:F26"/>
    <mergeCell ref="N25:N26"/>
    <mergeCell ref="P25:R25"/>
    <mergeCell ref="S25:S26"/>
    <mergeCell ref="C23:C24"/>
    <mergeCell ref="D23:D24"/>
    <mergeCell ref="E23:E24"/>
    <mergeCell ref="F23:F24"/>
    <mergeCell ref="N23:N24"/>
    <mergeCell ref="P23:R23"/>
    <mergeCell ref="H23:H24"/>
    <mergeCell ref="G23:G24"/>
    <mergeCell ref="G25:G26"/>
    <mergeCell ref="H25:H26"/>
    <mergeCell ref="I23:I24"/>
    <mergeCell ref="I25:I26"/>
    <mergeCell ref="T25:T26"/>
    <mergeCell ref="U25:U26"/>
    <mergeCell ref="U19:U20"/>
    <mergeCell ref="C21:C22"/>
    <mergeCell ref="D21:D22"/>
    <mergeCell ref="E21:E22"/>
    <mergeCell ref="F21:F22"/>
    <mergeCell ref="N21:N22"/>
    <mergeCell ref="P21:R21"/>
    <mergeCell ref="S21:S22"/>
    <mergeCell ref="T21:T22"/>
    <mergeCell ref="U21:U22"/>
    <mergeCell ref="G21:G22"/>
    <mergeCell ref="H21:H22"/>
    <mergeCell ref="I21:I22"/>
    <mergeCell ref="C19:C20"/>
    <mergeCell ref="D19:D20"/>
    <mergeCell ref="E19:E20"/>
    <mergeCell ref="F19:F20"/>
    <mergeCell ref="N19:N20"/>
    <mergeCell ref="P19:R19"/>
    <mergeCell ref="S19:S20"/>
    <mergeCell ref="T19:T20"/>
    <mergeCell ref="G19:G20"/>
    <mergeCell ref="H19:H20"/>
    <mergeCell ref="I19:I20"/>
    <mergeCell ref="S15:S16"/>
    <mergeCell ref="T15:T16"/>
    <mergeCell ref="U15:U16"/>
    <mergeCell ref="C17:C18"/>
    <mergeCell ref="D17:D18"/>
    <mergeCell ref="E17:E18"/>
    <mergeCell ref="F17:F18"/>
    <mergeCell ref="N17:N18"/>
    <mergeCell ref="P17:R17"/>
    <mergeCell ref="S17:S18"/>
    <mergeCell ref="C15:C16"/>
    <mergeCell ref="D15:D16"/>
    <mergeCell ref="E15:E16"/>
    <mergeCell ref="F15:F16"/>
    <mergeCell ref="N15:N16"/>
    <mergeCell ref="P15:R15"/>
    <mergeCell ref="G15:G16"/>
    <mergeCell ref="G17:G18"/>
    <mergeCell ref="H15:H16"/>
    <mergeCell ref="H17:H18"/>
    <mergeCell ref="I15:I16"/>
    <mergeCell ref="I17:I18"/>
    <mergeCell ref="T17:T18"/>
    <mergeCell ref="U17:U18"/>
    <mergeCell ref="C13:C14"/>
    <mergeCell ref="D13:D14"/>
    <mergeCell ref="E13:E14"/>
    <mergeCell ref="F13:F14"/>
    <mergeCell ref="N13:N14"/>
    <mergeCell ref="P13:R13"/>
    <mergeCell ref="S13:S14"/>
    <mergeCell ref="T13:T14"/>
    <mergeCell ref="U13:U14"/>
    <mergeCell ref="C11:C12"/>
    <mergeCell ref="D11:D12"/>
    <mergeCell ref="E11:E12"/>
    <mergeCell ref="F11:F12"/>
    <mergeCell ref="N11:N12"/>
    <mergeCell ref="P11:R11"/>
    <mergeCell ref="S11:S12"/>
    <mergeCell ref="T11:T12"/>
    <mergeCell ref="U11:U12"/>
    <mergeCell ref="C9:C10"/>
    <mergeCell ref="D9:D10"/>
    <mergeCell ref="E9:E10"/>
    <mergeCell ref="F9:F10"/>
    <mergeCell ref="N9:N10"/>
    <mergeCell ref="P9:R9"/>
    <mergeCell ref="S9:S10"/>
    <mergeCell ref="T9:T10"/>
    <mergeCell ref="U9:U10"/>
    <mergeCell ref="C7:C8"/>
    <mergeCell ref="D7:D8"/>
    <mergeCell ref="E7:E8"/>
    <mergeCell ref="F7:F8"/>
    <mergeCell ref="N7:N8"/>
    <mergeCell ref="P7:R7"/>
    <mergeCell ref="S7:S8"/>
    <mergeCell ref="T7:T8"/>
    <mergeCell ref="U7:U8"/>
    <mergeCell ref="B5:B6"/>
    <mergeCell ref="C5:C6"/>
    <mergeCell ref="D5:D6"/>
    <mergeCell ref="E5:E6"/>
    <mergeCell ref="F5:F6"/>
    <mergeCell ref="N5:N6"/>
    <mergeCell ref="G5:G6"/>
    <mergeCell ref="I5:I6"/>
    <mergeCell ref="B3:B4"/>
    <mergeCell ref="C3:C4"/>
    <mergeCell ref="P3:R3"/>
    <mergeCell ref="S3:S4"/>
    <mergeCell ref="T3:T4"/>
    <mergeCell ref="U3:U4"/>
    <mergeCell ref="P4:R4"/>
    <mergeCell ref="G7:G8"/>
    <mergeCell ref="G9:G10"/>
    <mergeCell ref="G11:G12"/>
    <mergeCell ref="G13:G14"/>
    <mergeCell ref="H5:H6"/>
    <mergeCell ref="H7:H8"/>
    <mergeCell ref="H9:H10"/>
    <mergeCell ref="H11:H12"/>
    <mergeCell ref="H13:H14"/>
    <mergeCell ref="I7:I8"/>
    <mergeCell ref="I9:I10"/>
    <mergeCell ref="I11:I12"/>
    <mergeCell ref="I13:I14"/>
    <mergeCell ref="P5:R5"/>
    <mergeCell ref="S5:S6"/>
    <mergeCell ref="T5:T6"/>
    <mergeCell ref="U5:U6"/>
    <mergeCell ref="G2:H2"/>
    <mergeCell ref="I47:I48"/>
    <mergeCell ref="F125:I126"/>
    <mergeCell ref="F4:I4"/>
    <mergeCell ref="F3:I3"/>
    <mergeCell ref="I33:I34"/>
    <mergeCell ref="I35:I36"/>
    <mergeCell ref="I37:I38"/>
    <mergeCell ref="I39:I40"/>
    <mergeCell ref="I41:I42"/>
  </mergeCells>
  <phoneticPr fontId="11"/>
  <dataValidations count="2">
    <dataValidation type="list" allowBlank="1" showInputMessage="1" showErrorMessage="1" sqref="E5:E6" xr:uid="{00000000-0002-0000-0F00-000000000000}">
      <formula1>$AH$22:$AH$25</formula1>
    </dataValidation>
    <dataValidation type="list" allowBlank="1" showInputMessage="1" showErrorMessage="1" sqref="S2" xr:uid="{00000000-0002-0000-0F00-000001000000}">
      <formula1>$AH$19:$AH$20</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1F70E8C6-BBC3-4F30-970C-4740357F0814}">
            <xm:f>$W7=明細合計!$AA$58</xm:f>
            <x14:dxf>
              <fill>
                <patternFill>
                  <bgColor rgb="FFFFC000"/>
                </patternFill>
              </fill>
            </x14:dxf>
          </x14:cfRule>
          <xm:sqref>C7:W124</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09">
        <f>定額1!G2</f>
        <v>12</v>
      </c>
      <c r="H2" s="609"/>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39" t="s">
        <v>7</v>
      </c>
      <c r="C3" s="625" t="s">
        <v>8</v>
      </c>
      <c r="D3" s="45" t="s">
        <v>0</v>
      </c>
      <c r="E3" s="46" t="s">
        <v>46</v>
      </c>
      <c r="F3" s="619" t="s">
        <v>9</v>
      </c>
      <c r="G3" s="620"/>
      <c r="H3" s="620"/>
      <c r="I3" s="621"/>
      <c r="J3" s="47" t="s">
        <v>1</v>
      </c>
      <c r="K3" s="48"/>
      <c r="L3" s="45" t="s">
        <v>117</v>
      </c>
      <c r="M3" s="45"/>
      <c r="N3" s="46" t="s">
        <v>10</v>
      </c>
      <c r="O3" s="45" t="s">
        <v>11</v>
      </c>
      <c r="P3" s="622" t="s">
        <v>77</v>
      </c>
      <c r="Q3" s="623"/>
      <c r="R3" s="624"/>
      <c r="S3" s="625" t="s">
        <v>2</v>
      </c>
      <c r="T3" s="627" t="s">
        <v>12</v>
      </c>
      <c r="U3" s="625" t="s">
        <v>118</v>
      </c>
      <c r="V3" s="109" t="s">
        <v>121</v>
      </c>
      <c r="W3" s="251"/>
      <c r="AB3" s="93" t="s">
        <v>47</v>
      </c>
      <c r="AC3" s="93" t="s">
        <v>48</v>
      </c>
      <c r="AD3" s="40" t="s">
        <v>13</v>
      </c>
      <c r="AE3" s="110" t="s">
        <v>71</v>
      </c>
      <c r="AF3" s="40" t="s">
        <v>112</v>
      </c>
    </row>
    <row r="4" spans="1:34" s="40" customFormat="1" ht="9.9499999999999993" customHeight="1">
      <c r="A4" s="41"/>
      <c r="B4" s="640"/>
      <c r="C4" s="626"/>
      <c r="D4" s="49" t="s">
        <v>14</v>
      </c>
      <c r="E4" s="50" t="s">
        <v>15</v>
      </c>
      <c r="F4" s="616" t="s">
        <v>3</v>
      </c>
      <c r="G4" s="617"/>
      <c r="H4" s="617"/>
      <c r="I4" s="618"/>
      <c r="J4" s="52" t="s">
        <v>16</v>
      </c>
      <c r="K4" s="53" t="s">
        <v>17</v>
      </c>
      <c r="L4" s="51" t="s">
        <v>64</v>
      </c>
      <c r="M4" s="51" t="s">
        <v>18</v>
      </c>
      <c r="N4" s="54" t="s">
        <v>4</v>
      </c>
      <c r="O4" s="49" t="s">
        <v>49</v>
      </c>
      <c r="P4" s="629" t="s">
        <v>19</v>
      </c>
      <c r="Q4" s="630"/>
      <c r="R4" s="631"/>
      <c r="S4" s="626"/>
      <c r="T4" s="628"/>
      <c r="U4" s="626"/>
      <c r="V4" s="111" t="s">
        <v>66</v>
      </c>
      <c r="W4" s="456" t="s">
        <v>127</v>
      </c>
      <c r="X4" s="55"/>
      <c r="AB4" s="93" t="s">
        <v>113</v>
      </c>
      <c r="AC4" s="93" t="s">
        <v>20</v>
      </c>
      <c r="AE4" s="112" t="s">
        <v>112</v>
      </c>
      <c r="AF4" s="40" t="s">
        <v>70</v>
      </c>
    </row>
    <row r="5" spans="1:34" s="40" customFormat="1" ht="9.9499999999999993" customHeight="1">
      <c r="A5" s="41"/>
      <c r="B5" s="520"/>
      <c r="C5" s="636"/>
      <c r="D5" s="487"/>
      <c r="E5" s="490" t="s">
        <v>185</v>
      </c>
      <c r="F5" s="493"/>
      <c r="G5" s="488"/>
      <c r="H5" s="488" t="s">
        <v>190</v>
      </c>
      <c r="I5" s="484"/>
      <c r="J5" s="56"/>
      <c r="K5" s="57"/>
      <c r="L5" s="58">
        <f>J5</f>
        <v>0</v>
      </c>
      <c r="M5" s="59"/>
      <c r="N5" s="637">
        <f>IF(E5="定率24年",L5,
IF(E5="定率19年",L5,
IF(E5="旧定額法",INT(J5*0.9),
IF(E5="旧定率法",L5,
IF(E5="一括償却",L5,
"")))))</f>
        <v>0</v>
      </c>
      <c r="O5" s="104"/>
      <c r="P5" s="588">
        <v>12</v>
      </c>
      <c r="Q5" s="589"/>
      <c r="R5" s="590"/>
      <c r="S5" s="632">
        <f>IF(J5&lt;=0,0,
IF(AB5=11,MIN(L5,INT(J5/3+$AI$19)),
IF(E5="旧定率法",MIN(INT(N5*P5/Q6+$AI$19)-1,AF6),
IF(L5-AB6&lt;=0,INT(N5*P5/Q6+$AI$19)-1,
AB6))))</f>
        <v>0</v>
      </c>
      <c r="T5" s="634">
        <f>J5-U5</f>
        <v>0</v>
      </c>
      <c r="U5" s="635">
        <f>L5-S5</f>
        <v>0</v>
      </c>
      <c r="V5" s="60">
        <f>IF(AB5=8,"",
AD5)</f>
        <v>0</v>
      </c>
      <c r="W5" s="282" t="str">
        <f>IF(AND(OR($F$5="s",$F$5="S"),$G$5=63,$I$5&gt;$G$2),"H1",
IF(AND(OR($F$5="h",$F$5="H"),$G$5=30,$I$5&gt;$G$2),"R1",
IF(AND($I$5&gt;$G$2),F5&amp;TEXT(G5+1,"@"),
F5&amp;TEXT($G$5,"@"))))</f>
        <v>0</v>
      </c>
      <c r="X5" s="249" t="s">
        <v>100</v>
      </c>
      <c r="Y5" s="339">
        <f>IF(AND($G$5="元",$I$5&lt;=$G$2),"元",
IF(AND($G$5="元",$I$5&gt;$G$2),2,
IF(AND($G$5=30,$I$5&gt;$G$2),"元",
IF($I$5&lt;=$G$2,$G$5,
$G$5+1))))</f>
        <v>0</v>
      </c>
      <c r="Z5" s="402" t="str">
        <f>IF(J5&gt;0,16,
"")</f>
        <v/>
      </c>
      <c r="AB5" s="418">
        <f>IF(E5="定率24年",2,
IF(E5="定率19年",5,
IF(E5="旧定額法",10,
IF(E5="旧定率法",8,
IF(E5="一括償却",11,
"")))))</f>
        <v>11</v>
      </c>
      <c r="AC5" s="335">
        <f>IFERROR(IF(AB5=11,0,
VLOOKUP(O5,償却率表!$A$5:$J$103,AB5+1)),0)</f>
        <v>0</v>
      </c>
      <c r="AD5" s="419">
        <f>IFERROR(IF(AB5=11,0,
IF(INT(N5*O6)&lt;J6,"保証額到達",
"")),0)</f>
        <v>0</v>
      </c>
      <c r="AE5" s="420"/>
      <c r="AF5" s="116"/>
    </row>
    <row r="6" spans="1:34" s="40" customFormat="1" ht="9.9499999999999993" customHeight="1">
      <c r="A6" s="41"/>
      <c r="B6" s="520"/>
      <c r="C6" s="636"/>
      <c r="D6" s="487"/>
      <c r="E6" s="492"/>
      <c r="F6" s="496"/>
      <c r="G6" s="561"/>
      <c r="H6" s="561"/>
      <c r="I6" s="562"/>
      <c r="J6" s="416">
        <f>IF(OR(E5="旧定率法",E5="一括償却"),0,
INT(J5*AC6))</f>
        <v>0</v>
      </c>
      <c r="K6" s="117" t="s">
        <v>17</v>
      </c>
      <c r="L6" s="331">
        <f>V6</f>
        <v>0</v>
      </c>
      <c r="M6" s="91" t="s">
        <v>18</v>
      </c>
      <c r="N6" s="638"/>
      <c r="O6" s="417" t="str">
        <f>IFERROR(IF(AB5=11,"1/3",VLOOKUP(O5,償却率表!$A$5:$J$103,AB5)),0)</f>
        <v>1/3</v>
      </c>
      <c r="P6" s="65"/>
      <c r="Q6" s="66">
        <v>12</v>
      </c>
      <c r="R6" s="67"/>
      <c r="S6" s="633"/>
      <c r="T6" s="634"/>
      <c r="U6" s="635"/>
      <c r="V6" s="118">
        <f>IF(E5="旧定率法",0,
IF(AND(AD5="保証額到達",AD6&gt;0),AD6,
0))</f>
        <v>0</v>
      </c>
      <c r="W6" s="256"/>
      <c r="X6" s="61"/>
      <c r="AB6" s="421">
        <f>IF(L5&lt;=0,0,
IF(AB5=11,INT(L5/3+$AI$19),
MAX(INT(L6*AC5*P5/Q6+$AI$19),INT(N5*O6*P5/Q6+$AI$19))))</f>
        <v>0</v>
      </c>
      <c r="AC6" s="422">
        <f>IFERROR(IF(AB5=11,0,
VLOOKUP(O5,償却率表!$A$5:$J$103,AB5+2)),0)</f>
        <v>0</v>
      </c>
      <c r="AD6" s="423">
        <f>IF(J5&lt;=0,0,
IF(AB5=11,0,
IF(INT(N5*O6)&lt;J6,N5,
INT(N5*O6*P5/Q6+$AI$19))))</f>
        <v>0</v>
      </c>
      <c r="AE6" s="424">
        <f>IF(AB5=11,0,
INT(L5*O6*P5/Q6+$AI$19))</f>
        <v>0</v>
      </c>
      <c r="AF6" s="123">
        <f>IF(L5&lt;=J5*0.05+0.9,INT((J5*0.05-1)/5*P5/Q6+$AI$19),
IF(L5-AE6&lt;J5*0.05,L5-INT(J5*0.05*P5/Q6+$AI$19),
AE6))</f>
        <v>0</v>
      </c>
      <c r="AH6" s="124" t="s">
        <v>76</v>
      </c>
    </row>
    <row r="7" spans="1:34" s="40" customFormat="1" ht="9.9499999999999993" customHeight="1">
      <c r="A7" s="41"/>
      <c r="B7" s="69"/>
      <c r="C7" s="641">
        <f>C5</f>
        <v>0</v>
      </c>
      <c r="D7" s="488">
        <f>D5</f>
        <v>0</v>
      </c>
      <c r="E7" s="490" t="str">
        <f>E5</f>
        <v>一括償却</v>
      </c>
      <c r="F7" s="493">
        <f>F5</f>
        <v>0</v>
      </c>
      <c r="G7" s="488">
        <f>G5</f>
        <v>0</v>
      </c>
      <c r="H7" s="488" t="s">
        <v>102</v>
      </c>
      <c r="I7" s="484">
        <f>I5</f>
        <v>0</v>
      </c>
      <c r="J7" s="99">
        <f>J5</f>
        <v>0</v>
      </c>
      <c r="K7" s="57"/>
      <c r="L7" s="100">
        <f>U5</f>
        <v>0</v>
      </c>
      <c r="M7" s="59"/>
      <c r="N7" s="643">
        <f>IF(E7="定率24年",L7,
IF(E7="定率19年",L7,
IF(E7="旧定額法",INT(J7*0.9),
IF(E7="旧定率法",L7,
IF(E7="一括償却",L7,
"")))))</f>
        <v>0</v>
      </c>
      <c r="O7" s="106">
        <f>O5</f>
        <v>0</v>
      </c>
      <c r="P7" s="479">
        <v>12</v>
      </c>
      <c r="Q7" s="480"/>
      <c r="R7" s="481"/>
      <c r="S7" s="645">
        <f>IF(J7&lt;=0,0,
IF(AB7=11,MIN(L7,INT(J7/3+$AI$19)),
IF(E7="旧定率法",MIN(INT(N7*P7/Q8+$AI$19)-1,AF8),
IF(L7-AB8&lt;=0,INT(N7*P7/Q8+$AI$19)-1,
AB8))))</f>
        <v>0</v>
      </c>
      <c r="T7" s="647">
        <f>J7-U7</f>
        <v>0</v>
      </c>
      <c r="U7" s="645">
        <f>L7-S7</f>
        <v>0</v>
      </c>
      <c r="V7" s="60">
        <f>IF(AB7=8,"",
AD7)</f>
        <v>0</v>
      </c>
      <c r="W7" s="40">
        <f>IFERROR(IF(OR(W5="S63",W5="s63"),"H1",
IF(OR(W5="H30",W5="h30"),"R1",
LEFT(W5,1)&amp;TEXT(MID(W5,2,2)+1,"@"))),0)</f>
        <v>0</v>
      </c>
      <c r="X7" s="249" t="s">
        <v>100</v>
      </c>
      <c r="AB7" s="113">
        <f>IF(E7="定率24年",2,
IF(E7="定率19年",5,
IF(E7="旧定額法",10,
IF(E7="旧定率法",8,
IF(E7="一括償却",11,
"")))))</f>
        <v>11</v>
      </c>
      <c r="AC7" s="335">
        <f>IFERROR(IF(AB7=11,0,
VLOOKUP(O7,償却率表!$A$5:$J$103,AB7+1)),0)</f>
        <v>0</v>
      </c>
      <c r="AD7" s="125">
        <f>IFERROR(IF(AB7=11,0,
IF(INT(N7*O8)&lt;J8,"保証額到達",
"")),0)</f>
        <v>0</v>
      </c>
      <c r="AE7" s="126"/>
      <c r="AF7" s="127"/>
      <c r="AH7" s="128"/>
    </row>
    <row r="8" spans="1:34" s="40" customFormat="1" ht="9.9499999999999993" customHeight="1">
      <c r="A8" s="41"/>
      <c r="B8" s="69"/>
      <c r="C8" s="642"/>
      <c r="D8" s="489"/>
      <c r="E8" s="491"/>
      <c r="F8" s="496"/>
      <c r="G8" s="563"/>
      <c r="H8" s="561"/>
      <c r="I8" s="564"/>
      <c r="J8" s="70">
        <f>IF(OR(E7="旧定率法",E7="一括償却"),0,
INT(J7*AC8))</f>
        <v>0</v>
      </c>
      <c r="K8" s="129" t="s">
        <v>17</v>
      </c>
      <c r="L8" s="332">
        <f>MAX(L6,V8)</f>
        <v>0</v>
      </c>
      <c r="M8" s="130" t="s">
        <v>18</v>
      </c>
      <c r="N8" s="644"/>
      <c r="O8" s="71" t="str">
        <f>IFERROR(IF(AB7=11,"1/3",VLOOKUP(O7,償却率表!$A$5:$J$103,AB7)),0)</f>
        <v>1/3</v>
      </c>
      <c r="P8" s="72"/>
      <c r="Q8" s="73">
        <v>12</v>
      </c>
      <c r="R8" s="74"/>
      <c r="S8" s="646"/>
      <c r="T8" s="648"/>
      <c r="U8" s="646"/>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6">
        <f>C7</f>
        <v>0</v>
      </c>
      <c r="D9" s="487">
        <f>D7</f>
        <v>0</v>
      </c>
      <c r="E9" s="490" t="str">
        <f>E7</f>
        <v>一括償却</v>
      </c>
      <c r="F9" s="493">
        <f>F7</f>
        <v>0</v>
      </c>
      <c r="G9" s="487">
        <f>G7</f>
        <v>0</v>
      </c>
      <c r="H9" s="488" t="s">
        <v>102</v>
      </c>
      <c r="I9" s="486">
        <f>I7</f>
        <v>0</v>
      </c>
      <c r="J9" s="99">
        <f>J7</f>
        <v>0</v>
      </c>
      <c r="K9" s="76"/>
      <c r="L9" s="101">
        <f>U7</f>
        <v>0</v>
      </c>
      <c r="M9" s="78"/>
      <c r="N9" s="649">
        <f>IF(E9="定率24年",L9,
IF(E9="定率19年",L9,
IF(E9="旧定額法",INT(J9*0.9),
IF(E9="旧定率法",L9,
IF(E9="一括償却",L9,
"")))))</f>
        <v>0</v>
      </c>
      <c r="O9" s="106">
        <f>O7</f>
        <v>0</v>
      </c>
      <c r="P9" s="500">
        <v>12</v>
      </c>
      <c r="Q9" s="501"/>
      <c r="R9" s="502"/>
      <c r="S9" s="635">
        <f>IF(J9&lt;=0,0,
IF(AB9=11,MIN(L9,INT(J9/3+$AI$19)),
IF(E9="旧定率法",MIN(INT(N9*P9/Q10+$AI$19)-1,AF10),
IF(L9-AB10&lt;=0,INT(N9*P9/Q10+$AI$19)-1,
AB10))))</f>
        <v>0</v>
      </c>
      <c r="T9" s="634">
        <f>J9-U9</f>
        <v>0</v>
      </c>
      <c r="U9" s="635">
        <f>L9-S9</f>
        <v>0</v>
      </c>
      <c r="V9" s="60">
        <f>IF(AB9=8,"",
AD9)</f>
        <v>0</v>
      </c>
      <c r="W9" s="40">
        <f>IFERROR(IF(OR(W7="S63",W7="s63"),"H1",
IF(OR(W7="H30",W7="h30"),"R1",
LEFT(W7,1)&amp;TEXT(MID(W7,2,2)+1,"@"))),0)</f>
        <v>0</v>
      </c>
      <c r="X9" s="249" t="s">
        <v>100</v>
      </c>
      <c r="AB9" s="113">
        <f>IF(E9="定率24年",2,
IF(E9="定率19年",5,
IF(E9="旧定額法",10,
IF(E9="旧定率法",8,
IF(E9="一括償却",11,
"")))))</f>
        <v>11</v>
      </c>
      <c r="AC9" s="335">
        <f>IFERROR(IF(AB9=11,0,
VLOOKUP(O9,償却率表!$A$5:$J$103,AB9+1)),0)</f>
        <v>0</v>
      </c>
      <c r="AD9" s="114">
        <f>IFERROR(IF(AB9=11,0,
IF(INT(N9*O10)&lt;J10,"保証額到達",
"")),0)</f>
        <v>0</v>
      </c>
      <c r="AE9" s="126"/>
      <c r="AF9" s="127"/>
      <c r="AH9" s="128"/>
    </row>
    <row r="10" spans="1:34" s="40" customFormat="1" ht="9.9499999999999993" customHeight="1">
      <c r="A10" s="41"/>
      <c r="B10" s="75"/>
      <c r="C10" s="636"/>
      <c r="D10" s="487"/>
      <c r="E10" s="491"/>
      <c r="F10" s="496"/>
      <c r="G10" s="563"/>
      <c r="H10" s="561"/>
      <c r="I10" s="564"/>
      <c r="J10" s="70">
        <f>IF(OR(E9="旧定率法",E9="一括償却"),0,
INT(J9*AC10))</f>
        <v>0</v>
      </c>
      <c r="K10" s="129" t="s">
        <v>17</v>
      </c>
      <c r="L10" s="332">
        <f>MAX(L8,V10)</f>
        <v>0</v>
      </c>
      <c r="M10" s="130" t="s">
        <v>18</v>
      </c>
      <c r="N10" s="650"/>
      <c r="O10" s="71" t="str">
        <f>IFERROR(IF(AB9=11,"1/3",VLOOKUP(O9,償却率表!$A$5:$J$103,AB9)),0)</f>
        <v>1/3</v>
      </c>
      <c r="P10" s="65"/>
      <c r="Q10" s="66">
        <v>12</v>
      </c>
      <c r="R10" s="67"/>
      <c r="S10" s="646"/>
      <c r="T10" s="634"/>
      <c r="U10" s="635"/>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41">
        <f>C9</f>
        <v>0</v>
      </c>
      <c r="D11" s="488">
        <f>D9</f>
        <v>0</v>
      </c>
      <c r="E11" s="490" t="str">
        <f>E9</f>
        <v>一括償却</v>
      </c>
      <c r="F11" s="493">
        <f>F9</f>
        <v>0</v>
      </c>
      <c r="G11" s="488">
        <f>G9</f>
        <v>0</v>
      </c>
      <c r="H11" s="488" t="s">
        <v>102</v>
      </c>
      <c r="I11" s="484">
        <f>I9</f>
        <v>0</v>
      </c>
      <c r="J11" s="99">
        <f>J9</f>
        <v>0</v>
      </c>
      <c r="K11" s="57"/>
      <c r="L11" s="100">
        <f>U9</f>
        <v>0</v>
      </c>
      <c r="M11" s="59"/>
      <c r="N11" s="643">
        <f>IF(E11="定率24年",L11,
IF(E11="定率19年",L11,
IF(E11="旧定額法",INT(J11*0.9),
IF(E11="旧定率法",L11,
IF(E11="一括償却",L11,
"")))))</f>
        <v>0</v>
      </c>
      <c r="O11" s="106">
        <f>O9</f>
        <v>0</v>
      </c>
      <c r="P11" s="479">
        <v>12</v>
      </c>
      <c r="Q11" s="480"/>
      <c r="R11" s="481"/>
      <c r="S11" s="645">
        <f>IF(J11&lt;=0,0,
IF(AB11=11,MIN(L11,INT(J11/3+$AI$19)),
IF(E11="旧定率法",MIN(INT(N11*P11/Q12+$AI$19)-1,AF12),
IF(L11-AB12&lt;=0,INT(N11*P11/Q12+$AI$19)-1,
AB12))))</f>
        <v>0</v>
      </c>
      <c r="T11" s="647">
        <f>J11-U11</f>
        <v>0</v>
      </c>
      <c r="U11" s="645">
        <f>L11-S11</f>
        <v>0</v>
      </c>
      <c r="V11" s="60">
        <f>IF(AB11=8,"",
AD11)</f>
        <v>0</v>
      </c>
      <c r="W11" s="40">
        <f>IFERROR(IF(OR(W9="S63",W9="s63"),"H1",
IF(OR(W9="H30",W9="h30"),"R1",
LEFT(W9,1)&amp;TEXT(MID(W9,2,2)+1,"@"))),0)</f>
        <v>0</v>
      </c>
      <c r="X11" s="249" t="s">
        <v>100</v>
      </c>
      <c r="AB11" s="113">
        <f>IF(E11="定率24年",2,
IF(E11="定率19年",5,
IF(E11="旧定額法",10,
IF(E11="旧定率法",8,
IF(E11="一括償却",11,
"")))))</f>
        <v>11</v>
      </c>
      <c r="AC11" s="335">
        <f>IFERROR(IF(AB11=11,0,
VLOOKUP(O11,償却率表!$A$5:$J$103,AB11+1)),0)</f>
        <v>0</v>
      </c>
      <c r="AD11" s="60">
        <f>IFERROR(IF(AB11=11,0,
IF(INT(N11*O12)&lt;J12,"保証額到達",
"")),0)</f>
        <v>0</v>
      </c>
      <c r="AE11" s="126"/>
      <c r="AF11" s="127"/>
      <c r="AH11" s="128"/>
    </row>
    <row r="12" spans="1:34" s="40" customFormat="1" ht="9.9499999999999993" customHeight="1" outlineLevel="1">
      <c r="A12" s="41"/>
      <c r="B12" s="75"/>
      <c r="C12" s="642"/>
      <c r="D12" s="489"/>
      <c r="E12" s="491"/>
      <c r="F12" s="496"/>
      <c r="G12" s="489"/>
      <c r="H12" s="561"/>
      <c r="I12" s="485"/>
      <c r="J12" s="70">
        <f>IF(OR(E11="旧定率法",E11="一括償却"),0,
INT(J11*AC12))</f>
        <v>0</v>
      </c>
      <c r="K12" s="129" t="s">
        <v>17</v>
      </c>
      <c r="L12" s="332">
        <f>MAX(L10,V12)</f>
        <v>0</v>
      </c>
      <c r="M12" s="130" t="s">
        <v>18</v>
      </c>
      <c r="N12" s="644"/>
      <c r="O12" s="71" t="str">
        <f>IFERROR(IF(AB11=11,"1/3",VLOOKUP(O11,償却率表!$A$5:$J$103,AB11)),0)</f>
        <v>1/3</v>
      </c>
      <c r="P12" s="72"/>
      <c r="Q12" s="73">
        <v>12</v>
      </c>
      <c r="R12" s="74"/>
      <c r="S12" s="646"/>
      <c r="T12" s="648"/>
      <c r="U12" s="646"/>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51">
        <f>C11</f>
        <v>0</v>
      </c>
      <c r="D13" s="585">
        <f>D11</f>
        <v>0</v>
      </c>
      <c r="E13" s="586" t="str">
        <f>E11</f>
        <v>一括償却</v>
      </c>
      <c r="F13" s="493">
        <f>F11</f>
        <v>0</v>
      </c>
      <c r="G13" s="585">
        <f>G11</f>
        <v>0</v>
      </c>
      <c r="H13" s="488" t="s">
        <v>102</v>
      </c>
      <c r="I13" s="591">
        <f>I11</f>
        <v>0</v>
      </c>
      <c r="J13" s="56">
        <f>J11</f>
        <v>0</v>
      </c>
      <c r="K13" s="76"/>
      <c r="L13" s="77">
        <f>U11</f>
        <v>0</v>
      </c>
      <c r="M13" s="78"/>
      <c r="N13" s="649">
        <f>IF(E13="定率24年",L13,
IF(E13="定率19年",L13,
IF(E13="旧定額法",INT(J13*0.9),
IF(E13="旧定率法",L13,
IF(E13="一括償却",L13,
"")))))</f>
        <v>0</v>
      </c>
      <c r="O13" s="97">
        <f>O11</f>
        <v>0</v>
      </c>
      <c r="P13" s="588">
        <v>12</v>
      </c>
      <c r="Q13" s="589"/>
      <c r="R13" s="590"/>
      <c r="S13" s="645">
        <f>IF(J13&lt;=0,0,
IF(AB13=11,MIN(L13,INT(J13/3+$AI$19)),
IF(E13="旧定率法",MIN(INT(N13*P13/Q14+$AI$19)-1,AF14),
IF(L13-AB14&lt;=0,INT(N13*P13/Q14+$AI$19)-1,
AB14))))</f>
        <v>0</v>
      </c>
      <c r="T13" s="634">
        <f>J13-U13</f>
        <v>0</v>
      </c>
      <c r="U13" s="635">
        <f>L13-S13</f>
        <v>0</v>
      </c>
      <c r="V13" s="60">
        <f>IF(AB13=8,"",
AD13)</f>
        <v>0</v>
      </c>
      <c r="W13" s="40">
        <f>IFERROR(IF(OR(W11="S63",W11="s63"),"H1",
IF(OR(W11="H30",W11="h30"),"R1",
LEFT(W11,1)&amp;TEXT(MID(W11,2,2)+1,"@"))),0)</f>
        <v>0</v>
      </c>
      <c r="X13" s="249" t="s">
        <v>100</v>
      </c>
      <c r="AB13" s="113">
        <f>IF(E13="定率24年",2,
IF(E13="定率19年",5,
IF(E13="旧定額法",10,
IF(E13="旧定率法",8,
IF(E13="一括償却",11,
"")))))</f>
        <v>11</v>
      </c>
      <c r="AC13" s="335">
        <f>IFERROR(IF(AB13=11,0,
VLOOKUP(O13,償却率表!$A$5:$J$103,AB13+1)),0)</f>
        <v>0</v>
      </c>
      <c r="AD13" s="60">
        <f>IFERROR(IF(AB13=11,0,
IF(INT(N13*O14)&lt;J14,"保証額到達",
"")),0)</f>
        <v>0</v>
      </c>
      <c r="AE13" s="126"/>
      <c r="AF13" s="127"/>
    </row>
    <row r="14" spans="1:34" s="40" customFormat="1" ht="9.9499999999999993" customHeight="1" outlineLevel="1">
      <c r="A14" s="41"/>
      <c r="B14" s="75"/>
      <c r="C14" s="651"/>
      <c r="D14" s="585"/>
      <c r="E14" s="652"/>
      <c r="F14" s="496"/>
      <c r="G14" s="585"/>
      <c r="H14" s="561"/>
      <c r="I14" s="591"/>
      <c r="J14" s="62">
        <f>IF(OR(E13="旧定率法",E13="一括償却"),0,
INT(J13*AC14))</f>
        <v>0</v>
      </c>
      <c r="K14" s="117" t="s">
        <v>17</v>
      </c>
      <c r="L14" s="333">
        <f>MAX(L12,V14)</f>
        <v>0</v>
      </c>
      <c r="M14" s="91" t="s">
        <v>18</v>
      </c>
      <c r="N14" s="650"/>
      <c r="O14" s="71" t="str">
        <f>IFERROR(IF(AB13=11,"1/3",VLOOKUP(O13,償却率表!$A$5:$J$103,AB13)),0)</f>
        <v>1/3</v>
      </c>
      <c r="P14" s="65"/>
      <c r="Q14" s="66">
        <v>12</v>
      </c>
      <c r="R14" s="67"/>
      <c r="S14" s="646"/>
      <c r="T14" s="634"/>
      <c r="U14" s="635"/>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53">
        <f>C13</f>
        <v>0</v>
      </c>
      <c r="D15" s="593">
        <f>D13</f>
        <v>0</v>
      </c>
      <c r="E15" s="586" t="str">
        <f>E13</f>
        <v>一括償却</v>
      </c>
      <c r="F15" s="493">
        <f>F13</f>
        <v>0</v>
      </c>
      <c r="G15" s="593">
        <f>G13</f>
        <v>0</v>
      </c>
      <c r="H15" s="488" t="s">
        <v>102</v>
      </c>
      <c r="I15" s="598">
        <f>I13</f>
        <v>0</v>
      </c>
      <c r="J15" s="56">
        <f>J13</f>
        <v>0</v>
      </c>
      <c r="K15" s="57"/>
      <c r="L15" s="58">
        <f>U13</f>
        <v>0</v>
      </c>
      <c r="M15" s="59"/>
      <c r="N15" s="643">
        <f>IF(E15="定率24年",L15,
IF(E15="定率19年",L15,
IF(E15="旧定額法",INT(J15*0.9),
IF(E15="旧定率法",L15,
IF(E15="一括償却",L15,
"")))))</f>
        <v>0</v>
      </c>
      <c r="O15" s="97">
        <f>O13</f>
        <v>0</v>
      </c>
      <c r="P15" s="595">
        <v>12</v>
      </c>
      <c r="Q15" s="596"/>
      <c r="R15" s="597"/>
      <c r="S15" s="645">
        <f>IF(J15&lt;=0,0,
IF(AB15=11,MIN(L15,INT(J15/3+$AI$19)),
IF(E15="旧定率法",MIN(INT(N15*P15/Q16+$AI$19)-1,AF16),
IF(L15-AB16&lt;=0,INT(N15*P15/Q16+$AI$19)-1,
AB16))))</f>
        <v>0</v>
      </c>
      <c r="T15" s="647">
        <f>J15-U15</f>
        <v>0</v>
      </c>
      <c r="U15" s="645">
        <f>L15-S15</f>
        <v>0</v>
      </c>
      <c r="V15" s="60">
        <f>IF(AB15=8,"",
AD15)</f>
        <v>0</v>
      </c>
      <c r="W15" s="40">
        <f>IFERROR(IF(OR(W13="S63",W13="s63"),"H1",
IF(OR(W13="H30",W13="h30"),"R1",
LEFT(W13,1)&amp;TEXT(MID(W13,2,2)+1,"@"))),0)</f>
        <v>0</v>
      </c>
      <c r="X15" s="249" t="s">
        <v>100</v>
      </c>
      <c r="AB15" s="113">
        <f>IF(E15="定率24年",2,
IF(E15="定率19年",5,
IF(E15="旧定額法",10,
IF(E15="旧定率法",8,
IF(E15="一括償却",11,
"")))))</f>
        <v>11</v>
      </c>
      <c r="AC15" s="335">
        <f>IFERROR(IF(AB15=11,0,
VLOOKUP(O15,償却率表!$A$5:$J$103,AB15+1)),0)</f>
        <v>0</v>
      </c>
      <c r="AD15" s="60">
        <f>IFERROR(IF(AB15=11,0,
IF(INT(N15*O16)&lt;J16,"保証額到達",
"")),0)</f>
        <v>0</v>
      </c>
      <c r="AE15" s="126"/>
      <c r="AF15" s="127"/>
    </row>
    <row r="16" spans="1:34" s="40" customFormat="1" ht="9.9499999999999993" customHeight="1" outlineLevel="1">
      <c r="A16" s="41"/>
      <c r="B16" s="75"/>
      <c r="C16" s="654"/>
      <c r="D16" s="594"/>
      <c r="E16" s="652"/>
      <c r="F16" s="496"/>
      <c r="G16" s="594"/>
      <c r="H16" s="561"/>
      <c r="I16" s="599"/>
      <c r="J16" s="70">
        <f>IF(OR(E15="旧定率法",E15="一括償却"),0,
INT(J15*AC16))</f>
        <v>0</v>
      </c>
      <c r="K16" s="129" t="s">
        <v>17</v>
      </c>
      <c r="L16" s="333">
        <f>MAX(L14,V16)</f>
        <v>0</v>
      </c>
      <c r="M16" s="130" t="s">
        <v>18</v>
      </c>
      <c r="N16" s="644"/>
      <c r="O16" s="71" t="str">
        <f>IFERROR(IF(AB15=11,"1/3",VLOOKUP(O15,償却率表!$A$5:$J$103,AB15)),0)</f>
        <v>1/3</v>
      </c>
      <c r="P16" s="72"/>
      <c r="Q16" s="73">
        <v>12</v>
      </c>
      <c r="R16" s="74"/>
      <c r="S16" s="646"/>
      <c r="T16" s="648"/>
      <c r="U16" s="646"/>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51">
        <f>C15</f>
        <v>0</v>
      </c>
      <c r="D17" s="585">
        <f>D15</f>
        <v>0</v>
      </c>
      <c r="E17" s="586" t="str">
        <f>E15</f>
        <v>一括償却</v>
      </c>
      <c r="F17" s="493">
        <f>F15</f>
        <v>0</v>
      </c>
      <c r="G17" s="585">
        <f>G15</f>
        <v>0</v>
      </c>
      <c r="H17" s="488" t="s">
        <v>102</v>
      </c>
      <c r="I17" s="591">
        <f>I15</f>
        <v>0</v>
      </c>
      <c r="J17" s="56">
        <f>J15</f>
        <v>0</v>
      </c>
      <c r="K17" s="76"/>
      <c r="L17" s="77">
        <f>U15</f>
        <v>0</v>
      </c>
      <c r="M17" s="78"/>
      <c r="N17" s="649">
        <f>IF(E17="定率24年",L17,
IF(E17="定率19年",L17,
IF(E17="旧定額法",INT(J17*0.9),
IF(E17="旧定率法",L17,
IF(E17="一括償却",L17,
"")))))</f>
        <v>0</v>
      </c>
      <c r="O17" s="97">
        <f>O15</f>
        <v>0</v>
      </c>
      <c r="P17" s="588">
        <v>12</v>
      </c>
      <c r="Q17" s="589"/>
      <c r="R17" s="590"/>
      <c r="S17" s="645">
        <f>IF(J17&lt;=0,0,
IF(AB17=11,MIN(L17,INT(J17/3+$AI$19)),
IF(E17="旧定率法",MIN(INT(N17*P17/Q18+$AI$19)-1,AF18),
IF(L17-AB18&lt;=0,INT(N17*P17/Q18+$AI$19)-1,
AB18))))</f>
        <v>0</v>
      </c>
      <c r="T17" s="634">
        <f>J17-U17</f>
        <v>0</v>
      </c>
      <c r="U17" s="635">
        <f>L17-S17</f>
        <v>0</v>
      </c>
      <c r="V17" s="60">
        <f>IF(AB17=8,"",
AD17)</f>
        <v>0</v>
      </c>
      <c r="W17" s="40">
        <f>IFERROR(IF(OR(W15="S63",W15="s63"),"H1",
IF(OR(W15="H30",W15="h30"),"R1",
LEFT(W15,1)&amp;TEXT(MID(W15,2,2)+1,"@"))),0)</f>
        <v>0</v>
      </c>
      <c r="X17" s="249" t="s">
        <v>100</v>
      </c>
      <c r="AB17" s="113">
        <f>IF(E17="定率24年",2,
IF(E17="定率19年",5,
IF(E17="旧定額法",10,
IF(E17="旧定率法",8,
IF(E17="一括償却",11,
"")))))</f>
        <v>11</v>
      </c>
      <c r="AC17" s="335">
        <f>IFERROR(IF(AB17=11,0,
VLOOKUP(O17,償却率表!$A$5:$J$103,AB17+1)),0)</f>
        <v>0</v>
      </c>
      <c r="AD17" s="60">
        <f>IFERROR(IF(AB17=11,0,
IF(INT(N17*O18)&lt;J18,"保証額到達",
"")),0)</f>
        <v>0</v>
      </c>
      <c r="AE17" s="126"/>
      <c r="AF17" s="127"/>
    </row>
    <row r="18" spans="1:35" s="40" customFormat="1" ht="9.9499999999999993" customHeight="1" outlineLevel="1">
      <c r="A18" s="41"/>
      <c r="B18" s="75"/>
      <c r="C18" s="651"/>
      <c r="D18" s="585"/>
      <c r="E18" s="652"/>
      <c r="F18" s="496"/>
      <c r="G18" s="585"/>
      <c r="H18" s="561"/>
      <c r="I18" s="591"/>
      <c r="J18" s="62">
        <f>IF(OR(E17="旧定率法",E17="一括償却"),0,
INT(J17*AC18))</f>
        <v>0</v>
      </c>
      <c r="K18" s="129" t="s">
        <v>17</v>
      </c>
      <c r="L18" s="333">
        <f>MAX(L16,V18)</f>
        <v>0</v>
      </c>
      <c r="M18" s="91" t="s">
        <v>18</v>
      </c>
      <c r="N18" s="650"/>
      <c r="O18" s="71" t="str">
        <f>IFERROR(IF(AB17=11,"1/3",VLOOKUP(O17,償却率表!$A$5:$J$103,AB17)),0)</f>
        <v>1/3</v>
      </c>
      <c r="P18" s="65"/>
      <c r="Q18" s="66">
        <v>12</v>
      </c>
      <c r="R18" s="67"/>
      <c r="S18" s="646"/>
      <c r="T18" s="634"/>
      <c r="U18" s="635"/>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53">
        <f>C17</f>
        <v>0</v>
      </c>
      <c r="D19" s="593">
        <f>D17</f>
        <v>0</v>
      </c>
      <c r="E19" s="586" t="str">
        <f>E17</f>
        <v>一括償却</v>
      </c>
      <c r="F19" s="493">
        <f>F17</f>
        <v>0</v>
      </c>
      <c r="G19" s="593">
        <f>G17</f>
        <v>0</v>
      </c>
      <c r="H19" s="488" t="s">
        <v>102</v>
      </c>
      <c r="I19" s="598">
        <f>I17</f>
        <v>0</v>
      </c>
      <c r="J19" s="56">
        <f>J17</f>
        <v>0</v>
      </c>
      <c r="K19" s="57"/>
      <c r="L19" s="58">
        <f>U17</f>
        <v>0</v>
      </c>
      <c r="M19" s="59"/>
      <c r="N19" s="643">
        <f>IF(E19="定率24年",L19,
IF(E19="定率19年",L19,
IF(E19="旧定額法",INT(J19*0.9),
IF(E19="旧定率法",L19,
IF(E19="一括償却",L19,
"")))))</f>
        <v>0</v>
      </c>
      <c r="O19" s="97">
        <f>O17</f>
        <v>0</v>
      </c>
      <c r="P19" s="595">
        <v>12</v>
      </c>
      <c r="Q19" s="596"/>
      <c r="R19" s="597"/>
      <c r="S19" s="645">
        <f>IF(J19&lt;=0,0,
IF(AB19=11,MIN(L19,INT(J19/3+$AI$19)),
IF(E19="旧定率法",MIN(INT(N19*P19/Q20+$AI$19)-1,AF20),
IF(L19-AB20&lt;=0,INT(N19*P19/Q20+$AI$19)-1,
AB20))))</f>
        <v>0</v>
      </c>
      <c r="T19" s="647">
        <f>J19-U19</f>
        <v>0</v>
      </c>
      <c r="U19" s="645">
        <f>L19-S19</f>
        <v>0</v>
      </c>
      <c r="V19" s="60">
        <f>IF(AB19=8,"",
AD19)</f>
        <v>0</v>
      </c>
      <c r="W19" s="40">
        <f>IFERROR(IF(OR(W17="S63",W17="s63"),"H1",
IF(OR(W17="H30",W17="h30"),"R1",
LEFT(W17,1)&amp;TEXT(MID(W17,2,2)+1,"@"))),0)</f>
        <v>0</v>
      </c>
      <c r="X19" s="249" t="s">
        <v>100</v>
      </c>
      <c r="AB19" s="113">
        <f>IF(E19="定率24年",2,
IF(E19="定率19年",5,
IF(E19="旧定額法",10,
IF(E19="旧定率法",8,
IF(E19="一括償却",11,
"")))))</f>
        <v>11</v>
      </c>
      <c r="AC19" s="335">
        <f>IFERROR(IF(AB19=11,0,
VLOOKUP(O19,償却率表!$A$5:$J$103,AB19+1)),0)</f>
        <v>0</v>
      </c>
      <c r="AD19" s="60">
        <f>IFERROR(IF(AB19=11,0,
IF(INT(N19*O20)&lt;J20,"保証額到達",
"")),0)</f>
        <v>0</v>
      </c>
      <c r="AE19" s="126"/>
      <c r="AF19" s="127"/>
      <c r="AH19" s="409" t="s">
        <v>186</v>
      </c>
      <c r="AI19" s="409">
        <f>IF(S2="端数切上げ",0.999,0)</f>
        <v>0.999</v>
      </c>
    </row>
    <row r="20" spans="1:35" s="40" customFormat="1" ht="9.9499999999999993" customHeight="1" outlineLevel="1">
      <c r="A20" s="41"/>
      <c r="B20" s="75"/>
      <c r="C20" s="654"/>
      <c r="D20" s="594"/>
      <c r="E20" s="652"/>
      <c r="F20" s="496"/>
      <c r="G20" s="594"/>
      <c r="H20" s="561"/>
      <c r="I20" s="599"/>
      <c r="J20" s="70">
        <f>IF(OR(E19="旧定率法",E19="一括償却"),0,
INT(J19*AC20))</f>
        <v>0</v>
      </c>
      <c r="K20" s="129" t="s">
        <v>17</v>
      </c>
      <c r="L20" s="333">
        <f>MAX(L18,V20)</f>
        <v>0</v>
      </c>
      <c r="M20" s="130" t="s">
        <v>18</v>
      </c>
      <c r="N20" s="644"/>
      <c r="O20" s="71" t="str">
        <f>IFERROR(IF(AB19=11,"1/3",VLOOKUP(O19,償却率表!$A$5:$J$103,AB19)),0)</f>
        <v>1/3</v>
      </c>
      <c r="P20" s="72"/>
      <c r="Q20" s="73">
        <v>12</v>
      </c>
      <c r="R20" s="74"/>
      <c r="S20" s="646"/>
      <c r="T20" s="648"/>
      <c r="U20" s="646"/>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51">
        <f>C19</f>
        <v>0</v>
      </c>
      <c r="D21" s="585">
        <f>D19</f>
        <v>0</v>
      </c>
      <c r="E21" s="586" t="str">
        <f>E19</f>
        <v>一括償却</v>
      </c>
      <c r="F21" s="493">
        <f>F19</f>
        <v>0</v>
      </c>
      <c r="G21" s="585">
        <f>G19</f>
        <v>0</v>
      </c>
      <c r="H21" s="488" t="s">
        <v>102</v>
      </c>
      <c r="I21" s="591">
        <f>I19</f>
        <v>0</v>
      </c>
      <c r="J21" s="56">
        <f>J19</f>
        <v>0</v>
      </c>
      <c r="K21" s="76"/>
      <c r="L21" s="84">
        <f>U19</f>
        <v>0</v>
      </c>
      <c r="M21" s="85"/>
      <c r="N21" s="649">
        <f>IF(E21="定率24年",L21,
IF(E21="定率19年",L21,
IF(E21="旧定額法",INT(J21*0.9),
IF(E21="旧定率法",L21,
IF(E21="一括償却",L21,
"")))))</f>
        <v>0</v>
      </c>
      <c r="O21" s="97">
        <f>O19</f>
        <v>0</v>
      </c>
      <c r="P21" s="606">
        <v>12</v>
      </c>
      <c r="Q21" s="607"/>
      <c r="R21" s="608"/>
      <c r="S21" s="645">
        <f>IF(J21&lt;=0,0,
IF(AB21=11,MIN(L21,INT(J21/3+$AI$19)),
IF(E21="旧定率法",MIN(INT(N21*P21/Q22+$AI$19)-1,AF22),
IF(L21-AB22&lt;=0,INT(N21*P21/Q22+$AI$19)-1,
AB22))))</f>
        <v>0</v>
      </c>
      <c r="T21" s="634">
        <f>J21-U21</f>
        <v>0</v>
      </c>
      <c r="U21" s="635">
        <f>L21-S21</f>
        <v>0</v>
      </c>
      <c r="V21" s="60">
        <f>IF(AB21=8,"",
AD21)</f>
        <v>0</v>
      </c>
      <c r="W21" s="40">
        <f>IFERROR(IF(OR(W19="S63",W19="s63"),"H1",
IF(OR(W19="H30",W19="h30"),"R1",
LEFT(W19,1)&amp;TEXT(MID(W19,2,2)+1,"@"))),0)</f>
        <v>0</v>
      </c>
      <c r="X21" s="249" t="s">
        <v>100</v>
      </c>
      <c r="AB21" s="113">
        <f>IF(E21="定率24年",2,
IF(E21="定率19年",5,
IF(E21="旧定額法",10,
IF(E21="旧定率法",8,
IF(E21="一括償却",11,
"")))))</f>
        <v>11</v>
      </c>
      <c r="AC21" s="335">
        <f>IFERROR(IF(AB21=11,0,
VLOOKUP(O21,償却率表!$A$5:$J$103,AB21+1)),0)</f>
        <v>0</v>
      </c>
      <c r="AD21" s="60">
        <f>IFERROR(IF(AB21=11,0,
IF(INT(N21*O22)&lt;J22,"保証額到達",
"")),0)</f>
        <v>0</v>
      </c>
      <c r="AE21" s="126"/>
      <c r="AF21" s="127"/>
    </row>
    <row r="22" spans="1:35" s="40" customFormat="1" ht="9.9499999999999993" customHeight="1" outlineLevel="1">
      <c r="A22" s="41"/>
      <c r="B22" s="75"/>
      <c r="C22" s="651"/>
      <c r="D22" s="585"/>
      <c r="E22" s="652"/>
      <c r="F22" s="496"/>
      <c r="G22" s="585"/>
      <c r="H22" s="561"/>
      <c r="I22" s="591"/>
      <c r="J22" s="62">
        <f>IF(OR(E21="旧定率法",E21="一括償却"),0,
INT(J21*AC22))</f>
        <v>0</v>
      </c>
      <c r="K22" s="129" t="s">
        <v>17</v>
      </c>
      <c r="L22" s="333">
        <f>MAX(L20,V22)</f>
        <v>0</v>
      </c>
      <c r="M22" s="85" t="s">
        <v>18</v>
      </c>
      <c r="N22" s="650"/>
      <c r="O22" s="71" t="str">
        <f>IFERROR(IF(AB21=11,"1/3",VLOOKUP(O21,償却率表!$A$5:$J$103,AB21)),0)</f>
        <v>1/3</v>
      </c>
      <c r="P22" s="86"/>
      <c r="Q22" s="87">
        <v>12</v>
      </c>
      <c r="R22" s="88"/>
      <c r="S22" s="646"/>
      <c r="T22" s="634"/>
      <c r="U22" s="635"/>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53">
        <f>C21</f>
        <v>0</v>
      </c>
      <c r="D23" s="593">
        <f>D21</f>
        <v>0</v>
      </c>
      <c r="E23" s="586" t="str">
        <f>E21</f>
        <v>一括償却</v>
      </c>
      <c r="F23" s="493">
        <f>F21</f>
        <v>0</v>
      </c>
      <c r="G23" s="593">
        <f>G21</f>
        <v>0</v>
      </c>
      <c r="H23" s="488" t="s">
        <v>102</v>
      </c>
      <c r="I23" s="598">
        <f>I21</f>
        <v>0</v>
      </c>
      <c r="J23" s="56">
        <f>J21</f>
        <v>0</v>
      </c>
      <c r="K23" s="57"/>
      <c r="L23" s="79">
        <f>U21</f>
        <v>0</v>
      </c>
      <c r="M23" s="80"/>
      <c r="N23" s="643">
        <f>IF(E23="定率24年",L23,
IF(E23="定率19年",L23,
IF(E23="旧定額法",INT(J23*0.9),
IF(E23="旧定率法",L23,
IF(E23="一括償却",L23,
"")))))</f>
        <v>0</v>
      </c>
      <c r="O23" s="97">
        <f>O21</f>
        <v>0</v>
      </c>
      <c r="P23" s="600">
        <v>12</v>
      </c>
      <c r="Q23" s="601"/>
      <c r="R23" s="602"/>
      <c r="S23" s="645">
        <f>IF(J23&lt;=0,0,
IF(AB23=11,MIN(L23,INT(J23/3+$AI$19)),
IF(E23="旧定率法",MIN(INT(N23*P23/Q24+$AI$19)-1,AF24),
IF(L23-AB24&lt;=0,INT(N23*P23/Q24+$AI$19)-1,
AB24))))</f>
        <v>0</v>
      </c>
      <c r="T23" s="647">
        <f>J23-U23</f>
        <v>0</v>
      </c>
      <c r="U23" s="645">
        <f>L23-S23</f>
        <v>0</v>
      </c>
      <c r="V23" s="60">
        <f>IF(AB23=8,"",
AD23)</f>
        <v>0</v>
      </c>
      <c r="W23" s="40">
        <f>IFERROR(IF(OR(W21="S63",W21="s63"),"H1",
IF(OR(W21="H30",W21="h30"),"R1",
LEFT(W21,1)&amp;TEXT(MID(W21,2,2)+1,"@"))),0)</f>
        <v>0</v>
      </c>
      <c r="X23" s="249" t="s">
        <v>100</v>
      </c>
      <c r="AB23" s="113">
        <f>IF(E23="定率24年",2,
IF(E23="定率19年",5,
IF(E23="旧定額法",10,
IF(E23="旧定率法",8,
IF(E23="一括償却",11,
"")))))</f>
        <v>11</v>
      </c>
      <c r="AC23" s="335">
        <f>IFERROR(IF(AB23=11,0,
VLOOKUP(O23,償却率表!$A$5:$J$103,AB23+1)),0)</f>
        <v>0</v>
      </c>
      <c r="AD23" s="60">
        <f>IFERROR(IF(AB23=11,0,
IF(INT(N23*O24)&lt;J24,"保証額到達",
"")),0)</f>
        <v>0</v>
      </c>
      <c r="AE23" s="126"/>
      <c r="AF23" s="127"/>
      <c r="AH23" s="409" t="s">
        <v>79</v>
      </c>
    </row>
    <row r="24" spans="1:35" s="40" customFormat="1" ht="9.9499999999999993" customHeight="1" outlineLevel="1">
      <c r="A24" s="41"/>
      <c r="B24" s="75"/>
      <c r="C24" s="654"/>
      <c r="D24" s="594"/>
      <c r="E24" s="652"/>
      <c r="F24" s="496"/>
      <c r="G24" s="594"/>
      <c r="H24" s="561"/>
      <c r="I24" s="599"/>
      <c r="J24" s="70">
        <f>IF(OR(E23="旧定率法",E23="一括償却"),0,
INT(J23*AC24))</f>
        <v>0</v>
      </c>
      <c r="K24" s="129" t="s">
        <v>17</v>
      </c>
      <c r="L24" s="333">
        <f>MAX(L22,V24)</f>
        <v>0</v>
      </c>
      <c r="M24" s="130" t="s">
        <v>18</v>
      </c>
      <c r="N24" s="644"/>
      <c r="O24" s="71" t="str">
        <f>IFERROR(IF(AB23=11,"1/3",VLOOKUP(O23,償却率表!$A$5:$J$103,AB23)),0)</f>
        <v>1/3</v>
      </c>
      <c r="P24" s="81"/>
      <c r="Q24" s="82">
        <v>12</v>
      </c>
      <c r="R24" s="83"/>
      <c r="S24" s="646"/>
      <c r="T24" s="648"/>
      <c r="U24" s="646"/>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51">
        <f>C23</f>
        <v>0</v>
      </c>
      <c r="D25" s="585">
        <f>D23</f>
        <v>0</v>
      </c>
      <c r="E25" s="586" t="str">
        <f>E23</f>
        <v>一括償却</v>
      </c>
      <c r="F25" s="493">
        <f>F23</f>
        <v>0</v>
      </c>
      <c r="G25" s="585">
        <f>G23</f>
        <v>0</v>
      </c>
      <c r="H25" s="488" t="s">
        <v>102</v>
      </c>
      <c r="I25" s="591">
        <f>I23</f>
        <v>0</v>
      </c>
      <c r="J25" s="56">
        <f>J23</f>
        <v>0</v>
      </c>
      <c r="K25" s="76"/>
      <c r="L25" s="84">
        <f>U23</f>
        <v>0</v>
      </c>
      <c r="M25" s="85"/>
      <c r="N25" s="649">
        <f>IF(E25="定率24年",L25,
IF(E25="定率19年",L25,
IF(E25="旧定額法",INT(J25*0.9),
IF(E25="旧定率法",L25,
IF(E25="一括償却",L25,
"")))))</f>
        <v>0</v>
      </c>
      <c r="O25" s="97">
        <f>O23</f>
        <v>0</v>
      </c>
      <c r="P25" s="655">
        <v>12</v>
      </c>
      <c r="Q25" s="656"/>
      <c r="R25" s="657"/>
      <c r="S25" s="645">
        <f>IF(J25&lt;=0,0,
IF(AB25=11,MIN(L25,INT(J25/3+$AI$19)),
IF(E25="旧定率法",MIN(INT(N25*P25/Q26+$AI$19)-1,AF26),
IF(L25-AB26&lt;=0,INT(N25*P25/Q26+$AI$19)-1,
AB26))))</f>
        <v>0</v>
      </c>
      <c r="T25" s="634">
        <f>J25-U25</f>
        <v>0</v>
      </c>
      <c r="U25" s="635">
        <f>L25-S25</f>
        <v>0</v>
      </c>
      <c r="V25" s="60">
        <f>IF(AB25=8,"",
AD25)</f>
        <v>0</v>
      </c>
      <c r="W25" s="40">
        <f>IFERROR(IF(OR(W23="S63",W23="s63"),"H1",
IF(OR(W23="H30",W23="h30"),"R1",
LEFT(W23,1)&amp;TEXT(MID(W23,2,2)+1,"@"))),0)</f>
        <v>0</v>
      </c>
      <c r="X25" s="249" t="s">
        <v>100</v>
      </c>
      <c r="AB25" s="113">
        <f>IF(E25="定率24年",2,
IF(E25="定率19年",5,
IF(E25="旧定額法",10,
IF(E25="旧定率法",8,
IF(E25="一括償却",11,
"")))))</f>
        <v>11</v>
      </c>
      <c r="AC25" s="335">
        <f>IFERROR(IF(AB25=11,0,
VLOOKUP(O25,償却率表!$A$5:$J$103,AB25+1)),0)</f>
        <v>0</v>
      </c>
      <c r="AD25" s="60">
        <f>IFERROR(IF(AB25=11,0,
IF(INT(N25*O26)&lt;J26,"保証額到達",
"")),0)</f>
        <v>0</v>
      </c>
      <c r="AE25" s="126"/>
      <c r="AF25" s="127"/>
      <c r="AH25" s="409" t="s">
        <v>183</v>
      </c>
    </row>
    <row r="26" spans="1:35" s="40" customFormat="1" ht="9.9499999999999993" customHeight="1" outlineLevel="1">
      <c r="A26" s="41"/>
      <c r="B26" s="75"/>
      <c r="C26" s="651"/>
      <c r="D26" s="585"/>
      <c r="E26" s="652"/>
      <c r="F26" s="496"/>
      <c r="G26" s="585"/>
      <c r="H26" s="561"/>
      <c r="I26" s="591"/>
      <c r="J26" s="62">
        <f>IF(OR(E25="旧定率法",E25="一括償却"),0,
INT(J25*AC26))</f>
        <v>0</v>
      </c>
      <c r="K26" s="117" t="s">
        <v>17</v>
      </c>
      <c r="L26" s="334">
        <f>MAX(L24,V26)</f>
        <v>0</v>
      </c>
      <c r="M26" s="91" t="s">
        <v>18</v>
      </c>
      <c r="N26" s="650"/>
      <c r="O26" s="71" t="str">
        <f>IFERROR(IF(AB25=11,"1/3",VLOOKUP(O25,償却率表!$A$5:$J$103,AB25)),0)</f>
        <v>1/3</v>
      </c>
      <c r="P26" s="65"/>
      <c r="Q26" s="66">
        <v>12</v>
      </c>
      <c r="R26" s="67"/>
      <c r="S26" s="635"/>
      <c r="T26" s="634"/>
      <c r="U26" s="635"/>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53">
        <f>C25</f>
        <v>0</v>
      </c>
      <c r="D27" s="593">
        <f>D25</f>
        <v>0</v>
      </c>
      <c r="E27" s="586" t="str">
        <f>E25</f>
        <v>一括償却</v>
      </c>
      <c r="F27" s="493">
        <f>F25</f>
        <v>0</v>
      </c>
      <c r="G27" s="593">
        <f>G25</f>
        <v>0</v>
      </c>
      <c r="H27" s="488" t="s">
        <v>102</v>
      </c>
      <c r="I27" s="598">
        <f>I25</f>
        <v>0</v>
      </c>
      <c r="J27" s="56">
        <f>J25</f>
        <v>0</v>
      </c>
      <c r="K27" s="57"/>
      <c r="L27" s="79">
        <f>U25</f>
        <v>0</v>
      </c>
      <c r="M27" s="80"/>
      <c r="N27" s="643">
        <f>IF(E27="定率24年",L27,
IF(E27="定率19年",L27,
IF(E27="旧定額法",INT(J27*0.9),
IF(E27="旧定率法",L27,
IF(E27="一括償却",L27,
"")))))</f>
        <v>0</v>
      </c>
      <c r="O27" s="97">
        <f>O25</f>
        <v>0</v>
      </c>
      <c r="P27" s="603">
        <v>12</v>
      </c>
      <c r="Q27" s="604"/>
      <c r="R27" s="605"/>
      <c r="S27" s="645">
        <f>IF(J27&lt;=0,0,
IF(AB27=11,MIN(L27,INT(J27/3+$AI$19)),
IF(E27="旧定率法",MIN(INT(N27*P27/Q28+$AI$19)-1,AF28),
IF(L27-AB28&lt;=0,INT(N27*P27/Q28+$AI$19)-1,
AB28))))</f>
        <v>0</v>
      </c>
      <c r="T27" s="647">
        <f>J27-U27</f>
        <v>0</v>
      </c>
      <c r="U27" s="645">
        <f>L27-S27</f>
        <v>0</v>
      </c>
      <c r="V27" s="60">
        <f>IF(AB27=8,"",
AD27)</f>
        <v>0</v>
      </c>
      <c r="W27" s="40">
        <f>IFERROR(IF(OR(W25="S63",W25="s63"),"H1",
IF(OR(W25="H30",W25="h30"),"R1",
LEFT(W25,1)&amp;TEXT(MID(W25,2,2)+1,"@"))),0)</f>
        <v>0</v>
      </c>
      <c r="X27" s="249" t="s">
        <v>100</v>
      </c>
      <c r="AB27" s="113">
        <f>IF(E27="定率24年",2,
IF(E27="定率19年",5,
IF(E27="旧定額法",10,
IF(E27="旧定率法",8,
IF(E27="一括償却",11,
"")))))</f>
        <v>11</v>
      </c>
      <c r="AC27" s="335">
        <f>IFERROR(IF(AB27=11,0,
VLOOKUP(O27,償却率表!$A$5:$J$103,AB27+1)),0)</f>
        <v>0</v>
      </c>
      <c r="AD27" s="60">
        <f>IFERROR(IF(AB27=11,0,
IF(INT(N27*O28)&lt;J28,"保証額到達",
"")),0)</f>
        <v>0</v>
      </c>
      <c r="AE27" s="126"/>
      <c r="AF27" s="127"/>
    </row>
    <row r="28" spans="1:35" s="40" customFormat="1" ht="9.9499999999999993" customHeight="1">
      <c r="A28" s="41"/>
      <c r="B28" s="75"/>
      <c r="C28" s="654"/>
      <c r="D28" s="594"/>
      <c r="E28" s="652"/>
      <c r="F28" s="496"/>
      <c r="G28" s="594"/>
      <c r="H28" s="561"/>
      <c r="I28" s="599"/>
      <c r="J28" s="62">
        <f>IF(OR(E27="旧定率法",E27="一括償却"),0,
INT(J27*AC28))</f>
        <v>0</v>
      </c>
      <c r="K28" s="117" t="s">
        <v>17</v>
      </c>
      <c r="L28" s="334">
        <f>MAX(L26,V28)</f>
        <v>0</v>
      </c>
      <c r="M28" s="91" t="s">
        <v>18</v>
      </c>
      <c r="N28" s="650"/>
      <c r="O28" s="71" t="str">
        <f>IFERROR(IF(AB27=11,"1/3",VLOOKUP(O27,償却率表!$A$5:$J$103,AB27)),0)</f>
        <v>1/3</v>
      </c>
      <c r="P28" s="72"/>
      <c r="Q28" s="73">
        <v>12</v>
      </c>
      <c r="R28" s="74"/>
      <c r="S28" s="646"/>
      <c r="T28" s="648"/>
      <c r="U28" s="646"/>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6">
        <f>C27</f>
        <v>0</v>
      </c>
      <c r="D29" s="487">
        <f>D27</f>
        <v>0</v>
      </c>
      <c r="E29" s="490" t="str">
        <f>E27</f>
        <v>一括償却</v>
      </c>
      <c r="F29" s="493">
        <f>F27</f>
        <v>0</v>
      </c>
      <c r="G29" s="487">
        <f>G27</f>
        <v>0</v>
      </c>
      <c r="H29" s="488" t="s">
        <v>102</v>
      </c>
      <c r="I29" s="486">
        <f>I27</f>
        <v>0</v>
      </c>
      <c r="J29" s="99">
        <f>J27</f>
        <v>0</v>
      </c>
      <c r="K29" s="57"/>
      <c r="L29" s="102">
        <f>U27</f>
        <v>0</v>
      </c>
      <c r="M29" s="80"/>
      <c r="N29" s="643">
        <f>IF(E29="定率24年",L29,
IF(E29="定率19年",L29,
IF(E29="旧定額法",INT(J29*0.9),
IF(E29="旧定率法",L29,
IF(E29="一括償却",L29,
"")))))</f>
        <v>0</v>
      </c>
      <c r="O29" s="106">
        <f>O27</f>
        <v>0</v>
      </c>
      <c r="P29" s="503">
        <v>12</v>
      </c>
      <c r="Q29" s="504"/>
      <c r="R29" s="505"/>
      <c r="S29" s="635">
        <f>IF(J29&lt;=0,0,
IF(AB29=11,MIN(L29,INT(J29/3+$AI$19)),
IF(E29="旧定率法",MIN(INT(N29*P29/Q30+$AI$19)-1,AF30),
IF(L29-AB30&lt;=0,INT(N29*P29/Q30+$AI$19)-1,
AB30))))</f>
        <v>0</v>
      </c>
      <c r="T29" s="634">
        <f>J29-U29</f>
        <v>0</v>
      </c>
      <c r="U29" s="635">
        <f>L29-S29</f>
        <v>0</v>
      </c>
      <c r="V29" s="89">
        <f>IF(AB29=8,"",
AD29)</f>
        <v>0</v>
      </c>
      <c r="W29" s="40">
        <f>IFERROR(IF(OR(W27="S63",W27="s63"),"H1",
IF(OR(W27="H30",W27="h30"),"R1",
LEFT(W27,1)&amp;TEXT(MID(W27,2,2)+1,"@"))),0)</f>
        <v>0</v>
      </c>
      <c r="X29" s="249" t="s">
        <v>100</v>
      </c>
      <c r="AB29" s="113">
        <f>IF(E29="定率24年",2,
IF(E29="定率19年",5,
IF(E29="旧定額法",10,
IF(E29="旧定率法",8,
IF(E29="一括償却",11,
"")))))</f>
        <v>11</v>
      </c>
      <c r="AC29" s="335">
        <f>IFERROR(IF(AB29=11,0,
VLOOKUP(O29,償却率表!$A$5:$J$103,AB29+1)),0)</f>
        <v>0</v>
      </c>
      <c r="AD29" s="60">
        <f>IFERROR(IF(AB29=11,0,
IF(INT(N29*O30)&lt;J30,"保証額到達",
"")),0)</f>
        <v>0</v>
      </c>
      <c r="AE29" s="126"/>
      <c r="AF29" s="127"/>
    </row>
    <row r="30" spans="1:35" s="40" customFormat="1" ht="9.9499999999999993" customHeight="1">
      <c r="A30" s="41"/>
      <c r="B30" s="75"/>
      <c r="C30" s="636"/>
      <c r="D30" s="487"/>
      <c r="E30" s="491"/>
      <c r="F30" s="496"/>
      <c r="G30" s="487"/>
      <c r="H30" s="561"/>
      <c r="I30" s="486"/>
      <c r="J30" s="70">
        <f>IF(OR(E29="旧定率法",E29="一括償却"),0,
INT(J29*AC30))</f>
        <v>0</v>
      </c>
      <c r="K30" s="129" t="s">
        <v>17</v>
      </c>
      <c r="L30" s="332">
        <f>MAX(L28,V30)</f>
        <v>0</v>
      </c>
      <c r="M30" s="130" t="s">
        <v>18</v>
      </c>
      <c r="N30" s="644"/>
      <c r="O30" s="71" t="str">
        <f>IFERROR(IF(AB29=11,"1/3",VLOOKUP(O29,償却率表!$A$5:$J$103,AB29)),0)</f>
        <v>1/3</v>
      </c>
      <c r="P30" s="65"/>
      <c r="Q30" s="66">
        <v>12</v>
      </c>
      <c r="R30" s="67"/>
      <c r="S30" s="646"/>
      <c r="T30" s="634"/>
      <c r="U30" s="635"/>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41">
        <f>C29</f>
        <v>0</v>
      </c>
      <c r="D31" s="488">
        <f>D29</f>
        <v>0</v>
      </c>
      <c r="E31" s="490" t="str">
        <f>E29</f>
        <v>一括償却</v>
      </c>
      <c r="F31" s="493">
        <f>F29</f>
        <v>0</v>
      </c>
      <c r="G31" s="488">
        <f>G29</f>
        <v>0</v>
      </c>
      <c r="H31" s="488" t="s">
        <v>102</v>
      </c>
      <c r="I31" s="484">
        <f>I29</f>
        <v>0</v>
      </c>
      <c r="J31" s="99">
        <f>J29</f>
        <v>0</v>
      </c>
      <c r="K31" s="57"/>
      <c r="L31" s="100">
        <f>U29</f>
        <v>0</v>
      </c>
      <c r="M31" s="59"/>
      <c r="N31" s="643">
        <f>IF(E31="定率24年",L31,
IF(E31="定率19年",L31,
IF(E31="旧定額法",INT(J31*0.9),
IF(E31="旧定率法",L31,
IF(E31="一括償却",L31,
"")))))</f>
        <v>0</v>
      </c>
      <c r="O31" s="106">
        <f>O29</f>
        <v>0</v>
      </c>
      <c r="P31" s="479">
        <v>12</v>
      </c>
      <c r="Q31" s="480"/>
      <c r="R31" s="481"/>
      <c r="S31" s="645">
        <f>IF(J31&lt;=0,0,
IF(AB31=11,MIN(L31,INT(J31/3+$AI$19)),
IF(E31="旧定率法",MIN(INT(N31*P31/Q32+$AI$19)-1,AF32),
IF(L31-AB32&lt;=0,INT(N31*P31/Q32+$AI$19)-1,
AB32))))</f>
        <v>0</v>
      </c>
      <c r="T31" s="647">
        <f>J31-U31</f>
        <v>0</v>
      </c>
      <c r="U31" s="645">
        <f>L31-S31</f>
        <v>0</v>
      </c>
      <c r="V31" s="60">
        <f>IF(AB31=8,"",
AD31)</f>
        <v>0</v>
      </c>
      <c r="W31" s="40">
        <f>IFERROR(IF(OR(W29="S63",W29="s63"),"H1",
IF(OR(W29="H30",W29="h30"),"R1",
LEFT(W29,1)&amp;TEXT(MID(W29,2,2)+1,"@"))),0)</f>
        <v>0</v>
      </c>
      <c r="X31" s="249" t="s">
        <v>100</v>
      </c>
      <c r="AB31" s="113">
        <f>IF(E31="定率24年",2,
IF(E31="定率19年",5,
IF(E31="旧定額法",10,
IF(E31="旧定率法",8,
IF(E31="一括償却",11,
"")))))</f>
        <v>11</v>
      </c>
      <c r="AC31" s="335">
        <f>IFERROR(IF(AB31=11,0,
VLOOKUP(O31,償却率表!$A$5:$J$103,AB31+1)),0)</f>
        <v>0</v>
      </c>
      <c r="AD31" s="60">
        <f>IFERROR(IF(AB31=11,0,
IF(INT(N31*O32)&lt;J32,"保証額到達",
"")),0)</f>
        <v>0</v>
      </c>
      <c r="AE31" s="126"/>
      <c r="AF31" s="127"/>
    </row>
    <row r="32" spans="1:35" s="40" customFormat="1" ht="9.9499999999999993" customHeight="1" outlineLevel="1">
      <c r="A32" s="41"/>
      <c r="B32" s="75"/>
      <c r="C32" s="642"/>
      <c r="D32" s="489"/>
      <c r="E32" s="491"/>
      <c r="F32" s="496"/>
      <c r="G32" s="487"/>
      <c r="H32" s="561"/>
      <c r="I32" s="486"/>
      <c r="J32" s="62">
        <f>IF(OR(E31="旧定率法",E31="一括償却"),0,
INT(J31*AC32))</f>
        <v>0</v>
      </c>
      <c r="K32" s="129" t="s">
        <v>17</v>
      </c>
      <c r="L32" s="331">
        <f>MAX(L30,V32)</f>
        <v>0</v>
      </c>
      <c r="M32" s="130" t="s">
        <v>18</v>
      </c>
      <c r="N32" s="644"/>
      <c r="O32" s="71" t="str">
        <f>IFERROR(IF(AB31=11,"1/3",VLOOKUP(O31,償却率表!$A$5:$J$103,AB31)),0)</f>
        <v>1/3</v>
      </c>
      <c r="P32" s="72"/>
      <c r="Q32" s="73">
        <v>12</v>
      </c>
      <c r="R32" s="74"/>
      <c r="S32" s="646"/>
      <c r="T32" s="648"/>
      <c r="U32" s="646"/>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6">
        <f>C31</f>
        <v>0</v>
      </c>
      <c r="D33" s="487">
        <f>D31</f>
        <v>0</v>
      </c>
      <c r="E33" s="490" t="str">
        <f>E31</f>
        <v>一括償却</v>
      </c>
      <c r="F33" s="493">
        <f>F31</f>
        <v>0</v>
      </c>
      <c r="G33" s="488">
        <f>G31</f>
        <v>0</v>
      </c>
      <c r="H33" s="488" t="s">
        <v>102</v>
      </c>
      <c r="I33" s="484">
        <f>I31</f>
        <v>0</v>
      </c>
      <c r="J33" s="99">
        <f>J31</f>
        <v>0</v>
      </c>
      <c r="K33" s="57"/>
      <c r="L33" s="100">
        <f>U31</f>
        <v>0</v>
      </c>
      <c r="M33" s="78"/>
      <c r="N33" s="649">
        <f>IF(E33="定率24年",L33,
IF(E33="定率19年",L33,
IF(E33="旧定額法",INT(J33*0.9),
IF(E33="旧定率法",L33,
IF(E33="一括償却",L33,
"")))))</f>
        <v>0</v>
      </c>
      <c r="O33" s="106">
        <f>O31</f>
        <v>0</v>
      </c>
      <c r="P33" s="500">
        <v>12</v>
      </c>
      <c r="Q33" s="501"/>
      <c r="R33" s="502"/>
      <c r="S33" s="645">
        <f>IF(J33&lt;=0,0,
IF(AB33=11,MIN(L33,INT(J33/3+$AI$19)),
IF(E33="旧定率法",MIN(INT(N33*P33/Q34+$AI$19)-1,AF34),
IF(L33-AB34&lt;=0,INT(N33*P33/Q34+$AI$19)-1,
AB34))))</f>
        <v>0</v>
      </c>
      <c r="T33" s="634">
        <f>J33-U33</f>
        <v>0</v>
      </c>
      <c r="U33" s="635">
        <f>L33-S33</f>
        <v>0</v>
      </c>
      <c r="V33" s="60">
        <f>IF(AB33=8,"",
AD33)</f>
        <v>0</v>
      </c>
      <c r="W33" s="40">
        <f>IFERROR(IF(OR(W31="S63",W31="s63"),"H1",
IF(OR(W31="H30",W31="h30"),"R1",
LEFT(W31,1)&amp;TEXT(MID(W31,2,2)+1,"@"))),0)</f>
        <v>0</v>
      </c>
      <c r="X33" s="249" t="s">
        <v>100</v>
      </c>
      <c r="AB33" s="113">
        <f>IF(E33="定率24年",2,
IF(E33="定率19年",5,
IF(E33="旧定額法",10,
IF(E33="旧定率法",8,
IF(E33="一括償却",11,
"")))))</f>
        <v>11</v>
      </c>
      <c r="AC33" s="335">
        <f>IFERROR(IF(AB33=11,0,
VLOOKUP(O33,償却率表!$A$5:$J$103,AB33+1)),0)</f>
        <v>0</v>
      </c>
      <c r="AD33" s="60">
        <f>IFERROR(IF(AB33=11,0,
IF(INT(N33*O34)&lt;J34,"保証額到達",
"")),0)</f>
        <v>0</v>
      </c>
      <c r="AE33" s="126"/>
      <c r="AF33" s="127"/>
    </row>
    <row r="34" spans="1:32" s="40" customFormat="1" ht="9.9499999999999993" customHeight="1" outlineLevel="1">
      <c r="A34" s="41"/>
      <c r="B34" s="75"/>
      <c r="C34" s="636"/>
      <c r="D34" s="487"/>
      <c r="E34" s="491"/>
      <c r="F34" s="496"/>
      <c r="G34" s="489"/>
      <c r="H34" s="561"/>
      <c r="I34" s="485"/>
      <c r="J34" s="62">
        <f>IF(OR(E33="旧定率法",E33="一括償却"),0,
INT(J33*AC34))</f>
        <v>0</v>
      </c>
      <c r="K34" s="129" t="s">
        <v>17</v>
      </c>
      <c r="L34" s="331">
        <f>MAX(L32,V34)</f>
        <v>0</v>
      </c>
      <c r="M34" s="91" t="s">
        <v>18</v>
      </c>
      <c r="N34" s="650"/>
      <c r="O34" s="71" t="str">
        <f>IFERROR(IF(AB33=11,"1/3",VLOOKUP(O33,償却率表!$A$5:$J$103,AB33)),0)</f>
        <v>1/3</v>
      </c>
      <c r="P34" s="65"/>
      <c r="Q34" s="66">
        <v>12</v>
      </c>
      <c r="R34" s="67"/>
      <c r="S34" s="646"/>
      <c r="T34" s="634"/>
      <c r="U34" s="635"/>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41">
        <f>C33</f>
        <v>0</v>
      </c>
      <c r="D35" s="488">
        <f>D33</f>
        <v>0</v>
      </c>
      <c r="E35" s="490" t="str">
        <f>E33</f>
        <v>一括償却</v>
      </c>
      <c r="F35" s="493">
        <f>F33</f>
        <v>0</v>
      </c>
      <c r="G35" s="488">
        <f>G33</f>
        <v>0</v>
      </c>
      <c r="H35" s="488" t="s">
        <v>102</v>
      </c>
      <c r="I35" s="484">
        <f>I33</f>
        <v>0</v>
      </c>
      <c r="J35" s="99">
        <f>J33</f>
        <v>0</v>
      </c>
      <c r="K35" s="57"/>
      <c r="L35" s="100">
        <f>U33</f>
        <v>0</v>
      </c>
      <c r="M35" s="59"/>
      <c r="N35" s="643">
        <f>IF(E35="定率24年",L35,
IF(E35="定率19年",L35,
IF(E35="旧定額法",INT(J35*0.9),
IF(E35="旧定率法",L35,
IF(E35="一括償却",L35,
"")))))</f>
        <v>0</v>
      </c>
      <c r="O35" s="106">
        <f>O33</f>
        <v>0</v>
      </c>
      <c r="P35" s="479">
        <v>12</v>
      </c>
      <c r="Q35" s="480"/>
      <c r="R35" s="481"/>
      <c r="S35" s="645">
        <f>IF(J35&lt;=0,0,
IF(AB35=11,MIN(L35,INT(J35/3+$AI$19)),
IF(E35="旧定率法",MIN(INT(N35*P35/Q36+$AI$19)-1,AF36),
IF(L35-AB36&lt;=0,INT(N35*P35/Q36+$AI$19)-1,
AB36))))</f>
        <v>0</v>
      </c>
      <c r="T35" s="647">
        <f>J35-U35</f>
        <v>0</v>
      </c>
      <c r="U35" s="645">
        <f>L35-S35</f>
        <v>0</v>
      </c>
      <c r="V35" s="60">
        <f>IF(AB35=8,"",
AD35)</f>
        <v>0</v>
      </c>
      <c r="W35" s="40">
        <f>IFERROR(IF(OR(W33="S63",W33="s63"),"H1",
IF(OR(W33="H30",W33="h30"),"R1",
LEFT(W33,1)&amp;TEXT(MID(W33,2,2)+1,"@"))),0)</f>
        <v>0</v>
      </c>
      <c r="X35" s="249" t="s">
        <v>100</v>
      </c>
      <c r="AB35" s="113">
        <f>IF(E35="定率24年",2,
IF(E35="定率19年",5,
IF(E35="旧定額法",10,
IF(E35="旧定率法",8,
IF(E35="一括償却",11,
"")))))</f>
        <v>11</v>
      </c>
      <c r="AC35" s="335">
        <f>IFERROR(IF(AB35=11,0,
VLOOKUP(O35,償却率表!$A$5:$J$103,AB35+1)),0)</f>
        <v>0</v>
      </c>
      <c r="AD35" s="60">
        <f>IFERROR(IF(AB35=11,0,
IF(INT(N35*O36)&lt;J36,"保証額到達",
"")),0)</f>
        <v>0</v>
      </c>
      <c r="AE35" s="126"/>
      <c r="AF35" s="127"/>
    </row>
    <row r="36" spans="1:32" s="40" customFormat="1" ht="9.9499999999999993" customHeight="1" outlineLevel="1">
      <c r="A36" s="41"/>
      <c r="B36" s="75"/>
      <c r="C36" s="642"/>
      <c r="D36" s="489"/>
      <c r="E36" s="491"/>
      <c r="F36" s="496"/>
      <c r="G36" s="489"/>
      <c r="H36" s="561"/>
      <c r="I36" s="485"/>
      <c r="J36" s="70">
        <f>IF(OR(E35="旧定率法",E35="一括償却"),0,
INT(J35*AC36))</f>
        <v>0</v>
      </c>
      <c r="K36" s="129" t="s">
        <v>17</v>
      </c>
      <c r="L36" s="332">
        <f>MAX(L34,V36)</f>
        <v>0</v>
      </c>
      <c r="M36" s="130" t="s">
        <v>18</v>
      </c>
      <c r="N36" s="644"/>
      <c r="O36" s="71" t="str">
        <f>IFERROR(IF(AB35=11,"1/3",VLOOKUP(O35,償却率表!$A$5:$J$103,AB35)),0)</f>
        <v>1/3</v>
      </c>
      <c r="P36" s="72"/>
      <c r="Q36" s="73">
        <v>12</v>
      </c>
      <c r="R36" s="74"/>
      <c r="S36" s="646"/>
      <c r="T36" s="648"/>
      <c r="U36" s="646"/>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6">
        <f>C35</f>
        <v>0</v>
      </c>
      <c r="D37" s="487">
        <f>D35</f>
        <v>0</v>
      </c>
      <c r="E37" s="490" t="str">
        <f>E35</f>
        <v>一括償却</v>
      </c>
      <c r="F37" s="493">
        <f>F35</f>
        <v>0</v>
      </c>
      <c r="G37" s="487">
        <f>G35</f>
        <v>0</v>
      </c>
      <c r="H37" s="488" t="s">
        <v>102</v>
      </c>
      <c r="I37" s="486">
        <f>I35</f>
        <v>0</v>
      </c>
      <c r="J37" s="99">
        <f>J35</f>
        <v>0</v>
      </c>
      <c r="K37" s="76"/>
      <c r="L37" s="101">
        <f>U35</f>
        <v>0</v>
      </c>
      <c r="M37" s="90"/>
      <c r="N37" s="643">
        <f>IF(E37="定率24年",L37,
IF(E37="定率19年",L37,
IF(E37="旧定額法",INT(J37*0.9),
IF(E37="旧定率法",L37,
IF(E37="一括償却",L37,
"")))))</f>
        <v>0</v>
      </c>
      <c r="O37" s="106">
        <f>O35</f>
        <v>0</v>
      </c>
      <c r="P37" s="500">
        <v>12</v>
      </c>
      <c r="Q37" s="501"/>
      <c r="R37" s="502"/>
      <c r="S37" s="645">
        <f>IF(J37&lt;=0,0,
IF(AB37=11,MIN(L37,INT(J37/3+$AI$19)),
IF(E37="旧定率法",MIN(INT(N37*P37/Q38+$AI$19)-1,AF38),
IF(L37-AB38&lt;=0,INT(N37*P37/Q38+$AI$19)-1,
AB38))))</f>
        <v>0</v>
      </c>
      <c r="T37" s="634">
        <f>J37-U37</f>
        <v>0</v>
      </c>
      <c r="U37" s="635">
        <f>L37-S37</f>
        <v>0</v>
      </c>
      <c r="V37" s="60">
        <f>IF(AB37=8,"",
AD37)</f>
        <v>0</v>
      </c>
      <c r="W37" s="40">
        <f>IFERROR(IF(OR(W35="S63",W35="s63"),"H1",
IF(OR(W35="H30",W35="h30"),"R1",
LEFT(W35,1)&amp;TEXT(MID(W35,2,2)+1,"@"))),0)</f>
        <v>0</v>
      </c>
      <c r="X37" s="249" t="s">
        <v>100</v>
      </c>
      <c r="Z37" s="63"/>
      <c r="AB37" s="113">
        <f>IF(E37="定率24年",2,
IF(E37="定率19年",5,
IF(E37="旧定額法",10,
IF(E37="旧定率法",8,
IF(E37="一括償却",11,
"")))))</f>
        <v>11</v>
      </c>
      <c r="AC37" s="335">
        <f>IFERROR(IF(AB37=11,0,
VLOOKUP(O37,償却率表!$A$5:$J$103,AB37+1)),0)</f>
        <v>0</v>
      </c>
      <c r="AD37" s="60">
        <f>IFERROR(IF(AB37=11,0,
IF(INT(N37*O38)&lt;J38,"保証額到達",
"")),0)</f>
        <v>0</v>
      </c>
      <c r="AE37" s="126"/>
      <c r="AF37" s="127"/>
    </row>
    <row r="38" spans="1:32" s="40" customFormat="1" ht="9.9499999999999993" customHeight="1" outlineLevel="1">
      <c r="A38" s="41"/>
      <c r="B38" s="75"/>
      <c r="C38" s="636"/>
      <c r="D38" s="487"/>
      <c r="E38" s="491"/>
      <c r="F38" s="496"/>
      <c r="G38" s="487"/>
      <c r="H38" s="561"/>
      <c r="I38" s="486"/>
      <c r="J38" s="62">
        <f>IF(OR(E37="旧定率法",E37="一括償却"),0,
INT(J37*AC38))</f>
        <v>0</v>
      </c>
      <c r="K38" s="117" t="s">
        <v>17</v>
      </c>
      <c r="L38" s="331">
        <f>MAX(L36,V38)</f>
        <v>0</v>
      </c>
      <c r="M38" s="91" t="s">
        <v>18</v>
      </c>
      <c r="N38" s="650"/>
      <c r="O38" s="71" t="str">
        <f>IFERROR(IF(AB37=11,"1/3",VLOOKUP(O37,償却率表!$A$5:$J$103,AB37)),0)</f>
        <v>1/3</v>
      </c>
      <c r="P38" s="65"/>
      <c r="Q38" s="66">
        <v>12</v>
      </c>
      <c r="R38" s="67"/>
      <c r="S38" s="635"/>
      <c r="T38" s="634"/>
      <c r="U38" s="635"/>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41">
        <f>C37</f>
        <v>0</v>
      </c>
      <c r="D39" s="488">
        <f>D37</f>
        <v>0</v>
      </c>
      <c r="E39" s="490" t="str">
        <f>E37</f>
        <v>一括償却</v>
      </c>
      <c r="F39" s="493">
        <f>F37</f>
        <v>0</v>
      </c>
      <c r="G39" s="488">
        <f>G37</f>
        <v>0</v>
      </c>
      <c r="H39" s="488" t="s">
        <v>102</v>
      </c>
      <c r="I39" s="484">
        <f>I37</f>
        <v>0</v>
      </c>
      <c r="J39" s="99">
        <f>J37</f>
        <v>0</v>
      </c>
      <c r="K39" s="57"/>
      <c r="L39" s="100">
        <f>U37</f>
        <v>0</v>
      </c>
      <c r="M39" s="90"/>
      <c r="N39" s="643">
        <f>IF(E39="定率24年",L39,
IF(E39="定率19年",L39,
IF(E39="旧定額法",INT(J39*0.9),
IF(E39="旧定率法",L39,
IF(E39="一括償却",L39,
"")))))</f>
        <v>0</v>
      </c>
      <c r="O39" s="106">
        <f>O37</f>
        <v>0</v>
      </c>
      <c r="P39" s="479">
        <v>12</v>
      </c>
      <c r="Q39" s="480"/>
      <c r="R39" s="481"/>
      <c r="S39" s="645">
        <f>IF(J39&lt;=0,0,
IF(AB39=11,MIN(L39,INT(J39/3+$AI$19)),
IF(E39="旧定率法",MIN(INT(N39*P39/Q40+$AI$19)-1,AF40),
IF(L39-AB40&lt;=0,INT(N39*P39/Q40+$AI$19)-1,
AB40))))</f>
        <v>0</v>
      </c>
      <c r="T39" s="647">
        <f>J39-U39</f>
        <v>0</v>
      </c>
      <c r="U39" s="645">
        <f>L39-S39</f>
        <v>0</v>
      </c>
      <c r="V39" s="60">
        <f>IF(AB39=8,"",
AD39)</f>
        <v>0</v>
      </c>
      <c r="W39" s="40">
        <f>IFERROR(IF(OR(W37="S63",W37="s63"),"H1",
IF(OR(W37="H30",W37="h30"),"R1",
LEFT(W37,1)&amp;TEXT(MID(W37,2,2)+1,"@"))),0)</f>
        <v>0</v>
      </c>
      <c r="X39" s="249" t="s">
        <v>100</v>
      </c>
      <c r="Z39" s="63"/>
      <c r="AB39" s="113">
        <f>IF(E39="定率24年",2,
IF(E39="定率19年",5,
IF(E39="旧定額法",10,
IF(E39="旧定率法",8,
IF(E39="一括償却",11,
"")))))</f>
        <v>11</v>
      </c>
      <c r="AC39" s="335">
        <f>IFERROR(IF(AB39=11,0,
VLOOKUP(O39,償却率表!$A$5:$J$103,AB39+1)),0)</f>
        <v>0</v>
      </c>
      <c r="AD39" s="60">
        <f>IFERROR(IF(AB39=11,0,
IF(INT(N39*O40)&lt;J40,"保証額到達",
"")),0)</f>
        <v>0</v>
      </c>
      <c r="AE39" s="126"/>
      <c r="AF39" s="127"/>
    </row>
    <row r="40" spans="1:32" s="40" customFormat="1" ht="9.9499999999999993" customHeight="1">
      <c r="A40" s="41"/>
      <c r="B40" s="75"/>
      <c r="C40" s="642"/>
      <c r="D40" s="489"/>
      <c r="E40" s="491"/>
      <c r="F40" s="496"/>
      <c r="G40" s="489"/>
      <c r="H40" s="561"/>
      <c r="I40" s="485"/>
      <c r="J40" s="70">
        <f>IF(OR(E39="旧定率法",E39="一括償却"),0,
INT(J39*AC40))</f>
        <v>0</v>
      </c>
      <c r="K40" s="129" t="s">
        <v>17</v>
      </c>
      <c r="L40" s="332">
        <f>MAX(L38,V40)</f>
        <v>0</v>
      </c>
      <c r="M40" s="130" t="s">
        <v>18</v>
      </c>
      <c r="N40" s="644"/>
      <c r="O40" s="71" t="str">
        <f>IFERROR(IF(AB39=11,"1/3",VLOOKUP(O39,償却率表!$A$5:$J$103,AB39)),0)</f>
        <v>1/3</v>
      </c>
      <c r="P40" s="72"/>
      <c r="Q40" s="73">
        <v>12</v>
      </c>
      <c r="R40" s="74"/>
      <c r="S40" s="646"/>
      <c r="T40" s="648"/>
      <c r="U40" s="646"/>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6">
        <f>C39</f>
        <v>0</v>
      </c>
      <c r="D41" s="487">
        <f>D39</f>
        <v>0</v>
      </c>
      <c r="E41" s="490" t="str">
        <f>E39</f>
        <v>一括償却</v>
      </c>
      <c r="F41" s="493">
        <f>F39</f>
        <v>0</v>
      </c>
      <c r="G41" s="487">
        <f>G39</f>
        <v>0</v>
      </c>
      <c r="H41" s="488" t="s">
        <v>102</v>
      </c>
      <c r="I41" s="486">
        <f>I39</f>
        <v>0</v>
      </c>
      <c r="J41" s="99">
        <f>J39</f>
        <v>0</v>
      </c>
      <c r="K41" s="76"/>
      <c r="L41" s="101">
        <f>U39</f>
        <v>0</v>
      </c>
      <c r="M41" s="91"/>
      <c r="N41" s="649">
        <f>IF(E41="定率24年",L41,
IF(E41="定率19年",L41,
IF(E41="旧定額法",INT(J41*0.9),
IF(E41="旧定率法",L41,
IF(E41="一括償却",L41,
"")))))</f>
        <v>0</v>
      </c>
      <c r="O41" s="104">
        <f>O39</f>
        <v>0</v>
      </c>
      <c r="P41" s="500">
        <v>12</v>
      </c>
      <c r="Q41" s="501"/>
      <c r="R41" s="502"/>
      <c r="S41" s="635">
        <f>IF(J41&lt;=0,0,
IF(AB41=11,MIN(L41,INT(J41/3+$AI$19)),
IF(E41="旧定率法",MIN(INT(N41*P41/Q42+$AI$19)-1,AF42),
IF(L41-AB42&lt;=0,INT(N41*P41/Q42+$AI$19)-1,
AB42))))</f>
        <v>0</v>
      </c>
      <c r="T41" s="634">
        <f>J41-U41</f>
        <v>0</v>
      </c>
      <c r="U41" s="635">
        <f>L41-S41</f>
        <v>0</v>
      </c>
      <c r="V41" s="89">
        <f>IF(AB41=8,"",
AD41)</f>
        <v>0</v>
      </c>
      <c r="W41" s="40">
        <f>IFERROR(IF(OR(W39="S63",W39="s63"),"H1",
IF(OR(W39="H30",W39="h30"),"R1",
LEFT(W39,1)&amp;TEXT(MID(W39,2,2)+1,"@"))),0)</f>
        <v>0</v>
      </c>
      <c r="X41" s="249" t="s">
        <v>100</v>
      </c>
      <c r="Z41" s="63"/>
      <c r="AB41" s="113">
        <f>IF(E41="定率24年",2,
IF(E41="定率19年",5,
IF(E41="旧定額法",10,
IF(E41="旧定率法",8,
IF(E41="一括償却",11,
"")))))</f>
        <v>11</v>
      </c>
      <c r="AC41" s="335">
        <f>IFERROR(IF(AB41=11,0,
VLOOKUP(O41,償却率表!$A$5:$J$103,AB41+1)),0)</f>
        <v>0</v>
      </c>
      <c r="AD41" s="60">
        <f>IFERROR(IF(AB41=11,0,
IF(INT(N41*O42)&lt;J42,"保証額到達",
"")),0)</f>
        <v>0</v>
      </c>
      <c r="AE41" s="126"/>
      <c r="AF41" s="127"/>
    </row>
    <row r="42" spans="1:32" s="40" customFormat="1" ht="9.9499999999999993" customHeight="1">
      <c r="A42" s="41"/>
      <c r="B42" s="75"/>
      <c r="C42" s="636"/>
      <c r="D42" s="487"/>
      <c r="E42" s="491"/>
      <c r="F42" s="496"/>
      <c r="G42" s="487"/>
      <c r="H42" s="561"/>
      <c r="I42" s="486"/>
      <c r="J42" s="62">
        <f>IF(OR(E41="旧定率法",E41="一括償却"),0,
INT(J41*AC42))</f>
        <v>0</v>
      </c>
      <c r="K42" s="117" t="s">
        <v>17</v>
      </c>
      <c r="L42" s="331">
        <f>MAX(L40,V42)</f>
        <v>0</v>
      </c>
      <c r="M42" s="91" t="s">
        <v>18</v>
      </c>
      <c r="N42" s="650"/>
      <c r="O42" s="64" t="str">
        <f>IFERROR(IF(AB41=11,"1/3",VLOOKUP(O41,償却率表!$A$5:$J$103,AB41)),0)</f>
        <v>1/3</v>
      </c>
      <c r="P42" s="65"/>
      <c r="Q42" s="66">
        <v>12</v>
      </c>
      <c r="R42" s="67"/>
      <c r="S42" s="635"/>
      <c r="T42" s="634"/>
      <c r="U42" s="635"/>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41">
        <f>C41</f>
        <v>0</v>
      </c>
      <c r="D43" s="488">
        <f>D41</f>
        <v>0</v>
      </c>
      <c r="E43" s="490" t="str">
        <f>E41</f>
        <v>一括償却</v>
      </c>
      <c r="F43" s="493">
        <f>F41</f>
        <v>0</v>
      </c>
      <c r="G43" s="488">
        <f>G41</f>
        <v>0</v>
      </c>
      <c r="H43" s="488" t="s">
        <v>102</v>
      </c>
      <c r="I43" s="484">
        <f>I41</f>
        <v>0</v>
      </c>
      <c r="J43" s="99">
        <f>J41</f>
        <v>0</v>
      </c>
      <c r="K43" s="57"/>
      <c r="L43" s="100">
        <f>U41</f>
        <v>0</v>
      </c>
      <c r="M43" s="90"/>
      <c r="N43" s="643">
        <f>IF(E43="定率24年",L43,
IF(E43="定率19年",L43,
IF(E43="旧定額法",INT(J43*0.9),
IF(E43="旧定率法",L43,
IF(E43="一括償却",L43,
"")))))</f>
        <v>0</v>
      </c>
      <c r="O43" s="106">
        <f>O41</f>
        <v>0</v>
      </c>
      <c r="P43" s="479">
        <v>12</v>
      </c>
      <c r="Q43" s="480"/>
      <c r="R43" s="481"/>
      <c r="S43" s="645">
        <f>IF(J43&lt;=0,0,
IF(AB43=11,MIN(L43,INT(J43/3+$AI$19)),
IF(E43="旧定率法",MIN(INT(N43*P43/Q44+$AI$19)-1,AF44),
IF(L43-AB44&lt;=0,INT(N43*P43/Q44+$AI$19)-1,
AB44))))</f>
        <v>0</v>
      </c>
      <c r="T43" s="647">
        <f>J43-U43</f>
        <v>0</v>
      </c>
      <c r="U43" s="645">
        <f>L43-S43</f>
        <v>0</v>
      </c>
      <c r="V43" s="60">
        <f>IF(AB43=8,"",
AD43)</f>
        <v>0</v>
      </c>
      <c r="W43" s="40">
        <f>IFERROR(IF(OR(W41="S63",W41="s63"),"H1",
IF(OR(W41="H30",W41="h30"),"R1",
LEFT(W41,1)&amp;TEXT(MID(W41,2,2)+1,"@"))),0)</f>
        <v>0</v>
      </c>
      <c r="X43" s="249" t="s">
        <v>100</v>
      </c>
      <c r="Z43" s="63"/>
      <c r="AB43" s="113">
        <f>IF(E43="定率24年",2,
IF(E43="定率19年",5,
IF(E43="旧定額法",10,
IF(E43="旧定率法",8,
IF(E43="一括償却",11,
"")))))</f>
        <v>11</v>
      </c>
      <c r="AC43" s="335">
        <f>IFERROR(IF(AB43=11,0,
VLOOKUP(O43,償却率表!$A$5:$J$103,AB43+1)),0)</f>
        <v>0</v>
      </c>
      <c r="AD43" s="60">
        <f>IFERROR(IF(AB43=11,0,
IF(INT(N43*O44)&lt;J44,"保証額到達",
"")),0)</f>
        <v>0</v>
      </c>
      <c r="AE43" s="126"/>
      <c r="AF43" s="127"/>
    </row>
    <row r="44" spans="1:32" s="40" customFormat="1" ht="9.9499999999999993" customHeight="1">
      <c r="A44" s="41"/>
      <c r="B44" s="75"/>
      <c r="C44" s="642"/>
      <c r="D44" s="489"/>
      <c r="E44" s="491"/>
      <c r="F44" s="496"/>
      <c r="G44" s="489"/>
      <c r="H44" s="561"/>
      <c r="I44" s="485"/>
      <c r="J44" s="70">
        <f>IF(OR(E43="旧定率法",E43="一括償却"),0,
INT(J43*AC44))</f>
        <v>0</v>
      </c>
      <c r="K44" s="129" t="s">
        <v>17</v>
      </c>
      <c r="L44" s="332">
        <f>MAX(L42,V44)</f>
        <v>0</v>
      </c>
      <c r="M44" s="130" t="s">
        <v>18</v>
      </c>
      <c r="N44" s="644"/>
      <c r="O44" s="71" t="str">
        <f>IFERROR(IF(AB43=11,"1/3",VLOOKUP(O43,償却率表!$A$5:$J$103,AB43)),0)</f>
        <v>1/3</v>
      </c>
      <c r="P44" s="72"/>
      <c r="Q44" s="73">
        <v>12</v>
      </c>
      <c r="R44" s="74"/>
      <c r="S44" s="646"/>
      <c r="T44" s="648"/>
      <c r="U44" s="646"/>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6">
        <f>C43</f>
        <v>0</v>
      </c>
      <c r="D45" s="487">
        <f>D43</f>
        <v>0</v>
      </c>
      <c r="E45" s="490" t="str">
        <f>E43</f>
        <v>一括償却</v>
      </c>
      <c r="F45" s="493">
        <f>F43</f>
        <v>0</v>
      </c>
      <c r="G45" s="487">
        <f>G43</f>
        <v>0</v>
      </c>
      <c r="H45" s="488" t="s">
        <v>102</v>
      </c>
      <c r="I45" s="486">
        <f>I43</f>
        <v>0</v>
      </c>
      <c r="J45" s="99">
        <f>J43</f>
        <v>0</v>
      </c>
      <c r="K45" s="76"/>
      <c r="L45" s="101">
        <f>U43</f>
        <v>0</v>
      </c>
      <c r="M45" s="91"/>
      <c r="N45" s="649">
        <f>IF(E45="定率24年",L45,
IF(E45="定率19年",L45,
IF(E45="旧定額法",INT(J45*0.9),
IF(E45="旧定率法",L45,
IF(E45="一括償却",L45,
"")))))</f>
        <v>0</v>
      </c>
      <c r="O45" s="104">
        <f>O43</f>
        <v>0</v>
      </c>
      <c r="P45" s="500">
        <v>12</v>
      </c>
      <c r="Q45" s="501"/>
      <c r="R45" s="502"/>
      <c r="S45" s="635">
        <f>IF(J45&lt;=0,0,
IF(AB45=11,MIN(L45,INT(J45/3+$AI$19)),
IF(E45="旧定率法",MIN(INT(N45*P45/Q46+$AI$19)-1,AF46),
IF(L45-AB46&lt;=0,INT(N45*P45/Q46+$AI$19)-1,
AB46))))</f>
        <v>0</v>
      </c>
      <c r="T45" s="634">
        <f>J45-U45</f>
        <v>0</v>
      </c>
      <c r="U45" s="635">
        <f>L45-S45</f>
        <v>0</v>
      </c>
      <c r="V45" s="89">
        <f>IF(AB45=8,"",
AD45)</f>
        <v>0</v>
      </c>
      <c r="W45" s="40">
        <f>IFERROR(IF(OR(W43="S63",W43="s63"),"H1",
IF(OR(W43="H30",W43="h30"),"R1",
LEFT(W43,1)&amp;TEXT(MID(W43,2,2)+1,"@"))),0)</f>
        <v>0</v>
      </c>
      <c r="X45" s="249" t="s">
        <v>100</v>
      </c>
      <c r="Z45" s="63"/>
      <c r="AB45" s="113">
        <f>IF(E45="定率24年",2,
IF(E45="定率19年",5,
IF(E45="旧定額法",10,
IF(E45="旧定率法",8,
IF(E45="一括償却",11,
"")))))</f>
        <v>11</v>
      </c>
      <c r="AC45" s="335">
        <f>IFERROR(IF(AB45=11,0,
VLOOKUP(O45,償却率表!$A$5:$J$103,AB45+1)),0)</f>
        <v>0</v>
      </c>
      <c r="AD45" s="60">
        <f>IFERROR(IF(AB45=11,0,
IF(INT(N45*O46)&lt;J46,"保証額到達",
"")),0)</f>
        <v>0</v>
      </c>
      <c r="AE45" s="126"/>
      <c r="AF45" s="127"/>
    </row>
    <row r="46" spans="1:32" s="40" customFormat="1" ht="9.9499999999999993" customHeight="1">
      <c r="A46" s="41"/>
      <c r="B46" s="75"/>
      <c r="C46" s="636"/>
      <c r="D46" s="487"/>
      <c r="E46" s="491"/>
      <c r="F46" s="496"/>
      <c r="G46" s="487"/>
      <c r="H46" s="561"/>
      <c r="I46" s="486"/>
      <c r="J46" s="62">
        <f>IF(OR(E45="旧定率法",E45="一括償却"),0,
INT(J45*AC46))</f>
        <v>0</v>
      </c>
      <c r="K46" s="117" t="s">
        <v>17</v>
      </c>
      <c r="L46" s="331">
        <f>MAX(L44,V46)</f>
        <v>0</v>
      </c>
      <c r="M46" s="91" t="s">
        <v>18</v>
      </c>
      <c r="N46" s="650"/>
      <c r="O46" s="64" t="str">
        <f>IFERROR(IF(AB45=11,"1/3",VLOOKUP(O45,償却率表!$A$5:$J$103,AB45)),0)</f>
        <v>1/3</v>
      </c>
      <c r="P46" s="65"/>
      <c r="Q46" s="66">
        <v>12</v>
      </c>
      <c r="R46" s="67"/>
      <c r="S46" s="635"/>
      <c r="T46" s="634"/>
      <c r="U46" s="635"/>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41">
        <f>C45</f>
        <v>0</v>
      </c>
      <c r="D47" s="488">
        <f>D45</f>
        <v>0</v>
      </c>
      <c r="E47" s="490" t="str">
        <f>E45</f>
        <v>一括償却</v>
      </c>
      <c r="F47" s="493">
        <f>F45</f>
        <v>0</v>
      </c>
      <c r="G47" s="488">
        <f>G45</f>
        <v>0</v>
      </c>
      <c r="H47" s="488" t="s">
        <v>102</v>
      </c>
      <c r="I47" s="484">
        <f>I45</f>
        <v>0</v>
      </c>
      <c r="J47" s="99">
        <f>J45</f>
        <v>0</v>
      </c>
      <c r="K47" s="57"/>
      <c r="L47" s="100">
        <f>U45</f>
        <v>0</v>
      </c>
      <c r="M47" s="90"/>
      <c r="N47" s="643">
        <f>IF(E47="定率24年",L47,
IF(E47="定率19年",L47,
IF(E47="旧定額法",INT(J47*0.9),
IF(E47="旧定率法",L47,
IF(E47="一括償却",L47,
"")))))</f>
        <v>0</v>
      </c>
      <c r="O47" s="106">
        <f>O45</f>
        <v>0</v>
      </c>
      <c r="P47" s="479">
        <v>12</v>
      </c>
      <c r="Q47" s="480"/>
      <c r="R47" s="481"/>
      <c r="S47" s="645">
        <f>IF(J47&lt;=0,0,
IF(AB47=11,MIN(L47,INT(J47/3+$AI$19)),
IF(E47="旧定率法",MIN(INT(N47*P47/Q48+$AI$19)-1,AF48),
IF(L47-AB48&lt;=0,INT(N47*P47/Q48+$AI$19)-1,
AB48))))</f>
        <v>0</v>
      </c>
      <c r="T47" s="647">
        <f>J47-U47</f>
        <v>0</v>
      </c>
      <c r="U47" s="645">
        <f>L47-S47</f>
        <v>0</v>
      </c>
      <c r="V47" s="60">
        <f>IF(AB47=8,"",
AD47)</f>
        <v>0</v>
      </c>
      <c r="W47" s="40">
        <f>IFERROR(IF(OR(W45="S63",W45="s63"),"H1",
IF(OR(W45="H30",W45="h30"),"R1",
LEFT(W45,1)&amp;TEXT(MID(W45,2,2)+1,"@"))),0)</f>
        <v>0</v>
      </c>
      <c r="X47" s="249" t="s">
        <v>100</v>
      </c>
      <c r="Z47" s="63"/>
      <c r="AB47" s="113">
        <f>IF(E47="定率24年",2,
IF(E47="定率19年",5,
IF(E47="旧定額法",10,
IF(E47="旧定率法",8,
IF(E47="一括償却",11,
"")))))</f>
        <v>11</v>
      </c>
      <c r="AC47" s="335">
        <f>IFERROR(IF(AB47=11,0,
VLOOKUP(O47,償却率表!$A$5:$J$103,AB47+1)),0)</f>
        <v>0</v>
      </c>
      <c r="AD47" s="60">
        <f>IFERROR(IF(AB47=11,0,
IF(INT(N47*O48)&lt;J48,"保証額到達",
"")),0)</f>
        <v>0</v>
      </c>
      <c r="AE47" s="126"/>
      <c r="AF47" s="127"/>
    </row>
    <row r="48" spans="1:32" s="40" customFormat="1" ht="9.9499999999999993" customHeight="1">
      <c r="A48" s="41"/>
      <c r="B48" s="75"/>
      <c r="C48" s="642"/>
      <c r="D48" s="489"/>
      <c r="E48" s="491"/>
      <c r="F48" s="494"/>
      <c r="G48" s="489"/>
      <c r="H48" s="563"/>
      <c r="I48" s="485"/>
      <c r="J48" s="70">
        <f>IF(OR(E47="旧定率法",E47="一括償却"),0,
INT(J47*AC48))</f>
        <v>0</v>
      </c>
      <c r="K48" s="129" t="s">
        <v>17</v>
      </c>
      <c r="L48" s="332">
        <f>MAX(L46,V48)</f>
        <v>0</v>
      </c>
      <c r="M48" s="130" t="s">
        <v>18</v>
      </c>
      <c r="N48" s="644"/>
      <c r="O48" s="71" t="str">
        <f>IFERROR(IF(AB47=11,"1/3",VLOOKUP(O47,償却率表!$A$5:$J$103,AB47)),0)</f>
        <v>1/3</v>
      </c>
      <c r="P48" s="72"/>
      <c r="Q48" s="73">
        <v>12</v>
      </c>
      <c r="R48" s="74"/>
      <c r="S48" s="646"/>
      <c r="T48" s="648"/>
      <c r="U48" s="646"/>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41">
        <f>C47</f>
        <v>0</v>
      </c>
      <c r="D49" s="488">
        <f>D47</f>
        <v>0</v>
      </c>
      <c r="E49" s="490" t="str">
        <f>E47</f>
        <v>一括償却</v>
      </c>
      <c r="F49" s="493">
        <f>F47</f>
        <v>0</v>
      </c>
      <c r="G49" s="488">
        <f>G47</f>
        <v>0</v>
      </c>
      <c r="H49" s="488" t="s">
        <v>102</v>
      </c>
      <c r="I49" s="484">
        <f>I47</f>
        <v>0</v>
      </c>
      <c r="J49" s="99">
        <f>J47</f>
        <v>0</v>
      </c>
      <c r="K49" s="57"/>
      <c r="L49" s="100">
        <f>U47</f>
        <v>0</v>
      </c>
      <c r="M49" s="90"/>
      <c r="N49" s="643">
        <f>IF(E49="定率24年",L49,
IF(E49="定率19年",L49,
IF(E49="旧定額法",INT(J49*0.9),
IF(E49="旧定率法",L49,
IF(E49="一括償却",L49,
"")))))</f>
        <v>0</v>
      </c>
      <c r="O49" s="106">
        <f>O47</f>
        <v>0</v>
      </c>
      <c r="P49" s="479">
        <v>12</v>
      </c>
      <c r="Q49" s="480"/>
      <c r="R49" s="481"/>
      <c r="S49" s="645">
        <f>IF(J49&lt;=0,0,
IF(AB49=11,MIN(L49,INT(J49/3+$AI$19)),
IF(E49="旧定率法",MIN(INT(N49*P49/Q50+$AI$19)-1,AF50),
IF(L49-AB50&lt;=0,INT(N49*P49/Q50+$AI$19)-1,
AB50))))</f>
        <v>0</v>
      </c>
      <c r="T49" s="647">
        <f>J49-U49</f>
        <v>0</v>
      </c>
      <c r="U49" s="645">
        <f>L49-S49</f>
        <v>0</v>
      </c>
      <c r="V49" s="60">
        <f>IF(AB49=8,"",
AD49)</f>
        <v>0</v>
      </c>
      <c r="W49" s="40">
        <f>IFERROR(IF(OR(W47="S63",W47="s63"),"H1",
IF(OR(W47="H30",W47="h30"),"R1",
LEFT(W47,1)&amp;TEXT(MID(W47,2,2)+1,"@"))),0)</f>
        <v>0</v>
      </c>
      <c r="X49" s="249" t="s">
        <v>100</v>
      </c>
      <c r="Z49" s="63"/>
      <c r="AB49" s="113">
        <f>IF(E49="定率24年",2,
IF(E49="定率19年",5,
IF(E49="旧定額法",10,
IF(E49="旧定率法",8,
IF(E49="一括償却",11,
"")))))</f>
        <v>11</v>
      </c>
      <c r="AC49" s="335">
        <f>IFERROR(IF(AB49=11,0,
VLOOKUP(O49,償却率表!$A$5:$J$103,AB49+1)),0)</f>
        <v>0</v>
      </c>
      <c r="AD49" s="60">
        <f>IFERROR(IF(AB49=11,0,
IF(INT(N49*O50)&lt;J50,"保証額到達",
"")),0)</f>
        <v>0</v>
      </c>
      <c r="AE49" s="126"/>
      <c r="AF49" s="127"/>
    </row>
    <row r="50" spans="1:32" s="40" customFormat="1" ht="9.9499999999999993" customHeight="1">
      <c r="A50" s="41"/>
      <c r="B50" s="75"/>
      <c r="C50" s="642"/>
      <c r="D50" s="489"/>
      <c r="E50" s="491"/>
      <c r="F50" s="494"/>
      <c r="G50" s="489"/>
      <c r="H50" s="563"/>
      <c r="I50" s="485"/>
      <c r="J50" s="70">
        <f>IF(OR(E49="旧定率法",E49="一括償却"),0,
INT(J49*AC50))</f>
        <v>0</v>
      </c>
      <c r="K50" s="129" t="s">
        <v>17</v>
      </c>
      <c r="L50" s="332">
        <f>MAX(L48,V50)</f>
        <v>0</v>
      </c>
      <c r="M50" s="130" t="s">
        <v>18</v>
      </c>
      <c r="N50" s="644"/>
      <c r="O50" s="71" t="str">
        <f>IFERROR(IF(AB49=11,"1/3",VLOOKUP(O49,償却率表!$A$5:$J$103,AB49)),0)</f>
        <v>1/3</v>
      </c>
      <c r="P50" s="72"/>
      <c r="Q50" s="73">
        <v>12</v>
      </c>
      <c r="R50" s="74"/>
      <c r="S50" s="646"/>
      <c r="T50" s="648"/>
      <c r="U50" s="646"/>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41">
        <f>C49</f>
        <v>0</v>
      </c>
      <c r="D51" s="488">
        <f>D49</f>
        <v>0</v>
      </c>
      <c r="E51" s="490" t="str">
        <f>E49</f>
        <v>一括償却</v>
      </c>
      <c r="F51" s="493">
        <f>F49</f>
        <v>0</v>
      </c>
      <c r="G51" s="488">
        <f>G49</f>
        <v>0</v>
      </c>
      <c r="H51" s="488" t="s">
        <v>102</v>
      </c>
      <c r="I51" s="484">
        <f>I49</f>
        <v>0</v>
      </c>
      <c r="J51" s="99">
        <f>J49</f>
        <v>0</v>
      </c>
      <c r="K51" s="57"/>
      <c r="L51" s="100">
        <f>U49</f>
        <v>0</v>
      </c>
      <c r="M51" s="90"/>
      <c r="N51" s="643">
        <f>IF(E51="定率24年",L51,
IF(E51="定率19年",L51,
IF(E51="旧定額法",INT(J51*0.9),
IF(E51="旧定率法",L51,
IF(E51="一括償却",L51,
"")))))</f>
        <v>0</v>
      </c>
      <c r="O51" s="106">
        <f>O49</f>
        <v>0</v>
      </c>
      <c r="P51" s="479">
        <v>12</v>
      </c>
      <c r="Q51" s="480"/>
      <c r="R51" s="481"/>
      <c r="S51" s="645">
        <f>IF(J51&lt;=0,0,
IF(AB51=11,MIN(L51,INT(J51/3+$AI$19)),
IF(E51="旧定率法",MIN(INT(N51*P51/Q52+$AI$19)-1,AF52),
IF(L51-AB52&lt;=0,INT(N51*P51/Q52+$AI$19)-1,
AB52))))</f>
        <v>0</v>
      </c>
      <c r="T51" s="647">
        <f>J51-U51</f>
        <v>0</v>
      </c>
      <c r="U51" s="645">
        <f>L51-S51</f>
        <v>0</v>
      </c>
      <c r="V51" s="60">
        <f>IF(AB51=8,"",
AD51)</f>
        <v>0</v>
      </c>
      <c r="W51" s="40">
        <f>IFERROR(IF(OR(W49="S63",W49="s63"),"H1",
IF(OR(W49="H30",W49="h30"),"R1",
LEFT(W49,1)&amp;TEXT(MID(W49,2,2)+1,"@"))),0)</f>
        <v>0</v>
      </c>
      <c r="X51" s="249" t="s">
        <v>100</v>
      </c>
      <c r="Z51" s="63"/>
      <c r="AB51" s="113">
        <f>IF(E51="定率24年",2,
IF(E51="定率19年",5,
IF(E51="旧定額法",10,
IF(E51="旧定率法",8,
IF(E51="一括償却",11,
"")))))</f>
        <v>11</v>
      </c>
      <c r="AC51" s="335">
        <f>IFERROR(IF(AB51=11,0,
VLOOKUP(O51,償却率表!$A$5:$J$103,AB51+1)),0)</f>
        <v>0</v>
      </c>
      <c r="AD51" s="60">
        <f>IFERROR(IF(AB51=11,0,
IF(INT(N51*O52)&lt;J52,"保証額到達",
"")),0)</f>
        <v>0</v>
      </c>
      <c r="AE51" s="126"/>
      <c r="AF51" s="127"/>
    </row>
    <row r="52" spans="1:32" s="40" customFormat="1" ht="9.9499999999999993" customHeight="1">
      <c r="A52" s="41"/>
      <c r="B52" s="75"/>
      <c r="C52" s="642"/>
      <c r="D52" s="489"/>
      <c r="E52" s="491"/>
      <c r="F52" s="494"/>
      <c r="G52" s="489"/>
      <c r="H52" s="563"/>
      <c r="I52" s="485"/>
      <c r="J52" s="70">
        <f>IF(OR(E51="旧定率法",E51="一括償却"),0,
INT(J51*AC52))</f>
        <v>0</v>
      </c>
      <c r="K52" s="129" t="s">
        <v>17</v>
      </c>
      <c r="L52" s="332">
        <f>MAX(L50,V52)</f>
        <v>0</v>
      </c>
      <c r="M52" s="130" t="s">
        <v>18</v>
      </c>
      <c r="N52" s="644"/>
      <c r="O52" s="71" t="str">
        <f>IFERROR(IF(AB51=11,"1/3",VLOOKUP(O51,償却率表!$A$5:$J$103,AB51)),0)</f>
        <v>1/3</v>
      </c>
      <c r="P52" s="72"/>
      <c r="Q52" s="73">
        <v>12</v>
      </c>
      <c r="R52" s="74"/>
      <c r="S52" s="646"/>
      <c r="T52" s="648"/>
      <c r="U52" s="646"/>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41">
        <f>C51</f>
        <v>0</v>
      </c>
      <c r="D53" s="488">
        <f>D51</f>
        <v>0</v>
      </c>
      <c r="E53" s="490" t="str">
        <f>E51</f>
        <v>一括償却</v>
      </c>
      <c r="F53" s="493">
        <f>F51</f>
        <v>0</v>
      </c>
      <c r="G53" s="488">
        <f>G51</f>
        <v>0</v>
      </c>
      <c r="H53" s="488" t="s">
        <v>102</v>
      </c>
      <c r="I53" s="484">
        <f>I51</f>
        <v>0</v>
      </c>
      <c r="J53" s="99">
        <f>J51</f>
        <v>0</v>
      </c>
      <c r="K53" s="57"/>
      <c r="L53" s="100">
        <f>U51</f>
        <v>0</v>
      </c>
      <c r="M53" s="90"/>
      <c r="N53" s="643">
        <f>IF(E53="定率24年",L53,
IF(E53="定率19年",L53,
IF(E53="旧定額法",INT(J53*0.9),
IF(E53="旧定率法",L53,
IF(E53="一括償却",L53,
"")))))</f>
        <v>0</v>
      </c>
      <c r="O53" s="106">
        <f>O51</f>
        <v>0</v>
      </c>
      <c r="P53" s="479">
        <v>12</v>
      </c>
      <c r="Q53" s="480"/>
      <c r="R53" s="481"/>
      <c r="S53" s="645">
        <f>IF(J53&lt;=0,0,
IF(AB53=11,MIN(L53,INT(J53/3+$AI$19)),
IF(E53="旧定率法",MIN(INT(N53*P53/Q54+$AI$19)-1,AF54),
IF(L53-AB54&lt;=0,INT(N53*P53/Q54+$AI$19)-1,
AB54))))</f>
        <v>0</v>
      </c>
      <c r="T53" s="647">
        <f>J53-U53</f>
        <v>0</v>
      </c>
      <c r="U53" s="645">
        <f>L53-S53</f>
        <v>0</v>
      </c>
      <c r="V53" s="60">
        <f>IF(AB53=8,"",
AD53)</f>
        <v>0</v>
      </c>
      <c r="W53" s="40">
        <f>IFERROR(IF(OR(W51="S63",W51="s63"),"H1",
IF(OR(W51="H30",W51="h30"),"R1",
LEFT(W51,1)&amp;TEXT(MID(W51,2,2)+1,"@"))),0)</f>
        <v>0</v>
      </c>
      <c r="X53" s="249" t="s">
        <v>100</v>
      </c>
      <c r="Z53" s="63"/>
      <c r="AB53" s="113">
        <f>IF(E53="定率24年",2,
IF(E53="定率19年",5,
IF(E53="旧定額法",10,
IF(E53="旧定率法",8,
IF(E53="一括償却",11,
"")))))</f>
        <v>11</v>
      </c>
      <c r="AC53" s="335">
        <f>IFERROR(IF(AB53=11,0,
VLOOKUP(O53,償却率表!$A$5:$J$103,AB53+1)),0)</f>
        <v>0</v>
      </c>
      <c r="AD53" s="60">
        <f>IFERROR(IF(AB53=11,0,
IF(INT(N53*O54)&lt;J54,"保証額到達",
"")),0)</f>
        <v>0</v>
      </c>
      <c r="AE53" s="126"/>
      <c r="AF53" s="127"/>
    </row>
    <row r="54" spans="1:32" s="40" customFormat="1" ht="9.9499999999999993" customHeight="1">
      <c r="A54" s="41"/>
      <c r="B54" s="75"/>
      <c r="C54" s="642"/>
      <c r="D54" s="489"/>
      <c r="E54" s="491"/>
      <c r="F54" s="494"/>
      <c r="G54" s="489"/>
      <c r="H54" s="563"/>
      <c r="I54" s="485"/>
      <c r="J54" s="70">
        <f>IF(OR(E53="旧定率法",E53="一括償却"),0,
INT(J53*AC54))</f>
        <v>0</v>
      </c>
      <c r="K54" s="129" t="s">
        <v>17</v>
      </c>
      <c r="L54" s="332">
        <f>MAX(L52,V54)</f>
        <v>0</v>
      </c>
      <c r="M54" s="130" t="s">
        <v>18</v>
      </c>
      <c r="N54" s="644"/>
      <c r="O54" s="71" t="str">
        <f>IFERROR(IF(AB53=11,"1/3",VLOOKUP(O53,償却率表!$A$5:$J$103,AB53)),0)</f>
        <v>1/3</v>
      </c>
      <c r="P54" s="72"/>
      <c r="Q54" s="73">
        <v>12</v>
      </c>
      <c r="R54" s="74"/>
      <c r="S54" s="646"/>
      <c r="T54" s="648"/>
      <c r="U54" s="646"/>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41">
        <f>C53</f>
        <v>0</v>
      </c>
      <c r="D55" s="488">
        <f>D53</f>
        <v>0</v>
      </c>
      <c r="E55" s="490" t="str">
        <f>E53</f>
        <v>一括償却</v>
      </c>
      <c r="F55" s="493">
        <f>F53</f>
        <v>0</v>
      </c>
      <c r="G55" s="488">
        <f>G53</f>
        <v>0</v>
      </c>
      <c r="H55" s="488" t="s">
        <v>102</v>
      </c>
      <c r="I55" s="484">
        <f>I53</f>
        <v>0</v>
      </c>
      <c r="J55" s="99">
        <f>J53</f>
        <v>0</v>
      </c>
      <c r="K55" s="57"/>
      <c r="L55" s="100">
        <f>U53</f>
        <v>0</v>
      </c>
      <c r="M55" s="90"/>
      <c r="N55" s="643">
        <f>IF(E55="定率24年",L55,
IF(E55="定率19年",L55,
IF(E55="旧定額法",INT(J55*0.9),
IF(E55="旧定率法",L55,
IF(E55="一括償却",L55,
"")))))</f>
        <v>0</v>
      </c>
      <c r="O55" s="106">
        <f>O53</f>
        <v>0</v>
      </c>
      <c r="P55" s="479">
        <v>12</v>
      </c>
      <c r="Q55" s="480"/>
      <c r="R55" s="481"/>
      <c r="S55" s="645">
        <f>IF(J55&lt;=0,0,
IF(AB55=11,MIN(L55,INT(J55/3+$AI$19)),
IF(E55="旧定率法",MIN(INT(N55*P55/Q56+$AI$19)-1,AF56),
IF(L55-AB56&lt;=0,INT(N55*P55/Q56+$AI$19)-1,
AB56))))</f>
        <v>0</v>
      </c>
      <c r="T55" s="647">
        <f>J55-U55</f>
        <v>0</v>
      </c>
      <c r="U55" s="645">
        <f>L55-S55</f>
        <v>0</v>
      </c>
      <c r="V55" s="60">
        <f>IF(AB55=8,"",
AD55)</f>
        <v>0</v>
      </c>
      <c r="W55" s="40">
        <f>IFERROR(IF(OR(W53="S63",W53="s63"),"H1",
IF(OR(W53="H30",W53="h30"),"R1",
LEFT(W53,1)&amp;TEXT(MID(W53,2,2)+1,"@"))),0)</f>
        <v>0</v>
      </c>
      <c r="X55" s="249" t="s">
        <v>100</v>
      </c>
      <c r="Z55" s="63"/>
      <c r="AB55" s="113">
        <f>IF(E55="定率24年",2,
IF(E55="定率19年",5,
IF(E55="旧定額法",10,
IF(E55="旧定率法",8,
IF(E55="一括償却",11,
"")))))</f>
        <v>11</v>
      </c>
      <c r="AC55" s="335">
        <f>IFERROR(IF(AB55=11,0,
VLOOKUP(O55,償却率表!$A$5:$J$103,AB55+1)),0)</f>
        <v>0</v>
      </c>
      <c r="AD55" s="60">
        <f>IFERROR(IF(AB55=11,0,
IF(INT(N55*O56)&lt;J56,"保証額到達",
"")),0)</f>
        <v>0</v>
      </c>
      <c r="AE55" s="126"/>
      <c r="AF55" s="127"/>
    </row>
    <row r="56" spans="1:32" s="40" customFormat="1" ht="9.9499999999999993" customHeight="1">
      <c r="A56" s="41"/>
      <c r="B56" s="75"/>
      <c r="C56" s="642"/>
      <c r="D56" s="489"/>
      <c r="E56" s="491"/>
      <c r="F56" s="494"/>
      <c r="G56" s="489"/>
      <c r="H56" s="563"/>
      <c r="I56" s="485"/>
      <c r="J56" s="70">
        <f>IF(OR(E55="旧定率法",E55="一括償却"),0,
INT(J55*AC56))</f>
        <v>0</v>
      </c>
      <c r="K56" s="129" t="s">
        <v>17</v>
      </c>
      <c r="L56" s="332">
        <f>MAX(L54,V56)</f>
        <v>0</v>
      </c>
      <c r="M56" s="130" t="s">
        <v>18</v>
      </c>
      <c r="N56" s="644"/>
      <c r="O56" s="71" t="str">
        <f>IFERROR(IF(AB55=11,"1/3",VLOOKUP(O55,償却率表!$A$5:$J$103,AB55)),0)</f>
        <v>1/3</v>
      </c>
      <c r="P56" s="72"/>
      <c r="Q56" s="73">
        <v>12</v>
      </c>
      <c r="R56" s="74"/>
      <c r="S56" s="646"/>
      <c r="T56" s="648"/>
      <c r="U56" s="646"/>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41">
        <f>C55</f>
        <v>0</v>
      </c>
      <c r="D57" s="488">
        <f>D55</f>
        <v>0</v>
      </c>
      <c r="E57" s="490" t="str">
        <f>E55</f>
        <v>一括償却</v>
      </c>
      <c r="F57" s="493">
        <f>F55</f>
        <v>0</v>
      </c>
      <c r="G57" s="488">
        <f>G55</f>
        <v>0</v>
      </c>
      <c r="H57" s="488" t="s">
        <v>102</v>
      </c>
      <c r="I57" s="484">
        <f>I55</f>
        <v>0</v>
      </c>
      <c r="J57" s="99">
        <f>J55</f>
        <v>0</v>
      </c>
      <c r="K57" s="57"/>
      <c r="L57" s="100">
        <f>U55</f>
        <v>0</v>
      </c>
      <c r="M57" s="90"/>
      <c r="N57" s="643">
        <f>IF(E57="定率24年",L57,
IF(E57="定率19年",L57,
IF(E57="旧定額法",INT(J57*0.9),
IF(E57="旧定率法",L57,
IF(E57="一括償却",L57,
"")))))</f>
        <v>0</v>
      </c>
      <c r="O57" s="106">
        <f>O55</f>
        <v>0</v>
      </c>
      <c r="P57" s="479">
        <v>12</v>
      </c>
      <c r="Q57" s="480"/>
      <c r="R57" s="481"/>
      <c r="S57" s="645">
        <f>IF(J57&lt;=0,0,
IF(AB57=11,MIN(L57,INT(J57/3+$AI$19)),
IF(E57="旧定率法",MIN(INT(N57*P57/Q58+$AI$19)-1,AF58),
IF(L57-AB58&lt;=0,INT(N57*P57/Q58+$AI$19)-1,
AB58))))</f>
        <v>0</v>
      </c>
      <c r="T57" s="647">
        <f>J57-U57</f>
        <v>0</v>
      </c>
      <c r="U57" s="645">
        <f>L57-S57</f>
        <v>0</v>
      </c>
      <c r="V57" s="60">
        <f>IF(AB57=8,"",
AD57)</f>
        <v>0</v>
      </c>
      <c r="W57" s="40">
        <f>IFERROR(IF(OR(W55="S63",W55="s63"),"H1",
IF(OR(W55="H30",W55="h30"),"R1",
LEFT(W55,1)&amp;TEXT(MID(W55,2,2)+1,"@"))),0)</f>
        <v>0</v>
      </c>
      <c r="X57" s="249" t="s">
        <v>100</v>
      </c>
      <c r="Z57" s="63"/>
      <c r="AB57" s="113">
        <f>IF(E57="定率24年",2,
IF(E57="定率19年",5,
IF(E57="旧定額法",10,
IF(E57="旧定率法",8,
IF(E57="一括償却",11,
"")))))</f>
        <v>11</v>
      </c>
      <c r="AC57" s="335">
        <f>IFERROR(IF(AB57=11,0,
VLOOKUP(O57,償却率表!$A$5:$J$103,AB57+1)),0)</f>
        <v>0</v>
      </c>
      <c r="AD57" s="60">
        <f>IFERROR(IF(AB57=11,0,
IF(INT(N57*O58)&lt;J58,"保証額到達",
"")),0)</f>
        <v>0</v>
      </c>
      <c r="AE57" s="126"/>
      <c r="AF57" s="127"/>
    </row>
    <row r="58" spans="1:32" s="40" customFormat="1" ht="9.9499999999999993" customHeight="1">
      <c r="A58" s="41"/>
      <c r="B58" s="75"/>
      <c r="C58" s="642"/>
      <c r="D58" s="489"/>
      <c r="E58" s="491"/>
      <c r="F58" s="494"/>
      <c r="G58" s="489"/>
      <c r="H58" s="563"/>
      <c r="I58" s="485"/>
      <c r="J58" s="70">
        <f>IF(OR(E57="旧定率法",E57="一括償却"),0,
INT(J57*AC58))</f>
        <v>0</v>
      </c>
      <c r="K58" s="129" t="s">
        <v>17</v>
      </c>
      <c r="L58" s="332">
        <f>MAX(L56,V58)</f>
        <v>0</v>
      </c>
      <c r="M58" s="130" t="s">
        <v>18</v>
      </c>
      <c r="N58" s="644"/>
      <c r="O58" s="71" t="str">
        <f>IFERROR(IF(AB57=11,"1/3",VLOOKUP(O57,償却率表!$A$5:$J$103,AB57)),0)</f>
        <v>1/3</v>
      </c>
      <c r="P58" s="72"/>
      <c r="Q58" s="73">
        <v>12</v>
      </c>
      <c r="R58" s="74"/>
      <c r="S58" s="646"/>
      <c r="T58" s="648"/>
      <c r="U58" s="646"/>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41">
        <f>C57</f>
        <v>0</v>
      </c>
      <c r="D59" s="488">
        <f>D57</f>
        <v>0</v>
      </c>
      <c r="E59" s="490" t="str">
        <f>E57</f>
        <v>一括償却</v>
      </c>
      <c r="F59" s="493">
        <f>F57</f>
        <v>0</v>
      </c>
      <c r="G59" s="488">
        <f>G57</f>
        <v>0</v>
      </c>
      <c r="H59" s="488" t="s">
        <v>102</v>
      </c>
      <c r="I59" s="484">
        <f>I57</f>
        <v>0</v>
      </c>
      <c r="J59" s="99">
        <f>J57</f>
        <v>0</v>
      </c>
      <c r="K59" s="57"/>
      <c r="L59" s="100">
        <f>U57</f>
        <v>0</v>
      </c>
      <c r="M59" s="90"/>
      <c r="N59" s="643">
        <f>IF(E59="定率24年",L59,
IF(E59="定率19年",L59,
IF(E59="旧定額法",INT(J59*0.9),
IF(E59="旧定率法",L59,
IF(E59="一括償却",L59,
"")))))</f>
        <v>0</v>
      </c>
      <c r="O59" s="106">
        <f>O57</f>
        <v>0</v>
      </c>
      <c r="P59" s="479">
        <v>12</v>
      </c>
      <c r="Q59" s="480"/>
      <c r="R59" s="481"/>
      <c r="S59" s="645">
        <f>IF(J59&lt;=0,0,
IF(AB59=11,MIN(L59,INT(J59/3+$AI$19)),
IF(E59="旧定率法",MIN(INT(N59*P59/Q60+$AI$19)-1,AF60),
IF(L59-AB60&lt;=0,INT(N59*P59/Q60+$AI$19)-1,
AB60))))</f>
        <v>0</v>
      </c>
      <c r="T59" s="647">
        <f>J59-U59</f>
        <v>0</v>
      </c>
      <c r="U59" s="645">
        <f>L59-S59</f>
        <v>0</v>
      </c>
      <c r="V59" s="60">
        <f>IF(AB59=8,"",
AD59)</f>
        <v>0</v>
      </c>
      <c r="W59" s="40">
        <f>IFERROR(IF(OR(W57="S63",W57="s63"),"H1",
IF(OR(W57="H30",W57="h30"),"R1",
LEFT(W57,1)&amp;TEXT(MID(W57,2,2)+1,"@"))),0)</f>
        <v>0</v>
      </c>
      <c r="X59" s="249" t="s">
        <v>100</v>
      </c>
      <c r="Z59" s="63"/>
      <c r="AB59" s="113">
        <f>IF(E59="定率24年",2,
IF(E59="定率19年",5,
IF(E59="旧定額法",10,
IF(E59="旧定率法",8,
IF(E59="一括償却",11,
"")))))</f>
        <v>11</v>
      </c>
      <c r="AC59" s="335">
        <f>IFERROR(IF(AB59=11,0,
VLOOKUP(O59,償却率表!$A$5:$J$103,AB59+1)),0)</f>
        <v>0</v>
      </c>
      <c r="AD59" s="60">
        <f>IFERROR(IF(AB59=11,0,
IF(INT(N59*O60)&lt;J60,"保証額到達",
"")),0)</f>
        <v>0</v>
      </c>
      <c r="AE59" s="126"/>
      <c r="AF59" s="127"/>
    </row>
    <row r="60" spans="1:32" s="40" customFormat="1" ht="9.9499999999999993" customHeight="1">
      <c r="A60" s="41"/>
      <c r="B60" s="75"/>
      <c r="C60" s="642"/>
      <c r="D60" s="489"/>
      <c r="E60" s="491"/>
      <c r="F60" s="494"/>
      <c r="G60" s="489"/>
      <c r="H60" s="563"/>
      <c r="I60" s="485"/>
      <c r="J60" s="70">
        <f>IF(OR(E59="旧定率法",E59="一括償却"),0,
INT(J59*AC60))</f>
        <v>0</v>
      </c>
      <c r="K60" s="129" t="s">
        <v>17</v>
      </c>
      <c r="L60" s="332">
        <f>MAX(L58,V60)</f>
        <v>0</v>
      </c>
      <c r="M60" s="130" t="s">
        <v>18</v>
      </c>
      <c r="N60" s="644"/>
      <c r="O60" s="71" t="str">
        <f>IFERROR(IF(AB59=11,"1/3",VLOOKUP(O59,償却率表!$A$5:$J$103,AB59)),0)</f>
        <v>1/3</v>
      </c>
      <c r="P60" s="72"/>
      <c r="Q60" s="73">
        <v>12</v>
      </c>
      <c r="R60" s="74"/>
      <c r="S60" s="646"/>
      <c r="T60" s="648"/>
      <c r="U60" s="646"/>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41">
        <f>C59</f>
        <v>0</v>
      </c>
      <c r="D61" s="488">
        <f>D59</f>
        <v>0</v>
      </c>
      <c r="E61" s="490" t="str">
        <f>E59</f>
        <v>一括償却</v>
      </c>
      <c r="F61" s="493">
        <f>F59</f>
        <v>0</v>
      </c>
      <c r="G61" s="488">
        <f>G59</f>
        <v>0</v>
      </c>
      <c r="H61" s="488" t="s">
        <v>102</v>
      </c>
      <c r="I61" s="484">
        <f>I59</f>
        <v>0</v>
      </c>
      <c r="J61" s="99">
        <f>J59</f>
        <v>0</v>
      </c>
      <c r="K61" s="57"/>
      <c r="L61" s="100">
        <f>U59</f>
        <v>0</v>
      </c>
      <c r="M61" s="90"/>
      <c r="N61" s="643">
        <f>IF(E61="定率24年",L61,
IF(E61="定率19年",L61,
IF(E61="旧定額法",INT(J61*0.9),
IF(E61="旧定率法",L61,
IF(E61="一括償却",L61,
"")))))</f>
        <v>0</v>
      </c>
      <c r="O61" s="106">
        <f>O59</f>
        <v>0</v>
      </c>
      <c r="P61" s="479">
        <v>12</v>
      </c>
      <c r="Q61" s="480"/>
      <c r="R61" s="481"/>
      <c r="S61" s="645">
        <f>IF(J61&lt;=0,0,
IF(AB61=11,MIN(L61,INT(J61/3+$AI$19)),
IF(E61="旧定率法",MIN(INT(N61*P61/Q62+$AI$19)-1,AF62),
IF(L61-AB62&lt;=0,INT(N61*P61/Q62+$AI$19)-1,
AB62))))</f>
        <v>0</v>
      </c>
      <c r="T61" s="647">
        <f>J61-U61</f>
        <v>0</v>
      </c>
      <c r="U61" s="645">
        <f>L61-S61</f>
        <v>0</v>
      </c>
      <c r="V61" s="60">
        <f>IF(AB61=8,"",
AD61)</f>
        <v>0</v>
      </c>
      <c r="W61" s="40">
        <f>IFERROR(IF(OR(W59="S63",W59="s63"),"H1",
IF(OR(W59="H30",W59="h30"),"R1",
LEFT(W59,1)&amp;TEXT(MID(W59,2,2)+1,"@"))),0)</f>
        <v>0</v>
      </c>
      <c r="X61" s="249" t="s">
        <v>100</v>
      </c>
      <c r="Z61" s="63"/>
      <c r="AB61" s="113">
        <f>IF(E61="定率24年",2,
IF(E61="定率19年",5,
IF(E61="旧定額法",10,
IF(E61="旧定率法",8,
IF(E61="一括償却",11,
"")))))</f>
        <v>11</v>
      </c>
      <c r="AC61" s="335">
        <f>IFERROR(IF(AB61=11,0,
VLOOKUP(O61,償却率表!$A$5:$J$103,AB61+1)),0)</f>
        <v>0</v>
      </c>
      <c r="AD61" s="60">
        <f>IFERROR(IF(AB61=11,0,
IF(INT(N61*O62)&lt;J62,"保証額到達",
"")),0)</f>
        <v>0</v>
      </c>
      <c r="AE61" s="126"/>
      <c r="AF61" s="127"/>
    </row>
    <row r="62" spans="1:32" s="40" customFormat="1" ht="9.9499999999999993" customHeight="1">
      <c r="A62" s="41"/>
      <c r="B62" s="75"/>
      <c r="C62" s="642"/>
      <c r="D62" s="489"/>
      <c r="E62" s="491"/>
      <c r="F62" s="494"/>
      <c r="G62" s="489"/>
      <c r="H62" s="563"/>
      <c r="I62" s="485"/>
      <c r="J62" s="70">
        <f>IF(OR(E61="旧定率法",E61="一括償却"),0,
INT(J61*AC62))</f>
        <v>0</v>
      </c>
      <c r="K62" s="129" t="s">
        <v>17</v>
      </c>
      <c r="L62" s="332">
        <f>MAX(L60,V62)</f>
        <v>0</v>
      </c>
      <c r="M62" s="130" t="s">
        <v>18</v>
      </c>
      <c r="N62" s="644"/>
      <c r="O62" s="71" t="str">
        <f>IFERROR(IF(AB61=11,"1/3",VLOOKUP(O61,償却率表!$A$5:$J$103,AB61)),0)</f>
        <v>1/3</v>
      </c>
      <c r="P62" s="72"/>
      <c r="Q62" s="73">
        <v>12</v>
      </c>
      <c r="R62" s="74"/>
      <c r="S62" s="646"/>
      <c r="T62" s="648"/>
      <c r="U62" s="646"/>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41">
        <f>C61</f>
        <v>0</v>
      </c>
      <c r="D63" s="488">
        <f>D61</f>
        <v>0</v>
      </c>
      <c r="E63" s="490" t="str">
        <f>E61</f>
        <v>一括償却</v>
      </c>
      <c r="F63" s="493">
        <f>F61</f>
        <v>0</v>
      </c>
      <c r="G63" s="488">
        <f>G61</f>
        <v>0</v>
      </c>
      <c r="H63" s="488" t="s">
        <v>102</v>
      </c>
      <c r="I63" s="484">
        <f>I61</f>
        <v>0</v>
      </c>
      <c r="J63" s="99">
        <f>J61</f>
        <v>0</v>
      </c>
      <c r="K63" s="57"/>
      <c r="L63" s="100">
        <f>U61</f>
        <v>0</v>
      </c>
      <c r="M63" s="90"/>
      <c r="N63" s="643">
        <f>IF(E63="定率24年",L63,
IF(E63="定率19年",L63,
IF(E63="旧定額法",INT(J63*0.9),
IF(E63="旧定率法",L63,
IF(E63="一括償却",L63,
"")))))</f>
        <v>0</v>
      </c>
      <c r="O63" s="106">
        <f>O61</f>
        <v>0</v>
      </c>
      <c r="P63" s="479">
        <v>12</v>
      </c>
      <c r="Q63" s="480"/>
      <c r="R63" s="481"/>
      <c r="S63" s="645">
        <f>IF(J63&lt;=0,0,
IF(AB63=11,MIN(L63,INT(J63/3+$AI$19)),
IF(E63="旧定率法",MIN(INT(N63*P63/Q64+$AI$19)-1,AF64),
IF(L63-AB64&lt;=0,INT(N63*P63/Q64+$AI$19)-1,
AB64))))</f>
        <v>0</v>
      </c>
      <c r="T63" s="647">
        <f>J63-U63</f>
        <v>0</v>
      </c>
      <c r="U63" s="645">
        <f>L63-S63</f>
        <v>0</v>
      </c>
      <c r="V63" s="60">
        <f>IF(AB63=8,"",
AD63)</f>
        <v>0</v>
      </c>
      <c r="W63" s="40">
        <f>IFERROR(IF(OR(W61="S63",W61="s63"),"H1",
IF(OR(W61="H30",W61="h30"),"R1",
LEFT(W61,1)&amp;TEXT(MID(W61,2,2)+1,"@"))),0)</f>
        <v>0</v>
      </c>
      <c r="X63" s="249" t="s">
        <v>100</v>
      </c>
      <c r="Z63" s="63"/>
      <c r="AB63" s="113">
        <f>IF(E63="定率24年",2,
IF(E63="定率19年",5,
IF(E63="旧定額法",10,
IF(E63="旧定率法",8,
IF(E63="一括償却",11,
"")))))</f>
        <v>11</v>
      </c>
      <c r="AC63" s="335">
        <f>IFERROR(IF(AB63=11,0,
VLOOKUP(O63,償却率表!$A$5:$J$103,AB63+1)),0)</f>
        <v>0</v>
      </c>
      <c r="AD63" s="60">
        <f>IFERROR(IF(AB63=11,0,
IF(INT(N63*O64)&lt;J64,"保証額到達",
"")),0)</f>
        <v>0</v>
      </c>
      <c r="AE63" s="126"/>
      <c r="AF63" s="127"/>
    </row>
    <row r="64" spans="1:32" s="40" customFormat="1" ht="9.9499999999999993" customHeight="1">
      <c r="A64" s="41"/>
      <c r="B64" s="75"/>
      <c r="C64" s="642"/>
      <c r="D64" s="489"/>
      <c r="E64" s="491"/>
      <c r="F64" s="494"/>
      <c r="G64" s="489"/>
      <c r="H64" s="563"/>
      <c r="I64" s="485"/>
      <c r="J64" s="70">
        <f>IF(OR(E63="旧定率法",E63="一括償却"),0,
INT(J63*AC64))</f>
        <v>0</v>
      </c>
      <c r="K64" s="129" t="s">
        <v>17</v>
      </c>
      <c r="L64" s="332">
        <f>MAX(L62,V64)</f>
        <v>0</v>
      </c>
      <c r="M64" s="130" t="s">
        <v>18</v>
      </c>
      <c r="N64" s="644"/>
      <c r="O64" s="71" t="str">
        <f>IFERROR(IF(AB63=11,"1/3",VLOOKUP(O63,償却率表!$A$5:$J$103,AB63)),0)</f>
        <v>1/3</v>
      </c>
      <c r="P64" s="72"/>
      <c r="Q64" s="73">
        <v>12</v>
      </c>
      <c r="R64" s="74"/>
      <c r="S64" s="646"/>
      <c r="T64" s="648"/>
      <c r="U64" s="646"/>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41">
        <f>C63</f>
        <v>0</v>
      </c>
      <c r="D65" s="488">
        <f>D63</f>
        <v>0</v>
      </c>
      <c r="E65" s="490" t="str">
        <f>E63</f>
        <v>一括償却</v>
      </c>
      <c r="F65" s="493">
        <f>F63</f>
        <v>0</v>
      </c>
      <c r="G65" s="488">
        <f>G63</f>
        <v>0</v>
      </c>
      <c r="H65" s="488" t="s">
        <v>102</v>
      </c>
      <c r="I65" s="484">
        <f>I63</f>
        <v>0</v>
      </c>
      <c r="J65" s="99">
        <f>J63</f>
        <v>0</v>
      </c>
      <c r="K65" s="57"/>
      <c r="L65" s="100">
        <f>U63</f>
        <v>0</v>
      </c>
      <c r="M65" s="90"/>
      <c r="N65" s="643">
        <f>IF(E65="定率24年",L65,
IF(E65="定率19年",L65,
IF(E65="旧定額法",INT(J65*0.9),
IF(E65="旧定率法",L65,
IF(E65="一括償却",L65,
"")))))</f>
        <v>0</v>
      </c>
      <c r="O65" s="106">
        <f>O63</f>
        <v>0</v>
      </c>
      <c r="P65" s="479">
        <v>12</v>
      </c>
      <c r="Q65" s="480"/>
      <c r="R65" s="481"/>
      <c r="S65" s="645">
        <f>IF(J65&lt;=0,0,
IF(AB65=11,MIN(L65,INT(J65/3+$AI$19)),
IF(E65="旧定率法",MIN(INT(N65*P65/Q66+$AI$19)-1,AF66),
IF(L65-AB66&lt;=0,INT(N65*P65/Q66+$AI$19)-1,
AB66))))</f>
        <v>0</v>
      </c>
      <c r="T65" s="647">
        <f>J65-U65</f>
        <v>0</v>
      </c>
      <c r="U65" s="645">
        <f>L65-S65</f>
        <v>0</v>
      </c>
      <c r="V65" s="60">
        <f>IF(AB65=8,"",
AD65)</f>
        <v>0</v>
      </c>
      <c r="W65" s="40">
        <f>IFERROR(IF(OR(W63="S63",W63="s63"),"H1",
IF(OR(W63="H30",W63="h30"),"R1",
LEFT(W63,1)&amp;TEXT(MID(W63,2,2)+1,"@"))),0)</f>
        <v>0</v>
      </c>
      <c r="X65" s="249" t="s">
        <v>100</v>
      </c>
      <c r="Z65" s="63"/>
      <c r="AB65" s="113">
        <f>IF(E65="定率24年",2,
IF(E65="定率19年",5,
IF(E65="旧定額法",10,
IF(E65="旧定率法",8,
IF(E65="一括償却",11,
"")))))</f>
        <v>11</v>
      </c>
      <c r="AC65" s="335">
        <f>IFERROR(IF(AB65=11,0,
VLOOKUP(O65,償却率表!$A$5:$J$103,AB65+1)),0)</f>
        <v>0</v>
      </c>
      <c r="AD65" s="60">
        <f>IFERROR(IF(AB65=11,0,
IF(INT(N65*O66)&lt;J66,"保証額到達",
"")),0)</f>
        <v>0</v>
      </c>
      <c r="AE65" s="126"/>
      <c r="AF65" s="127"/>
    </row>
    <row r="66" spans="1:32" s="40" customFormat="1" ht="9.9499999999999993" customHeight="1">
      <c r="A66" s="41"/>
      <c r="B66" s="75"/>
      <c r="C66" s="642"/>
      <c r="D66" s="489"/>
      <c r="E66" s="491"/>
      <c r="F66" s="494"/>
      <c r="G66" s="489"/>
      <c r="H66" s="563"/>
      <c r="I66" s="485"/>
      <c r="J66" s="70">
        <f>IF(OR(E65="旧定率法",E65="一括償却"),0,
INT(J65*AC66))</f>
        <v>0</v>
      </c>
      <c r="K66" s="129" t="s">
        <v>17</v>
      </c>
      <c r="L66" s="332">
        <f>MAX(L64,V66)</f>
        <v>0</v>
      </c>
      <c r="M66" s="130" t="s">
        <v>18</v>
      </c>
      <c r="N66" s="644"/>
      <c r="O66" s="71" t="str">
        <f>IFERROR(IF(AB65=11,"1/3",VLOOKUP(O65,償却率表!$A$5:$J$103,AB65)),0)</f>
        <v>1/3</v>
      </c>
      <c r="P66" s="72"/>
      <c r="Q66" s="73">
        <v>12</v>
      </c>
      <c r="R66" s="74"/>
      <c r="S66" s="646"/>
      <c r="T66" s="648"/>
      <c r="U66" s="646"/>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41">
        <f>C65</f>
        <v>0</v>
      </c>
      <c r="D67" s="488">
        <f>D65</f>
        <v>0</v>
      </c>
      <c r="E67" s="490" t="str">
        <f>E65</f>
        <v>一括償却</v>
      </c>
      <c r="F67" s="493">
        <f>F65</f>
        <v>0</v>
      </c>
      <c r="G67" s="488">
        <f>G65</f>
        <v>0</v>
      </c>
      <c r="H67" s="488" t="s">
        <v>102</v>
      </c>
      <c r="I67" s="484">
        <f>I65</f>
        <v>0</v>
      </c>
      <c r="J67" s="99">
        <f>J65</f>
        <v>0</v>
      </c>
      <c r="K67" s="57"/>
      <c r="L67" s="100">
        <f>U65</f>
        <v>0</v>
      </c>
      <c r="M67" s="90"/>
      <c r="N67" s="643">
        <f>IF(E67="定率24年",L67,
IF(E67="定率19年",L67,
IF(E67="旧定額法",INT(J67*0.9),
IF(E67="旧定率法",L67,
IF(E67="一括償却",L67,
"")))))</f>
        <v>0</v>
      </c>
      <c r="O67" s="106">
        <f>O65</f>
        <v>0</v>
      </c>
      <c r="P67" s="479">
        <v>12</v>
      </c>
      <c r="Q67" s="480"/>
      <c r="R67" s="481"/>
      <c r="S67" s="645">
        <f>IF(J67&lt;=0,0,
IF(AB67=11,MIN(L67,INT(J67/3+$AI$19)),
IF(E67="旧定率法",MIN(INT(N67*P67/Q68+$AI$19)-1,AF68),
IF(L67-AB68&lt;=0,INT(N67*P67/Q68+$AI$19)-1,
AB68))))</f>
        <v>0</v>
      </c>
      <c r="T67" s="647">
        <f>J67-U67</f>
        <v>0</v>
      </c>
      <c r="U67" s="645">
        <f>L67-S67</f>
        <v>0</v>
      </c>
      <c r="V67" s="60">
        <f>IF(AB67=8,"",
AD67)</f>
        <v>0</v>
      </c>
      <c r="W67" s="40">
        <f>IFERROR(IF(OR(W65="S63",W65="s63"),"H1",
IF(OR(W65="H30",W65="h30"),"R1",
LEFT(W65,1)&amp;TEXT(MID(W65,2,2)+1,"@"))),0)</f>
        <v>0</v>
      </c>
      <c r="X67" s="249" t="s">
        <v>100</v>
      </c>
      <c r="Z67" s="63"/>
      <c r="AB67" s="113">
        <f>IF(E67="定率24年",2,
IF(E67="定率19年",5,
IF(E67="旧定額法",10,
IF(E67="旧定率法",8,
IF(E67="一括償却",11,
"")))))</f>
        <v>11</v>
      </c>
      <c r="AC67" s="335">
        <f>IFERROR(IF(AB67=11,0,
VLOOKUP(O67,償却率表!$A$5:$J$103,AB67+1)),0)</f>
        <v>0</v>
      </c>
      <c r="AD67" s="60">
        <f>IFERROR(IF(AB67=11,0,
IF(INT(N67*O68)&lt;J68,"保証額到達",
"")),0)</f>
        <v>0</v>
      </c>
      <c r="AE67" s="126"/>
      <c r="AF67" s="127"/>
    </row>
    <row r="68" spans="1:32" s="40" customFormat="1" ht="9.9499999999999993" customHeight="1">
      <c r="A68" s="41"/>
      <c r="B68" s="75"/>
      <c r="C68" s="642"/>
      <c r="D68" s="489"/>
      <c r="E68" s="491"/>
      <c r="F68" s="494"/>
      <c r="G68" s="489"/>
      <c r="H68" s="563"/>
      <c r="I68" s="485"/>
      <c r="J68" s="70">
        <f>IF(OR(E67="旧定率法",E67="一括償却"),0,
INT(J67*AC68))</f>
        <v>0</v>
      </c>
      <c r="K68" s="129" t="s">
        <v>17</v>
      </c>
      <c r="L68" s="332">
        <f>MAX(L66,V68)</f>
        <v>0</v>
      </c>
      <c r="M68" s="130" t="s">
        <v>18</v>
      </c>
      <c r="N68" s="644"/>
      <c r="O68" s="71" t="str">
        <f>IFERROR(IF(AB67=11,"1/3",VLOOKUP(O67,償却率表!$A$5:$J$103,AB67)),0)</f>
        <v>1/3</v>
      </c>
      <c r="P68" s="72"/>
      <c r="Q68" s="73">
        <v>12</v>
      </c>
      <c r="R68" s="74"/>
      <c r="S68" s="646"/>
      <c r="T68" s="648"/>
      <c r="U68" s="646"/>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41">
        <f>C67</f>
        <v>0</v>
      </c>
      <c r="D69" s="488">
        <f>D67</f>
        <v>0</v>
      </c>
      <c r="E69" s="490" t="str">
        <f>E67</f>
        <v>一括償却</v>
      </c>
      <c r="F69" s="493">
        <f>F67</f>
        <v>0</v>
      </c>
      <c r="G69" s="488">
        <f>G67</f>
        <v>0</v>
      </c>
      <c r="H69" s="488" t="s">
        <v>102</v>
      </c>
      <c r="I69" s="484">
        <f>I67</f>
        <v>0</v>
      </c>
      <c r="J69" s="99">
        <f>J67</f>
        <v>0</v>
      </c>
      <c r="K69" s="57"/>
      <c r="L69" s="100">
        <f>U67</f>
        <v>0</v>
      </c>
      <c r="M69" s="90"/>
      <c r="N69" s="643">
        <f>IF(E69="定率24年",L69,
IF(E69="定率19年",L69,
IF(E69="旧定額法",INT(J69*0.9),
IF(E69="旧定率法",L69,
IF(E69="一括償却",L69,
"")))))</f>
        <v>0</v>
      </c>
      <c r="O69" s="106">
        <f>O67</f>
        <v>0</v>
      </c>
      <c r="P69" s="479">
        <v>12</v>
      </c>
      <c r="Q69" s="480"/>
      <c r="R69" s="481"/>
      <c r="S69" s="645">
        <f>IF(J69&lt;=0,0,
IF(AB69=11,MIN(L69,INT(J69/3+$AI$19)),
IF(E69="旧定率法",MIN(INT(N69*P69/Q70+$AI$19)-1,AF70),
IF(L69-AB70&lt;=0,INT(N69*P69/Q70+$AI$19)-1,
AB70))))</f>
        <v>0</v>
      </c>
      <c r="T69" s="647">
        <f>J69-U69</f>
        <v>0</v>
      </c>
      <c r="U69" s="645">
        <f>L69-S69</f>
        <v>0</v>
      </c>
      <c r="V69" s="60">
        <f>IF(AB69=8,"",
AD69)</f>
        <v>0</v>
      </c>
      <c r="W69" s="40">
        <f>IFERROR(IF(OR(W67="S63",W67="s63"),"H1",
IF(OR(W67="H30",W67="h30"),"R1",
LEFT(W67,1)&amp;TEXT(MID(W67,2,2)+1,"@"))),0)</f>
        <v>0</v>
      </c>
      <c r="X69" s="249" t="s">
        <v>100</v>
      </c>
      <c r="Z69" s="63"/>
      <c r="AB69" s="113">
        <f>IF(E69="定率24年",2,
IF(E69="定率19年",5,
IF(E69="旧定額法",10,
IF(E69="旧定率法",8,
IF(E69="一括償却",11,
"")))))</f>
        <v>11</v>
      </c>
      <c r="AC69" s="335">
        <f>IFERROR(IF(AB69=11,0,
VLOOKUP(O69,償却率表!$A$5:$J$103,AB69+1)),0)</f>
        <v>0</v>
      </c>
      <c r="AD69" s="60">
        <f>IFERROR(IF(AB69=11,0,
IF(INT(N69*O70)&lt;J70,"保証額到達",
"")),0)</f>
        <v>0</v>
      </c>
      <c r="AE69" s="126"/>
      <c r="AF69" s="127"/>
    </row>
    <row r="70" spans="1:32" s="40" customFormat="1" ht="9.9499999999999993" customHeight="1">
      <c r="A70" s="41"/>
      <c r="B70" s="75"/>
      <c r="C70" s="642"/>
      <c r="D70" s="489"/>
      <c r="E70" s="491"/>
      <c r="F70" s="494"/>
      <c r="G70" s="489"/>
      <c r="H70" s="563"/>
      <c r="I70" s="485"/>
      <c r="J70" s="70">
        <f>IF(OR(E69="旧定率法",E69="一括償却"),0,
INT(J69*AC70))</f>
        <v>0</v>
      </c>
      <c r="K70" s="129" t="s">
        <v>17</v>
      </c>
      <c r="L70" s="332">
        <f>MAX(L68,V70)</f>
        <v>0</v>
      </c>
      <c r="M70" s="130" t="s">
        <v>18</v>
      </c>
      <c r="N70" s="644"/>
      <c r="O70" s="71" t="str">
        <f>IFERROR(IF(AB69=11,"1/3",VLOOKUP(O69,償却率表!$A$5:$J$103,AB69)),0)</f>
        <v>1/3</v>
      </c>
      <c r="P70" s="72"/>
      <c r="Q70" s="73">
        <v>12</v>
      </c>
      <c r="R70" s="74"/>
      <c r="S70" s="646"/>
      <c r="T70" s="648"/>
      <c r="U70" s="646"/>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41">
        <f>C69</f>
        <v>0</v>
      </c>
      <c r="D71" s="488">
        <f>D69</f>
        <v>0</v>
      </c>
      <c r="E71" s="490" t="str">
        <f>E69</f>
        <v>一括償却</v>
      </c>
      <c r="F71" s="493">
        <f>F69</f>
        <v>0</v>
      </c>
      <c r="G71" s="488">
        <f>G69</f>
        <v>0</v>
      </c>
      <c r="H71" s="488" t="s">
        <v>102</v>
      </c>
      <c r="I71" s="484">
        <f>I69</f>
        <v>0</v>
      </c>
      <c r="J71" s="99">
        <f>J69</f>
        <v>0</v>
      </c>
      <c r="K71" s="57"/>
      <c r="L71" s="100">
        <f>U69</f>
        <v>0</v>
      </c>
      <c r="M71" s="90"/>
      <c r="N71" s="643">
        <f>IF(E71="定率24年",L71,
IF(E71="定率19年",L71,
IF(E71="旧定額法",INT(J71*0.9),
IF(E71="旧定率法",L71,
IF(E71="一括償却",L71,
"")))))</f>
        <v>0</v>
      </c>
      <c r="O71" s="106">
        <f>O69</f>
        <v>0</v>
      </c>
      <c r="P71" s="479">
        <v>12</v>
      </c>
      <c r="Q71" s="480"/>
      <c r="R71" s="481"/>
      <c r="S71" s="645">
        <f>IF(J71&lt;=0,0,
IF(AB71=11,MIN(L71,INT(J71/3+$AI$19)),
IF(E71="旧定率法",MIN(INT(N71*P71/Q72+$AI$19)-1,AF72),
IF(L71-AB72&lt;=0,INT(N71*P71/Q72+$AI$19)-1,
AB72))))</f>
        <v>0</v>
      </c>
      <c r="T71" s="647">
        <f>J71-U71</f>
        <v>0</v>
      </c>
      <c r="U71" s="645">
        <f>L71-S71</f>
        <v>0</v>
      </c>
      <c r="V71" s="60">
        <f>IF(AB71=8,"",
AD71)</f>
        <v>0</v>
      </c>
      <c r="W71" s="40">
        <f>IFERROR(IF(OR(W69="S63",W69="s63"),"H1",
IF(OR(W69="H30",W69="h30"),"R1",
LEFT(W69,1)&amp;TEXT(MID(W69,2,2)+1,"@"))),0)</f>
        <v>0</v>
      </c>
      <c r="X71" s="249" t="s">
        <v>100</v>
      </c>
      <c r="Z71" s="63"/>
      <c r="AB71" s="113">
        <f>IF(E71="定率24年",2,
IF(E71="定率19年",5,
IF(E71="旧定額法",10,
IF(E71="旧定率法",8,
IF(E71="一括償却",11,
"")))))</f>
        <v>11</v>
      </c>
      <c r="AC71" s="335">
        <f>IFERROR(IF(AB71=11,0,
VLOOKUP(O71,償却率表!$A$5:$J$103,AB71+1)),0)</f>
        <v>0</v>
      </c>
      <c r="AD71" s="60">
        <f>IFERROR(IF(AB71=11,0,
IF(INT(N71*O72)&lt;J72,"保証額到達",
"")),0)</f>
        <v>0</v>
      </c>
      <c r="AE71" s="126"/>
      <c r="AF71" s="127"/>
    </row>
    <row r="72" spans="1:32" s="40" customFormat="1" ht="9.9499999999999993" customHeight="1">
      <c r="A72" s="41"/>
      <c r="B72" s="75"/>
      <c r="C72" s="642"/>
      <c r="D72" s="489"/>
      <c r="E72" s="491"/>
      <c r="F72" s="494"/>
      <c r="G72" s="489"/>
      <c r="H72" s="563"/>
      <c r="I72" s="485"/>
      <c r="J72" s="70">
        <f>IF(OR(E71="旧定率法",E71="一括償却"),0,
INT(J71*AC72))</f>
        <v>0</v>
      </c>
      <c r="K72" s="129" t="s">
        <v>17</v>
      </c>
      <c r="L72" s="332">
        <f>MAX(L70,V72)</f>
        <v>0</v>
      </c>
      <c r="M72" s="130" t="s">
        <v>18</v>
      </c>
      <c r="N72" s="644"/>
      <c r="O72" s="71" t="str">
        <f>IFERROR(IF(AB71=11,"1/3",VLOOKUP(O71,償却率表!$A$5:$J$103,AB71)),0)</f>
        <v>1/3</v>
      </c>
      <c r="P72" s="72"/>
      <c r="Q72" s="73">
        <v>12</v>
      </c>
      <c r="R72" s="74"/>
      <c r="S72" s="646"/>
      <c r="T72" s="648"/>
      <c r="U72" s="646"/>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41">
        <f>C71</f>
        <v>0</v>
      </c>
      <c r="D73" s="488">
        <f>D71</f>
        <v>0</v>
      </c>
      <c r="E73" s="490" t="str">
        <f>E71</f>
        <v>一括償却</v>
      </c>
      <c r="F73" s="493">
        <f>F71</f>
        <v>0</v>
      </c>
      <c r="G73" s="488">
        <f>G71</f>
        <v>0</v>
      </c>
      <c r="H73" s="488" t="s">
        <v>102</v>
      </c>
      <c r="I73" s="484">
        <f>I71</f>
        <v>0</v>
      </c>
      <c r="J73" s="99">
        <f>J71</f>
        <v>0</v>
      </c>
      <c r="K73" s="57"/>
      <c r="L73" s="100">
        <f>U71</f>
        <v>0</v>
      </c>
      <c r="M73" s="90"/>
      <c r="N73" s="643">
        <f>IF(E73="定率24年",L73,
IF(E73="定率19年",L73,
IF(E73="旧定額法",INT(J73*0.9),
IF(E73="旧定率法",L73,
IF(E73="一括償却",L73,
"")))))</f>
        <v>0</v>
      </c>
      <c r="O73" s="106">
        <f>O71</f>
        <v>0</v>
      </c>
      <c r="P73" s="479">
        <v>12</v>
      </c>
      <c r="Q73" s="480"/>
      <c r="R73" s="481"/>
      <c r="S73" s="645">
        <f>IF(J73&lt;=0,0,
IF(AB73=11,MIN(L73,INT(J73/3+$AI$19)),
IF(E73="旧定率法",MIN(INT(N73*P73/Q74+$AI$19)-1,AF74),
IF(L73-AB74&lt;=0,INT(N73*P73/Q74+$AI$19)-1,
AB74))))</f>
        <v>0</v>
      </c>
      <c r="T73" s="647">
        <f>J73-U73</f>
        <v>0</v>
      </c>
      <c r="U73" s="645">
        <f>L73-S73</f>
        <v>0</v>
      </c>
      <c r="V73" s="60">
        <f>IF(AB73=8,"",
AD73)</f>
        <v>0</v>
      </c>
      <c r="W73" s="40">
        <f>IFERROR(IF(OR(W71="S63",W71="s63"),"H1",
IF(OR(W71="H30",W71="h30"),"R1",
LEFT(W71,1)&amp;TEXT(MID(W71,2,2)+1,"@"))),0)</f>
        <v>0</v>
      </c>
      <c r="X73" s="249" t="s">
        <v>100</v>
      </c>
      <c r="Z73" s="63"/>
      <c r="AB73" s="113">
        <f>IF(E73="定率24年",2,
IF(E73="定率19年",5,
IF(E73="旧定額法",10,
IF(E73="旧定率法",8,
IF(E73="一括償却",11,
"")))))</f>
        <v>11</v>
      </c>
      <c r="AC73" s="335">
        <f>IFERROR(IF(AB73=11,0,
VLOOKUP(O73,償却率表!$A$5:$J$103,AB73+1)),0)</f>
        <v>0</v>
      </c>
      <c r="AD73" s="60">
        <f>IFERROR(IF(AB73=11,0,
IF(INT(N73*O74)&lt;J74,"保証額到達",
"")),0)</f>
        <v>0</v>
      </c>
      <c r="AE73" s="126"/>
      <c r="AF73" s="127"/>
    </row>
    <row r="74" spans="1:32" s="40" customFormat="1" ht="9.9499999999999993" customHeight="1">
      <c r="A74" s="41"/>
      <c r="B74" s="75"/>
      <c r="C74" s="642"/>
      <c r="D74" s="489"/>
      <c r="E74" s="491"/>
      <c r="F74" s="494"/>
      <c r="G74" s="489"/>
      <c r="H74" s="563"/>
      <c r="I74" s="485"/>
      <c r="J74" s="70">
        <f>IF(OR(E73="旧定率法",E73="一括償却"),0,
INT(J73*AC74))</f>
        <v>0</v>
      </c>
      <c r="K74" s="129" t="s">
        <v>17</v>
      </c>
      <c r="L74" s="332">
        <f>MAX(L72,V74)</f>
        <v>0</v>
      </c>
      <c r="M74" s="130" t="s">
        <v>18</v>
      </c>
      <c r="N74" s="644"/>
      <c r="O74" s="71" t="str">
        <f>IFERROR(IF(AB73=11,"1/3",VLOOKUP(O73,償却率表!$A$5:$J$103,AB73)),0)</f>
        <v>1/3</v>
      </c>
      <c r="P74" s="72"/>
      <c r="Q74" s="73">
        <v>12</v>
      </c>
      <c r="R74" s="74"/>
      <c r="S74" s="646"/>
      <c r="T74" s="648"/>
      <c r="U74" s="646"/>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41">
        <f>C73</f>
        <v>0</v>
      </c>
      <c r="D75" s="488">
        <f>D73</f>
        <v>0</v>
      </c>
      <c r="E75" s="490" t="str">
        <f>E73</f>
        <v>一括償却</v>
      </c>
      <c r="F75" s="493">
        <f>F73</f>
        <v>0</v>
      </c>
      <c r="G75" s="488">
        <f>G73</f>
        <v>0</v>
      </c>
      <c r="H75" s="488" t="s">
        <v>102</v>
      </c>
      <c r="I75" s="484">
        <f>I73</f>
        <v>0</v>
      </c>
      <c r="J75" s="99">
        <f>J73</f>
        <v>0</v>
      </c>
      <c r="K75" s="57"/>
      <c r="L75" s="100">
        <f>U73</f>
        <v>0</v>
      </c>
      <c r="M75" s="90"/>
      <c r="N75" s="643">
        <f>IF(E75="定率24年",L75,
IF(E75="定率19年",L75,
IF(E75="旧定額法",INT(J75*0.9),
IF(E75="旧定率法",L75,
IF(E75="一括償却",L75,
"")))))</f>
        <v>0</v>
      </c>
      <c r="O75" s="106">
        <f>O73</f>
        <v>0</v>
      </c>
      <c r="P75" s="479">
        <v>12</v>
      </c>
      <c r="Q75" s="480"/>
      <c r="R75" s="481"/>
      <c r="S75" s="645">
        <f>IF(J75&lt;=0,0,
IF(AB75=11,MIN(L75,INT(J75/3+$AI$19)),
IF(E75="旧定率法",MIN(INT(N75*P75/Q76+$AI$19)-1,AF76),
IF(L75-AB76&lt;=0,INT(N75*P75/Q76+$AI$19)-1,
AB76))))</f>
        <v>0</v>
      </c>
      <c r="T75" s="647">
        <f>J75-U75</f>
        <v>0</v>
      </c>
      <c r="U75" s="645">
        <f>L75-S75</f>
        <v>0</v>
      </c>
      <c r="V75" s="60">
        <f>IF(AB75=8,"",
AD75)</f>
        <v>0</v>
      </c>
      <c r="W75" s="40">
        <f>IFERROR(IF(OR(W73="S63",W73="s63"),"H1",
IF(OR(W73="H30",W73="h30"),"R1",
LEFT(W73,1)&amp;TEXT(MID(W73,2,2)+1,"@"))),0)</f>
        <v>0</v>
      </c>
      <c r="X75" s="249" t="s">
        <v>100</v>
      </c>
      <c r="Z75" s="63"/>
      <c r="AB75" s="113">
        <f>IF(E75="定率24年",2,
IF(E75="定率19年",5,
IF(E75="旧定額法",10,
IF(E75="旧定率法",8,
IF(E75="一括償却",11,
"")))))</f>
        <v>11</v>
      </c>
      <c r="AC75" s="335">
        <f>IFERROR(IF(AB75=11,0,
VLOOKUP(O75,償却率表!$A$5:$J$103,AB75+1)),0)</f>
        <v>0</v>
      </c>
      <c r="AD75" s="60">
        <f>IFERROR(IF(AB75=11,0,
IF(INT(N75*O76)&lt;J76,"保証額到達",
"")),0)</f>
        <v>0</v>
      </c>
      <c r="AE75" s="126"/>
      <c r="AF75" s="127"/>
    </row>
    <row r="76" spans="1:32" s="40" customFormat="1" ht="9.9499999999999993" customHeight="1">
      <c r="A76" s="41"/>
      <c r="B76" s="75"/>
      <c r="C76" s="642"/>
      <c r="D76" s="489"/>
      <c r="E76" s="491"/>
      <c r="F76" s="494"/>
      <c r="G76" s="489"/>
      <c r="H76" s="563"/>
      <c r="I76" s="485"/>
      <c r="J76" s="70">
        <f>IF(OR(E75="旧定率法",E75="一括償却"),0,
INT(J75*AC76))</f>
        <v>0</v>
      </c>
      <c r="K76" s="129" t="s">
        <v>17</v>
      </c>
      <c r="L76" s="332">
        <f>MAX(L74,V76)</f>
        <v>0</v>
      </c>
      <c r="M76" s="130" t="s">
        <v>18</v>
      </c>
      <c r="N76" s="644"/>
      <c r="O76" s="71" t="str">
        <f>IFERROR(IF(AB75=11,"1/3",VLOOKUP(O75,償却率表!$A$5:$J$103,AB75)),0)</f>
        <v>1/3</v>
      </c>
      <c r="P76" s="72"/>
      <c r="Q76" s="73">
        <v>12</v>
      </c>
      <c r="R76" s="74"/>
      <c r="S76" s="646"/>
      <c r="T76" s="648"/>
      <c r="U76" s="646"/>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41">
        <f>C75</f>
        <v>0</v>
      </c>
      <c r="D77" s="488">
        <f>D75</f>
        <v>0</v>
      </c>
      <c r="E77" s="490" t="str">
        <f>E75</f>
        <v>一括償却</v>
      </c>
      <c r="F77" s="493">
        <f>F75</f>
        <v>0</v>
      </c>
      <c r="G77" s="488">
        <f>G75</f>
        <v>0</v>
      </c>
      <c r="H77" s="488" t="s">
        <v>102</v>
      </c>
      <c r="I77" s="484">
        <f>I75</f>
        <v>0</v>
      </c>
      <c r="J77" s="99">
        <f>J75</f>
        <v>0</v>
      </c>
      <c r="K77" s="57"/>
      <c r="L77" s="100">
        <f>U75</f>
        <v>0</v>
      </c>
      <c r="M77" s="90"/>
      <c r="N77" s="643">
        <f>IF(E77="定率24年",L77,
IF(E77="定率19年",L77,
IF(E77="旧定額法",INT(J77*0.9),
IF(E77="旧定率法",L77,
IF(E77="一括償却",L77,
"")))))</f>
        <v>0</v>
      </c>
      <c r="O77" s="106">
        <f>O75</f>
        <v>0</v>
      </c>
      <c r="P77" s="479">
        <v>12</v>
      </c>
      <c r="Q77" s="480"/>
      <c r="R77" s="481"/>
      <c r="S77" s="645">
        <f>IF(J77&lt;=0,0,
IF(AB77=11,MIN(L77,INT(J77/3+$AI$19)),
IF(E77="旧定率法",MIN(INT(N77*P77/Q78+$AI$19)-1,AF78),
IF(L77-AB78&lt;=0,INT(N77*P77/Q78+$AI$19)-1,
AB78))))</f>
        <v>0</v>
      </c>
      <c r="T77" s="647">
        <f>J77-U77</f>
        <v>0</v>
      </c>
      <c r="U77" s="645">
        <f>L77-S77</f>
        <v>0</v>
      </c>
      <c r="V77" s="60">
        <f>IF(AB77=8,"",
AD77)</f>
        <v>0</v>
      </c>
      <c r="W77" s="40">
        <f>IFERROR(IF(OR(W75="S63",W75="s63"),"H1",
IF(OR(W75="H30",W75="h30"),"R1",
LEFT(W75,1)&amp;TEXT(MID(W75,2,2)+1,"@"))),0)</f>
        <v>0</v>
      </c>
      <c r="X77" s="249" t="s">
        <v>100</v>
      </c>
      <c r="Z77" s="63"/>
      <c r="AB77" s="113">
        <f>IF(E77="定率24年",2,
IF(E77="定率19年",5,
IF(E77="旧定額法",10,
IF(E77="旧定率法",8,
IF(E77="一括償却",11,
"")))))</f>
        <v>11</v>
      </c>
      <c r="AC77" s="335">
        <f>IFERROR(IF(AB77=11,0,
VLOOKUP(O77,償却率表!$A$5:$J$103,AB77+1)),0)</f>
        <v>0</v>
      </c>
      <c r="AD77" s="60">
        <f>IFERROR(IF(AB77=11,0,
IF(INT(N77*O78)&lt;J78,"保証額到達",
"")),0)</f>
        <v>0</v>
      </c>
      <c r="AE77" s="126"/>
      <c r="AF77" s="127"/>
    </row>
    <row r="78" spans="1:32" s="40" customFormat="1" ht="9.9499999999999993" customHeight="1">
      <c r="A78" s="41"/>
      <c r="B78" s="75"/>
      <c r="C78" s="642"/>
      <c r="D78" s="489"/>
      <c r="E78" s="491"/>
      <c r="F78" s="494"/>
      <c r="G78" s="489"/>
      <c r="H78" s="563"/>
      <c r="I78" s="485"/>
      <c r="J78" s="70">
        <f>IF(OR(E77="旧定率法",E77="一括償却"),0,
INT(J77*AC78))</f>
        <v>0</v>
      </c>
      <c r="K78" s="129" t="s">
        <v>17</v>
      </c>
      <c r="L78" s="332">
        <f>MAX(L76,V78)</f>
        <v>0</v>
      </c>
      <c r="M78" s="130" t="s">
        <v>18</v>
      </c>
      <c r="N78" s="644"/>
      <c r="O78" s="71" t="str">
        <f>IFERROR(IF(AB77=11,"1/3",VLOOKUP(O77,償却率表!$A$5:$J$103,AB77)),0)</f>
        <v>1/3</v>
      </c>
      <c r="P78" s="72"/>
      <c r="Q78" s="73">
        <v>12</v>
      </c>
      <c r="R78" s="74"/>
      <c r="S78" s="646"/>
      <c r="T78" s="648"/>
      <c r="U78" s="646"/>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41">
        <f>C77</f>
        <v>0</v>
      </c>
      <c r="D79" s="488">
        <f>D77</f>
        <v>0</v>
      </c>
      <c r="E79" s="490" t="str">
        <f>E77</f>
        <v>一括償却</v>
      </c>
      <c r="F79" s="493">
        <f>F77</f>
        <v>0</v>
      </c>
      <c r="G79" s="488">
        <f>G77</f>
        <v>0</v>
      </c>
      <c r="H79" s="488" t="s">
        <v>102</v>
      </c>
      <c r="I79" s="484">
        <f>I77</f>
        <v>0</v>
      </c>
      <c r="J79" s="99">
        <f>J77</f>
        <v>0</v>
      </c>
      <c r="K79" s="57"/>
      <c r="L79" s="100">
        <f>U77</f>
        <v>0</v>
      </c>
      <c r="M79" s="90"/>
      <c r="N79" s="643">
        <f>IF(E79="定率24年",L79,
IF(E79="定率19年",L79,
IF(E79="旧定額法",INT(J79*0.9),
IF(E79="旧定率法",L79,
IF(E79="一括償却",L79,
"")))))</f>
        <v>0</v>
      </c>
      <c r="O79" s="106">
        <f>O77</f>
        <v>0</v>
      </c>
      <c r="P79" s="479">
        <v>12</v>
      </c>
      <c r="Q79" s="480"/>
      <c r="R79" s="481"/>
      <c r="S79" s="645">
        <f>IF(J79&lt;=0,0,
IF(AB79=11,MIN(L79,INT(J79/3+$AI$19)),
IF(E79="旧定率法",MIN(INT(N79*P79/Q80+$AI$19)-1,AF80),
IF(L79-AB80&lt;=0,INT(N79*P79/Q80+$AI$19)-1,
AB80))))</f>
        <v>0</v>
      </c>
      <c r="T79" s="647">
        <f>J79-U79</f>
        <v>0</v>
      </c>
      <c r="U79" s="645">
        <f>L79-S79</f>
        <v>0</v>
      </c>
      <c r="V79" s="60">
        <f>IF(AB79=8,"",
AD79)</f>
        <v>0</v>
      </c>
      <c r="W79" s="40">
        <f>IFERROR(IF(OR(W77="S63",W77="s63"),"H1",
IF(OR(W77="H30",W77="h30"),"R1",
LEFT(W77,1)&amp;TEXT(MID(W77,2,2)+1,"@"))),0)</f>
        <v>0</v>
      </c>
      <c r="X79" s="249" t="s">
        <v>100</v>
      </c>
      <c r="Z79" s="63"/>
      <c r="AB79" s="113">
        <f>IF(E79="定率24年",2,
IF(E79="定率19年",5,
IF(E79="旧定額法",10,
IF(E79="旧定率法",8,
IF(E79="一括償却",11,
"")))))</f>
        <v>11</v>
      </c>
      <c r="AC79" s="335">
        <f>IFERROR(IF(AB79=11,0,
VLOOKUP(O79,償却率表!$A$5:$J$103,AB79+1)),0)</f>
        <v>0</v>
      </c>
      <c r="AD79" s="60">
        <f>IFERROR(IF(AB79=11,0,
IF(INT(N79*O80)&lt;J80,"保証額到達",
"")),0)</f>
        <v>0</v>
      </c>
      <c r="AE79" s="126"/>
      <c r="AF79" s="127"/>
    </row>
    <row r="80" spans="1:32" s="40" customFormat="1" ht="9.9499999999999993" customHeight="1">
      <c r="A80" s="41"/>
      <c r="B80" s="75"/>
      <c r="C80" s="642"/>
      <c r="D80" s="489"/>
      <c r="E80" s="491"/>
      <c r="F80" s="494"/>
      <c r="G80" s="489"/>
      <c r="H80" s="563"/>
      <c r="I80" s="485"/>
      <c r="J80" s="70">
        <f>IF(OR(E79="旧定率法",E79="一括償却"),0,
INT(J79*AC80))</f>
        <v>0</v>
      </c>
      <c r="K80" s="129" t="s">
        <v>17</v>
      </c>
      <c r="L80" s="332">
        <f>MAX(L78,V80)</f>
        <v>0</v>
      </c>
      <c r="M80" s="130" t="s">
        <v>18</v>
      </c>
      <c r="N80" s="644"/>
      <c r="O80" s="71" t="str">
        <f>IFERROR(IF(AB79=11,"1/3",VLOOKUP(O79,償却率表!$A$5:$J$103,AB79)),0)</f>
        <v>1/3</v>
      </c>
      <c r="P80" s="72"/>
      <c r="Q80" s="73">
        <v>12</v>
      </c>
      <c r="R80" s="74"/>
      <c r="S80" s="646"/>
      <c r="T80" s="648"/>
      <c r="U80" s="646"/>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41">
        <f>C79</f>
        <v>0</v>
      </c>
      <c r="D81" s="488">
        <f>D79</f>
        <v>0</v>
      </c>
      <c r="E81" s="490" t="str">
        <f>E79</f>
        <v>一括償却</v>
      </c>
      <c r="F81" s="493">
        <f>F79</f>
        <v>0</v>
      </c>
      <c r="G81" s="488">
        <f>G79</f>
        <v>0</v>
      </c>
      <c r="H81" s="488" t="s">
        <v>102</v>
      </c>
      <c r="I81" s="484">
        <f>I79</f>
        <v>0</v>
      </c>
      <c r="J81" s="99">
        <f>J79</f>
        <v>0</v>
      </c>
      <c r="K81" s="57"/>
      <c r="L81" s="100">
        <f>U79</f>
        <v>0</v>
      </c>
      <c r="M81" s="90"/>
      <c r="N81" s="643">
        <f>IF(E81="定率24年",L81,
IF(E81="定率19年",L81,
IF(E81="旧定額法",INT(J81*0.9),
IF(E81="旧定率法",L81,
IF(E81="一括償却",L81,
"")))))</f>
        <v>0</v>
      </c>
      <c r="O81" s="106">
        <f>O79</f>
        <v>0</v>
      </c>
      <c r="P81" s="479">
        <v>12</v>
      </c>
      <c r="Q81" s="480"/>
      <c r="R81" s="481"/>
      <c r="S81" s="645">
        <f>IF(J81&lt;=0,0,
IF(AB81=11,MIN(L81,INT(J81/3+$AI$19)),
IF(E81="旧定率法",MIN(INT(N81*P81/Q82+$AI$19)-1,AF82),
IF(L81-AB82&lt;=0,INT(N81*P81/Q82+$AI$19)-1,
AB82))))</f>
        <v>0</v>
      </c>
      <c r="T81" s="647">
        <f>J81-U81</f>
        <v>0</v>
      </c>
      <c r="U81" s="645">
        <f>L81-S81</f>
        <v>0</v>
      </c>
      <c r="V81" s="60">
        <f>IF(AB81=8,"",
AD81)</f>
        <v>0</v>
      </c>
      <c r="W81" s="40">
        <f>IFERROR(IF(OR(W79="S63",W79="s63"),"H1",
IF(OR(W79="H30",W79="h30"),"R1",
LEFT(W79,1)&amp;TEXT(MID(W79,2,2)+1,"@"))),0)</f>
        <v>0</v>
      </c>
      <c r="X81" s="249" t="s">
        <v>100</v>
      </c>
      <c r="Z81" s="63"/>
      <c r="AB81" s="113">
        <f>IF(E81="定率24年",2,
IF(E81="定率19年",5,
IF(E81="旧定額法",10,
IF(E81="旧定率法",8,
IF(E81="一括償却",11,
"")))))</f>
        <v>11</v>
      </c>
      <c r="AC81" s="335">
        <f>IFERROR(IF(AB81=11,0,
VLOOKUP(O81,償却率表!$A$5:$J$103,AB81+1)),0)</f>
        <v>0</v>
      </c>
      <c r="AD81" s="60">
        <f>IFERROR(IF(AB81=11,0,
IF(INT(N81*O82)&lt;J82,"保証額到達",
"")),0)</f>
        <v>0</v>
      </c>
      <c r="AE81" s="126"/>
      <c r="AF81" s="127"/>
    </row>
    <row r="82" spans="1:32" s="40" customFormat="1" ht="9.9499999999999993" customHeight="1">
      <c r="A82" s="41"/>
      <c r="B82" s="75"/>
      <c r="C82" s="642"/>
      <c r="D82" s="489"/>
      <c r="E82" s="491"/>
      <c r="F82" s="494"/>
      <c r="G82" s="489"/>
      <c r="H82" s="563"/>
      <c r="I82" s="485"/>
      <c r="J82" s="70">
        <f>IF(OR(E81="旧定率法",E81="一括償却"),0,
INT(J81*AC82))</f>
        <v>0</v>
      </c>
      <c r="K82" s="129" t="s">
        <v>17</v>
      </c>
      <c r="L82" s="332">
        <f>MAX(L80,V82)</f>
        <v>0</v>
      </c>
      <c r="M82" s="130" t="s">
        <v>18</v>
      </c>
      <c r="N82" s="644"/>
      <c r="O82" s="71" t="str">
        <f>IFERROR(IF(AB81=11,"1/3",VLOOKUP(O81,償却率表!$A$5:$J$103,AB81)),0)</f>
        <v>1/3</v>
      </c>
      <c r="P82" s="72"/>
      <c r="Q82" s="73">
        <v>12</v>
      </c>
      <c r="R82" s="74"/>
      <c r="S82" s="646"/>
      <c r="T82" s="648"/>
      <c r="U82" s="646"/>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41">
        <f>C81</f>
        <v>0</v>
      </c>
      <c r="D83" s="488">
        <f>D81</f>
        <v>0</v>
      </c>
      <c r="E83" s="490" t="str">
        <f>E81</f>
        <v>一括償却</v>
      </c>
      <c r="F83" s="493">
        <f>F81</f>
        <v>0</v>
      </c>
      <c r="G83" s="488">
        <f>G81</f>
        <v>0</v>
      </c>
      <c r="H83" s="488" t="s">
        <v>102</v>
      </c>
      <c r="I83" s="484">
        <f>I81</f>
        <v>0</v>
      </c>
      <c r="J83" s="99">
        <f>J81</f>
        <v>0</v>
      </c>
      <c r="K83" s="57"/>
      <c r="L83" s="100">
        <f>U81</f>
        <v>0</v>
      </c>
      <c r="M83" s="90"/>
      <c r="N83" s="643">
        <f>IF(E83="定率24年",L83,
IF(E83="定率19年",L83,
IF(E83="旧定額法",INT(J83*0.9),
IF(E83="旧定率法",L83,
IF(E83="一括償却",L83,
"")))))</f>
        <v>0</v>
      </c>
      <c r="O83" s="106">
        <f>O81</f>
        <v>0</v>
      </c>
      <c r="P83" s="479">
        <v>12</v>
      </c>
      <c r="Q83" s="480"/>
      <c r="R83" s="481"/>
      <c r="S83" s="645">
        <f>IF(J83&lt;=0,0,
IF(AB83=11,MIN(L83,INT(J83/3+$AI$19)),
IF(E83="旧定率法",MIN(INT(N83*P83/Q84+$AI$19)-1,AF84),
IF(L83-AB84&lt;=0,INT(N83*P83/Q84+$AI$19)-1,
AB84))))</f>
        <v>0</v>
      </c>
      <c r="T83" s="647">
        <f>J83-U83</f>
        <v>0</v>
      </c>
      <c r="U83" s="645">
        <f>L83-S83</f>
        <v>0</v>
      </c>
      <c r="V83" s="60">
        <f>IF(AB83=8,"",
AD83)</f>
        <v>0</v>
      </c>
      <c r="W83" s="40">
        <f>IFERROR(IF(OR(W81="S63",W81="s63"),"H1",
IF(OR(W81="H30",W81="h30"),"R1",
LEFT(W81,1)&amp;TEXT(MID(W81,2,2)+1,"@"))),0)</f>
        <v>0</v>
      </c>
      <c r="X83" s="249" t="s">
        <v>100</v>
      </c>
      <c r="Z83" s="63"/>
      <c r="AB83" s="113">
        <f>IF(E83="定率24年",2,
IF(E83="定率19年",5,
IF(E83="旧定額法",10,
IF(E83="旧定率法",8,
IF(E83="一括償却",11,
"")))))</f>
        <v>11</v>
      </c>
      <c r="AC83" s="335">
        <f>IFERROR(IF(AB83=11,0,
VLOOKUP(O83,償却率表!$A$5:$J$103,AB83+1)),0)</f>
        <v>0</v>
      </c>
      <c r="AD83" s="60">
        <f>IFERROR(IF(AB83=11,0,
IF(INT(N83*O84)&lt;J84,"保証額到達",
"")),0)</f>
        <v>0</v>
      </c>
      <c r="AE83" s="126"/>
      <c r="AF83" s="127"/>
    </row>
    <row r="84" spans="1:32" s="40" customFormat="1" ht="9.9499999999999993" customHeight="1">
      <c r="A84" s="41"/>
      <c r="B84" s="75"/>
      <c r="C84" s="642"/>
      <c r="D84" s="489"/>
      <c r="E84" s="491"/>
      <c r="F84" s="494"/>
      <c r="G84" s="489"/>
      <c r="H84" s="563"/>
      <c r="I84" s="485"/>
      <c r="J84" s="70">
        <f>IF(OR(E83="旧定率法",E83="一括償却"),0,
INT(J83*AC84))</f>
        <v>0</v>
      </c>
      <c r="K84" s="129" t="s">
        <v>17</v>
      </c>
      <c r="L84" s="332">
        <f>MAX(L82,V84)</f>
        <v>0</v>
      </c>
      <c r="M84" s="130" t="s">
        <v>18</v>
      </c>
      <c r="N84" s="644"/>
      <c r="O84" s="71" t="str">
        <f>IFERROR(IF(AB83=11,"1/3",VLOOKUP(O83,償却率表!$A$5:$J$103,AB83)),0)</f>
        <v>1/3</v>
      </c>
      <c r="P84" s="72"/>
      <c r="Q84" s="73">
        <v>12</v>
      </c>
      <c r="R84" s="74"/>
      <c r="S84" s="646"/>
      <c r="T84" s="648"/>
      <c r="U84" s="646"/>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41">
        <f>C83</f>
        <v>0</v>
      </c>
      <c r="D85" s="488">
        <f>D83</f>
        <v>0</v>
      </c>
      <c r="E85" s="490" t="str">
        <f>E83</f>
        <v>一括償却</v>
      </c>
      <c r="F85" s="493">
        <f>F83</f>
        <v>0</v>
      </c>
      <c r="G85" s="488">
        <f>G83</f>
        <v>0</v>
      </c>
      <c r="H85" s="488" t="s">
        <v>102</v>
      </c>
      <c r="I85" s="484">
        <f>I83</f>
        <v>0</v>
      </c>
      <c r="J85" s="99">
        <f>J83</f>
        <v>0</v>
      </c>
      <c r="K85" s="57"/>
      <c r="L85" s="100">
        <f>U83</f>
        <v>0</v>
      </c>
      <c r="M85" s="90"/>
      <c r="N85" s="643">
        <f>IF(E85="定率24年",L85,
IF(E85="定率19年",L85,
IF(E85="旧定額法",INT(J85*0.9),
IF(E85="旧定率法",L85,
IF(E85="一括償却",L85,
"")))))</f>
        <v>0</v>
      </c>
      <c r="O85" s="106">
        <f>O83</f>
        <v>0</v>
      </c>
      <c r="P85" s="479">
        <v>12</v>
      </c>
      <c r="Q85" s="480"/>
      <c r="R85" s="481"/>
      <c r="S85" s="645">
        <f>IF(J85&lt;=0,0,
IF(AB85=11,MIN(L85,INT(J85/3+$AI$19)),
IF(E85="旧定率法",MIN(INT(N85*P85/Q86+$AI$19)-1,AF86),
IF(L85-AB86&lt;=0,INT(N85*P85/Q86+$AI$19)-1,
AB86))))</f>
        <v>0</v>
      </c>
      <c r="T85" s="647">
        <f>J85-U85</f>
        <v>0</v>
      </c>
      <c r="U85" s="645">
        <f>L85-S85</f>
        <v>0</v>
      </c>
      <c r="V85" s="60">
        <f>IF(AB85=8,"",
AD85)</f>
        <v>0</v>
      </c>
      <c r="W85" s="40">
        <f>IFERROR(IF(OR(W83="S63",W83="s63"),"H1",
IF(OR(W83="H30",W83="h30"),"R1",
LEFT(W83,1)&amp;TEXT(MID(W83,2,2)+1,"@"))),0)</f>
        <v>0</v>
      </c>
      <c r="X85" s="249" t="s">
        <v>100</v>
      </c>
      <c r="Z85" s="63"/>
      <c r="AB85" s="113">
        <f>IF(E85="定率24年",2,
IF(E85="定率19年",5,
IF(E85="旧定額法",10,
IF(E85="旧定率法",8,
IF(E85="一括償却",11,
"")))))</f>
        <v>11</v>
      </c>
      <c r="AC85" s="335">
        <f>IFERROR(IF(AB85=11,0,
VLOOKUP(O85,償却率表!$A$5:$J$103,AB85+1)),0)</f>
        <v>0</v>
      </c>
      <c r="AD85" s="60">
        <f>IFERROR(IF(AB85=11,0,
IF(INT(N85*O86)&lt;J86,"保証額到達",
"")),0)</f>
        <v>0</v>
      </c>
      <c r="AE85" s="126"/>
      <c r="AF85" s="127"/>
    </row>
    <row r="86" spans="1:32" s="40" customFormat="1" ht="9.9499999999999993" customHeight="1">
      <c r="A86" s="41"/>
      <c r="B86" s="75"/>
      <c r="C86" s="642"/>
      <c r="D86" s="489"/>
      <c r="E86" s="491"/>
      <c r="F86" s="494"/>
      <c r="G86" s="489"/>
      <c r="H86" s="563"/>
      <c r="I86" s="485"/>
      <c r="J86" s="70">
        <f>IF(OR(E85="旧定率法",E85="一括償却"),0,
INT(J85*AC86))</f>
        <v>0</v>
      </c>
      <c r="K86" s="129" t="s">
        <v>17</v>
      </c>
      <c r="L86" s="332">
        <f>MAX(L84,V86)</f>
        <v>0</v>
      </c>
      <c r="M86" s="130" t="s">
        <v>18</v>
      </c>
      <c r="N86" s="644"/>
      <c r="O86" s="71" t="str">
        <f>IFERROR(IF(AB85=11,"1/3",VLOOKUP(O85,償却率表!$A$5:$J$103,AB85)),0)</f>
        <v>1/3</v>
      </c>
      <c r="P86" s="72"/>
      <c r="Q86" s="73">
        <v>12</v>
      </c>
      <c r="R86" s="74"/>
      <c r="S86" s="646"/>
      <c r="T86" s="648"/>
      <c r="U86" s="646"/>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41">
        <f>C85</f>
        <v>0</v>
      </c>
      <c r="D87" s="488">
        <f>D85</f>
        <v>0</v>
      </c>
      <c r="E87" s="490" t="str">
        <f>E85</f>
        <v>一括償却</v>
      </c>
      <c r="F87" s="493">
        <f>F85</f>
        <v>0</v>
      </c>
      <c r="G87" s="488">
        <f>G85</f>
        <v>0</v>
      </c>
      <c r="H87" s="488" t="s">
        <v>102</v>
      </c>
      <c r="I87" s="484">
        <f>I85</f>
        <v>0</v>
      </c>
      <c r="J87" s="99">
        <f>J85</f>
        <v>0</v>
      </c>
      <c r="K87" s="57"/>
      <c r="L87" s="100">
        <f>U85</f>
        <v>0</v>
      </c>
      <c r="M87" s="90"/>
      <c r="N87" s="643">
        <f>IF(E87="定率24年",L87,
IF(E87="定率19年",L87,
IF(E87="旧定額法",INT(J87*0.9),
IF(E87="旧定率法",L87,
IF(E87="一括償却",L87,
"")))))</f>
        <v>0</v>
      </c>
      <c r="O87" s="106">
        <f>O85</f>
        <v>0</v>
      </c>
      <c r="P87" s="479">
        <v>12</v>
      </c>
      <c r="Q87" s="480"/>
      <c r="R87" s="481"/>
      <c r="S87" s="645">
        <f>IF(J87&lt;=0,0,
IF(AB87=11,MIN(L87,INT(J87/3+$AI$19)),
IF(E87="旧定率法",MIN(INT(N87*P87/Q88+$AI$19)-1,AF88),
IF(L87-AB88&lt;=0,INT(N87*P87/Q88+$AI$19)-1,
AB88))))</f>
        <v>0</v>
      </c>
      <c r="T87" s="647">
        <f>J87-U87</f>
        <v>0</v>
      </c>
      <c r="U87" s="645">
        <f>L87-S87</f>
        <v>0</v>
      </c>
      <c r="V87" s="60">
        <f>IF(AB87=8,"",
AD87)</f>
        <v>0</v>
      </c>
      <c r="W87" s="40">
        <f>IFERROR(IF(OR(W85="S63",W85="s63"),"H1",
IF(OR(W85="H30",W85="h30"),"R1",
LEFT(W85,1)&amp;TEXT(MID(W85,2,2)+1,"@"))),0)</f>
        <v>0</v>
      </c>
      <c r="X87" s="249" t="s">
        <v>100</v>
      </c>
      <c r="Z87" s="63"/>
      <c r="AB87" s="113">
        <f>IF(E87="定率24年",2,
IF(E87="定率19年",5,
IF(E87="旧定額法",10,
IF(E87="旧定率法",8,
IF(E87="一括償却",11,
"")))))</f>
        <v>11</v>
      </c>
      <c r="AC87" s="335">
        <f>IFERROR(IF(AB87=11,0,
VLOOKUP(O87,償却率表!$A$5:$J$103,AB87+1)),0)</f>
        <v>0</v>
      </c>
      <c r="AD87" s="60">
        <f>IFERROR(IF(AB87=11,0,
IF(INT(N87*O88)&lt;J88,"保証額到達",
"")),0)</f>
        <v>0</v>
      </c>
      <c r="AE87" s="126"/>
      <c r="AF87" s="127"/>
    </row>
    <row r="88" spans="1:32" s="40" customFormat="1" ht="9.9499999999999993" customHeight="1">
      <c r="A88" s="41"/>
      <c r="B88" s="75"/>
      <c r="C88" s="642"/>
      <c r="D88" s="489"/>
      <c r="E88" s="491"/>
      <c r="F88" s="494"/>
      <c r="G88" s="489"/>
      <c r="H88" s="563"/>
      <c r="I88" s="485"/>
      <c r="J88" s="70">
        <f>IF(OR(E87="旧定率法",E87="一括償却"),0,
INT(J87*AC88))</f>
        <v>0</v>
      </c>
      <c r="K88" s="129" t="s">
        <v>17</v>
      </c>
      <c r="L88" s="332">
        <f>MAX(L86,V88)</f>
        <v>0</v>
      </c>
      <c r="M88" s="130" t="s">
        <v>18</v>
      </c>
      <c r="N88" s="644"/>
      <c r="O88" s="71" t="str">
        <f>IFERROR(IF(AB87=11,"1/3",VLOOKUP(O87,償却率表!$A$5:$J$103,AB87)),0)</f>
        <v>1/3</v>
      </c>
      <c r="P88" s="72"/>
      <c r="Q88" s="73">
        <v>12</v>
      </c>
      <c r="R88" s="74"/>
      <c r="S88" s="646"/>
      <c r="T88" s="648"/>
      <c r="U88" s="646"/>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41">
        <f>C87</f>
        <v>0</v>
      </c>
      <c r="D89" s="488">
        <f>D87</f>
        <v>0</v>
      </c>
      <c r="E89" s="490" t="str">
        <f>E87</f>
        <v>一括償却</v>
      </c>
      <c r="F89" s="493">
        <f>F87</f>
        <v>0</v>
      </c>
      <c r="G89" s="488">
        <f>G87</f>
        <v>0</v>
      </c>
      <c r="H89" s="488" t="s">
        <v>102</v>
      </c>
      <c r="I89" s="484">
        <f>I87</f>
        <v>0</v>
      </c>
      <c r="J89" s="99">
        <f>J87</f>
        <v>0</v>
      </c>
      <c r="K89" s="57"/>
      <c r="L89" s="100">
        <f>U87</f>
        <v>0</v>
      </c>
      <c r="M89" s="90"/>
      <c r="N89" s="643">
        <f>IF(E89="定率24年",L89,
IF(E89="定率19年",L89,
IF(E89="旧定額法",INT(J89*0.9),
IF(E89="旧定率法",L89,
IF(E89="一括償却",L89,
"")))))</f>
        <v>0</v>
      </c>
      <c r="O89" s="106">
        <f>O87</f>
        <v>0</v>
      </c>
      <c r="P89" s="479">
        <v>12</v>
      </c>
      <c r="Q89" s="480"/>
      <c r="R89" s="481"/>
      <c r="S89" s="645">
        <f>IF(J89&lt;=0,0,
IF(AB89=11,MIN(L89,INT(J89/3+$AI$19)),
IF(E89="旧定率法",MIN(INT(N89*P89/Q90+$AI$19)-1,AF90),
IF(L89-AB90&lt;=0,INT(N89*P89/Q90+$AI$19)-1,
AB90))))</f>
        <v>0</v>
      </c>
      <c r="T89" s="647">
        <f>J89-U89</f>
        <v>0</v>
      </c>
      <c r="U89" s="645">
        <f>L89-S89</f>
        <v>0</v>
      </c>
      <c r="V89" s="60">
        <f>IF(AB89=8,"",
AD89)</f>
        <v>0</v>
      </c>
      <c r="W89" s="40">
        <f>IFERROR(IF(OR(W87="S63",W87="s63"),"H1",
IF(OR(W87="H30",W87="h30"),"R1",
LEFT(W87,1)&amp;TEXT(MID(W87,2,2)+1,"@"))),0)</f>
        <v>0</v>
      </c>
      <c r="X89" s="249" t="s">
        <v>100</v>
      </c>
      <c r="Z89" s="63"/>
      <c r="AB89" s="113">
        <f>IF(E89="定率24年",2,
IF(E89="定率19年",5,
IF(E89="旧定額法",10,
IF(E89="旧定率法",8,
IF(E89="一括償却",11,
"")))))</f>
        <v>11</v>
      </c>
      <c r="AC89" s="335">
        <f>IFERROR(IF(AB89=11,0,
VLOOKUP(O89,償却率表!$A$5:$J$103,AB89+1)),0)</f>
        <v>0</v>
      </c>
      <c r="AD89" s="60">
        <f>IFERROR(IF(AB89=11,0,
IF(INT(N89*O90)&lt;J90,"保証額到達",
"")),0)</f>
        <v>0</v>
      </c>
      <c r="AE89" s="126"/>
      <c r="AF89" s="127"/>
    </row>
    <row r="90" spans="1:32" s="40" customFormat="1" ht="9.9499999999999993" customHeight="1">
      <c r="A90" s="41"/>
      <c r="B90" s="75"/>
      <c r="C90" s="642"/>
      <c r="D90" s="489"/>
      <c r="E90" s="491"/>
      <c r="F90" s="494"/>
      <c r="G90" s="489"/>
      <c r="H90" s="563"/>
      <c r="I90" s="485"/>
      <c r="J90" s="70">
        <f>IF(OR(E89="旧定率法",E89="一括償却"),0,
INT(J89*AC90))</f>
        <v>0</v>
      </c>
      <c r="K90" s="129" t="s">
        <v>17</v>
      </c>
      <c r="L90" s="332">
        <f>MAX(L88,V90)</f>
        <v>0</v>
      </c>
      <c r="M90" s="130" t="s">
        <v>18</v>
      </c>
      <c r="N90" s="644"/>
      <c r="O90" s="71" t="str">
        <f>IFERROR(IF(AB89=11,"1/3",VLOOKUP(O89,償却率表!$A$5:$J$103,AB89)),0)</f>
        <v>1/3</v>
      </c>
      <c r="P90" s="72"/>
      <c r="Q90" s="73">
        <v>12</v>
      </c>
      <c r="R90" s="74"/>
      <c r="S90" s="646"/>
      <c r="T90" s="648"/>
      <c r="U90" s="646"/>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41">
        <f>C89</f>
        <v>0</v>
      </c>
      <c r="D91" s="488">
        <f>D89</f>
        <v>0</v>
      </c>
      <c r="E91" s="490" t="str">
        <f>E89</f>
        <v>一括償却</v>
      </c>
      <c r="F91" s="493">
        <f>F89</f>
        <v>0</v>
      </c>
      <c r="G91" s="488">
        <f>G89</f>
        <v>0</v>
      </c>
      <c r="H91" s="488" t="s">
        <v>102</v>
      </c>
      <c r="I91" s="484">
        <f>I89</f>
        <v>0</v>
      </c>
      <c r="J91" s="99">
        <f>J89</f>
        <v>0</v>
      </c>
      <c r="K91" s="57"/>
      <c r="L91" s="100">
        <f>U89</f>
        <v>0</v>
      </c>
      <c r="M91" s="90"/>
      <c r="N91" s="643">
        <f>IF(E91="定率24年",L91,
IF(E91="定率19年",L91,
IF(E91="旧定額法",INT(J91*0.9),
IF(E91="旧定率法",L91,
IF(E91="一括償却",L91,
"")))))</f>
        <v>0</v>
      </c>
      <c r="O91" s="106">
        <f>O89</f>
        <v>0</v>
      </c>
      <c r="P91" s="479">
        <v>12</v>
      </c>
      <c r="Q91" s="480"/>
      <c r="R91" s="481"/>
      <c r="S91" s="645">
        <f>IF(J91&lt;=0,0,
IF(AB91=11,MIN(L91,INT(J91/3+$AI$19)),
IF(E91="旧定率法",MIN(INT(N91*P91/Q92+$AI$19)-1,AF92),
IF(L91-AB92&lt;=0,INT(N91*P91/Q92+$AI$19)-1,
AB92))))</f>
        <v>0</v>
      </c>
      <c r="T91" s="647">
        <f>J91-U91</f>
        <v>0</v>
      </c>
      <c r="U91" s="645">
        <f>L91-S91</f>
        <v>0</v>
      </c>
      <c r="V91" s="60">
        <f>IF(AB91=8,"",
AD91)</f>
        <v>0</v>
      </c>
      <c r="W91" s="40">
        <f>IFERROR(IF(OR(W89="S63",W89="s63"),"H1",
IF(OR(W89="H30",W89="h30"),"R1",
LEFT(W89,1)&amp;TEXT(MID(W89,2,2)+1,"@"))),0)</f>
        <v>0</v>
      </c>
      <c r="X91" s="249" t="s">
        <v>100</v>
      </c>
      <c r="Z91" s="63"/>
      <c r="AB91" s="113">
        <f>IF(E91="定率24年",2,
IF(E91="定率19年",5,
IF(E91="旧定額法",10,
IF(E91="旧定率法",8,
IF(E91="一括償却",11,
"")))))</f>
        <v>11</v>
      </c>
      <c r="AC91" s="335">
        <f>IFERROR(IF(AB91=11,0,
VLOOKUP(O91,償却率表!$A$5:$J$103,AB91+1)),0)</f>
        <v>0</v>
      </c>
      <c r="AD91" s="60">
        <f>IFERROR(IF(AB91=11,0,
IF(INT(N91*O92)&lt;J92,"保証額到達",
"")),0)</f>
        <v>0</v>
      </c>
      <c r="AE91" s="126"/>
      <c r="AF91" s="127"/>
    </row>
    <row r="92" spans="1:32" s="40" customFormat="1" ht="9.9499999999999993" customHeight="1">
      <c r="A92" s="41"/>
      <c r="B92" s="75"/>
      <c r="C92" s="642"/>
      <c r="D92" s="489"/>
      <c r="E92" s="491"/>
      <c r="F92" s="494"/>
      <c r="G92" s="489"/>
      <c r="H92" s="563"/>
      <c r="I92" s="485"/>
      <c r="J92" s="70">
        <f>IF(OR(E91="旧定率法",E91="一括償却"),0,
INT(J91*AC92))</f>
        <v>0</v>
      </c>
      <c r="K92" s="129" t="s">
        <v>17</v>
      </c>
      <c r="L92" s="332">
        <f>MAX(L90,V92)</f>
        <v>0</v>
      </c>
      <c r="M92" s="130" t="s">
        <v>18</v>
      </c>
      <c r="N92" s="644"/>
      <c r="O92" s="71" t="str">
        <f>IFERROR(IF(AB91=11,"1/3",VLOOKUP(O91,償却率表!$A$5:$J$103,AB91)),0)</f>
        <v>1/3</v>
      </c>
      <c r="P92" s="72"/>
      <c r="Q92" s="73">
        <v>12</v>
      </c>
      <c r="R92" s="74"/>
      <c r="S92" s="646"/>
      <c r="T92" s="648"/>
      <c r="U92" s="646"/>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41">
        <f>C91</f>
        <v>0</v>
      </c>
      <c r="D93" s="488">
        <f>D91</f>
        <v>0</v>
      </c>
      <c r="E93" s="490" t="str">
        <f>E91</f>
        <v>一括償却</v>
      </c>
      <c r="F93" s="493">
        <f>F91</f>
        <v>0</v>
      </c>
      <c r="G93" s="488">
        <f>G91</f>
        <v>0</v>
      </c>
      <c r="H93" s="488" t="s">
        <v>102</v>
      </c>
      <c r="I93" s="484">
        <f>I91</f>
        <v>0</v>
      </c>
      <c r="J93" s="99">
        <f>J91</f>
        <v>0</v>
      </c>
      <c r="K93" s="57"/>
      <c r="L93" s="100">
        <f>U91</f>
        <v>0</v>
      </c>
      <c r="M93" s="90"/>
      <c r="N93" s="643">
        <f>IF(E93="定率24年",L93,
IF(E93="定率19年",L93,
IF(E93="旧定額法",INT(J93*0.9),
IF(E93="旧定率法",L93,
IF(E93="一括償却",L93,
"")))))</f>
        <v>0</v>
      </c>
      <c r="O93" s="106">
        <f>O91</f>
        <v>0</v>
      </c>
      <c r="P93" s="479">
        <v>12</v>
      </c>
      <c r="Q93" s="480"/>
      <c r="R93" s="481"/>
      <c r="S93" s="645">
        <f>IF(J93&lt;=0,0,
IF(AB93=11,MIN(L93,INT(J93/3+$AI$19)),
IF(E93="旧定率法",MIN(INT(N93*P93/Q94+$AI$19)-1,AF94),
IF(L93-AB94&lt;=0,INT(N93*P93/Q94+$AI$19)-1,
AB94))))</f>
        <v>0</v>
      </c>
      <c r="T93" s="647">
        <f>J93-U93</f>
        <v>0</v>
      </c>
      <c r="U93" s="645">
        <f>L93-S93</f>
        <v>0</v>
      </c>
      <c r="V93" s="60">
        <f>IF(AB93=8,"",
AD93)</f>
        <v>0</v>
      </c>
      <c r="W93" s="40">
        <f>IFERROR(IF(OR(W91="S63",W91="s63"),"H1",
IF(OR(W91="H30",W91="h30"),"R1",
LEFT(W91,1)&amp;TEXT(MID(W91,2,2)+1,"@"))),0)</f>
        <v>0</v>
      </c>
      <c r="X93" s="249" t="s">
        <v>100</v>
      </c>
      <c r="Z93" s="63"/>
      <c r="AB93" s="113">
        <f>IF(E93="定率24年",2,
IF(E93="定率19年",5,
IF(E93="旧定額法",10,
IF(E93="旧定率法",8,
IF(E93="一括償却",11,
"")))))</f>
        <v>11</v>
      </c>
      <c r="AC93" s="335">
        <f>IFERROR(IF(AB93=11,0,
VLOOKUP(O93,償却率表!$A$5:$J$103,AB93+1)),0)</f>
        <v>0</v>
      </c>
      <c r="AD93" s="60">
        <f>IFERROR(IF(AB93=11,0,
IF(INT(N93*O94)&lt;J94,"保証額到達",
"")),0)</f>
        <v>0</v>
      </c>
      <c r="AE93" s="126"/>
      <c r="AF93" s="127"/>
    </row>
    <row r="94" spans="1:32" s="40" customFormat="1" ht="9.9499999999999993" customHeight="1">
      <c r="A94" s="41"/>
      <c r="B94" s="75"/>
      <c r="C94" s="642"/>
      <c r="D94" s="489"/>
      <c r="E94" s="491"/>
      <c r="F94" s="494"/>
      <c r="G94" s="489"/>
      <c r="H94" s="563"/>
      <c r="I94" s="485"/>
      <c r="J94" s="70">
        <f>IF(OR(E93="旧定率法",E93="一括償却"),0,
INT(J93*AC94))</f>
        <v>0</v>
      </c>
      <c r="K94" s="129" t="s">
        <v>17</v>
      </c>
      <c r="L94" s="332">
        <f>MAX(L92,V94)</f>
        <v>0</v>
      </c>
      <c r="M94" s="130" t="s">
        <v>18</v>
      </c>
      <c r="N94" s="644"/>
      <c r="O94" s="71" t="str">
        <f>IFERROR(IF(AB93=11,"1/3",VLOOKUP(O93,償却率表!$A$5:$J$103,AB93)),0)</f>
        <v>1/3</v>
      </c>
      <c r="P94" s="72"/>
      <c r="Q94" s="73">
        <v>12</v>
      </c>
      <c r="R94" s="74"/>
      <c r="S94" s="646"/>
      <c r="T94" s="648"/>
      <c r="U94" s="646"/>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41">
        <f>C93</f>
        <v>0</v>
      </c>
      <c r="D95" s="488">
        <f>D93</f>
        <v>0</v>
      </c>
      <c r="E95" s="490" t="str">
        <f>E93</f>
        <v>一括償却</v>
      </c>
      <c r="F95" s="493">
        <f>F93</f>
        <v>0</v>
      </c>
      <c r="G95" s="488">
        <f>G93</f>
        <v>0</v>
      </c>
      <c r="H95" s="488" t="s">
        <v>102</v>
      </c>
      <c r="I95" s="484">
        <f>I93</f>
        <v>0</v>
      </c>
      <c r="J95" s="99">
        <f>J93</f>
        <v>0</v>
      </c>
      <c r="K95" s="57"/>
      <c r="L95" s="100">
        <f>U93</f>
        <v>0</v>
      </c>
      <c r="M95" s="90"/>
      <c r="N95" s="643">
        <f>IF(E95="定率24年",L95,
IF(E95="定率19年",L95,
IF(E95="旧定額法",INT(J95*0.9),
IF(E95="旧定率法",L95,
IF(E95="一括償却",L95,
"")))))</f>
        <v>0</v>
      </c>
      <c r="O95" s="106">
        <f>O93</f>
        <v>0</v>
      </c>
      <c r="P95" s="479">
        <v>12</v>
      </c>
      <c r="Q95" s="480"/>
      <c r="R95" s="481"/>
      <c r="S95" s="645">
        <f>IF(J95&lt;=0,0,
IF(AB95=11,MIN(L95,INT(J95/3+$AI$19)),
IF(E95="旧定率法",MIN(INT(N95*P95/Q96+$AI$19)-1,AF96),
IF(L95-AB96&lt;=0,INT(N95*P95/Q96+$AI$19)-1,
AB96))))</f>
        <v>0</v>
      </c>
      <c r="T95" s="647">
        <f>J95-U95</f>
        <v>0</v>
      </c>
      <c r="U95" s="645">
        <f>L95-S95</f>
        <v>0</v>
      </c>
      <c r="V95" s="60">
        <f>IF(AB95=8,"",
AD95)</f>
        <v>0</v>
      </c>
      <c r="W95" s="40">
        <f>IFERROR(IF(OR(W93="S63",W93="s63"),"H1",
IF(OR(W93="H30",W93="h30"),"R1",
LEFT(W93,1)&amp;TEXT(MID(W93,2,2)+1,"@"))),0)</f>
        <v>0</v>
      </c>
      <c r="X95" s="249" t="s">
        <v>100</v>
      </c>
      <c r="Z95" s="63"/>
      <c r="AB95" s="113">
        <f>IF(E95="定率24年",2,
IF(E95="定率19年",5,
IF(E95="旧定額法",10,
IF(E95="旧定率法",8,
IF(E95="一括償却",11,
"")))))</f>
        <v>11</v>
      </c>
      <c r="AC95" s="335">
        <f>IFERROR(IF(AB95=11,0,
VLOOKUP(O95,償却率表!$A$5:$J$103,AB95+1)),0)</f>
        <v>0</v>
      </c>
      <c r="AD95" s="60">
        <f>IFERROR(IF(AB95=11,0,
IF(INT(N95*O96)&lt;J96,"保証額到達",
"")),0)</f>
        <v>0</v>
      </c>
      <c r="AE95" s="126"/>
      <c r="AF95" s="127"/>
    </row>
    <row r="96" spans="1:32" s="40" customFormat="1" ht="9.9499999999999993" customHeight="1">
      <c r="A96" s="41"/>
      <c r="B96" s="75"/>
      <c r="C96" s="642"/>
      <c r="D96" s="489"/>
      <c r="E96" s="491"/>
      <c r="F96" s="494"/>
      <c r="G96" s="489"/>
      <c r="H96" s="563"/>
      <c r="I96" s="485"/>
      <c r="J96" s="70">
        <f>IF(OR(E95="旧定率法",E95="一括償却"),0,
INT(J95*AC96))</f>
        <v>0</v>
      </c>
      <c r="K96" s="129" t="s">
        <v>17</v>
      </c>
      <c r="L96" s="332">
        <f>MAX(L94,V96)</f>
        <v>0</v>
      </c>
      <c r="M96" s="130" t="s">
        <v>18</v>
      </c>
      <c r="N96" s="644"/>
      <c r="O96" s="71" t="str">
        <f>IFERROR(IF(AB95=11,"1/3",VLOOKUP(O95,償却率表!$A$5:$J$103,AB95)),0)</f>
        <v>1/3</v>
      </c>
      <c r="P96" s="72"/>
      <c r="Q96" s="73">
        <v>12</v>
      </c>
      <c r="R96" s="74"/>
      <c r="S96" s="646"/>
      <c r="T96" s="648"/>
      <c r="U96" s="646"/>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41">
        <f>C95</f>
        <v>0</v>
      </c>
      <c r="D97" s="488">
        <f>D95</f>
        <v>0</v>
      </c>
      <c r="E97" s="490" t="str">
        <f>E95</f>
        <v>一括償却</v>
      </c>
      <c r="F97" s="493">
        <f>F95</f>
        <v>0</v>
      </c>
      <c r="G97" s="488">
        <f>G95</f>
        <v>0</v>
      </c>
      <c r="H97" s="488" t="s">
        <v>102</v>
      </c>
      <c r="I97" s="484">
        <f>I95</f>
        <v>0</v>
      </c>
      <c r="J97" s="99">
        <f>J95</f>
        <v>0</v>
      </c>
      <c r="K97" s="57"/>
      <c r="L97" s="100">
        <f>U95</f>
        <v>0</v>
      </c>
      <c r="M97" s="90"/>
      <c r="N97" s="643">
        <f>IF(E97="定率24年",L97,
IF(E97="定率19年",L97,
IF(E97="旧定額法",INT(J97*0.9),
IF(E97="旧定率法",L97,
IF(E97="一括償却",L97,
"")))))</f>
        <v>0</v>
      </c>
      <c r="O97" s="106">
        <f>O95</f>
        <v>0</v>
      </c>
      <c r="P97" s="479">
        <v>12</v>
      </c>
      <c r="Q97" s="480"/>
      <c r="R97" s="481"/>
      <c r="S97" s="645">
        <f>IF(J97&lt;=0,0,
IF(AB97=11,MIN(L97,INT(J97/3+$AI$19)),
IF(E97="旧定率法",MIN(INT(N97*P97/Q98+$AI$19)-1,AF98),
IF(L97-AB98&lt;=0,INT(N97*P97/Q98+$AI$19)-1,
AB98))))</f>
        <v>0</v>
      </c>
      <c r="T97" s="647">
        <f>J97-U97</f>
        <v>0</v>
      </c>
      <c r="U97" s="645">
        <f>L97-S97</f>
        <v>0</v>
      </c>
      <c r="V97" s="60">
        <f>IF(AB97=8,"",
AD97)</f>
        <v>0</v>
      </c>
      <c r="W97" s="40">
        <f>IFERROR(IF(OR(W95="S63",W95="s63"),"H1",
IF(OR(W95="H30",W95="h30"),"R1",
LEFT(W95,1)&amp;TEXT(MID(W95,2,2)+1,"@"))),0)</f>
        <v>0</v>
      </c>
      <c r="X97" s="249" t="s">
        <v>100</v>
      </c>
      <c r="Z97" s="63"/>
      <c r="AB97" s="113">
        <f>IF(E97="定率24年",2,
IF(E97="定率19年",5,
IF(E97="旧定額法",10,
IF(E97="旧定率法",8,
IF(E97="一括償却",11,
"")))))</f>
        <v>11</v>
      </c>
      <c r="AC97" s="335">
        <f>IFERROR(IF(AB97=11,0,
VLOOKUP(O97,償却率表!$A$5:$J$103,AB97+1)),0)</f>
        <v>0</v>
      </c>
      <c r="AD97" s="60">
        <f>IFERROR(IF(AB97=11,0,
IF(INT(N97*O98)&lt;J98,"保証額到達",
"")),0)</f>
        <v>0</v>
      </c>
      <c r="AE97" s="126"/>
      <c r="AF97" s="127"/>
    </row>
    <row r="98" spans="1:32" s="40" customFormat="1" ht="9.9499999999999993" customHeight="1">
      <c r="A98" s="41"/>
      <c r="B98" s="75"/>
      <c r="C98" s="642"/>
      <c r="D98" s="489"/>
      <c r="E98" s="491"/>
      <c r="F98" s="494"/>
      <c r="G98" s="489"/>
      <c r="H98" s="563"/>
      <c r="I98" s="485"/>
      <c r="J98" s="70">
        <f>IF(OR(E97="旧定率法",E97="一括償却"),0,
INT(J97*AC98))</f>
        <v>0</v>
      </c>
      <c r="K98" s="129" t="s">
        <v>17</v>
      </c>
      <c r="L98" s="332">
        <f>MAX(L96,V98)</f>
        <v>0</v>
      </c>
      <c r="M98" s="130" t="s">
        <v>18</v>
      </c>
      <c r="N98" s="644"/>
      <c r="O98" s="71" t="str">
        <f>IFERROR(IF(AB97=11,"1/3",VLOOKUP(O97,償却率表!$A$5:$J$103,AB97)),0)</f>
        <v>1/3</v>
      </c>
      <c r="P98" s="72"/>
      <c r="Q98" s="73">
        <v>12</v>
      </c>
      <c r="R98" s="74"/>
      <c r="S98" s="646"/>
      <c r="T98" s="648"/>
      <c r="U98" s="646"/>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41">
        <f>C97</f>
        <v>0</v>
      </c>
      <c r="D99" s="488">
        <f>D97</f>
        <v>0</v>
      </c>
      <c r="E99" s="490" t="str">
        <f>E97</f>
        <v>一括償却</v>
      </c>
      <c r="F99" s="493">
        <f>F97</f>
        <v>0</v>
      </c>
      <c r="G99" s="488">
        <f>G97</f>
        <v>0</v>
      </c>
      <c r="H99" s="488" t="s">
        <v>102</v>
      </c>
      <c r="I99" s="484">
        <f>I97</f>
        <v>0</v>
      </c>
      <c r="J99" s="99">
        <f>J97</f>
        <v>0</v>
      </c>
      <c r="K99" s="57"/>
      <c r="L99" s="100">
        <f>U97</f>
        <v>0</v>
      </c>
      <c r="M99" s="90"/>
      <c r="N99" s="643">
        <f>IF(E99="定率24年",L99,
IF(E99="定率19年",L99,
IF(E99="旧定額法",INT(J99*0.9),
IF(E99="旧定率法",L99,
IF(E99="一括償却",L99,
"")))))</f>
        <v>0</v>
      </c>
      <c r="O99" s="106">
        <f>O97</f>
        <v>0</v>
      </c>
      <c r="P99" s="479">
        <v>12</v>
      </c>
      <c r="Q99" s="480"/>
      <c r="R99" s="481"/>
      <c r="S99" s="645">
        <f>IF(J99&lt;=0,0,
IF(AB99=11,MIN(L99,INT(J99/3+$AI$19)),
IF(E99="旧定率法",MIN(INT(N99*P99/Q100+$AI$19)-1,AF100),
IF(L99-AB100&lt;=0,INT(N99*P99/Q100+$AI$19)-1,
AB100))))</f>
        <v>0</v>
      </c>
      <c r="T99" s="647">
        <f>J99-U99</f>
        <v>0</v>
      </c>
      <c r="U99" s="645">
        <f>L99-S99</f>
        <v>0</v>
      </c>
      <c r="V99" s="60">
        <f>IF(AB99=8,"",
AD99)</f>
        <v>0</v>
      </c>
      <c r="W99" s="40">
        <f>IFERROR(IF(OR(W97="S63",W97="s63"),"H1",
IF(OR(W97="H30",W97="h30"),"R1",
LEFT(W97,1)&amp;TEXT(MID(W97,2,2)+1,"@"))),0)</f>
        <v>0</v>
      </c>
      <c r="X99" s="249" t="s">
        <v>100</v>
      </c>
      <c r="Z99" s="63"/>
      <c r="AB99" s="113">
        <f>IF(E99="定率24年",2,
IF(E99="定率19年",5,
IF(E99="旧定額法",10,
IF(E99="旧定率法",8,
IF(E99="一括償却",11,
"")))))</f>
        <v>11</v>
      </c>
      <c r="AC99" s="335">
        <f>IFERROR(IF(AB99=11,0,
VLOOKUP(O99,償却率表!$A$5:$J$103,AB99+1)),0)</f>
        <v>0</v>
      </c>
      <c r="AD99" s="60">
        <f>IFERROR(IF(AB99=11,0,
IF(INT(N99*O100)&lt;J100,"保証額到達",
"")),0)</f>
        <v>0</v>
      </c>
      <c r="AE99" s="126"/>
      <c r="AF99" s="127"/>
    </row>
    <row r="100" spans="1:32" s="40" customFormat="1" ht="9.9499999999999993" customHeight="1">
      <c r="A100" s="41"/>
      <c r="B100" s="75"/>
      <c r="C100" s="642"/>
      <c r="D100" s="489"/>
      <c r="E100" s="491"/>
      <c r="F100" s="494"/>
      <c r="G100" s="489"/>
      <c r="H100" s="563"/>
      <c r="I100" s="485"/>
      <c r="J100" s="70">
        <f>IF(OR(E99="旧定率法",E99="一括償却"),0,
INT(J99*AC100))</f>
        <v>0</v>
      </c>
      <c r="K100" s="129" t="s">
        <v>17</v>
      </c>
      <c r="L100" s="332">
        <f>MAX(L98,V100)</f>
        <v>0</v>
      </c>
      <c r="M100" s="130" t="s">
        <v>18</v>
      </c>
      <c r="N100" s="644"/>
      <c r="O100" s="71" t="str">
        <f>IFERROR(IF(AB99=11,"1/3",VLOOKUP(O99,償却率表!$A$5:$J$103,AB99)),0)</f>
        <v>1/3</v>
      </c>
      <c r="P100" s="72"/>
      <c r="Q100" s="73">
        <v>12</v>
      </c>
      <c r="R100" s="74"/>
      <c r="S100" s="646"/>
      <c r="T100" s="648"/>
      <c r="U100" s="646"/>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41">
        <f>C99</f>
        <v>0</v>
      </c>
      <c r="D101" s="488">
        <f>D99</f>
        <v>0</v>
      </c>
      <c r="E101" s="490" t="str">
        <f>E99</f>
        <v>一括償却</v>
      </c>
      <c r="F101" s="493">
        <f>F99</f>
        <v>0</v>
      </c>
      <c r="G101" s="488">
        <f>G99</f>
        <v>0</v>
      </c>
      <c r="H101" s="488" t="s">
        <v>102</v>
      </c>
      <c r="I101" s="484">
        <f>I99</f>
        <v>0</v>
      </c>
      <c r="J101" s="99">
        <f>J99</f>
        <v>0</v>
      </c>
      <c r="K101" s="57"/>
      <c r="L101" s="100">
        <f>U99</f>
        <v>0</v>
      </c>
      <c r="M101" s="90"/>
      <c r="N101" s="643">
        <f>IF(E101="定率24年",L101,
IF(E101="定率19年",L101,
IF(E101="旧定額法",INT(J101*0.9),
IF(E101="旧定率法",L101,
IF(E101="一括償却",L101,
"")))))</f>
        <v>0</v>
      </c>
      <c r="O101" s="106">
        <f>O99</f>
        <v>0</v>
      </c>
      <c r="P101" s="479">
        <v>12</v>
      </c>
      <c r="Q101" s="480"/>
      <c r="R101" s="481"/>
      <c r="S101" s="645">
        <f>IF(J101&lt;=0,0,
IF(AB101=11,MIN(L101,INT(J101/3+$AI$19)),
IF(E101="旧定率法",MIN(INT(N101*P101/Q102+$AI$19)-1,AF102),
IF(L101-AB102&lt;=0,INT(N101*P101/Q102+$AI$19)-1,
AB102))))</f>
        <v>0</v>
      </c>
      <c r="T101" s="647">
        <f>J101-U101</f>
        <v>0</v>
      </c>
      <c r="U101" s="645">
        <f>L101-S101</f>
        <v>0</v>
      </c>
      <c r="V101" s="60">
        <f>IF(AB101=8,"",
AD101)</f>
        <v>0</v>
      </c>
      <c r="W101" s="40">
        <f>IFERROR(IF(OR(W99="S63",W99="s63"),"H1",
IF(OR(W99="H30",W99="h30"),"R1",
LEFT(W99,1)&amp;TEXT(MID(W99,2,2)+1,"@"))),0)</f>
        <v>0</v>
      </c>
      <c r="X101" s="249" t="s">
        <v>100</v>
      </c>
      <c r="Z101" s="63"/>
      <c r="AB101" s="113">
        <f>IF(E101="定率24年",2,
IF(E101="定率19年",5,
IF(E101="旧定額法",10,
IF(E101="旧定率法",8,
IF(E101="一括償却",11,
"")))))</f>
        <v>11</v>
      </c>
      <c r="AC101" s="335">
        <f>IFERROR(IF(AB101=11,0,
VLOOKUP(O101,償却率表!$A$5:$J$103,AB101+1)),0)</f>
        <v>0</v>
      </c>
      <c r="AD101" s="60">
        <f>IFERROR(IF(AB101=11,0,
IF(INT(N101*O102)&lt;J102,"保証額到達",
"")),0)</f>
        <v>0</v>
      </c>
      <c r="AE101" s="126"/>
      <c r="AF101" s="127"/>
    </row>
    <row r="102" spans="1:32" s="40" customFormat="1" ht="9.9499999999999993" customHeight="1">
      <c r="A102" s="41"/>
      <c r="B102" s="75"/>
      <c r="C102" s="642"/>
      <c r="D102" s="489"/>
      <c r="E102" s="491"/>
      <c r="F102" s="494"/>
      <c r="G102" s="489"/>
      <c r="H102" s="563"/>
      <c r="I102" s="485"/>
      <c r="J102" s="70">
        <f>IF(OR(E101="旧定率法",E101="一括償却"),0,
INT(J101*AC102))</f>
        <v>0</v>
      </c>
      <c r="K102" s="129" t="s">
        <v>17</v>
      </c>
      <c r="L102" s="332">
        <f>MAX(L100,V102)</f>
        <v>0</v>
      </c>
      <c r="M102" s="130" t="s">
        <v>18</v>
      </c>
      <c r="N102" s="644"/>
      <c r="O102" s="71" t="str">
        <f>IFERROR(IF(AB101=11,"1/3",VLOOKUP(O101,償却率表!$A$5:$J$103,AB101)),0)</f>
        <v>1/3</v>
      </c>
      <c r="P102" s="72"/>
      <c r="Q102" s="73">
        <v>12</v>
      </c>
      <c r="R102" s="74"/>
      <c r="S102" s="646"/>
      <c r="T102" s="648"/>
      <c r="U102" s="646"/>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41">
        <f>C101</f>
        <v>0</v>
      </c>
      <c r="D103" s="488">
        <f>D101</f>
        <v>0</v>
      </c>
      <c r="E103" s="490" t="str">
        <f>E101</f>
        <v>一括償却</v>
      </c>
      <c r="F103" s="493">
        <f>F101</f>
        <v>0</v>
      </c>
      <c r="G103" s="488">
        <f>G101</f>
        <v>0</v>
      </c>
      <c r="H103" s="488" t="s">
        <v>102</v>
      </c>
      <c r="I103" s="484">
        <f>I101</f>
        <v>0</v>
      </c>
      <c r="J103" s="99">
        <f>J101</f>
        <v>0</v>
      </c>
      <c r="K103" s="57"/>
      <c r="L103" s="100">
        <f>U101</f>
        <v>0</v>
      </c>
      <c r="M103" s="90"/>
      <c r="N103" s="643">
        <f>IF(E103="定率24年",L103,
IF(E103="定率19年",L103,
IF(E103="旧定額法",INT(J103*0.9),
IF(E103="旧定率法",L103,
IF(E103="一括償却",L103,
"")))))</f>
        <v>0</v>
      </c>
      <c r="O103" s="106">
        <f>O101</f>
        <v>0</v>
      </c>
      <c r="P103" s="479">
        <v>12</v>
      </c>
      <c r="Q103" s="480"/>
      <c r="R103" s="481"/>
      <c r="S103" s="645">
        <f>IF(J103&lt;=0,0,
IF(AB103=11,MIN(L103,INT(J103/3+$AI$19)),
IF(E103="旧定率法",MIN(INT(N103*P103/Q104+$AI$19)-1,AF104),
IF(L103-AB104&lt;=0,INT(N103*P103/Q104+$AI$19)-1,
AB104))))</f>
        <v>0</v>
      </c>
      <c r="T103" s="647">
        <f>J103-U103</f>
        <v>0</v>
      </c>
      <c r="U103" s="645">
        <f>L103-S103</f>
        <v>0</v>
      </c>
      <c r="V103" s="60">
        <f>IF(AB103=8,"",
AD103)</f>
        <v>0</v>
      </c>
      <c r="W103" s="40">
        <f>IFERROR(IF(OR(W101="S63",W101="s63"),"H1",
IF(OR(W101="H30",W101="h30"),"R1",
LEFT(W101,1)&amp;TEXT(MID(W101,2,2)+1,"@"))),0)</f>
        <v>0</v>
      </c>
      <c r="X103" s="249" t="s">
        <v>100</v>
      </c>
      <c r="Z103" s="63"/>
      <c r="AB103" s="113">
        <f>IF(E103="定率24年",2,
IF(E103="定率19年",5,
IF(E103="旧定額法",10,
IF(E103="旧定率法",8,
IF(E103="一括償却",11,
"")))))</f>
        <v>11</v>
      </c>
      <c r="AC103" s="335">
        <f>IFERROR(IF(AB103=11,0,
VLOOKUP(O103,償却率表!$A$5:$J$103,AB103+1)),0)</f>
        <v>0</v>
      </c>
      <c r="AD103" s="60">
        <f>IFERROR(IF(AB103=11,0,
IF(INT(N103*O104)&lt;J104,"保証額到達",
"")),0)</f>
        <v>0</v>
      </c>
      <c r="AE103" s="126"/>
      <c r="AF103" s="127"/>
    </row>
    <row r="104" spans="1:32" s="40" customFormat="1" ht="9.9499999999999993" customHeight="1">
      <c r="A104" s="41"/>
      <c r="B104" s="75"/>
      <c r="C104" s="642"/>
      <c r="D104" s="489"/>
      <c r="E104" s="491"/>
      <c r="F104" s="494"/>
      <c r="G104" s="489"/>
      <c r="H104" s="563"/>
      <c r="I104" s="485"/>
      <c r="J104" s="70">
        <f>IF(OR(E103="旧定率法",E103="一括償却"),0,
INT(J103*AC104))</f>
        <v>0</v>
      </c>
      <c r="K104" s="129" t="s">
        <v>17</v>
      </c>
      <c r="L104" s="332">
        <f>MAX(L102,V104)</f>
        <v>0</v>
      </c>
      <c r="M104" s="130" t="s">
        <v>18</v>
      </c>
      <c r="N104" s="644"/>
      <c r="O104" s="71" t="str">
        <f>IFERROR(IF(AB103=11,"1/3",VLOOKUP(O103,償却率表!$A$5:$J$103,AB103)),0)</f>
        <v>1/3</v>
      </c>
      <c r="P104" s="72"/>
      <c r="Q104" s="73">
        <v>12</v>
      </c>
      <c r="R104" s="74"/>
      <c r="S104" s="646"/>
      <c r="T104" s="648"/>
      <c r="U104" s="646"/>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41">
        <f>C103</f>
        <v>0</v>
      </c>
      <c r="D105" s="488">
        <f>D103</f>
        <v>0</v>
      </c>
      <c r="E105" s="490" t="str">
        <f>E103</f>
        <v>一括償却</v>
      </c>
      <c r="F105" s="493">
        <f>F103</f>
        <v>0</v>
      </c>
      <c r="G105" s="488">
        <f>G103</f>
        <v>0</v>
      </c>
      <c r="H105" s="488" t="s">
        <v>102</v>
      </c>
      <c r="I105" s="484">
        <f>I103</f>
        <v>0</v>
      </c>
      <c r="J105" s="99">
        <f>J103</f>
        <v>0</v>
      </c>
      <c r="K105" s="57"/>
      <c r="L105" s="100">
        <f>U103</f>
        <v>0</v>
      </c>
      <c r="M105" s="90"/>
      <c r="N105" s="643">
        <f>IF(E105="定率24年",L105,
IF(E105="定率19年",L105,
IF(E105="旧定額法",INT(J105*0.9),
IF(E105="旧定率法",L105,
IF(E105="一括償却",L105,
"")))))</f>
        <v>0</v>
      </c>
      <c r="O105" s="106">
        <f>O103</f>
        <v>0</v>
      </c>
      <c r="P105" s="479">
        <v>12</v>
      </c>
      <c r="Q105" s="480"/>
      <c r="R105" s="481"/>
      <c r="S105" s="645">
        <f>IF(J105&lt;=0,0,
IF(AB105=11,MIN(L105,INT(J105/3+$AI$19)),
IF(E105="旧定率法",MIN(INT(N105*P105/Q106+$AI$19)-1,AF106),
IF(L105-AB106&lt;=0,INT(N105*P105/Q106+$AI$19)-1,
AB106))))</f>
        <v>0</v>
      </c>
      <c r="T105" s="647">
        <f>J105-U105</f>
        <v>0</v>
      </c>
      <c r="U105" s="645">
        <f>L105-S105</f>
        <v>0</v>
      </c>
      <c r="V105" s="60">
        <f>IF(AB105=8,"",
AD105)</f>
        <v>0</v>
      </c>
      <c r="W105" s="40">
        <f>IFERROR(IF(OR(W103="S63",W103="s63"),"H1",
IF(OR(W103="H30",W103="h30"),"R1",
LEFT(W103,1)&amp;TEXT(MID(W103,2,2)+1,"@"))),0)</f>
        <v>0</v>
      </c>
      <c r="X105" s="249" t="s">
        <v>100</v>
      </c>
      <c r="Z105" s="63"/>
      <c r="AB105" s="113">
        <f>IF(E105="定率24年",2,
IF(E105="定率19年",5,
IF(E105="旧定額法",10,
IF(E105="旧定率法",8,
IF(E105="一括償却",11,
"")))))</f>
        <v>11</v>
      </c>
      <c r="AC105" s="335">
        <f>IFERROR(IF(AB105=11,0,
VLOOKUP(O105,償却率表!$A$5:$J$103,AB105+1)),0)</f>
        <v>0</v>
      </c>
      <c r="AD105" s="60">
        <f>IFERROR(IF(AB105=11,0,
IF(INT(N105*O106)&lt;J106,"保証額到達",
"")),0)</f>
        <v>0</v>
      </c>
      <c r="AE105" s="126"/>
      <c r="AF105" s="127"/>
    </row>
    <row r="106" spans="1:32" s="40" customFormat="1" ht="9.9499999999999993" customHeight="1">
      <c r="A106" s="41"/>
      <c r="B106" s="75"/>
      <c r="C106" s="642"/>
      <c r="D106" s="489"/>
      <c r="E106" s="491"/>
      <c r="F106" s="494"/>
      <c r="G106" s="489"/>
      <c r="H106" s="563"/>
      <c r="I106" s="485"/>
      <c r="J106" s="70">
        <f>IF(OR(E105="旧定率法",E105="一括償却"),0,
INT(J105*AC106))</f>
        <v>0</v>
      </c>
      <c r="K106" s="129" t="s">
        <v>17</v>
      </c>
      <c r="L106" s="332">
        <f>MAX(L104,V106)</f>
        <v>0</v>
      </c>
      <c r="M106" s="130" t="s">
        <v>18</v>
      </c>
      <c r="N106" s="644"/>
      <c r="O106" s="71" t="str">
        <f>IFERROR(IF(AB105=11,"1/3",VLOOKUP(O105,償却率表!$A$5:$J$103,AB105)),0)</f>
        <v>1/3</v>
      </c>
      <c r="P106" s="72"/>
      <c r="Q106" s="73">
        <v>12</v>
      </c>
      <c r="R106" s="74"/>
      <c r="S106" s="646"/>
      <c r="T106" s="648"/>
      <c r="U106" s="646"/>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41">
        <f>C105</f>
        <v>0</v>
      </c>
      <c r="D107" s="488">
        <f>D105</f>
        <v>0</v>
      </c>
      <c r="E107" s="490" t="str">
        <f>E105</f>
        <v>一括償却</v>
      </c>
      <c r="F107" s="493">
        <f>F105</f>
        <v>0</v>
      </c>
      <c r="G107" s="488">
        <f>G105</f>
        <v>0</v>
      </c>
      <c r="H107" s="488" t="s">
        <v>102</v>
      </c>
      <c r="I107" s="484">
        <f>I105</f>
        <v>0</v>
      </c>
      <c r="J107" s="99">
        <f>J105</f>
        <v>0</v>
      </c>
      <c r="K107" s="57"/>
      <c r="L107" s="100">
        <f>U105</f>
        <v>0</v>
      </c>
      <c r="M107" s="90"/>
      <c r="N107" s="643">
        <f>IF(E107="定率24年",L107,
IF(E107="定率19年",L107,
IF(E107="旧定額法",INT(J107*0.9),
IF(E107="旧定率法",L107,
IF(E107="一括償却",L107,
"")))))</f>
        <v>0</v>
      </c>
      <c r="O107" s="106">
        <f>O105</f>
        <v>0</v>
      </c>
      <c r="P107" s="479">
        <v>12</v>
      </c>
      <c r="Q107" s="480"/>
      <c r="R107" s="481"/>
      <c r="S107" s="645">
        <f>IF(J107&lt;=0,0,
IF(AB107=11,MIN(L107,INT(J107/3+$AI$19)),
IF(E107="旧定率法",MIN(INT(N107*P107/Q108+$AI$19)-1,AF108),
IF(L107-AB108&lt;=0,INT(N107*P107/Q108+$AI$19)-1,
AB108))))</f>
        <v>0</v>
      </c>
      <c r="T107" s="647">
        <f>J107-U107</f>
        <v>0</v>
      </c>
      <c r="U107" s="645">
        <f>L107-S107</f>
        <v>0</v>
      </c>
      <c r="V107" s="60">
        <f>IF(AB107=8,"",
AD107)</f>
        <v>0</v>
      </c>
      <c r="W107" s="40">
        <f>IFERROR(IF(OR(W105="S63",W105="s63"),"H1",
IF(OR(W105="H30",W105="h30"),"R1",
LEFT(W105,1)&amp;TEXT(MID(W105,2,2)+1,"@"))),0)</f>
        <v>0</v>
      </c>
      <c r="X107" s="249" t="s">
        <v>100</v>
      </c>
      <c r="Z107" s="63"/>
      <c r="AB107" s="113">
        <f>IF(E107="定率24年",2,
IF(E107="定率19年",5,
IF(E107="旧定額法",10,
IF(E107="旧定率法",8,
IF(E107="一括償却",11,
"")))))</f>
        <v>11</v>
      </c>
      <c r="AC107" s="335">
        <f>IFERROR(IF(AB107=11,0,
VLOOKUP(O107,償却率表!$A$5:$J$103,AB107+1)),0)</f>
        <v>0</v>
      </c>
      <c r="AD107" s="60">
        <f>IFERROR(IF(AB107=11,0,
IF(INT(N107*O108)&lt;J108,"保証額到達",
"")),0)</f>
        <v>0</v>
      </c>
      <c r="AE107" s="126"/>
      <c r="AF107" s="127"/>
    </row>
    <row r="108" spans="1:32" s="40" customFormat="1" ht="9.9499999999999993" customHeight="1">
      <c r="A108" s="41"/>
      <c r="B108" s="75"/>
      <c r="C108" s="642"/>
      <c r="D108" s="489"/>
      <c r="E108" s="491"/>
      <c r="F108" s="494"/>
      <c r="G108" s="489"/>
      <c r="H108" s="563"/>
      <c r="I108" s="485"/>
      <c r="J108" s="70">
        <f>IF(OR(E107="旧定率法",E107="一括償却"),0,
INT(J107*AC108))</f>
        <v>0</v>
      </c>
      <c r="K108" s="129" t="s">
        <v>17</v>
      </c>
      <c r="L108" s="332">
        <f>MAX(L106,V108)</f>
        <v>0</v>
      </c>
      <c r="M108" s="130" t="s">
        <v>18</v>
      </c>
      <c r="N108" s="644"/>
      <c r="O108" s="71" t="str">
        <f>IFERROR(IF(AB107=11,"1/3",VLOOKUP(O107,償却率表!$A$5:$J$103,AB107)),0)</f>
        <v>1/3</v>
      </c>
      <c r="P108" s="72"/>
      <c r="Q108" s="73">
        <v>12</v>
      </c>
      <c r="R108" s="74"/>
      <c r="S108" s="646"/>
      <c r="T108" s="648"/>
      <c r="U108" s="646"/>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41">
        <f>C107</f>
        <v>0</v>
      </c>
      <c r="D109" s="488">
        <f>D107</f>
        <v>0</v>
      </c>
      <c r="E109" s="490" t="str">
        <f>E107</f>
        <v>一括償却</v>
      </c>
      <c r="F109" s="493">
        <f>F107</f>
        <v>0</v>
      </c>
      <c r="G109" s="488">
        <f>G107</f>
        <v>0</v>
      </c>
      <c r="H109" s="488" t="s">
        <v>102</v>
      </c>
      <c r="I109" s="484">
        <f>I107</f>
        <v>0</v>
      </c>
      <c r="J109" s="99">
        <f>J107</f>
        <v>0</v>
      </c>
      <c r="K109" s="57"/>
      <c r="L109" s="100">
        <f>U107</f>
        <v>0</v>
      </c>
      <c r="M109" s="90"/>
      <c r="N109" s="643">
        <f>IF(E109="定率24年",L109,
IF(E109="定率19年",L109,
IF(E109="旧定額法",INT(J109*0.9),
IF(E109="旧定率法",L109,
IF(E109="一括償却",L109,
"")))))</f>
        <v>0</v>
      </c>
      <c r="O109" s="106">
        <f>O107</f>
        <v>0</v>
      </c>
      <c r="P109" s="479">
        <v>12</v>
      </c>
      <c r="Q109" s="480"/>
      <c r="R109" s="481"/>
      <c r="S109" s="645">
        <f>IF(J109&lt;=0,0,
IF(AB109=11,MIN(L109,INT(J109/3+$AI$19)),
IF(E109="旧定率法",MIN(INT(N109*P109/Q110+$AI$19)-1,AF110),
IF(L109-AB110&lt;=0,INT(N109*P109/Q110+$AI$19)-1,
AB110))))</f>
        <v>0</v>
      </c>
      <c r="T109" s="647">
        <f>J109-U109</f>
        <v>0</v>
      </c>
      <c r="U109" s="645">
        <f>L109-S109</f>
        <v>0</v>
      </c>
      <c r="V109" s="60">
        <f>IF(AB109=8,"",
AD109)</f>
        <v>0</v>
      </c>
      <c r="W109" s="40">
        <f>IFERROR(IF(OR(W107="S63",W107="s63"),"H1",
IF(OR(W107="H30",W107="h30"),"R1",
LEFT(W107,1)&amp;TEXT(MID(W107,2,2)+1,"@"))),0)</f>
        <v>0</v>
      </c>
      <c r="X109" s="249" t="s">
        <v>100</v>
      </c>
      <c r="Z109" s="63"/>
      <c r="AB109" s="113">
        <f>IF(E109="定率24年",2,
IF(E109="定率19年",5,
IF(E109="旧定額法",10,
IF(E109="旧定率法",8,
IF(E109="一括償却",11,
"")))))</f>
        <v>11</v>
      </c>
      <c r="AC109" s="335">
        <f>IFERROR(IF(AB109=11,0,
VLOOKUP(O109,償却率表!$A$5:$J$103,AB109+1)),0)</f>
        <v>0</v>
      </c>
      <c r="AD109" s="60">
        <f>IFERROR(IF(AB109=11,0,
IF(INT(N109*O110)&lt;J110,"保証額到達",
"")),0)</f>
        <v>0</v>
      </c>
      <c r="AE109" s="126"/>
      <c r="AF109" s="127"/>
    </row>
    <row r="110" spans="1:32" s="40" customFormat="1" ht="9.9499999999999993" customHeight="1">
      <c r="A110" s="41"/>
      <c r="B110" s="75"/>
      <c r="C110" s="642"/>
      <c r="D110" s="489"/>
      <c r="E110" s="491"/>
      <c r="F110" s="494"/>
      <c r="G110" s="489"/>
      <c r="H110" s="563"/>
      <c r="I110" s="485"/>
      <c r="J110" s="70">
        <f>IF(OR(E109="旧定率法",E109="一括償却"),0,
INT(J109*AC110))</f>
        <v>0</v>
      </c>
      <c r="K110" s="129" t="s">
        <v>17</v>
      </c>
      <c r="L110" s="332">
        <f>MAX(L108,V110)</f>
        <v>0</v>
      </c>
      <c r="M110" s="130" t="s">
        <v>18</v>
      </c>
      <c r="N110" s="644"/>
      <c r="O110" s="71" t="str">
        <f>IFERROR(IF(AB109=11,"1/3",VLOOKUP(O109,償却率表!$A$5:$J$103,AB109)),0)</f>
        <v>1/3</v>
      </c>
      <c r="P110" s="72"/>
      <c r="Q110" s="73">
        <v>12</v>
      </c>
      <c r="R110" s="74"/>
      <c r="S110" s="646"/>
      <c r="T110" s="648"/>
      <c r="U110" s="646"/>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41">
        <f>C109</f>
        <v>0</v>
      </c>
      <c r="D111" s="488">
        <f>D109</f>
        <v>0</v>
      </c>
      <c r="E111" s="490" t="str">
        <f>E109</f>
        <v>一括償却</v>
      </c>
      <c r="F111" s="493">
        <f>F109</f>
        <v>0</v>
      </c>
      <c r="G111" s="488">
        <f>G109</f>
        <v>0</v>
      </c>
      <c r="H111" s="488" t="s">
        <v>102</v>
      </c>
      <c r="I111" s="484">
        <f>I109</f>
        <v>0</v>
      </c>
      <c r="J111" s="99">
        <f>J109</f>
        <v>0</v>
      </c>
      <c r="K111" s="57"/>
      <c r="L111" s="100">
        <f>U109</f>
        <v>0</v>
      </c>
      <c r="M111" s="90"/>
      <c r="N111" s="643">
        <f>IF(E111="定率24年",L111,
IF(E111="定率19年",L111,
IF(E111="旧定額法",INT(J111*0.9),
IF(E111="旧定率法",L111,
IF(E111="一括償却",L111,
"")))))</f>
        <v>0</v>
      </c>
      <c r="O111" s="106">
        <f>O109</f>
        <v>0</v>
      </c>
      <c r="P111" s="479">
        <v>12</v>
      </c>
      <c r="Q111" s="480"/>
      <c r="R111" s="481"/>
      <c r="S111" s="645">
        <f>IF(J111&lt;=0,0,
IF(AB111=11,MIN(L111,INT(J111/3+$AI$19)),
IF(E111="旧定率法",MIN(INT(N111*P111/Q112+$AI$19)-1,AF112),
IF(L111-AB112&lt;=0,INT(N111*P111/Q112+$AI$19)-1,
AB112))))</f>
        <v>0</v>
      </c>
      <c r="T111" s="647">
        <f>J111-U111</f>
        <v>0</v>
      </c>
      <c r="U111" s="645">
        <f>L111-S111</f>
        <v>0</v>
      </c>
      <c r="V111" s="60">
        <f>IF(AB111=8,"",
AD111)</f>
        <v>0</v>
      </c>
      <c r="W111" s="40">
        <f>IFERROR(IF(OR(W109="S63",W109="s63"),"H1",
IF(OR(W109="H30",W109="h30"),"R1",
LEFT(W109,1)&amp;TEXT(MID(W109,2,2)+1,"@"))),0)</f>
        <v>0</v>
      </c>
      <c r="X111" s="249" t="s">
        <v>100</v>
      </c>
      <c r="Z111" s="63"/>
      <c r="AB111" s="113">
        <f>IF(E111="定率24年",2,
IF(E111="定率19年",5,
IF(E111="旧定額法",10,
IF(E111="旧定率法",8,
IF(E111="一括償却",11,
"")))))</f>
        <v>11</v>
      </c>
      <c r="AC111" s="335">
        <f>IFERROR(IF(AB111=11,0,
VLOOKUP(O111,償却率表!$A$5:$J$103,AB111+1)),0)</f>
        <v>0</v>
      </c>
      <c r="AD111" s="60">
        <f>IFERROR(IF(AB111=11,0,
IF(INT(N111*O112)&lt;J112,"保証額到達",
"")),0)</f>
        <v>0</v>
      </c>
      <c r="AE111" s="126"/>
      <c r="AF111" s="127"/>
    </row>
    <row r="112" spans="1:32" s="40" customFormat="1" ht="9.9499999999999993" customHeight="1">
      <c r="A112" s="41"/>
      <c r="B112" s="75"/>
      <c r="C112" s="642"/>
      <c r="D112" s="489"/>
      <c r="E112" s="491"/>
      <c r="F112" s="494"/>
      <c r="G112" s="489"/>
      <c r="H112" s="563"/>
      <c r="I112" s="485"/>
      <c r="J112" s="70">
        <f>IF(OR(E111="旧定率法",E111="一括償却"),0,
INT(J111*AC112))</f>
        <v>0</v>
      </c>
      <c r="K112" s="129" t="s">
        <v>17</v>
      </c>
      <c r="L112" s="332">
        <f>MAX(L110,V112)</f>
        <v>0</v>
      </c>
      <c r="M112" s="130" t="s">
        <v>18</v>
      </c>
      <c r="N112" s="644"/>
      <c r="O112" s="71" t="str">
        <f>IFERROR(IF(AB111=11,"1/3",VLOOKUP(O111,償却率表!$A$5:$J$103,AB111)),0)</f>
        <v>1/3</v>
      </c>
      <c r="P112" s="72"/>
      <c r="Q112" s="73">
        <v>12</v>
      </c>
      <c r="R112" s="74"/>
      <c r="S112" s="646"/>
      <c r="T112" s="648"/>
      <c r="U112" s="646"/>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41">
        <f>C111</f>
        <v>0</v>
      </c>
      <c r="D113" s="488">
        <f>D111</f>
        <v>0</v>
      </c>
      <c r="E113" s="490" t="str">
        <f>E111</f>
        <v>一括償却</v>
      </c>
      <c r="F113" s="493">
        <f>F111</f>
        <v>0</v>
      </c>
      <c r="G113" s="488">
        <f>G111</f>
        <v>0</v>
      </c>
      <c r="H113" s="488" t="s">
        <v>102</v>
      </c>
      <c r="I113" s="484">
        <f>I111</f>
        <v>0</v>
      </c>
      <c r="J113" s="99">
        <f>J111</f>
        <v>0</v>
      </c>
      <c r="K113" s="57"/>
      <c r="L113" s="100">
        <f>U111</f>
        <v>0</v>
      </c>
      <c r="M113" s="90"/>
      <c r="N113" s="643">
        <f>IF(E113="定率24年",L113,
IF(E113="定率19年",L113,
IF(E113="旧定額法",INT(J113*0.9),
IF(E113="旧定率法",L113,
IF(E113="一括償却",L113,
"")))))</f>
        <v>0</v>
      </c>
      <c r="O113" s="106">
        <f>O111</f>
        <v>0</v>
      </c>
      <c r="P113" s="479">
        <v>12</v>
      </c>
      <c r="Q113" s="480"/>
      <c r="R113" s="481"/>
      <c r="S113" s="645">
        <f>IF(J113&lt;=0,0,
IF(AB113=11,MIN(L113,INT(J113/3+$AI$19)),
IF(E113="旧定率法",MIN(INT(N113*P113/Q114+$AI$19)-1,AF114),
IF(L113-AB114&lt;=0,INT(N113*P113/Q114+$AI$19)-1,
AB114))))</f>
        <v>0</v>
      </c>
      <c r="T113" s="647">
        <f>J113-U113</f>
        <v>0</v>
      </c>
      <c r="U113" s="645">
        <f>L113-S113</f>
        <v>0</v>
      </c>
      <c r="V113" s="60">
        <f>IF(AB113=8,"",
AD113)</f>
        <v>0</v>
      </c>
      <c r="W113" s="40">
        <f>IFERROR(IF(OR(W111="S63",W111="s63"),"H1",
IF(OR(W111="H30",W111="h30"),"R1",
LEFT(W111,1)&amp;TEXT(MID(W111,2,2)+1,"@"))),0)</f>
        <v>0</v>
      </c>
      <c r="X113" s="249" t="s">
        <v>100</v>
      </c>
      <c r="Z113" s="63"/>
      <c r="AB113" s="113">
        <f>IF(E113="定率24年",2,
IF(E113="定率19年",5,
IF(E113="旧定額法",10,
IF(E113="旧定率法",8,
IF(E113="一括償却",11,
"")))))</f>
        <v>11</v>
      </c>
      <c r="AC113" s="335">
        <f>IFERROR(IF(AB113=11,0,
VLOOKUP(O113,償却率表!$A$5:$J$103,AB113+1)),0)</f>
        <v>0</v>
      </c>
      <c r="AD113" s="60">
        <f>IFERROR(IF(AB113=11,0,
IF(INT(N113*O114)&lt;J114,"保証額到達",
"")),0)</f>
        <v>0</v>
      </c>
      <c r="AE113" s="126"/>
      <c r="AF113" s="127"/>
    </row>
    <row r="114" spans="1:32" s="40" customFormat="1" ht="9.9499999999999993" customHeight="1">
      <c r="A114" s="41"/>
      <c r="B114" s="75"/>
      <c r="C114" s="642"/>
      <c r="D114" s="489"/>
      <c r="E114" s="491"/>
      <c r="F114" s="494"/>
      <c r="G114" s="489"/>
      <c r="H114" s="563"/>
      <c r="I114" s="485"/>
      <c r="J114" s="70">
        <f>IF(OR(E113="旧定率法",E113="一括償却"),0,
INT(J113*AC114))</f>
        <v>0</v>
      </c>
      <c r="K114" s="129" t="s">
        <v>17</v>
      </c>
      <c r="L114" s="332">
        <f>MAX(L112,V114)</f>
        <v>0</v>
      </c>
      <c r="M114" s="130" t="s">
        <v>18</v>
      </c>
      <c r="N114" s="644"/>
      <c r="O114" s="71" t="str">
        <f>IFERROR(IF(AB113=11,"1/3",VLOOKUP(O113,償却率表!$A$5:$J$103,AB113)),0)</f>
        <v>1/3</v>
      </c>
      <c r="P114" s="72"/>
      <c r="Q114" s="73">
        <v>12</v>
      </c>
      <c r="R114" s="74"/>
      <c r="S114" s="646"/>
      <c r="T114" s="648"/>
      <c r="U114" s="646"/>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41">
        <f>C113</f>
        <v>0</v>
      </c>
      <c r="D115" s="488">
        <f>D113</f>
        <v>0</v>
      </c>
      <c r="E115" s="490" t="str">
        <f>E113</f>
        <v>一括償却</v>
      </c>
      <c r="F115" s="493">
        <f>F113</f>
        <v>0</v>
      </c>
      <c r="G115" s="488">
        <f>G113</f>
        <v>0</v>
      </c>
      <c r="H115" s="488" t="s">
        <v>102</v>
      </c>
      <c r="I115" s="484">
        <f>I113</f>
        <v>0</v>
      </c>
      <c r="J115" s="99">
        <f>J113</f>
        <v>0</v>
      </c>
      <c r="K115" s="57"/>
      <c r="L115" s="100">
        <f>U113</f>
        <v>0</v>
      </c>
      <c r="M115" s="90"/>
      <c r="N115" s="643">
        <f>IF(E115="定率24年",L115,
IF(E115="定率19年",L115,
IF(E115="旧定額法",INT(J115*0.9),
IF(E115="旧定率法",L115,
IF(E115="一括償却",L115,
"")))))</f>
        <v>0</v>
      </c>
      <c r="O115" s="106">
        <f>O113</f>
        <v>0</v>
      </c>
      <c r="P115" s="479">
        <v>12</v>
      </c>
      <c r="Q115" s="480"/>
      <c r="R115" s="481"/>
      <c r="S115" s="645">
        <f>IF(J115&lt;=0,0,
IF(AB115=11,MIN(L115,INT(J115/3+$AI$19)),
IF(E115="旧定率法",MIN(INT(N115*P115/Q116+$AI$19)-1,AF116),
IF(L115-AB116&lt;=0,INT(N115*P115/Q116+$AI$19)-1,
AB116))))</f>
        <v>0</v>
      </c>
      <c r="T115" s="647">
        <f>J115-U115</f>
        <v>0</v>
      </c>
      <c r="U115" s="645">
        <f>L115-S115</f>
        <v>0</v>
      </c>
      <c r="V115" s="60">
        <f>IF(AB115=8,"",
AD115)</f>
        <v>0</v>
      </c>
      <c r="W115" s="40">
        <f>IFERROR(IF(OR(W113="S63",W113="s63"),"H1",
IF(OR(W113="H30",W113="h30"),"R1",
LEFT(W113,1)&amp;TEXT(MID(W113,2,2)+1,"@"))),0)</f>
        <v>0</v>
      </c>
      <c r="X115" s="249" t="s">
        <v>100</v>
      </c>
      <c r="Z115" s="63"/>
      <c r="AB115" s="113">
        <f>IF(E115="定率24年",2,
IF(E115="定率19年",5,
IF(E115="旧定額法",10,
IF(E115="旧定率法",8,
IF(E115="一括償却",11,
"")))))</f>
        <v>11</v>
      </c>
      <c r="AC115" s="335">
        <f>IFERROR(IF(AB115=11,0,
VLOOKUP(O115,償却率表!$A$5:$J$103,AB115+1)),0)</f>
        <v>0</v>
      </c>
      <c r="AD115" s="60">
        <f>IFERROR(IF(AB115=11,0,
IF(INT(N115*O116)&lt;J116,"保証額到達",
"")),0)</f>
        <v>0</v>
      </c>
      <c r="AE115" s="126"/>
      <c r="AF115" s="127"/>
    </row>
    <row r="116" spans="1:32" s="40" customFormat="1" ht="9.9499999999999993" customHeight="1">
      <c r="A116" s="41"/>
      <c r="B116" s="75"/>
      <c r="C116" s="642"/>
      <c r="D116" s="489"/>
      <c r="E116" s="491"/>
      <c r="F116" s="494"/>
      <c r="G116" s="489"/>
      <c r="H116" s="563"/>
      <c r="I116" s="485"/>
      <c r="J116" s="70">
        <f>IF(OR(E115="旧定率法",E115="一括償却"),0,
INT(J115*AC116))</f>
        <v>0</v>
      </c>
      <c r="K116" s="129" t="s">
        <v>17</v>
      </c>
      <c r="L116" s="332">
        <f>MAX(L114,V116)</f>
        <v>0</v>
      </c>
      <c r="M116" s="130" t="s">
        <v>18</v>
      </c>
      <c r="N116" s="644"/>
      <c r="O116" s="71" t="str">
        <f>IFERROR(IF(AB115=11,"1/3",VLOOKUP(O115,償却率表!$A$5:$J$103,AB115)),0)</f>
        <v>1/3</v>
      </c>
      <c r="P116" s="72"/>
      <c r="Q116" s="73">
        <v>12</v>
      </c>
      <c r="R116" s="74"/>
      <c r="S116" s="646"/>
      <c r="T116" s="648"/>
      <c r="U116" s="646"/>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41">
        <f>C115</f>
        <v>0</v>
      </c>
      <c r="D117" s="488">
        <f>D115</f>
        <v>0</v>
      </c>
      <c r="E117" s="490" t="str">
        <f>E115</f>
        <v>一括償却</v>
      </c>
      <c r="F117" s="493">
        <f>F115</f>
        <v>0</v>
      </c>
      <c r="G117" s="488">
        <f>G115</f>
        <v>0</v>
      </c>
      <c r="H117" s="488" t="s">
        <v>102</v>
      </c>
      <c r="I117" s="484">
        <f>I115</f>
        <v>0</v>
      </c>
      <c r="J117" s="99">
        <f>J115</f>
        <v>0</v>
      </c>
      <c r="K117" s="57"/>
      <c r="L117" s="100">
        <f>U115</f>
        <v>0</v>
      </c>
      <c r="M117" s="90"/>
      <c r="N117" s="643">
        <f>IF(E117="定率24年",L117,
IF(E117="定率19年",L117,
IF(E117="旧定額法",INT(J117*0.9),
IF(E117="旧定率法",L117,
IF(E117="一括償却",L117,
"")))))</f>
        <v>0</v>
      </c>
      <c r="O117" s="106">
        <f>O115</f>
        <v>0</v>
      </c>
      <c r="P117" s="479">
        <v>12</v>
      </c>
      <c r="Q117" s="480"/>
      <c r="R117" s="481"/>
      <c r="S117" s="645">
        <f>IF(J117&lt;=0,0,
IF(AB117=11,MIN(L117,INT(J117/3+$AI$19)),
IF(E117="旧定率法",MIN(INT(N117*P117/Q118+$AI$19)-1,AF118),
IF(L117-AB118&lt;=0,INT(N117*P117/Q118+$AI$19)-1,
AB118))))</f>
        <v>0</v>
      </c>
      <c r="T117" s="647">
        <f>J117-U117</f>
        <v>0</v>
      </c>
      <c r="U117" s="645">
        <f>L117-S117</f>
        <v>0</v>
      </c>
      <c r="V117" s="60">
        <f>IF(AB117=8,"",
AD117)</f>
        <v>0</v>
      </c>
      <c r="W117" s="40">
        <f>IFERROR(IF(OR(W115="S63",W115="s63"),"H1",
IF(OR(W115="H30",W115="h30"),"R1",
LEFT(W115,1)&amp;TEXT(MID(W115,2,2)+1,"@"))),0)</f>
        <v>0</v>
      </c>
      <c r="X117" s="249" t="s">
        <v>100</v>
      </c>
      <c r="Z117" s="63"/>
      <c r="AB117" s="113">
        <f>IF(E117="定率24年",2,
IF(E117="定率19年",5,
IF(E117="旧定額法",10,
IF(E117="旧定率法",8,
IF(E117="一括償却",11,
"")))))</f>
        <v>11</v>
      </c>
      <c r="AC117" s="335">
        <f>IFERROR(IF(AB117=11,0,
VLOOKUP(O117,償却率表!$A$5:$J$103,AB117+1)),0)</f>
        <v>0</v>
      </c>
      <c r="AD117" s="60">
        <f>IFERROR(IF(AB117=11,0,
IF(INT(N117*O118)&lt;J118,"保証額到達",
"")),0)</f>
        <v>0</v>
      </c>
      <c r="AE117" s="126"/>
      <c r="AF117" s="127"/>
    </row>
    <row r="118" spans="1:32" s="40" customFormat="1" ht="9.9499999999999993" customHeight="1">
      <c r="A118" s="41"/>
      <c r="B118" s="75"/>
      <c r="C118" s="642"/>
      <c r="D118" s="489"/>
      <c r="E118" s="491"/>
      <c r="F118" s="494"/>
      <c r="G118" s="489"/>
      <c r="H118" s="563"/>
      <c r="I118" s="485"/>
      <c r="J118" s="70">
        <f>IF(OR(E117="旧定率法",E117="一括償却"),0,
INT(J117*AC118))</f>
        <v>0</v>
      </c>
      <c r="K118" s="129" t="s">
        <v>17</v>
      </c>
      <c r="L118" s="332">
        <f>MAX(L116,V118)</f>
        <v>0</v>
      </c>
      <c r="M118" s="130" t="s">
        <v>18</v>
      </c>
      <c r="N118" s="644"/>
      <c r="O118" s="71" t="str">
        <f>IFERROR(IF(AB117=11,"1/3",VLOOKUP(O117,償却率表!$A$5:$J$103,AB117)),0)</f>
        <v>1/3</v>
      </c>
      <c r="P118" s="72"/>
      <c r="Q118" s="73">
        <v>12</v>
      </c>
      <c r="R118" s="74"/>
      <c r="S118" s="646"/>
      <c r="T118" s="648"/>
      <c r="U118" s="646"/>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41">
        <f>C117</f>
        <v>0</v>
      </c>
      <c r="D119" s="488">
        <f>D117</f>
        <v>0</v>
      </c>
      <c r="E119" s="490" t="str">
        <f>E117</f>
        <v>一括償却</v>
      </c>
      <c r="F119" s="493">
        <f>F117</f>
        <v>0</v>
      </c>
      <c r="G119" s="488">
        <f>G117</f>
        <v>0</v>
      </c>
      <c r="H119" s="488" t="s">
        <v>102</v>
      </c>
      <c r="I119" s="484">
        <f>I117</f>
        <v>0</v>
      </c>
      <c r="J119" s="99">
        <f>J117</f>
        <v>0</v>
      </c>
      <c r="K119" s="57"/>
      <c r="L119" s="100">
        <f>U117</f>
        <v>0</v>
      </c>
      <c r="M119" s="90"/>
      <c r="N119" s="643">
        <f>IF(E119="定率24年",L119,
IF(E119="定率19年",L119,
IF(E119="旧定額法",INT(J119*0.9),
IF(E119="旧定率法",L119,
IF(E119="一括償却",L119,
"")))))</f>
        <v>0</v>
      </c>
      <c r="O119" s="106">
        <f>O117</f>
        <v>0</v>
      </c>
      <c r="P119" s="479">
        <v>12</v>
      </c>
      <c r="Q119" s="480"/>
      <c r="R119" s="481"/>
      <c r="S119" s="645">
        <f>IF(J119&lt;=0,0,
IF(AB119=11,MIN(L119,INT(J119/3+$AI$19)),
IF(E119="旧定率法",MIN(INT(N119*P119/Q120+$AI$19)-1,AF120),
IF(L119-AB120&lt;=0,INT(N119*P119/Q120+$AI$19)-1,
AB120))))</f>
        <v>0</v>
      </c>
      <c r="T119" s="647">
        <f>J119-U119</f>
        <v>0</v>
      </c>
      <c r="U119" s="645">
        <f>L119-S119</f>
        <v>0</v>
      </c>
      <c r="V119" s="60">
        <f>IF(AB119=8,"",
AD119)</f>
        <v>0</v>
      </c>
      <c r="W119" s="40">
        <f>IFERROR(IF(OR(W117="S63",W117="s63"),"H1",
IF(OR(W117="H30",W117="h30"),"R1",
LEFT(W117,1)&amp;TEXT(MID(W117,2,2)+1,"@"))),0)</f>
        <v>0</v>
      </c>
      <c r="X119" s="249" t="s">
        <v>100</v>
      </c>
      <c r="Z119" s="63"/>
      <c r="AB119" s="113">
        <f>IF(E119="定率24年",2,
IF(E119="定率19年",5,
IF(E119="旧定額法",10,
IF(E119="旧定率法",8,
IF(E119="一括償却",11,
"")))))</f>
        <v>11</v>
      </c>
      <c r="AC119" s="335">
        <f>IFERROR(IF(AB119=11,0,
VLOOKUP(O119,償却率表!$A$5:$J$103,AB119+1)),0)</f>
        <v>0</v>
      </c>
      <c r="AD119" s="60">
        <f>IFERROR(IF(AB119=11,0,
IF(INT(N119*O120)&lt;J120,"保証額到達",
"")),0)</f>
        <v>0</v>
      </c>
      <c r="AE119" s="126"/>
      <c r="AF119" s="127"/>
    </row>
    <row r="120" spans="1:32" s="40" customFormat="1" ht="9.9499999999999993" customHeight="1">
      <c r="A120" s="41"/>
      <c r="B120" s="75"/>
      <c r="C120" s="642"/>
      <c r="D120" s="489"/>
      <c r="E120" s="491"/>
      <c r="F120" s="494"/>
      <c r="G120" s="489"/>
      <c r="H120" s="563"/>
      <c r="I120" s="485"/>
      <c r="J120" s="70">
        <f>IF(OR(E119="旧定率法",E119="一括償却"),0,
INT(J119*AC120))</f>
        <v>0</v>
      </c>
      <c r="K120" s="129" t="s">
        <v>17</v>
      </c>
      <c r="L120" s="332">
        <f>MAX(L118,V120)</f>
        <v>0</v>
      </c>
      <c r="M120" s="130" t="s">
        <v>18</v>
      </c>
      <c r="N120" s="644"/>
      <c r="O120" s="71" t="str">
        <f>IFERROR(IF(AB119=11,"1/3",VLOOKUP(O119,償却率表!$A$5:$J$103,AB119)),0)</f>
        <v>1/3</v>
      </c>
      <c r="P120" s="72"/>
      <c r="Q120" s="73">
        <v>12</v>
      </c>
      <c r="R120" s="74"/>
      <c r="S120" s="646"/>
      <c r="T120" s="648"/>
      <c r="U120" s="646"/>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41">
        <f>C119</f>
        <v>0</v>
      </c>
      <c r="D121" s="488">
        <f>D119</f>
        <v>0</v>
      </c>
      <c r="E121" s="490" t="str">
        <f>E119</f>
        <v>一括償却</v>
      </c>
      <c r="F121" s="493">
        <f>F119</f>
        <v>0</v>
      </c>
      <c r="G121" s="488">
        <f>G119</f>
        <v>0</v>
      </c>
      <c r="H121" s="488" t="s">
        <v>102</v>
      </c>
      <c r="I121" s="484">
        <f>I119</f>
        <v>0</v>
      </c>
      <c r="J121" s="99">
        <f>J119</f>
        <v>0</v>
      </c>
      <c r="K121" s="57"/>
      <c r="L121" s="100">
        <f>U119</f>
        <v>0</v>
      </c>
      <c r="M121" s="90"/>
      <c r="N121" s="643">
        <f>IF(E121="定率24年",L121,
IF(E121="定率19年",L121,
IF(E121="旧定額法",INT(J121*0.9),
IF(E121="旧定率法",L121,
IF(E121="一括償却",L121,
"")))))</f>
        <v>0</v>
      </c>
      <c r="O121" s="106">
        <f>O119</f>
        <v>0</v>
      </c>
      <c r="P121" s="479">
        <v>12</v>
      </c>
      <c r="Q121" s="480"/>
      <c r="R121" s="481"/>
      <c r="S121" s="645">
        <f>IF(J121&lt;=0,0,
IF(AB121=11,MIN(L121,INT(J121/3+$AI$19)),
IF(E121="旧定率法",MIN(INT(N121*P121/Q122+$AI$19)-1,AF122),
IF(L121-AB122&lt;=0,INT(N121*P121/Q122+$AI$19)-1,
AB122))))</f>
        <v>0</v>
      </c>
      <c r="T121" s="647">
        <f>J121-U121</f>
        <v>0</v>
      </c>
      <c r="U121" s="645">
        <f>L121-S121</f>
        <v>0</v>
      </c>
      <c r="V121" s="60">
        <f>IF(AB121=8,"",
AD121)</f>
        <v>0</v>
      </c>
      <c r="W121" s="40">
        <f>IFERROR(IF(OR(W119="S63",W119="s63"),"H1",
IF(OR(W119="H30",W119="h30"),"R1",
LEFT(W119,1)&amp;TEXT(MID(W119,2,2)+1,"@"))),0)</f>
        <v>0</v>
      </c>
      <c r="X121" s="249" t="s">
        <v>100</v>
      </c>
      <c r="Z121" s="63"/>
      <c r="AB121" s="113">
        <f>IF(E121="定率24年",2,
IF(E121="定率19年",5,
IF(E121="旧定額法",10,
IF(E121="旧定率法",8,
IF(E121="一括償却",11,
"")))))</f>
        <v>11</v>
      </c>
      <c r="AC121" s="335">
        <f>IFERROR(IF(AB121=11,0,
VLOOKUP(O121,償却率表!$A$5:$J$103,AB121+1)),0)</f>
        <v>0</v>
      </c>
      <c r="AD121" s="60">
        <f>IFERROR(IF(AB121=11,0,
IF(INT(N121*O122)&lt;J122,"保証額到達",
"")),0)</f>
        <v>0</v>
      </c>
      <c r="AE121" s="126"/>
      <c r="AF121" s="127"/>
    </row>
    <row r="122" spans="1:32" s="40" customFormat="1" ht="9.9499999999999993" customHeight="1">
      <c r="A122" s="41"/>
      <c r="B122" s="75"/>
      <c r="C122" s="642"/>
      <c r="D122" s="489"/>
      <c r="E122" s="491"/>
      <c r="F122" s="494"/>
      <c r="G122" s="489"/>
      <c r="H122" s="563"/>
      <c r="I122" s="485"/>
      <c r="J122" s="70">
        <f>IF(OR(E121="旧定率法",E121="一括償却"),0,
INT(J121*AC122))</f>
        <v>0</v>
      </c>
      <c r="K122" s="129" t="s">
        <v>17</v>
      </c>
      <c r="L122" s="332">
        <f>MAX(L120,V122)</f>
        <v>0</v>
      </c>
      <c r="M122" s="130" t="s">
        <v>18</v>
      </c>
      <c r="N122" s="644"/>
      <c r="O122" s="71" t="str">
        <f>IFERROR(IF(AB121=11,"1/3",VLOOKUP(O121,償却率表!$A$5:$J$103,AB121)),0)</f>
        <v>1/3</v>
      </c>
      <c r="P122" s="72"/>
      <c r="Q122" s="73">
        <v>12</v>
      </c>
      <c r="R122" s="74"/>
      <c r="S122" s="646"/>
      <c r="T122" s="648"/>
      <c r="U122" s="646"/>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41">
        <f>C121</f>
        <v>0</v>
      </c>
      <c r="D123" s="488">
        <f>D121</f>
        <v>0</v>
      </c>
      <c r="E123" s="490" t="str">
        <f>E121</f>
        <v>一括償却</v>
      </c>
      <c r="F123" s="493">
        <f>F121</f>
        <v>0</v>
      </c>
      <c r="G123" s="488">
        <f>G121</f>
        <v>0</v>
      </c>
      <c r="H123" s="488" t="s">
        <v>102</v>
      </c>
      <c r="I123" s="484">
        <f>I121</f>
        <v>0</v>
      </c>
      <c r="J123" s="99">
        <f>J121</f>
        <v>0</v>
      </c>
      <c r="K123" s="57"/>
      <c r="L123" s="100">
        <f>U121</f>
        <v>0</v>
      </c>
      <c r="M123" s="90"/>
      <c r="N123" s="643">
        <f>IF(E123="定率24年",L123,
IF(E123="定率19年",L123,
IF(E123="旧定額法",INT(J123*0.9),
IF(E123="旧定率法",L123,
IF(E123="一括償却",L123,
"")))))</f>
        <v>0</v>
      </c>
      <c r="O123" s="106">
        <f>O121</f>
        <v>0</v>
      </c>
      <c r="P123" s="479">
        <v>12</v>
      </c>
      <c r="Q123" s="480"/>
      <c r="R123" s="481"/>
      <c r="S123" s="645">
        <f>IF(J123&lt;=0,0,
IF(AB123=11,MIN(L123,INT(J123/3+$AI$19)),
IF(E123="旧定率法",MIN(INT(N123*P123/Q124+$AI$19)-1,AF124),
IF(L123-AB124&lt;=0,INT(N123*P123/Q124+$AI$19)-1,
AB124))))</f>
        <v>0</v>
      </c>
      <c r="T123" s="647">
        <f>J123-U123</f>
        <v>0</v>
      </c>
      <c r="U123" s="645">
        <f>L123-S123</f>
        <v>0</v>
      </c>
      <c r="V123" s="60">
        <f>IF(AB123=8,"",
AD123)</f>
        <v>0</v>
      </c>
      <c r="W123" s="40">
        <f>IFERROR(IF(OR(W121="S63",W121="s63"),"H1",
IF(OR(W121="H30",W121="h30"),"R1",
LEFT(W121,1)&amp;TEXT(MID(W121,2,2)+1,"@"))),0)</f>
        <v>0</v>
      </c>
      <c r="X123" s="249" t="s">
        <v>100</v>
      </c>
      <c r="Z123" s="63"/>
      <c r="AB123" s="113">
        <f>IF(E123="定率24年",2,
IF(E123="定率19年",5,
IF(E123="旧定額法",10,
IF(E123="旧定率法",8,
IF(E123="一括償却",11,
"")))))</f>
        <v>11</v>
      </c>
      <c r="AC123" s="335">
        <f>IFERROR(IF(AB123=11,0,
VLOOKUP(O123,償却率表!$A$5:$J$103,AB123+1)),0)</f>
        <v>0</v>
      </c>
      <c r="AD123" s="60">
        <f>IFERROR(IF(AB123=11,0,
IF(INT(N123*O124)&lt;J124,"保証額到達",
"")),0)</f>
        <v>0</v>
      </c>
      <c r="AE123" s="126"/>
      <c r="AF123" s="127"/>
    </row>
    <row r="124" spans="1:32" s="40" customFormat="1" ht="9.9499999999999993" customHeight="1">
      <c r="A124" s="41"/>
      <c r="B124" s="75"/>
      <c r="C124" s="642"/>
      <c r="D124" s="489"/>
      <c r="E124" s="491"/>
      <c r="F124" s="494"/>
      <c r="G124" s="489"/>
      <c r="H124" s="563"/>
      <c r="I124" s="485"/>
      <c r="J124" s="70">
        <f>IF(OR(E123="旧定率法",E123="一括償却"),0,
INT(J123*AC124))</f>
        <v>0</v>
      </c>
      <c r="K124" s="129" t="s">
        <v>17</v>
      </c>
      <c r="L124" s="332">
        <f>MAX(L122,V124)</f>
        <v>0</v>
      </c>
      <c r="M124" s="130" t="s">
        <v>18</v>
      </c>
      <c r="N124" s="644"/>
      <c r="O124" s="71" t="str">
        <f>IFERROR(IF(AB123=11,"1/3",VLOOKUP(O123,償却率表!$A$5:$J$103,AB123)),0)</f>
        <v>1/3</v>
      </c>
      <c r="P124" s="72"/>
      <c r="Q124" s="73">
        <v>12</v>
      </c>
      <c r="R124" s="74"/>
      <c r="S124" s="646"/>
      <c r="T124" s="648"/>
      <c r="U124" s="646"/>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59" t="s">
        <v>5</v>
      </c>
      <c r="D125" s="611" t="s">
        <v>50</v>
      </c>
      <c r="E125" s="661" t="s">
        <v>50</v>
      </c>
      <c r="F125" s="610" t="s">
        <v>50</v>
      </c>
      <c r="G125" s="611"/>
      <c r="H125" s="611"/>
      <c r="I125" s="612"/>
      <c r="J125" s="635">
        <f>J5+J7+J9+J11+J13+J15+J17+J19+J21+J23+J25+J27+J29+J31+J33+J35+J37+J39+J41+J43+J45+J47</f>
        <v>0</v>
      </c>
      <c r="K125" s="94"/>
      <c r="L125" s="634">
        <f>L5+L7+L9+L11+L13+L15+L17+L19+L21+L23+L25+L27+L29+L31+L33+L35+L37+L39+L41+L43+L45+L47</f>
        <v>0</v>
      </c>
      <c r="M125" s="94"/>
      <c r="N125" s="635">
        <f>SUM(N5:N48)</f>
        <v>0</v>
      </c>
      <c r="O125" s="611" t="s">
        <v>50</v>
      </c>
      <c r="P125" s="610" t="s">
        <v>50</v>
      </c>
      <c r="Q125" s="611"/>
      <c r="R125" s="612"/>
      <c r="S125" s="635">
        <f>SUM(S5:S48)</f>
        <v>0</v>
      </c>
      <c r="T125" s="635">
        <f>SUM(T5:T48)</f>
        <v>0</v>
      </c>
      <c r="U125" s="635">
        <f>SUM(U5:U48)</f>
        <v>0</v>
      </c>
      <c r="V125" s="89"/>
      <c r="X125" s="61"/>
    </row>
    <row r="126" spans="1:32" s="40" customFormat="1" ht="9.9499999999999993" customHeight="1">
      <c r="A126" s="41"/>
      <c r="B126" s="72"/>
      <c r="C126" s="660"/>
      <c r="D126" s="614"/>
      <c r="E126" s="662"/>
      <c r="F126" s="613"/>
      <c r="G126" s="614"/>
      <c r="H126" s="614"/>
      <c r="I126" s="615"/>
      <c r="J126" s="658"/>
      <c r="K126" s="134"/>
      <c r="L126" s="663"/>
      <c r="M126" s="134"/>
      <c r="N126" s="658"/>
      <c r="O126" s="614"/>
      <c r="P126" s="664"/>
      <c r="Q126" s="665"/>
      <c r="R126" s="666"/>
      <c r="S126" s="658"/>
      <c r="T126" s="658"/>
      <c r="U126" s="65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49:S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C49:C50"/>
    <mergeCell ref="D49:D50"/>
    <mergeCell ref="E49:E50"/>
    <mergeCell ref="F49:F50"/>
    <mergeCell ref="G49:G50"/>
    <mergeCell ref="H49:H50"/>
    <mergeCell ref="I49:I50"/>
    <mergeCell ref="N49:N50"/>
    <mergeCell ref="P49:R49"/>
    <mergeCell ref="U125:U126"/>
    <mergeCell ref="U47:U48"/>
    <mergeCell ref="C125:C126"/>
    <mergeCell ref="D125:D126"/>
    <mergeCell ref="E125:E126"/>
    <mergeCell ref="F125:I126"/>
    <mergeCell ref="J125:J126"/>
    <mergeCell ref="L125:L126"/>
    <mergeCell ref="N125:N126"/>
    <mergeCell ref="O125:O126"/>
    <mergeCell ref="P125:R126"/>
    <mergeCell ref="H47:H48"/>
    <mergeCell ref="I47:I48"/>
    <mergeCell ref="N47:N48"/>
    <mergeCell ref="P47:R47"/>
    <mergeCell ref="S125:S126"/>
    <mergeCell ref="T125:T126"/>
    <mergeCell ref="C47:C48"/>
    <mergeCell ref="D47:D48"/>
    <mergeCell ref="E47:E48"/>
    <mergeCell ref="F47:F48"/>
    <mergeCell ref="G47:G48"/>
    <mergeCell ref="S47:S48"/>
    <mergeCell ref="T47:T48"/>
    <mergeCell ref="N45:N46"/>
    <mergeCell ref="P45:R45"/>
    <mergeCell ref="S45:S46"/>
    <mergeCell ref="T45:T46"/>
    <mergeCell ref="S43:S44"/>
    <mergeCell ref="T43:T44"/>
    <mergeCell ref="U43:U44"/>
    <mergeCell ref="C45:C46"/>
    <mergeCell ref="D45:D46"/>
    <mergeCell ref="E45:E46"/>
    <mergeCell ref="F45:F46"/>
    <mergeCell ref="G45:G46"/>
    <mergeCell ref="H45:H46"/>
    <mergeCell ref="I45:I46"/>
    <mergeCell ref="U45:U46"/>
    <mergeCell ref="C43:C44"/>
    <mergeCell ref="D43:D44"/>
    <mergeCell ref="E43:E44"/>
    <mergeCell ref="F43:F44"/>
    <mergeCell ref="G43:G44"/>
    <mergeCell ref="H43:H44"/>
    <mergeCell ref="I43:I44"/>
    <mergeCell ref="N43:N44"/>
    <mergeCell ref="P43:R43"/>
    <mergeCell ref="S39:S40"/>
    <mergeCell ref="T39:T40"/>
    <mergeCell ref="U39:U40"/>
    <mergeCell ref="C41:C42"/>
    <mergeCell ref="D41:D42"/>
    <mergeCell ref="E41:E42"/>
    <mergeCell ref="F41:F42"/>
    <mergeCell ref="G41:G42"/>
    <mergeCell ref="U41:U42"/>
    <mergeCell ref="H41:H42"/>
    <mergeCell ref="I41:I42"/>
    <mergeCell ref="N41:N42"/>
    <mergeCell ref="P41:R41"/>
    <mergeCell ref="S41:S42"/>
    <mergeCell ref="T41:T42"/>
    <mergeCell ref="C39:C40"/>
    <mergeCell ref="D39:D40"/>
    <mergeCell ref="E39:E40"/>
    <mergeCell ref="F39:F40"/>
    <mergeCell ref="G39:G40"/>
    <mergeCell ref="H39:H40"/>
    <mergeCell ref="I39:I40"/>
    <mergeCell ref="N39:N40"/>
    <mergeCell ref="P39:R39"/>
    <mergeCell ref="C35:C36"/>
    <mergeCell ref="D35:D36"/>
    <mergeCell ref="E35:E36"/>
    <mergeCell ref="F35:F36"/>
    <mergeCell ref="G35:G36"/>
    <mergeCell ref="U35:U36"/>
    <mergeCell ref="C37:C38"/>
    <mergeCell ref="D37:D38"/>
    <mergeCell ref="E37:E38"/>
    <mergeCell ref="F37:F38"/>
    <mergeCell ref="G37:G38"/>
    <mergeCell ref="H37:H38"/>
    <mergeCell ref="I37:I38"/>
    <mergeCell ref="N37:N38"/>
    <mergeCell ref="P37:R37"/>
    <mergeCell ref="H35:H36"/>
    <mergeCell ref="I35:I36"/>
    <mergeCell ref="N35:N36"/>
    <mergeCell ref="P35:R35"/>
    <mergeCell ref="S35:S36"/>
    <mergeCell ref="T35:T36"/>
    <mergeCell ref="S37:S38"/>
    <mergeCell ref="T37:T38"/>
    <mergeCell ref="U37:U38"/>
    <mergeCell ref="S31:S32"/>
    <mergeCell ref="T31:T32"/>
    <mergeCell ref="U31:U32"/>
    <mergeCell ref="C33:C34"/>
    <mergeCell ref="D33:D34"/>
    <mergeCell ref="E33:E34"/>
    <mergeCell ref="F33:F34"/>
    <mergeCell ref="G33:G34"/>
    <mergeCell ref="H33:H34"/>
    <mergeCell ref="I33:I34"/>
    <mergeCell ref="N33:N34"/>
    <mergeCell ref="P33:R33"/>
    <mergeCell ref="S33:S34"/>
    <mergeCell ref="T33:T34"/>
    <mergeCell ref="U33:U34"/>
    <mergeCell ref="C31:C32"/>
    <mergeCell ref="D31:D32"/>
    <mergeCell ref="E31:E32"/>
    <mergeCell ref="F31:F32"/>
    <mergeCell ref="G31:G32"/>
    <mergeCell ref="H31:H32"/>
    <mergeCell ref="I31:I32"/>
    <mergeCell ref="N31:N32"/>
    <mergeCell ref="P31:R31"/>
    <mergeCell ref="S27:S28"/>
    <mergeCell ref="T27:T28"/>
    <mergeCell ref="U27:U28"/>
    <mergeCell ref="C29:C30"/>
    <mergeCell ref="D29:D30"/>
    <mergeCell ref="E29:E30"/>
    <mergeCell ref="F29:F30"/>
    <mergeCell ref="G29:G30"/>
    <mergeCell ref="U29:U30"/>
    <mergeCell ref="H29:H30"/>
    <mergeCell ref="I29:I30"/>
    <mergeCell ref="N29:N30"/>
    <mergeCell ref="P29:R29"/>
    <mergeCell ref="S29:S30"/>
    <mergeCell ref="T29:T30"/>
    <mergeCell ref="C27:C28"/>
    <mergeCell ref="D27:D28"/>
    <mergeCell ref="E27:E28"/>
    <mergeCell ref="F27:F28"/>
    <mergeCell ref="G27:G28"/>
    <mergeCell ref="H27:H28"/>
    <mergeCell ref="I27:I28"/>
    <mergeCell ref="N27:N28"/>
    <mergeCell ref="P27:R27"/>
    <mergeCell ref="C23:C24"/>
    <mergeCell ref="D23:D24"/>
    <mergeCell ref="E23:E24"/>
    <mergeCell ref="F23:F24"/>
    <mergeCell ref="G23:G24"/>
    <mergeCell ref="U23:U24"/>
    <mergeCell ref="C25:C26"/>
    <mergeCell ref="D25:D26"/>
    <mergeCell ref="E25:E26"/>
    <mergeCell ref="F25:F26"/>
    <mergeCell ref="G25:G26"/>
    <mergeCell ref="H25:H26"/>
    <mergeCell ref="I25:I26"/>
    <mergeCell ref="N25:N26"/>
    <mergeCell ref="P25:R25"/>
    <mergeCell ref="H23:H24"/>
    <mergeCell ref="I23:I24"/>
    <mergeCell ref="N23:N24"/>
    <mergeCell ref="P23:R23"/>
    <mergeCell ref="S23:S24"/>
    <mergeCell ref="T23:T24"/>
    <mergeCell ref="S25:S26"/>
    <mergeCell ref="T25:T26"/>
    <mergeCell ref="U25:U26"/>
    <mergeCell ref="S19:S20"/>
    <mergeCell ref="T19:T20"/>
    <mergeCell ref="U19:U20"/>
    <mergeCell ref="C21:C22"/>
    <mergeCell ref="D21:D22"/>
    <mergeCell ref="E21:E22"/>
    <mergeCell ref="F21:F22"/>
    <mergeCell ref="G21:G22"/>
    <mergeCell ref="H21:H22"/>
    <mergeCell ref="I21:I22"/>
    <mergeCell ref="N21:N22"/>
    <mergeCell ref="P21:R21"/>
    <mergeCell ref="S21:S22"/>
    <mergeCell ref="T21:T22"/>
    <mergeCell ref="U21:U22"/>
    <mergeCell ref="C19:C20"/>
    <mergeCell ref="D19:D20"/>
    <mergeCell ref="E19:E20"/>
    <mergeCell ref="F19:F20"/>
    <mergeCell ref="G19:G20"/>
    <mergeCell ref="H19:H20"/>
    <mergeCell ref="I19:I20"/>
    <mergeCell ref="N19:N20"/>
    <mergeCell ref="P19:R19"/>
    <mergeCell ref="S15:S16"/>
    <mergeCell ref="T15:T16"/>
    <mergeCell ref="U15:U16"/>
    <mergeCell ref="C17:C18"/>
    <mergeCell ref="D17:D18"/>
    <mergeCell ref="E17:E18"/>
    <mergeCell ref="F17:F18"/>
    <mergeCell ref="G17:G18"/>
    <mergeCell ref="U17:U18"/>
    <mergeCell ref="H17:H18"/>
    <mergeCell ref="I17:I18"/>
    <mergeCell ref="N17:N18"/>
    <mergeCell ref="P17:R17"/>
    <mergeCell ref="S17:S18"/>
    <mergeCell ref="T17:T18"/>
    <mergeCell ref="C15:C16"/>
    <mergeCell ref="D15:D16"/>
    <mergeCell ref="E15:E16"/>
    <mergeCell ref="F15:F16"/>
    <mergeCell ref="G15:G16"/>
    <mergeCell ref="H15:H16"/>
    <mergeCell ref="I15:I16"/>
    <mergeCell ref="N15:N16"/>
    <mergeCell ref="P15:R15"/>
    <mergeCell ref="C11:C12"/>
    <mergeCell ref="D11:D12"/>
    <mergeCell ref="E11:E12"/>
    <mergeCell ref="F11:F12"/>
    <mergeCell ref="G11:G12"/>
    <mergeCell ref="U11:U12"/>
    <mergeCell ref="C13:C14"/>
    <mergeCell ref="D13:D14"/>
    <mergeCell ref="E13:E14"/>
    <mergeCell ref="F13:F14"/>
    <mergeCell ref="G13:G14"/>
    <mergeCell ref="H13:H14"/>
    <mergeCell ref="I13:I14"/>
    <mergeCell ref="N13:N14"/>
    <mergeCell ref="P13:R13"/>
    <mergeCell ref="H11:H12"/>
    <mergeCell ref="I11:I12"/>
    <mergeCell ref="N11:N12"/>
    <mergeCell ref="P11:R11"/>
    <mergeCell ref="S11:S12"/>
    <mergeCell ref="T11:T12"/>
    <mergeCell ref="S13:S14"/>
    <mergeCell ref="T13:T14"/>
    <mergeCell ref="U13:U14"/>
    <mergeCell ref="U7:U8"/>
    <mergeCell ref="C9:C10"/>
    <mergeCell ref="D9:D10"/>
    <mergeCell ref="E9:E10"/>
    <mergeCell ref="F9:F10"/>
    <mergeCell ref="G9:G10"/>
    <mergeCell ref="H9:H10"/>
    <mergeCell ref="I9:I10"/>
    <mergeCell ref="N9:N10"/>
    <mergeCell ref="P9:R9"/>
    <mergeCell ref="S9:S10"/>
    <mergeCell ref="T9:T10"/>
    <mergeCell ref="U9:U10"/>
    <mergeCell ref="B5:B6"/>
    <mergeCell ref="C5:C6"/>
    <mergeCell ref="D5:D6"/>
    <mergeCell ref="E5:E6"/>
    <mergeCell ref="F5:F6"/>
    <mergeCell ref="G5:G6"/>
    <mergeCell ref="U5:U6"/>
    <mergeCell ref="C7:C8"/>
    <mergeCell ref="D7:D8"/>
    <mergeCell ref="E7:E8"/>
    <mergeCell ref="F7:F8"/>
    <mergeCell ref="G7:G8"/>
    <mergeCell ref="H7:H8"/>
    <mergeCell ref="I7:I8"/>
    <mergeCell ref="N7:N8"/>
    <mergeCell ref="P7:R7"/>
    <mergeCell ref="H5:H6"/>
    <mergeCell ref="I5:I6"/>
    <mergeCell ref="N5:N6"/>
    <mergeCell ref="P5:R5"/>
    <mergeCell ref="S5:S6"/>
    <mergeCell ref="T5:T6"/>
    <mergeCell ref="S7:S8"/>
    <mergeCell ref="T7:T8"/>
    <mergeCell ref="G2:H2"/>
    <mergeCell ref="B3:B4"/>
    <mergeCell ref="C3:C4"/>
    <mergeCell ref="F3:I3"/>
    <mergeCell ref="P3:R3"/>
    <mergeCell ref="S3:S4"/>
    <mergeCell ref="T3:T4"/>
    <mergeCell ref="U3:U4"/>
    <mergeCell ref="F4:I4"/>
    <mergeCell ref="P4:R4"/>
  </mergeCells>
  <phoneticPr fontId="3"/>
  <dataValidations count="2">
    <dataValidation type="list" allowBlank="1" showInputMessage="1" showErrorMessage="1" sqref="S2" xr:uid="{00000000-0002-0000-1000-000000000000}">
      <formula1>$AH$19:$AH$20</formula1>
    </dataValidation>
    <dataValidation type="list" allowBlank="1" showInputMessage="1" showErrorMessage="1" sqref="E5:E6" xr:uid="{00000000-0002-0000-1000-000001000000}">
      <formula1>$AH$22:$AH$25</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4C0BBB13-2CA9-4620-B5C5-462CFD13AFCE}">
            <xm:f>$W7=明細合計!$AA$58</xm:f>
            <x14:dxf>
              <fill>
                <patternFill>
                  <bgColor rgb="FFFFC000"/>
                </patternFill>
              </fill>
            </x14:dxf>
          </x14:cfRule>
          <xm:sqref>C7:W124</xm:sqref>
        </x14:conditionalFormatting>
      </x14:conditionalFormatting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09">
        <f>定額1!G2</f>
        <v>12</v>
      </c>
      <c r="H2" s="609"/>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39" t="s">
        <v>7</v>
      </c>
      <c r="C3" s="625" t="s">
        <v>8</v>
      </c>
      <c r="D3" s="45" t="s">
        <v>0</v>
      </c>
      <c r="E3" s="46" t="s">
        <v>46</v>
      </c>
      <c r="F3" s="619" t="s">
        <v>9</v>
      </c>
      <c r="G3" s="620"/>
      <c r="H3" s="620"/>
      <c r="I3" s="621"/>
      <c r="J3" s="47" t="s">
        <v>1</v>
      </c>
      <c r="K3" s="48"/>
      <c r="L3" s="45" t="s">
        <v>117</v>
      </c>
      <c r="M3" s="45"/>
      <c r="N3" s="46" t="s">
        <v>10</v>
      </c>
      <c r="O3" s="45" t="s">
        <v>11</v>
      </c>
      <c r="P3" s="622" t="s">
        <v>77</v>
      </c>
      <c r="Q3" s="623"/>
      <c r="R3" s="624"/>
      <c r="S3" s="625" t="s">
        <v>2</v>
      </c>
      <c r="T3" s="627" t="s">
        <v>12</v>
      </c>
      <c r="U3" s="625" t="s">
        <v>118</v>
      </c>
      <c r="V3" s="109" t="s">
        <v>121</v>
      </c>
      <c r="W3" s="251"/>
      <c r="AB3" s="93" t="s">
        <v>47</v>
      </c>
      <c r="AC3" s="93" t="s">
        <v>48</v>
      </c>
      <c r="AD3" s="40" t="s">
        <v>13</v>
      </c>
      <c r="AE3" s="110" t="s">
        <v>71</v>
      </c>
      <c r="AF3" s="40" t="s">
        <v>112</v>
      </c>
    </row>
    <row r="4" spans="1:34" s="40" customFormat="1" ht="9.9499999999999993" customHeight="1">
      <c r="A4" s="41"/>
      <c r="B4" s="640"/>
      <c r="C4" s="626"/>
      <c r="D4" s="49" t="s">
        <v>14</v>
      </c>
      <c r="E4" s="50" t="s">
        <v>15</v>
      </c>
      <c r="F4" s="616" t="s">
        <v>3</v>
      </c>
      <c r="G4" s="617"/>
      <c r="H4" s="617"/>
      <c r="I4" s="618"/>
      <c r="J4" s="52" t="s">
        <v>16</v>
      </c>
      <c r="K4" s="53" t="s">
        <v>17</v>
      </c>
      <c r="L4" s="51" t="s">
        <v>64</v>
      </c>
      <c r="M4" s="51" t="s">
        <v>18</v>
      </c>
      <c r="N4" s="54" t="s">
        <v>4</v>
      </c>
      <c r="O4" s="49" t="s">
        <v>49</v>
      </c>
      <c r="P4" s="629" t="s">
        <v>19</v>
      </c>
      <c r="Q4" s="630"/>
      <c r="R4" s="631"/>
      <c r="S4" s="626"/>
      <c r="T4" s="628"/>
      <c r="U4" s="626"/>
      <c r="V4" s="111" t="s">
        <v>66</v>
      </c>
      <c r="W4" s="456" t="s">
        <v>127</v>
      </c>
      <c r="X4" s="55"/>
      <c r="AB4" s="93" t="s">
        <v>113</v>
      </c>
      <c r="AC4" s="93" t="s">
        <v>20</v>
      </c>
      <c r="AE4" s="112" t="s">
        <v>112</v>
      </c>
      <c r="AF4" s="40" t="s">
        <v>70</v>
      </c>
    </row>
    <row r="5" spans="1:34" s="40" customFormat="1" ht="9.9499999999999993" customHeight="1">
      <c r="A5" s="41"/>
      <c r="B5" s="520"/>
      <c r="C5" s="636"/>
      <c r="D5" s="487"/>
      <c r="E5" s="490" t="s">
        <v>78</v>
      </c>
      <c r="F5" s="493"/>
      <c r="G5" s="488"/>
      <c r="H5" s="488" t="s">
        <v>190</v>
      </c>
      <c r="I5" s="484"/>
      <c r="J5" s="56"/>
      <c r="K5" s="57"/>
      <c r="L5" s="58">
        <f>J5</f>
        <v>0</v>
      </c>
      <c r="M5" s="59"/>
      <c r="N5" s="649">
        <f>IF(E5="定率24年",L5,
IF(E5="定率19年",L5,
IF(E5="旧定額法",INT(J5*0.9),
IF(E5="旧定率法",L5,
IF(E5="一括償却",L5,
"")))))</f>
        <v>0</v>
      </c>
      <c r="O5" s="104"/>
      <c r="P5" s="588">
        <v>12</v>
      </c>
      <c r="Q5" s="589"/>
      <c r="R5" s="590"/>
      <c r="S5" s="667">
        <f>IF(J5&lt;=0,0,
IF(AB5=11,MIN(L5,INT(J5/3+$AI$19)),
IF(E5="旧定率法",MIN(INT(N5*P5/Q6+$AI$19)-1,AF6),
IF(L5-AB6&lt;=0,INT(N5*P5/Q6+$AI$19)-1,
AB6))))</f>
        <v>0</v>
      </c>
      <c r="T5" s="634">
        <f>J5-U5</f>
        <v>0</v>
      </c>
      <c r="U5" s="635">
        <f>L5-S5</f>
        <v>0</v>
      </c>
      <c r="V5" s="60" t="str">
        <f>IF(AB5=8,"",
AD5)</f>
        <v/>
      </c>
      <c r="W5" s="282" t="str">
        <f>IF(AND(OR($F$5="s",$F$5="S"),$G$5=63,$I$5&gt;$G$2),"H1",
IF(AND(OR($F$5="h",$F$5="H"),$G$5=30,$I$5&gt;$G$2),"R1",
IF(AND($I$5&gt;$G$2),F5&amp;TEXT(G5+1,"@"),
F5&amp;TEXT($G$5,"@"))))</f>
        <v>0</v>
      </c>
      <c r="X5" s="249" t="s">
        <v>100</v>
      </c>
      <c r="Y5" s="339">
        <f>IF(AND($G$5="元",$I$5&lt;=$G$2),"元",
IF(AND($G$5="元",$I$5&gt;$G$2),2,
IF(AND($G$5=30,$I$5&gt;$G$2),"元",
IF($I$5&lt;=$G$2,$G$5,
$G$5+1))))</f>
        <v>0</v>
      </c>
      <c r="Z5" s="402" t="str">
        <f>IF(J5&gt;0,17,
"")</f>
        <v/>
      </c>
      <c r="AB5" s="113">
        <f>IF(E5="定率24年",2,
IF(E5="定率19年",5,
IF(E5="旧定額法",10,
IF(E5="旧定率法",8,
IF(E5="一括償却",11,
"")))))</f>
        <v>2</v>
      </c>
      <c r="AC5" s="335">
        <f>IFERROR(IF(AB5=11,0,
VLOOKUP(O5,償却率表!$A$5:$J$103,AB5+1)),0)</f>
        <v>0</v>
      </c>
      <c r="AD5" s="114" t="str">
        <f>IFERROR(IF(AB5=11,0,
IF(INT(N5*O6)&lt;J6,"保証額到達",
"")),0)</f>
        <v/>
      </c>
      <c r="AE5" s="115"/>
      <c r="AF5" s="116"/>
    </row>
    <row r="6" spans="1:34" s="40" customFormat="1" ht="9.9499999999999993" customHeight="1">
      <c r="A6" s="41"/>
      <c r="B6" s="520"/>
      <c r="C6" s="636"/>
      <c r="D6" s="487"/>
      <c r="E6" s="492"/>
      <c r="F6" s="496"/>
      <c r="G6" s="561"/>
      <c r="H6" s="561"/>
      <c r="I6" s="562"/>
      <c r="J6" s="62">
        <f>IF(OR(E5="旧定率法",E5="一括償却"),0,
INT(J5*AC6))</f>
        <v>0</v>
      </c>
      <c r="K6" s="117" t="s">
        <v>17</v>
      </c>
      <c r="L6" s="331">
        <f>V6</f>
        <v>0</v>
      </c>
      <c r="M6" s="91" t="s">
        <v>18</v>
      </c>
      <c r="N6" s="650"/>
      <c r="O6" s="64">
        <f>IFERROR(IF(AB5=11,"1/3",VLOOKUP(O5,償却率表!$A$5:$J$103,AB5)),0)</f>
        <v>0</v>
      </c>
      <c r="P6" s="65"/>
      <c r="Q6" s="66">
        <v>12</v>
      </c>
      <c r="R6" s="67"/>
      <c r="S6" s="635"/>
      <c r="T6" s="634"/>
      <c r="U6" s="635"/>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41">
        <f>C5</f>
        <v>0</v>
      </c>
      <c r="D7" s="488">
        <f>D5</f>
        <v>0</v>
      </c>
      <c r="E7" s="490" t="str">
        <f>E5</f>
        <v>定率24年</v>
      </c>
      <c r="F7" s="493">
        <f>F5</f>
        <v>0</v>
      </c>
      <c r="G7" s="488">
        <f>G5</f>
        <v>0</v>
      </c>
      <c r="H7" s="488" t="s">
        <v>102</v>
      </c>
      <c r="I7" s="484">
        <f>I5</f>
        <v>0</v>
      </c>
      <c r="J7" s="99">
        <f>J5</f>
        <v>0</v>
      </c>
      <c r="K7" s="57"/>
      <c r="L7" s="100">
        <f>U5</f>
        <v>0</v>
      </c>
      <c r="M7" s="59"/>
      <c r="N7" s="643">
        <f>IF(E7="定率24年",L7,
IF(E7="定率19年",L7,
IF(E7="旧定額法",INT(J7*0.9),
IF(E7="旧定率法",L7,
IF(E7="一括償却",L7,
"")))))</f>
        <v>0</v>
      </c>
      <c r="O7" s="106">
        <f>O5</f>
        <v>0</v>
      </c>
      <c r="P7" s="479">
        <v>12</v>
      </c>
      <c r="Q7" s="480"/>
      <c r="R7" s="481"/>
      <c r="S7" s="645">
        <f>IF(J7&lt;=0,0,
IF(AB7=11,MIN(L7,INT(J7/3+$AI$19)),
IF(E7="旧定率法",MIN(INT(N7*P7/Q8+$AI$19)-1,AF8),
IF(L7-AB8&lt;=0,INT(N7*P7/Q8+$AI$19)-1,
AB8))))</f>
        <v>0</v>
      </c>
      <c r="T7" s="647">
        <f>J7-U7</f>
        <v>0</v>
      </c>
      <c r="U7" s="645">
        <f>L7-S7</f>
        <v>0</v>
      </c>
      <c r="V7" s="60" t="str">
        <f>IF(AB7=8,"",
AD7)</f>
        <v/>
      </c>
      <c r="W7" s="40">
        <f>IFERROR(IF(OR(W5="S63",W5="s63"),"H1",
IF(OR(W5="H30",W5="h30"),"R1",
LEFT(W5,1)&amp;TEXT(MID(W5,2,2)+1,"@"))),0)</f>
        <v>0</v>
      </c>
      <c r="X7" s="249" t="s">
        <v>100</v>
      </c>
      <c r="AB7" s="113">
        <f>IF(E7="定率24年",2,
IF(E7="定率19年",5,
IF(E7="旧定額法",10,
IF(E7="旧定率法",8,
IF(E7="一括償却",11,
"")))))</f>
        <v>2</v>
      </c>
      <c r="AC7" s="335">
        <f>IFERROR(IF(AB7=11,0,
VLOOKUP(O7,償却率表!$A$5:$J$103,AB7+1)),0)</f>
        <v>0</v>
      </c>
      <c r="AD7" s="125" t="str">
        <f>IFERROR(IF(AB7=11,0,
IF(INT(N7*O8)&lt;J8,"保証額到達",
"")),0)</f>
        <v/>
      </c>
      <c r="AE7" s="126"/>
      <c r="AF7" s="127"/>
      <c r="AH7" s="128"/>
    </row>
    <row r="8" spans="1:34" s="40" customFormat="1" ht="9.9499999999999993" customHeight="1">
      <c r="A8" s="41"/>
      <c r="B8" s="69"/>
      <c r="C8" s="642"/>
      <c r="D8" s="489"/>
      <c r="E8" s="491"/>
      <c r="F8" s="496"/>
      <c r="G8" s="563"/>
      <c r="H8" s="561"/>
      <c r="I8" s="564"/>
      <c r="J8" s="70">
        <f>IF(OR(E7="旧定率法",E7="一括償却"),0,
INT(J7*AC8))</f>
        <v>0</v>
      </c>
      <c r="K8" s="129" t="s">
        <v>17</v>
      </c>
      <c r="L8" s="332">
        <f>MAX(L6,V8)</f>
        <v>0</v>
      </c>
      <c r="M8" s="130" t="s">
        <v>18</v>
      </c>
      <c r="N8" s="644"/>
      <c r="O8" s="71">
        <f>IFERROR(IF(AB7=11,"1/3",VLOOKUP(O7,償却率表!$A$5:$J$103,AB7)),0)</f>
        <v>0</v>
      </c>
      <c r="P8" s="72"/>
      <c r="Q8" s="73">
        <v>12</v>
      </c>
      <c r="R8" s="74"/>
      <c r="S8" s="646"/>
      <c r="T8" s="648"/>
      <c r="U8" s="646"/>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6">
        <f>C7</f>
        <v>0</v>
      </c>
      <c r="D9" s="487">
        <f>D7</f>
        <v>0</v>
      </c>
      <c r="E9" s="490" t="str">
        <f>E7</f>
        <v>定率24年</v>
      </c>
      <c r="F9" s="493">
        <f>F7</f>
        <v>0</v>
      </c>
      <c r="G9" s="487">
        <f>G7</f>
        <v>0</v>
      </c>
      <c r="H9" s="488" t="s">
        <v>102</v>
      </c>
      <c r="I9" s="486">
        <f>I7</f>
        <v>0</v>
      </c>
      <c r="J9" s="99">
        <f>J7</f>
        <v>0</v>
      </c>
      <c r="K9" s="76"/>
      <c r="L9" s="101">
        <f>U7</f>
        <v>0</v>
      </c>
      <c r="M9" s="78"/>
      <c r="N9" s="649">
        <f>IF(E9="定率24年",L9,
IF(E9="定率19年",L9,
IF(E9="旧定額法",INT(J9*0.9),
IF(E9="旧定率法",L9,
IF(E9="一括償却",L9,
"")))))</f>
        <v>0</v>
      </c>
      <c r="O9" s="106">
        <f>O7</f>
        <v>0</v>
      </c>
      <c r="P9" s="500">
        <v>12</v>
      </c>
      <c r="Q9" s="501"/>
      <c r="R9" s="502"/>
      <c r="S9" s="635">
        <f>IF(J9&lt;=0,0,
IF(AB9=11,MIN(L9,INT(J9/3+$AI$19)),
IF(E9="旧定率法",MIN(INT(N9*P9/Q10+$AI$19)-1,AF10),
IF(L9-AB10&lt;=0,INT(N9*P9/Q10+$AI$19)-1,
AB10))))</f>
        <v>0</v>
      </c>
      <c r="T9" s="634">
        <f>J9-U9</f>
        <v>0</v>
      </c>
      <c r="U9" s="635">
        <f>L9-S9</f>
        <v>0</v>
      </c>
      <c r="V9" s="60" t="str">
        <f>IF(AB9=8,"",
AD9)</f>
        <v/>
      </c>
      <c r="W9" s="40">
        <f>IFERROR(IF(OR(W7="S63",W7="s63"),"H1",
IF(OR(W7="H30",W7="h30"),"R1",
LEFT(W7,1)&amp;TEXT(MID(W7,2,2)+1,"@"))),0)</f>
        <v>0</v>
      </c>
      <c r="X9" s="249" t="s">
        <v>100</v>
      </c>
      <c r="AB9" s="113">
        <f>IF(E9="定率24年",2,
IF(E9="定率19年",5,
IF(E9="旧定額法",10,
IF(E9="旧定率法",8,
IF(E9="一括償却",11,
"")))))</f>
        <v>2</v>
      </c>
      <c r="AC9" s="335">
        <f>IFERROR(IF(AB9=11,0,
VLOOKUP(O9,償却率表!$A$5:$J$103,AB9+1)),0)</f>
        <v>0</v>
      </c>
      <c r="AD9" s="114" t="str">
        <f>IFERROR(IF(AB9=11,0,
IF(INT(N9*O10)&lt;J10,"保証額到達",
"")),0)</f>
        <v/>
      </c>
      <c r="AE9" s="126"/>
      <c r="AF9" s="127"/>
      <c r="AH9" s="128"/>
    </row>
    <row r="10" spans="1:34" s="40" customFormat="1" ht="9.9499999999999993" customHeight="1">
      <c r="A10" s="41"/>
      <c r="B10" s="75"/>
      <c r="C10" s="636"/>
      <c r="D10" s="487"/>
      <c r="E10" s="491"/>
      <c r="F10" s="496"/>
      <c r="G10" s="563"/>
      <c r="H10" s="561"/>
      <c r="I10" s="564"/>
      <c r="J10" s="70">
        <f>IF(OR(E9="旧定率法",E9="一括償却"),0,
INT(J9*AC10))</f>
        <v>0</v>
      </c>
      <c r="K10" s="129" t="s">
        <v>17</v>
      </c>
      <c r="L10" s="332">
        <f>MAX(L8,V10)</f>
        <v>0</v>
      </c>
      <c r="M10" s="130" t="s">
        <v>18</v>
      </c>
      <c r="N10" s="650"/>
      <c r="O10" s="71">
        <f>IFERROR(IF(AB9=11,"1/3",VLOOKUP(O9,償却率表!$A$5:$J$103,AB9)),0)</f>
        <v>0</v>
      </c>
      <c r="P10" s="65"/>
      <c r="Q10" s="66">
        <v>12</v>
      </c>
      <c r="R10" s="67"/>
      <c r="S10" s="646"/>
      <c r="T10" s="634"/>
      <c r="U10" s="635"/>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41">
        <f>C9</f>
        <v>0</v>
      </c>
      <c r="D11" s="488">
        <f>D9</f>
        <v>0</v>
      </c>
      <c r="E11" s="490" t="str">
        <f>E9</f>
        <v>定率24年</v>
      </c>
      <c r="F11" s="493">
        <f>F9</f>
        <v>0</v>
      </c>
      <c r="G11" s="488">
        <f>G9</f>
        <v>0</v>
      </c>
      <c r="H11" s="488" t="s">
        <v>102</v>
      </c>
      <c r="I11" s="484">
        <f>I9</f>
        <v>0</v>
      </c>
      <c r="J11" s="99">
        <f>J9</f>
        <v>0</v>
      </c>
      <c r="K11" s="57"/>
      <c r="L11" s="100">
        <f>U9</f>
        <v>0</v>
      </c>
      <c r="M11" s="59"/>
      <c r="N11" s="643">
        <f>IF(E11="定率24年",L11,
IF(E11="定率19年",L11,
IF(E11="旧定額法",INT(J11*0.9),
IF(E11="旧定率法",L11,
IF(E11="一括償却",L11,
"")))))</f>
        <v>0</v>
      </c>
      <c r="O11" s="106">
        <f>O9</f>
        <v>0</v>
      </c>
      <c r="P11" s="479">
        <v>12</v>
      </c>
      <c r="Q11" s="480"/>
      <c r="R11" s="481"/>
      <c r="S11" s="645">
        <f>IF(J11&lt;=0,0,
IF(AB11=11,MIN(L11,INT(J11/3+$AI$19)),
IF(E11="旧定率法",MIN(INT(N11*P11/Q12+$AI$19)-1,AF12),
IF(L11-AB12&lt;=0,INT(N11*P11/Q12+$AI$19)-1,
AB12))))</f>
        <v>0</v>
      </c>
      <c r="T11" s="647">
        <f>J11-U11</f>
        <v>0</v>
      </c>
      <c r="U11" s="645">
        <f>L11-S11</f>
        <v>0</v>
      </c>
      <c r="V11" s="60" t="str">
        <f>IF(AB11=8,"",
AD11)</f>
        <v/>
      </c>
      <c r="W11" s="40">
        <f>IFERROR(IF(OR(W9="S63",W9="s63"),"H1",
IF(OR(W9="H30",W9="h30"),"R1",
LEFT(W9,1)&amp;TEXT(MID(W9,2,2)+1,"@"))),0)</f>
        <v>0</v>
      </c>
      <c r="X11" s="249" t="s">
        <v>100</v>
      </c>
      <c r="AB11" s="113">
        <f>IF(E11="定率24年",2,
IF(E11="定率19年",5,
IF(E11="旧定額法",10,
IF(E11="旧定率法",8,
IF(E11="一括償却",11,
"")))))</f>
        <v>2</v>
      </c>
      <c r="AC11" s="335">
        <f>IFERROR(IF(AB11=11,0,
VLOOKUP(O11,償却率表!$A$5:$J$103,AB11+1)),0)</f>
        <v>0</v>
      </c>
      <c r="AD11" s="60" t="str">
        <f>IFERROR(IF(AB11=11,0,
IF(INT(N11*O12)&lt;J12,"保証額到達",
"")),0)</f>
        <v/>
      </c>
      <c r="AE11" s="126"/>
      <c r="AF11" s="127"/>
      <c r="AH11" s="128"/>
    </row>
    <row r="12" spans="1:34" s="40" customFormat="1" ht="9.9499999999999993" customHeight="1" outlineLevel="1">
      <c r="A12" s="41"/>
      <c r="B12" s="75"/>
      <c r="C12" s="642"/>
      <c r="D12" s="489"/>
      <c r="E12" s="491"/>
      <c r="F12" s="496"/>
      <c r="G12" s="489"/>
      <c r="H12" s="561"/>
      <c r="I12" s="485"/>
      <c r="J12" s="70">
        <f>IF(OR(E11="旧定率法",E11="一括償却"),0,
INT(J11*AC12))</f>
        <v>0</v>
      </c>
      <c r="K12" s="129" t="s">
        <v>17</v>
      </c>
      <c r="L12" s="332">
        <f>MAX(L10,V12)</f>
        <v>0</v>
      </c>
      <c r="M12" s="130" t="s">
        <v>18</v>
      </c>
      <c r="N12" s="644"/>
      <c r="O12" s="71">
        <f>IFERROR(IF(AB11=11,"1/3",VLOOKUP(O11,償却率表!$A$5:$J$103,AB11)),0)</f>
        <v>0</v>
      </c>
      <c r="P12" s="72"/>
      <c r="Q12" s="73">
        <v>12</v>
      </c>
      <c r="R12" s="74"/>
      <c r="S12" s="646"/>
      <c r="T12" s="648"/>
      <c r="U12" s="646"/>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51">
        <f>C11</f>
        <v>0</v>
      </c>
      <c r="D13" s="585">
        <f>D11</f>
        <v>0</v>
      </c>
      <c r="E13" s="586" t="str">
        <f>E11</f>
        <v>定率24年</v>
      </c>
      <c r="F13" s="493">
        <f>F11</f>
        <v>0</v>
      </c>
      <c r="G13" s="585">
        <f>G11</f>
        <v>0</v>
      </c>
      <c r="H13" s="488" t="s">
        <v>102</v>
      </c>
      <c r="I13" s="591">
        <f>I11</f>
        <v>0</v>
      </c>
      <c r="J13" s="56">
        <f>J11</f>
        <v>0</v>
      </c>
      <c r="K13" s="76"/>
      <c r="L13" s="77">
        <f>U11</f>
        <v>0</v>
      </c>
      <c r="M13" s="78"/>
      <c r="N13" s="649">
        <f>IF(E13="定率24年",L13,
IF(E13="定率19年",L13,
IF(E13="旧定額法",INT(J13*0.9),
IF(E13="旧定率法",L13,
IF(E13="一括償却",L13,
"")))))</f>
        <v>0</v>
      </c>
      <c r="O13" s="97">
        <f>O11</f>
        <v>0</v>
      </c>
      <c r="P13" s="588">
        <v>12</v>
      </c>
      <c r="Q13" s="589"/>
      <c r="R13" s="590"/>
      <c r="S13" s="645">
        <f>IF(J13&lt;=0,0,
IF(AB13=11,MIN(L13,INT(J13/3+$AI$19)),
IF(E13="旧定率法",MIN(INT(N13*P13/Q14+$AI$19)-1,AF14),
IF(L13-AB14&lt;=0,INT(N13*P13/Q14+$AI$19)-1,
AB14))))</f>
        <v>0</v>
      </c>
      <c r="T13" s="634">
        <f>J13-U13</f>
        <v>0</v>
      </c>
      <c r="U13" s="635">
        <f>L13-S13</f>
        <v>0</v>
      </c>
      <c r="V13" s="60" t="str">
        <f>IF(AB13=8,"",
AD13)</f>
        <v/>
      </c>
      <c r="W13" s="40">
        <f>IFERROR(IF(OR(W11="S63",W11="s63"),"H1",
IF(OR(W11="H30",W11="h30"),"R1",
LEFT(W11,1)&amp;TEXT(MID(W11,2,2)+1,"@"))),0)</f>
        <v>0</v>
      </c>
      <c r="X13" s="249" t="s">
        <v>100</v>
      </c>
      <c r="AB13" s="113">
        <f>IF(E13="定率24年",2,
IF(E13="定率19年",5,
IF(E13="旧定額法",10,
IF(E13="旧定率法",8,
IF(E13="一括償却",11,
"")))))</f>
        <v>2</v>
      </c>
      <c r="AC13" s="335">
        <f>IFERROR(IF(AB13=11,0,
VLOOKUP(O13,償却率表!$A$5:$J$103,AB13+1)),0)</f>
        <v>0</v>
      </c>
      <c r="AD13" s="60" t="str">
        <f>IFERROR(IF(AB13=11,0,
IF(INT(N13*O14)&lt;J14,"保証額到達",
"")),0)</f>
        <v/>
      </c>
      <c r="AE13" s="126"/>
      <c r="AF13" s="127"/>
    </row>
    <row r="14" spans="1:34" s="40" customFormat="1" ht="9.9499999999999993" customHeight="1" outlineLevel="1">
      <c r="A14" s="41"/>
      <c r="B14" s="75"/>
      <c r="C14" s="651"/>
      <c r="D14" s="585"/>
      <c r="E14" s="652"/>
      <c r="F14" s="496"/>
      <c r="G14" s="585"/>
      <c r="H14" s="561"/>
      <c r="I14" s="591"/>
      <c r="J14" s="62">
        <f>IF(OR(E13="旧定率法",E13="一括償却"),0,
INT(J13*AC14))</f>
        <v>0</v>
      </c>
      <c r="K14" s="117" t="s">
        <v>17</v>
      </c>
      <c r="L14" s="333">
        <f>MAX(L12,V14)</f>
        <v>0</v>
      </c>
      <c r="M14" s="91" t="s">
        <v>18</v>
      </c>
      <c r="N14" s="650"/>
      <c r="O14" s="71">
        <f>IFERROR(IF(AB13=11,"1/3",VLOOKUP(O13,償却率表!$A$5:$J$103,AB13)),0)</f>
        <v>0</v>
      </c>
      <c r="P14" s="65"/>
      <c r="Q14" s="66">
        <v>12</v>
      </c>
      <c r="R14" s="67"/>
      <c r="S14" s="646"/>
      <c r="T14" s="634"/>
      <c r="U14" s="635"/>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53">
        <f>C13</f>
        <v>0</v>
      </c>
      <c r="D15" s="593">
        <f>D13</f>
        <v>0</v>
      </c>
      <c r="E15" s="586" t="str">
        <f>E13</f>
        <v>定率24年</v>
      </c>
      <c r="F15" s="493">
        <f>F13</f>
        <v>0</v>
      </c>
      <c r="G15" s="593">
        <f>G13</f>
        <v>0</v>
      </c>
      <c r="H15" s="488" t="s">
        <v>102</v>
      </c>
      <c r="I15" s="598">
        <f>I13</f>
        <v>0</v>
      </c>
      <c r="J15" s="56">
        <f>J13</f>
        <v>0</v>
      </c>
      <c r="K15" s="57"/>
      <c r="L15" s="58">
        <f>U13</f>
        <v>0</v>
      </c>
      <c r="M15" s="59"/>
      <c r="N15" s="643">
        <f>IF(E15="定率24年",L15,
IF(E15="定率19年",L15,
IF(E15="旧定額法",INT(J15*0.9),
IF(E15="旧定率法",L15,
IF(E15="一括償却",L15,
"")))))</f>
        <v>0</v>
      </c>
      <c r="O15" s="97">
        <f>O13</f>
        <v>0</v>
      </c>
      <c r="P15" s="595">
        <v>12</v>
      </c>
      <c r="Q15" s="596"/>
      <c r="R15" s="597"/>
      <c r="S15" s="645">
        <f>IF(J15&lt;=0,0,
IF(AB15=11,MIN(L15,INT(J15/3+$AI$19)),
IF(E15="旧定率法",MIN(INT(N15*P15/Q16+$AI$19)-1,AF16),
IF(L15-AB16&lt;=0,INT(N15*P15/Q16+$AI$19)-1,
AB16))))</f>
        <v>0</v>
      </c>
      <c r="T15" s="647">
        <f>J15-U15</f>
        <v>0</v>
      </c>
      <c r="U15" s="645">
        <f>L15-S15</f>
        <v>0</v>
      </c>
      <c r="V15" s="60" t="str">
        <f>IF(AB15=8,"",
AD15)</f>
        <v/>
      </c>
      <c r="W15" s="40">
        <f>IFERROR(IF(OR(W13="S63",W13="s63"),"H1",
IF(OR(W13="H30",W13="h30"),"R1",
LEFT(W13,1)&amp;TEXT(MID(W13,2,2)+1,"@"))),0)</f>
        <v>0</v>
      </c>
      <c r="X15" s="249" t="s">
        <v>100</v>
      </c>
      <c r="AB15" s="113">
        <f>IF(E15="定率24年",2,
IF(E15="定率19年",5,
IF(E15="旧定額法",10,
IF(E15="旧定率法",8,
IF(E15="一括償却",11,
"")))))</f>
        <v>2</v>
      </c>
      <c r="AC15" s="335">
        <f>IFERROR(IF(AB15=11,0,
VLOOKUP(O15,償却率表!$A$5:$J$103,AB15+1)),0)</f>
        <v>0</v>
      </c>
      <c r="AD15" s="60" t="str">
        <f>IFERROR(IF(AB15=11,0,
IF(INT(N15*O16)&lt;J16,"保証額到達",
"")),0)</f>
        <v/>
      </c>
      <c r="AE15" s="126"/>
      <c r="AF15" s="127"/>
    </row>
    <row r="16" spans="1:34" s="40" customFormat="1" ht="9.9499999999999993" customHeight="1" outlineLevel="1">
      <c r="A16" s="41"/>
      <c r="B16" s="75"/>
      <c r="C16" s="654"/>
      <c r="D16" s="594"/>
      <c r="E16" s="652"/>
      <c r="F16" s="496"/>
      <c r="G16" s="594"/>
      <c r="H16" s="561"/>
      <c r="I16" s="599"/>
      <c r="J16" s="70">
        <f>IF(OR(E15="旧定率法",E15="一括償却"),0,
INT(J15*AC16))</f>
        <v>0</v>
      </c>
      <c r="K16" s="129" t="s">
        <v>17</v>
      </c>
      <c r="L16" s="333">
        <f>MAX(L14,V16)</f>
        <v>0</v>
      </c>
      <c r="M16" s="130" t="s">
        <v>18</v>
      </c>
      <c r="N16" s="644"/>
      <c r="O16" s="71">
        <f>IFERROR(IF(AB15=11,"1/3",VLOOKUP(O15,償却率表!$A$5:$J$103,AB15)),0)</f>
        <v>0</v>
      </c>
      <c r="P16" s="72"/>
      <c r="Q16" s="73">
        <v>12</v>
      </c>
      <c r="R16" s="74"/>
      <c r="S16" s="646"/>
      <c r="T16" s="648"/>
      <c r="U16" s="646"/>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51">
        <f>C15</f>
        <v>0</v>
      </c>
      <c r="D17" s="585">
        <f>D15</f>
        <v>0</v>
      </c>
      <c r="E17" s="586" t="str">
        <f>E15</f>
        <v>定率24年</v>
      </c>
      <c r="F17" s="493">
        <f>F15</f>
        <v>0</v>
      </c>
      <c r="G17" s="585">
        <f>G15</f>
        <v>0</v>
      </c>
      <c r="H17" s="488" t="s">
        <v>102</v>
      </c>
      <c r="I17" s="591">
        <f>I15</f>
        <v>0</v>
      </c>
      <c r="J17" s="56">
        <f>J15</f>
        <v>0</v>
      </c>
      <c r="K17" s="76"/>
      <c r="L17" s="77">
        <f>U15</f>
        <v>0</v>
      </c>
      <c r="M17" s="78"/>
      <c r="N17" s="649">
        <f>IF(E17="定率24年",L17,
IF(E17="定率19年",L17,
IF(E17="旧定額法",INT(J17*0.9),
IF(E17="旧定率法",L17,
IF(E17="一括償却",L17,
"")))))</f>
        <v>0</v>
      </c>
      <c r="O17" s="97">
        <f>O15</f>
        <v>0</v>
      </c>
      <c r="P17" s="588">
        <v>12</v>
      </c>
      <c r="Q17" s="589"/>
      <c r="R17" s="590"/>
      <c r="S17" s="645">
        <f>IF(J17&lt;=0,0,
IF(AB17=11,MIN(L17,INT(J17/3+$AI$19)),
IF(E17="旧定率法",MIN(INT(N17*P17/Q18+$AI$19)-1,AF18),
IF(L17-AB18&lt;=0,INT(N17*P17/Q18+$AI$19)-1,
AB18))))</f>
        <v>0</v>
      </c>
      <c r="T17" s="634">
        <f>J17-U17</f>
        <v>0</v>
      </c>
      <c r="U17" s="635">
        <f>L17-S17</f>
        <v>0</v>
      </c>
      <c r="V17" s="60" t="str">
        <f>IF(AB17=8,"",
AD17)</f>
        <v/>
      </c>
      <c r="W17" s="40">
        <f>IFERROR(IF(OR(W15="S63",W15="s63"),"H1",
IF(OR(W15="H30",W15="h30"),"R1",
LEFT(W15,1)&amp;TEXT(MID(W15,2,2)+1,"@"))),0)</f>
        <v>0</v>
      </c>
      <c r="X17" s="249" t="s">
        <v>100</v>
      </c>
      <c r="AB17" s="113">
        <f>IF(E17="定率24年",2,
IF(E17="定率19年",5,
IF(E17="旧定額法",10,
IF(E17="旧定率法",8,
IF(E17="一括償却",11,
"")))))</f>
        <v>2</v>
      </c>
      <c r="AC17" s="335">
        <f>IFERROR(IF(AB17=11,0,
VLOOKUP(O17,償却率表!$A$5:$J$103,AB17+1)),0)</f>
        <v>0</v>
      </c>
      <c r="AD17" s="60" t="str">
        <f>IFERROR(IF(AB17=11,0,
IF(INT(N17*O18)&lt;J18,"保証額到達",
"")),0)</f>
        <v/>
      </c>
      <c r="AE17" s="126"/>
      <c r="AF17" s="127"/>
    </row>
    <row r="18" spans="1:35" s="40" customFormat="1" ht="9.9499999999999993" customHeight="1" outlineLevel="1">
      <c r="A18" s="41"/>
      <c r="B18" s="75"/>
      <c r="C18" s="651"/>
      <c r="D18" s="585"/>
      <c r="E18" s="652"/>
      <c r="F18" s="496"/>
      <c r="G18" s="585"/>
      <c r="H18" s="561"/>
      <c r="I18" s="591"/>
      <c r="J18" s="62">
        <f>IF(OR(E17="旧定率法",E17="一括償却"),0,
INT(J17*AC18))</f>
        <v>0</v>
      </c>
      <c r="K18" s="129" t="s">
        <v>17</v>
      </c>
      <c r="L18" s="333">
        <f>MAX(L16,V18)</f>
        <v>0</v>
      </c>
      <c r="M18" s="91" t="s">
        <v>18</v>
      </c>
      <c r="N18" s="650"/>
      <c r="O18" s="71">
        <f>IFERROR(IF(AB17=11,"1/3",VLOOKUP(O17,償却率表!$A$5:$J$103,AB17)),0)</f>
        <v>0</v>
      </c>
      <c r="P18" s="65"/>
      <c r="Q18" s="66">
        <v>12</v>
      </c>
      <c r="R18" s="67"/>
      <c r="S18" s="646"/>
      <c r="T18" s="634"/>
      <c r="U18" s="635"/>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53">
        <f>C17</f>
        <v>0</v>
      </c>
      <c r="D19" s="593">
        <f>D17</f>
        <v>0</v>
      </c>
      <c r="E19" s="586" t="str">
        <f>E17</f>
        <v>定率24年</v>
      </c>
      <c r="F19" s="493">
        <f>F17</f>
        <v>0</v>
      </c>
      <c r="G19" s="593">
        <f>G17</f>
        <v>0</v>
      </c>
      <c r="H19" s="488" t="s">
        <v>102</v>
      </c>
      <c r="I19" s="598">
        <f>I17</f>
        <v>0</v>
      </c>
      <c r="J19" s="56">
        <f>J17</f>
        <v>0</v>
      </c>
      <c r="K19" s="57"/>
      <c r="L19" s="58">
        <f>U17</f>
        <v>0</v>
      </c>
      <c r="M19" s="59"/>
      <c r="N19" s="643">
        <f>IF(E19="定率24年",L19,
IF(E19="定率19年",L19,
IF(E19="旧定額法",INT(J19*0.9),
IF(E19="旧定率法",L19,
IF(E19="一括償却",L19,
"")))))</f>
        <v>0</v>
      </c>
      <c r="O19" s="97">
        <f>O17</f>
        <v>0</v>
      </c>
      <c r="P19" s="595">
        <v>12</v>
      </c>
      <c r="Q19" s="596"/>
      <c r="R19" s="597"/>
      <c r="S19" s="645">
        <f>IF(J19&lt;=0,0,
IF(AB19=11,MIN(L19,INT(J19/3+$AI$19)),
IF(E19="旧定率法",MIN(INT(N19*P19/Q20+$AI$19)-1,AF20),
IF(L19-AB20&lt;=0,INT(N19*P19/Q20+$AI$19)-1,
AB20))))</f>
        <v>0</v>
      </c>
      <c r="T19" s="647">
        <f>J19-U19</f>
        <v>0</v>
      </c>
      <c r="U19" s="645">
        <f>L19-S19</f>
        <v>0</v>
      </c>
      <c r="V19" s="60" t="str">
        <f>IF(AB19=8,"",
AD19)</f>
        <v/>
      </c>
      <c r="W19" s="40">
        <f>IFERROR(IF(OR(W17="S63",W17="s63"),"H1",
IF(OR(W17="H30",W17="h30"),"R1",
LEFT(W17,1)&amp;TEXT(MID(W17,2,2)+1,"@"))),0)</f>
        <v>0</v>
      </c>
      <c r="X19" s="249" t="s">
        <v>100</v>
      </c>
      <c r="AB19" s="113">
        <f>IF(E19="定率24年",2,
IF(E19="定率19年",5,
IF(E19="旧定額法",10,
IF(E19="旧定率法",8,
IF(E19="一括償却",11,
"")))))</f>
        <v>2</v>
      </c>
      <c r="AC19" s="335">
        <f>IFERROR(IF(AB19=11,0,
VLOOKUP(O19,償却率表!$A$5:$J$103,AB19+1)),0)</f>
        <v>0</v>
      </c>
      <c r="AD19" s="60" t="str">
        <f>IFERROR(IF(AB19=11,0,
IF(INT(N19*O20)&lt;J20,"保証額到達",
"")),0)</f>
        <v/>
      </c>
      <c r="AE19" s="126"/>
      <c r="AF19" s="127"/>
      <c r="AH19" s="409" t="s">
        <v>186</v>
      </c>
      <c r="AI19" s="409">
        <f>IF(S2="端数切上げ",0.999,0)</f>
        <v>0.999</v>
      </c>
    </row>
    <row r="20" spans="1:35" s="40" customFormat="1" ht="9.9499999999999993" customHeight="1" outlineLevel="1">
      <c r="A20" s="41"/>
      <c r="B20" s="75"/>
      <c r="C20" s="654"/>
      <c r="D20" s="594"/>
      <c r="E20" s="652"/>
      <c r="F20" s="496"/>
      <c r="G20" s="594"/>
      <c r="H20" s="561"/>
      <c r="I20" s="599"/>
      <c r="J20" s="70">
        <f>IF(OR(E19="旧定率法",E19="一括償却"),0,
INT(J19*AC20))</f>
        <v>0</v>
      </c>
      <c r="K20" s="129" t="s">
        <v>17</v>
      </c>
      <c r="L20" s="333">
        <f>MAX(L18,V20)</f>
        <v>0</v>
      </c>
      <c r="M20" s="130" t="s">
        <v>18</v>
      </c>
      <c r="N20" s="644"/>
      <c r="O20" s="71">
        <f>IFERROR(IF(AB19=11,"1/3",VLOOKUP(O19,償却率表!$A$5:$J$103,AB19)),0)</f>
        <v>0</v>
      </c>
      <c r="P20" s="72"/>
      <c r="Q20" s="73">
        <v>12</v>
      </c>
      <c r="R20" s="74"/>
      <c r="S20" s="646"/>
      <c r="T20" s="648"/>
      <c r="U20" s="646"/>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51">
        <f>C19</f>
        <v>0</v>
      </c>
      <c r="D21" s="585">
        <f>D19</f>
        <v>0</v>
      </c>
      <c r="E21" s="586" t="str">
        <f>E19</f>
        <v>定率24年</v>
      </c>
      <c r="F21" s="493">
        <f>F19</f>
        <v>0</v>
      </c>
      <c r="G21" s="585">
        <f>G19</f>
        <v>0</v>
      </c>
      <c r="H21" s="488" t="s">
        <v>102</v>
      </c>
      <c r="I21" s="591">
        <f>I19</f>
        <v>0</v>
      </c>
      <c r="J21" s="56">
        <f>J19</f>
        <v>0</v>
      </c>
      <c r="K21" s="76"/>
      <c r="L21" s="84">
        <f>U19</f>
        <v>0</v>
      </c>
      <c r="M21" s="85"/>
      <c r="N21" s="649">
        <f>IF(E21="定率24年",L21,
IF(E21="定率19年",L21,
IF(E21="旧定額法",INT(J21*0.9),
IF(E21="旧定率法",L21,
IF(E21="一括償却",L21,
"")))))</f>
        <v>0</v>
      </c>
      <c r="O21" s="97">
        <f>O19</f>
        <v>0</v>
      </c>
      <c r="P21" s="606">
        <v>12</v>
      </c>
      <c r="Q21" s="607"/>
      <c r="R21" s="608"/>
      <c r="S21" s="645">
        <f>IF(J21&lt;=0,0,
IF(AB21=11,MIN(L21,INT(J21/3+$AI$19)),
IF(E21="旧定率法",MIN(INT(N21*P21/Q22+$AI$19)-1,AF22),
IF(L21-AB22&lt;=0,INT(N21*P21/Q22+$AI$19)-1,
AB22))))</f>
        <v>0</v>
      </c>
      <c r="T21" s="634">
        <f>J21-U21</f>
        <v>0</v>
      </c>
      <c r="U21" s="635">
        <f>L21-S21</f>
        <v>0</v>
      </c>
      <c r="V21" s="60" t="str">
        <f>IF(AB21=8,"",
AD21)</f>
        <v/>
      </c>
      <c r="W21" s="40">
        <f>IFERROR(IF(OR(W19="S63",W19="s63"),"H1",
IF(OR(W19="H30",W19="h30"),"R1",
LEFT(W19,1)&amp;TEXT(MID(W19,2,2)+1,"@"))),0)</f>
        <v>0</v>
      </c>
      <c r="X21" s="249" t="s">
        <v>100</v>
      </c>
      <c r="AB21" s="113">
        <f>IF(E21="定率24年",2,
IF(E21="定率19年",5,
IF(E21="旧定額法",10,
IF(E21="旧定率法",8,
IF(E21="一括償却",11,
"")))))</f>
        <v>2</v>
      </c>
      <c r="AC21" s="335">
        <f>IFERROR(IF(AB21=11,0,
VLOOKUP(O21,償却率表!$A$5:$J$103,AB21+1)),0)</f>
        <v>0</v>
      </c>
      <c r="AD21" s="60" t="str">
        <f>IFERROR(IF(AB21=11,0,
IF(INT(N21*O22)&lt;J22,"保証額到達",
"")),0)</f>
        <v/>
      </c>
      <c r="AE21" s="126"/>
      <c r="AF21" s="127"/>
    </row>
    <row r="22" spans="1:35" s="40" customFormat="1" ht="9.9499999999999993" customHeight="1" outlineLevel="1">
      <c r="A22" s="41"/>
      <c r="B22" s="75"/>
      <c r="C22" s="651"/>
      <c r="D22" s="585"/>
      <c r="E22" s="652"/>
      <c r="F22" s="496"/>
      <c r="G22" s="585"/>
      <c r="H22" s="561"/>
      <c r="I22" s="591"/>
      <c r="J22" s="62">
        <f>IF(OR(E21="旧定率法",E21="一括償却"),0,
INT(J21*AC22))</f>
        <v>0</v>
      </c>
      <c r="K22" s="129" t="s">
        <v>17</v>
      </c>
      <c r="L22" s="333">
        <f>MAX(L20,V22)</f>
        <v>0</v>
      </c>
      <c r="M22" s="85" t="s">
        <v>18</v>
      </c>
      <c r="N22" s="650"/>
      <c r="O22" s="71">
        <f>IFERROR(IF(AB21=11,"1/3",VLOOKUP(O21,償却率表!$A$5:$J$103,AB21)),0)</f>
        <v>0</v>
      </c>
      <c r="P22" s="86"/>
      <c r="Q22" s="87">
        <v>12</v>
      </c>
      <c r="R22" s="88"/>
      <c r="S22" s="646"/>
      <c r="T22" s="634"/>
      <c r="U22" s="635"/>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53">
        <f>C21</f>
        <v>0</v>
      </c>
      <c r="D23" s="593">
        <f>D21</f>
        <v>0</v>
      </c>
      <c r="E23" s="586" t="str">
        <f>E21</f>
        <v>定率24年</v>
      </c>
      <c r="F23" s="493">
        <f>F21</f>
        <v>0</v>
      </c>
      <c r="G23" s="593">
        <f>G21</f>
        <v>0</v>
      </c>
      <c r="H23" s="488" t="s">
        <v>102</v>
      </c>
      <c r="I23" s="598">
        <f>I21</f>
        <v>0</v>
      </c>
      <c r="J23" s="56">
        <f>J21</f>
        <v>0</v>
      </c>
      <c r="K23" s="57"/>
      <c r="L23" s="79">
        <f>U21</f>
        <v>0</v>
      </c>
      <c r="M23" s="80"/>
      <c r="N23" s="643">
        <f>IF(E23="定率24年",L23,
IF(E23="定率19年",L23,
IF(E23="旧定額法",INT(J23*0.9),
IF(E23="旧定率法",L23,
IF(E23="一括償却",L23,
"")))))</f>
        <v>0</v>
      </c>
      <c r="O23" s="97">
        <f>O21</f>
        <v>0</v>
      </c>
      <c r="P23" s="600">
        <v>12</v>
      </c>
      <c r="Q23" s="601"/>
      <c r="R23" s="602"/>
      <c r="S23" s="645">
        <f>IF(J23&lt;=0,0,
IF(AB23=11,MIN(L23,INT(J23/3+$AI$19)),
IF(E23="旧定率法",MIN(INT(N23*P23/Q24+$AI$19)-1,AF24),
IF(L23-AB24&lt;=0,INT(N23*P23/Q24+$AI$19)-1,
AB24))))</f>
        <v>0</v>
      </c>
      <c r="T23" s="647">
        <f>J23-U23</f>
        <v>0</v>
      </c>
      <c r="U23" s="645">
        <f>L23-S23</f>
        <v>0</v>
      </c>
      <c r="V23" s="60" t="str">
        <f>IF(AB23=8,"",
AD23)</f>
        <v/>
      </c>
      <c r="W23" s="40">
        <f>IFERROR(IF(OR(W21="S63",W21="s63"),"H1",
IF(OR(W21="H30",W21="h30"),"R1",
LEFT(W21,1)&amp;TEXT(MID(W21,2,2)+1,"@"))),0)</f>
        <v>0</v>
      </c>
      <c r="X23" s="249" t="s">
        <v>100</v>
      </c>
      <c r="AB23" s="113">
        <f>IF(E23="定率24年",2,
IF(E23="定率19年",5,
IF(E23="旧定額法",10,
IF(E23="旧定率法",8,
IF(E23="一括償却",11,
"")))))</f>
        <v>2</v>
      </c>
      <c r="AC23" s="335">
        <f>IFERROR(IF(AB23=11,0,
VLOOKUP(O23,償却率表!$A$5:$J$103,AB23+1)),0)</f>
        <v>0</v>
      </c>
      <c r="AD23" s="60" t="str">
        <f>IFERROR(IF(AB23=11,0,
IF(INT(N23*O24)&lt;J24,"保証額到達",
"")),0)</f>
        <v/>
      </c>
      <c r="AE23" s="126"/>
      <c r="AF23" s="127"/>
      <c r="AH23" s="409" t="s">
        <v>79</v>
      </c>
    </row>
    <row r="24" spans="1:35" s="40" customFormat="1" ht="9.9499999999999993" customHeight="1" outlineLevel="1">
      <c r="A24" s="41"/>
      <c r="B24" s="75"/>
      <c r="C24" s="654"/>
      <c r="D24" s="594"/>
      <c r="E24" s="652"/>
      <c r="F24" s="496"/>
      <c r="G24" s="594"/>
      <c r="H24" s="561"/>
      <c r="I24" s="599"/>
      <c r="J24" s="70">
        <f>IF(OR(E23="旧定率法",E23="一括償却"),0,
INT(J23*AC24))</f>
        <v>0</v>
      </c>
      <c r="K24" s="129" t="s">
        <v>17</v>
      </c>
      <c r="L24" s="333">
        <f>MAX(L22,V24)</f>
        <v>0</v>
      </c>
      <c r="M24" s="130" t="s">
        <v>18</v>
      </c>
      <c r="N24" s="644"/>
      <c r="O24" s="71">
        <f>IFERROR(IF(AB23=11,"1/3",VLOOKUP(O23,償却率表!$A$5:$J$103,AB23)),0)</f>
        <v>0</v>
      </c>
      <c r="P24" s="81"/>
      <c r="Q24" s="82">
        <v>12</v>
      </c>
      <c r="R24" s="83"/>
      <c r="S24" s="646"/>
      <c r="T24" s="648"/>
      <c r="U24" s="646"/>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51">
        <f>C23</f>
        <v>0</v>
      </c>
      <c r="D25" s="585">
        <f>D23</f>
        <v>0</v>
      </c>
      <c r="E25" s="586" t="str">
        <f>E23</f>
        <v>定率24年</v>
      </c>
      <c r="F25" s="493">
        <f>F23</f>
        <v>0</v>
      </c>
      <c r="G25" s="585">
        <f>G23</f>
        <v>0</v>
      </c>
      <c r="H25" s="488" t="s">
        <v>102</v>
      </c>
      <c r="I25" s="591">
        <f>I23</f>
        <v>0</v>
      </c>
      <c r="J25" s="56">
        <f>J23</f>
        <v>0</v>
      </c>
      <c r="K25" s="76"/>
      <c r="L25" s="84">
        <f>U23</f>
        <v>0</v>
      </c>
      <c r="M25" s="85"/>
      <c r="N25" s="649">
        <f>IF(E25="定率24年",L25,
IF(E25="定率19年",L25,
IF(E25="旧定額法",INT(J25*0.9),
IF(E25="旧定率法",L25,
IF(E25="一括償却",L25,
"")))))</f>
        <v>0</v>
      </c>
      <c r="O25" s="97">
        <f>O23</f>
        <v>0</v>
      </c>
      <c r="P25" s="655">
        <v>12</v>
      </c>
      <c r="Q25" s="656"/>
      <c r="R25" s="657"/>
      <c r="S25" s="645">
        <f>IF(J25&lt;=0,0,
IF(AB25=11,MIN(L25,INT(J25/3+$AI$19)),
IF(E25="旧定率法",MIN(INT(N25*P25/Q26+$AI$19)-1,AF26),
IF(L25-AB26&lt;=0,INT(N25*P25/Q26+$AI$19)-1,
AB26))))</f>
        <v>0</v>
      </c>
      <c r="T25" s="634">
        <f>J25-U25</f>
        <v>0</v>
      </c>
      <c r="U25" s="635">
        <f>L25-S25</f>
        <v>0</v>
      </c>
      <c r="V25" s="60" t="str">
        <f>IF(AB25=8,"",
AD25)</f>
        <v/>
      </c>
      <c r="W25" s="40">
        <f>IFERROR(IF(OR(W23="S63",W23="s63"),"H1",
IF(OR(W23="H30",W23="h30"),"R1",
LEFT(W23,1)&amp;TEXT(MID(W23,2,2)+1,"@"))),0)</f>
        <v>0</v>
      </c>
      <c r="X25" s="249" t="s">
        <v>100</v>
      </c>
      <c r="AB25" s="113">
        <f>IF(E25="定率24年",2,
IF(E25="定率19年",5,
IF(E25="旧定額法",10,
IF(E25="旧定率法",8,
IF(E25="一括償却",11,
"")))))</f>
        <v>2</v>
      </c>
      <c r="AC25" s="335">
        <f>IFERROR(IF(AB25=11,0,
VLOOKUP(O25,償却率表!$A$5:$J$103,AB25+1)),0)</f>
        <v>0</v>
      </c>
      <c r="AD25" s="60" t="str">
        <f>IFERROR(IF(AB25=11,0,
IF(INT(N25*O26)&lt;J26,"保証額到達",
"")),0)</f>
        <v/>
      </c>
      <c r="AE25" s="126"/>
      <c r="AF25" s="127"/>
      <c r="AH25" s="409" t="s">
        <v>183</v>
      </c>
    </row>
    <row r="26" spans="1:35" s="40" customFormat="1" ht="9.9499999999999993" customHeight="1" outlineLevel="1">
      <c r="A26" s="41"/>
      <c r="B26" s="75"/>
      <c r="C26" s="651"/>
      <c r="D26" s="585"/>
      <c r="E26" s="652"/>
      <c r="F26" s="496"/>
      <c r="G26" s="585"/>
      <c r="H26" s="561"/>
      <c r="I26" s="591"/>
      <c r="J26" s="62">
        <f>IF(OR(E25="旧定率法",E25="一括償却"),0,
INT(J25*AC26))</f>
        <v>0</v>
      </c>
      <c r="K26" s="117" t="s">
        <v>17</v>
      </c>
      <c r="L26" s="334">
        <f>MAX(L24,V26)</f>
        <v>0</v>
      </c>
      <c r="M26" s="91" t="s">
        <v>18</v>
      </c>
      <c r="N26" s="650"/>
      <c r="O26" s="71">
        <f>IFERROR(IF(AB25=11,"1/3",VLOOKUP(O25,償却率表!$A$5:$J$103,AB25)),0)</f>
        <v>0</v>
      </c>
      <c r="P26" s="65"/>
      <c r="Q26" s="66">
        <v>12</v>
      </c>
      <c r="R26" s="67"/>
      <c r="S26" s="635"/>
      <c r="T26" s="634"/>
      <c r="U26" s="635"/>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53">
        <f>C25</f>
        <v>0</v>
      </c>
      <c r="D27" s="593">
        <f>D25</f>
        <v>0</v>
      </c>
      <c r="E27" s="586" t="str">
        <f>E25</f>
        <v>定率24年</v>
      </c>
      <c r="F27" s="493">
        <f>F25</f>
        <v>0</v>
      </c>
      <c r="G27" s="593">
        <f>G25</f>
        <v>0</v>
      </c>
      <c r="H27" s="488" t="s">
        <v>102</v>
      </c>
      <c r="I27" s="598">
        <f>I25</f>
        <v>0</v>
      </c>
      <c r="J27" s="56">
        <f>J25</f>
        <v>0</v>
      </c>
      <c r="K27" s="57"/>
      <c r="L27" s="79">
        <f>U25</f>
        <v>0</v>
      </c>
      <c r="M27" s="80"/>
      <c r="N27" s="643">
        <f>IF(E27="定率24年",L27,
IF(E27="定率19年",L27,
IF(E27="旧定額法",INT(J27*0.9),
IF(E27="旧定率法",L27,
IF(E27="一括償却",L27,
"")))))</f>
        <v>0</v>
      </c>
      <c r="O27" s="97">
        <f>O25</f>
        <v>0</v>
      </c>
      <c r="P27" s="603">
        <v>12</v>
      </c>
      <c r="Q27" s="604"/>
      <c r="R27" s="605"/>
      <c r="S27" s="645">
        <f>IF(J27&lt;=0,0,
IF(AB27=11,MIN(L27,INT(J27/3+$AI$19)),
IF(E27="旧定率法",MIN(INT(N27*P27/Q28+$AI$19)-1,AF28),
IF(L27-AB28&lt;=0,INT(N27*P27/Q28+$AI$19)-1,
AB28))))</f>
        <v>0</v>
      </c>
      <c r="T27" s="647">
        <f>J27-U27</f>
        <v>0</v>
      </c>
      <c r="U27" s="645">
        <f>L27-S27</f>
        <v>0</v>
      </c>
      <c r="V27" s="60" t="str">
        <f>IF(AB27=8,"",
AD27)</f>
        <v/>
      </c>
      <c r="W27" s="40">
        <f>IFERROR(IF(OR(W25="S63",W25="s63"),"H1",
IF(OR(W25="H30",W25="h30"),"R1",
LEFT(W25,1)&amp;TEXT(MID(W25,2,2)+1,"@"))),0)</f>
        <v>0</v>
      </c>
      <c r="X27" s="249" t="s">
        <v>100</v>
      </c>
      <c r="AB27" s="113">
        <f>IF(E27="定率24年",2,
IF(E27="定率19年",5,
IF(E27="旧定額法",10,
IF(E27="旧定率法",8,
IF(E27="一括償却",11,
"")))))</f>
        <v>2</v>
      </c>
      <c r="AC27" s="335">
        <f>IFERROR(IF(AB27=11,0,
VLOOKUP(O27,償却率表!$A$5:$J$103,AB27+1)),0)</f>
        <v>0</v>
      </c>
      <c r="AD27" s="60" t="str">
        <f>IFERROR(IF(AB27=11,0,
IF(INT(N27*O28)&lt;J28,"保証額到達",
"")),0)</f>
        <v/>
      </c>
      <c r="AE27" s="126"/>
      <c r="AF27" s="127"/>
    </row>
    <row r="28" spans="1:35" s="40" customFormat="1" ht="9.9499999999999993" customHeight="1">
      <c r="A28" s="41"/>
      <c r="B28" s="75"/>
      <c r="C28" s="654"/>
      <c r="D28" s="594"/>
      <c r="E28" s="652"/>
      <c r="F28" s="496"/>
      <c r="G28" s="594"/>
      <c r="H28" s="561"/>
      <c r="I28" s="599"/>
      <c r="J28" s="62">
        <f>IF(OR(E27="旧定率法",E27="一括償却"),0,
INT(J27*AC28))</f>
        <v>0</v>
      </c>
      <c r="K28" s="117" t="s">
        <v>17</v>
      </c>
      <c r="L28" s="334">
        <f>MAX(L26,V28)</f>
        <v>0</v>
      </c>
      <c r="M28" s="91" t="s">
        <v>18</v>
      </c>
      <c r="N28" s="650"/>
      <c r="O28" s="71">
        <f>IFERROR(IF(AB27=11,"1/3",VLOOKUP(O27,償却率表!$A$5:$J$103,AB27)),0)</f>
        <v>0</v>
      </c>
      <c r="P28" s="72"/>
      <c r="Q28" s="73">
        <v>12</v>
      </c>
      <c r="R28" s="74"/>
      <c r="S28" s="646"/>
      <c r="T28" s="648"/>
      <c r="U28" s="646"/>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6">
        <f>C27</f>
        <v>0</v>
      </c>
      <c r="D29" s="487">
        <f>D27</f>
        <v>0</v>
      </c>
      <c r="E29" s="490" t="str">
        <f>E27</f>
        <v>定率24年</v>
      </c>
      <c r="F29" s="493">
        <f>F27</f>
        <v>0</v>
      </c>
      <c r="G29" s="487">
        <f>G27</f>
        <v>0</v>
      </c>
      <c r="H29" s="488" t="s">
        <v>102</v>
      </c>
      <c r="I29" s="486">
        <f>I27</f>
        <v>0</v>
      </c>
      <c r="J29" s="99">
        <f>J27</f>
        <v>0</v>
      </c>
      <c r="K29" s="57"/>
      <c r="L29" s="102">
        <f>U27</f>
        <v>0</v>
      </c>
      <c r="M29" s="80"/>
      <c r="N29" s="643">
        <f>IF(E29="定率24年",L29,
IF(E29="定率19年",L29,
IF(E29="旧定額法",INT(J29*0.9),
IF(E29="旧定率法",L29,
IF(E29="一括償却",L29,
"")))))</f>
        <v>0</v>
      </c>
      <c r="O29" s="106">
        <f>O27</f>
        <v>0</v>
      </c>
      <c r="P29" s="503">
        <v>12</v>
      </c>
      <c r="Q29" s="504"/>
      <c r="R29" s="505"/>
      <c r="S29" s="635">
        <f>IF(J29&lt;=0,0,
IF(AB29=11,MIN(L29,INT(J29/3+$AI$19)),
IF(E29="旧定率法",MIN(INT(N29*P29/Q30+$AI$19)-1,AF30),
IF(L29-AB30&lt;=0,INT(N29*P29/Q30+$AI$19)-1,
AB30))))</f>
        <v>0</v>
      </c>
      <c r="T29" s="634">
        <f>J29-U29</f>
        <v>0</v>
      </c>
      <c r="U29" s="635">
        <f>L29-S29</f>
        <v>0</v>
      </c>
      <c r="V29" s="89" t="str">
        <f>IF(AB29=8,"",
AD29)</f>
        <v/>
      </c>
      <c r="W29" s="40">
        <f>IFERROR(IF(OR(W27="S63",W27="s63"),"H1",
IF(OR(W27="H30",W27="h30"),"R1",
LEFT(W27,1)&amp;TEXT(MID(W27,2,2)+1,"@"))),0)</f>
        <v>0</v>
      </c>
      <c r="X29" s="249" t="s">
        <v>100</v>
      </c>
      <c r="AB29" s="113">
        <f>IF(E29="定率24年",2,
IF(E29="定率19年",5,
IF(E29="旧定額法",10,
IF(E29="旧定率法",8,
IF(E29="一括償却",11,
"")))))</f>
        <v>2</v>
      </c>
      <c r="AC29" s="335">
        <f>IFERROR(IF(AB29=11,0,
VLOOKUP(O29,償却率表!$A$5:$J$103,AB29+1)),0)</f>
        <v>0</v>
      </c>
      <c r="AD29" s="60" t="str">
        <f>IFERROR(IF(AB29=11,0,
IF(INT(N29*O30)&lt;J30,"保証額到達",
"")),0)</f>
        <v/>
      </c>
      <c r="AE29" s="126"/>
      <c r="AF29" s="127"/>
    </row>
    <row r="30" spans="1:35" s="40" customFormat="1" ht="9.9499999999999993" customHeight="1">
      <c r="A30" s="41"/>
      <c r="B30" s="75"/>
      <c r="C30" s="636"/>
      <c r="D30" s="487"/>
      <c r="E30" s="491"/>
      <c r="F30" s="496"/>
      <c r="G30" s="487"/>
      <c r="H30" s="561"/>
      <c r="I30" s="486"/>
      <c r="J30" s="70">
        <f>IF(OR(E29="旧定率法",E29="一括償却"),0,
INT(J29*AC30))</f>
        <v>0</v>
      </c>
      <c r="K30" s="129" t="s">
        <v>17</v>
      </c>
      <c r="L30" s="332">
        <f>MAX(L28,V30)</f>
        <v>0</v>
      </c>
      <c r="M30" s="130" t="s">
        <v>18</v>
      </c>
      <c r="N30" s="644"/>
      <c r="O30" s="71">
        <f>IFERROR(IF(AB29=11,"1/3",VLOOKUP(O29,償却率表!$A$5:$J$103,AB29)),0)</f>
        <v>0</v>
      </c>
      <c r="P30" s="65"/>
      <c r="Q30" s="66">
        <v>12</v>
      </c>
      <c r="R30" s="67"/>
      <c r="S30" s="646"/>
      <c r="T30" s="634"/>
      <c r="U30" s="635"/>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41">
        <f>C29</f>
        <v>0</v>
      </c>
      <c r="D31" s="488">
        <f>D29</f>
        <v>0</v>
      </c>
      <c r="E31" s="490" t="str">
        <f>E29</f>
        <v>定率24年</v>
      </c>
      <c r="F31" s="493">
        <f>F29</f>
        <v>0</v>
      </c>
      <c r="G31" s="488">
        <f>G29</f>
        <v>0</v>
      </c>
      <c r="H31" s="488" t="s">
        <v>102</v>
      </c>
      <c r="I31" s="484">
        <f>I29</f>
        <v>0</v>
      </c>
      <c r="J31" s="99">
        <f>J29</f>
        <v>0</v>
      </c>
      <c r="K31" s="57"/>
      <c r="L31" s="100">
        <f>U29</f>
        <v>0</v>
      </c>
      <c r="M31" s="59"/>
      <c r="N31" s="643">
        <f>IF(E31="定率24年",L31,
IF(E31="定率19年",L31,
IF(E31="旧定額法",INT(J31*0.9),
IF(E31="旧定率法",L31,
IF(E31="一括償却",L31,
"")))))</f>
        <v>0</v>
      </c>
      <c r="O31" s="106">
        <f>O29</f>
        <v>0</v>
      </c>
      <c r="P31" s="479">
        <v>12</v>
      </c>
      <c r="Q31" s="480"/>
      <c r="R31" s="481"/>
      <c r="S31" s="645">
        <f>IF(J31&lt;=0,0,
IF(AB31=11,MIN(L31,INT(J31/3+$AI$19)),
IF(E31="旧定率法",MIN(INT(N31*P31/Q32+$AI$19)-1,AF32),
IF(L31-AB32&lt;=0,INT(N31*P31/Q32+$AI$19)-1,
AB32))))</f>
        <v>0</v>
      </c>
      <c r="T31" s="647">
        <f>J31-U31</f>
        <v>0</v>
      </c>
      <c r="U31" s="645">
        <f>L31-S31</f>
        <v>0</v>
      </c>
      <c r="V31" s="60" t="str">
        <f>IF(AB31=8,"",
AD31)</f>
        <v/>
      </c>
      <c r="W31" s="40">
        <f>IFERROR(IF(OR(W29="S63",W29="s63"),"H1",
IF(OR(W29="H30",W29="h30"),"R1",
LEFT(W29,1)&amp;TEXT(MID(W29,2,2)+1,"@"))),0)</f>
        <v>0</v>
      </c>
      <c r="X31" s="249" t="s">
        <v>100</v>
      </c>
      <c r="AB31" s="113">
        <f>IF(E31="定率24年",2,
IF(E31="定率19年",5,
IF(E31="旧定額法",10,
IF(E31="旧定率法",8,
IF(E31="一括償却",11,
"")))))</f>
        <v>2</v>
      </c>
      <c r="AC31" s="335">
        <f>IFERROR(IF(AB31=11,0,
VLOOKUP(O31,償却率表!$A$5:$J$103,AB31+1)),0)</f>
        <v>0</v>
      </c>
      <c r="AD31" s="60" t="str">
        <f>IFERROR(IF(AB31=11,0,
IF(INT(N31*O32)&lt;J32,"保証額到達",
"")),0)</f>
        <v/>
      </c>
      <c r="AE31" s="126"/>
      <c r="AF31" s="127"/>
    </row>
    <row r="32" spans="1:35" s="40" customFormat="1" ht="9.9499999999999993" customHeight="1" outlineLevel="1">
      <c r="A32" s="41"/>
      <c r="B32" s="75"/>
      <c r="C32" s="642"/>
      <c r="D32" s="489"/>
      <c r="E32" s="491"/>
      <c r="F32" s="496"/>
      <c r="G32" s="487"/>
      <c r="H32" s="561"/>
      <c r="I32" s="486"/>
      <c r="J32" s="62">
        <f>IF(OR(E31="旧定率法",E31="一括償却"),0,
INT(J31*AC32))</f>
        <v>0</v>
      </c>
      <c r="K32" s="129" t="s">
        <v>17</v>
      </c>
      <c r="L32" s="331">
        <f>MAX(L30,V32)</f>
        <v>0</v>
      </c>
      <c r="M32" s="130" t="s">
        <v>18</v>
      </c>
      <c r="N32" s="644"/>
      <c r="O32" s="71">
        <f>IFERROR(IF(AB31=11,"1/3",VLOOKUP(O31,償却率表!$A$5:$J$103,AB31)),0)</f>
        <v>0</v>
      </c>
      <c r="P32" s="72"/>
      <c r="Q32" s="73">
        <v>12</v>
      </c>
      <c r="R32" s="74"/>
      <c r="S32" s="646"/>
      <c r="T32" s="648"/>
      <c r="U32" s="646"/>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6">
        <f>C31</f>
        <v>0</v>
      </c>
      <c r="D33" s="487">
        <f>D31</f>
        <v>0</v>
      </c>
      <c r="E33" s="490" t="str">
        <f>E31</f>
        <v>定率24年</v>
      </c>
      <c r="F33" s="493">
        <f>F31</f>
        <v>0</v>
      </c>
      <c r="G33" s="488">
        <f>G31</f>
        <v>0</v>
      </c>
      <c r="H33" s="488" t="s">
        <v>102</v>
      </c>
      <c r="I33" s="484">
        <f>I31</f>
        <v>0</v>
      </c>
      <c r="J33" s="99">
        <f>J31</f>
        <v>0</v>
      </c>
      <c r="K33" s="57"/>
      <c r="L33" s="100">
        <f>U31</f>
        <v>0</v>
      </c>
      <c r="M33" s="78"/>
      <c r="N33" s="649">
        <f>IF(E33="定率24年",L33,
IF(E33="定率19年",L33,
IF(E33="旧定額法",INT(J33*0.9),
IF(E33="旧定率法",L33,
IF(E33="一括償却",L33,
"")))))</f>
        <v>0</v>
      </c>
      <c r="O33" s="106">
        <f>O31</f>
        <v>0</v>
      </c>
      <c r="P33" s="500">
        <v>12</v>
      </c>
      <c r="Q33" s="501"/>
      <c r="R33" s="502"/>
      <c r="S33" s="645">
        <f>IF(J33&lt;=0,0,
IF(AB33=11,MIN(L33,INT(J33/3+$AI$19)),
IF(E33="旧定率法",MIN(INT(N33*P33/Q34+$AI$19)-1,AF34),
IF(L33-AB34&lt;=0,INT(N33*P33/Q34+$AI$19)-1,
AB34))))</f>
        <v>0</v>
      </c>
      <c r="T33" s="634">
        <f>J33-U33</f>
        <v>0</v>
      </c>
      <c r="U33" s="635">
        <f>L33-S33</f>
        <v>0</v>
      </c>
      <c r="V33" s="60" t="str">
        <f>IF(AB33=8,"",
AD33)</f>
        <v/>
      </c>
      <c r="W33" s="40">
        <f>IFERROR(IF(OR(W31="S63",W31="s63"),"H1",
IF(OR(W31="H30",W31="h30"),"R1",
LEFT(W31,1)&amp;TEXT(MID(W31,2,2)+1,"@"))),0)</f>
        <v>0</v>
      </c>
      <c r="X33" s="249" t="s">
        <v>100</v>
      </c>
      <c r="AB33" s="113">
        <f>IF(E33="定率24年",2,
IF(E33="定率19年",5,
IF(E33="旧定額法",10,
IF(E33="旧定率法",8,
IF(E33="一括償却",11,
"")))))</f>
        <v>2</v>
      </c>
      <c r="AC33" s="335">
        <f>IFERROR(IF(AB33=11,0,
VLOOKUP(O33,償却率表!$A$5:$J$103,AB33+1)),0)</f>
        <v>0</v>
      </c>
      <c r="AD33" s="60" t="str">
        <f>IFERROR(IF(AB33=11,0,
IF(INT(N33*O34)&lt;J34,"保証額到達",
"")),0)</f>
        <v/>
      </c>
      <c r="AE33" s="126"/>
      <c r="AF33" s="127"/>
    </row>
    <row r="34" spans="1:32" s="40" customFormat="1" ht="9.9499999999999993" customHeight="1" outlineLevel="1">
      <c r="A34" s="41"/>
      <c r="B34" s="75"/>
      <c r="C34" s="636"/>
      <c r="D34" s="487"/>
      <c r="E34" s="491"/>
      <c r="F34" s="496"/>
      <c r="G34" s="489"/>
      <c r="H34" s="561"/>
      <c r="I34" s="485"/>
      <c r="J34" s="62">
        <f>IF(OR(E33="旧定率法",E33="一括償却"),0,
INT(J33*AC34))</f>
        <v>0</v>
      </c>
      <c r="K34" s="129" t="s">
        <v>17</v>
      </c>
      <c r="L34" s="331">
        <f>MAX(L32,V34)</f>
        <v>0</v>
      </c>
      <c r="M34" s="91" t="s">
        <v>18</v>
      </c>
      <c r="N34" s="650"/>
      <c r="O34" s="71">
        <f>IFERROR(IF(AB33=11,"1/3",VLOOKUP(O33,償却率表!$A$5:$J$103,AB33)),0)</f>
        <v>0</v>
      </c>
      <c r="P34" s="65"/>
      <c r="Q34" s="66">
        <v>12</v>
      </c>
      <c r="R34" s="67"/>
      <c r="S34" s="646"/>
      <c r="T34" s="634"/>
      <c r="U34" s="635"/>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41">
        <f>C33</f>
        <v>0</v>
      </c>
      <c r="D35" s="488">
        <f>D33</f>
        <v>0</v>
      </c>
      <c r="E35" s="490" t="str">
        <f>E33</f>
        <v>定率24年</v>
      </c>
      <c r="F35" s="493">
        <f>F33</f>
        <v>0</v>
      </c>
      <c r="G35" s="488">
        <f>G33</f>
        <v>0</v>
      </c>
      <c r="H35" s="488" t="s">
        <v>102</v>
      </c>
      <c r="I35" s="484">
        <f>I33</f>
        <v>0</v>
      </c>
      <c r="J35" s="99">
        <f>J33</f>
        <v>0</v>
      </c>
      <c r="K35" s="57"/>
      <c r="L35" s="100">
        <f>U33</f>
        <v>0</v>
      </c>
      <c r="M35" s="59"/>
      <c r="N35" s="643">
        <f>IF(E35="定率24年",L35,
IF(E35="定率19年",L35,
IF(E35="旧定額法",INT(J35*0.9),
IF(E35="旧定率法",L35,
IF(E35="一括償却",L35,
"")))))</f>
        <v>0</v>
      </c>
      <c r="O35" s="106">
        <f>O33</f>
        <v>0</v>
      </c>
      <c r="P35" s="479">
        <v>12</v>
      </c>
      <c r="Q35" s="480"/>
      <c r="R35" s="481"/>
      <c r="S35" s="645">
        <f>IF(J35&lt;=0,0,
IF(AB35=11,MIN(L35,INT(J35/3+$AI$19)),
IF(E35="旧定率法",MIN(INT(N35*P35/Q36+$AI$19)-1,AF36),
IF(L35-AB36&lt;=0,INT(N35*P35/Q36+$AI$19)-1,
AB36))))</f>
        <v>0</v>
      </c>
      <c r="T35" s="647">
        <f>J35-U35</f>
        <v>0</v>
      </c>
      <c r="U35" s="645">
        <f>L35-S35</f>
        <v>0</v>
      </c>
      <c r="V35" s="60" t="str">
        <f>IF(AB35=8,"",
AD35)</f>
        <v/>
      </c>
      <c r="W35" s="40">
        <f>IFERROR(IF(OR(W33="S63",W33="s63"),"H1",
IF(OR(W33="H30",W33="h30"),"R1",
LEFT(W33,1)&amp;TEXT(MID(W33,2,2)+1,"@"))),0)</f>
        <v>0</v>
      </c>
      <c r="X35" s="249" t="s">
        <v>100</v>
      </c>
      <c r="AB35" s="113">
        <f>IF(E35="定率24年",2,
IF(E35="定率19年",5,
IF(E35="旧定額法",10,
IF(E35="旧定率法",8,
IF(E35="一括償却",11,
"")))))</f>
        <v>2</v>
      </c>
      <c r="AC35" s="335">
        <f>IFERROR(IF(AB35=11,0,
VLOOKUP(O35,償却率表!$A$5:$J$103,AB35+1)),0)</f>
        <v>0</v>
      </c>
      <c r="AD35" s="60" t="str">
        <f>IFERROR(IF(AB35=11,0,
IF(INT(N35*O36)&lt;J36,"保証額到達",
"")),0)</f>
        <v/>
      </c>
      <c r="AE35" s="126"/>
      <c r="AF35" s="127"/>
    </row>
    <row r="36" spans="1:32" s="40" customFormat="1" ht="9.9499999999999993" customHeight="1" outlineLevel="1">
      <c r="A36" s="41"/>
      <c r="B36" s="75"/>
      <c r="C36" s="642"/>
      <c r="D36" s="489"/>
      <c r="E36" s="491"/>
      <c r="F36" s="496"/>
      <c r="G36" s="489"/>
      <c r="H36" s="561"/>
      <c r="I36" s="485"/>
      <c r="J36" s="70">
        <f>IF(OR(E35="旧定率法",E35="一括償却"),0,
INT(J35*AC36))</f>
        <v>0</v>
      </c>
      <c r="K36" s="129" t="s">
        <v>17</v>
      </c>
      <c r="L36" s="332">
        <f>MAX(L34,V36)</f>
        <v>0</v>
      </c>
      <c r="M36" s="130" t="s">
        <v>18</v>
      </c>
      <c r="N36" s="644"/>
      <c r="O36" s="71">
        <f>IFERROR(IF(AB35=11,"1/3",VLOOKUP(O35,償却率表!$A$5:$J$103,AB35)),0)</f>
        <v>0</v>
      </c>
      <c r="P36" s="72"/>
      <c r="Q36" s="73">
        <v>12</v>
      </c>
      <c r="R36" s="74"/>
      <c r="S36" s="646"/>
      <c r="T36" s="648"/>
      <c r="U36" s="646"/>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6">
        <f>C35</f>
        <v>0</v>
      </c>
      <c r="D37" s="487">
        <f>D35</f>
        <v>0</v>
      </c>
      <c r="E37" s="490" t="str">
        <f>E35</f>
        <v>定率24年</v>
      </c>
      <c r="F37" s="493">
        <f>F35</f>
        <v>0</v>
      </c>
      <c r="G37" s="487">
        <f>G35</f>
        <v>0</v>
      </c>
      <c r="H37" s="488" t="s">
        <v>102</v>
      </c>
      <c r="I37" s="486">
        <f>I35</f>
        <v>0</v>
      </c>
      <c r="J37" s="99">
        <f>J35</f>
        <v>0</v>
      </c>
      <c r="K37" s="76"/>
      <c r="L37" s="101">
        <f>U35</f>
        <v>0</v>
      </c>
      <c r="M37" s="90"/>
      <c r="N37" s="643">
        <f>IF(E37="定率24年",L37,
IF(E37="定率19年",L37,
IF(E37="旧定額法",INT(J37*0.9),
IF(E37="旧定率法",L37,
IF(E37="一括償却",L37,
"")))))</f>
        <v>0</v>
      </c>
      <c r="O37" s="106">
        <f>O35</f>
        <v>0</v>
      </c>
      <c r="P37" s="500">
        <v>12</v>
      </c>
      <c r="Q37" s="501"/>
      <c r="R37" s="502"/>
      <c r="S37" s="645">
        <f>IF(J37&lt;=0,0,
IF(AB37=11,MIN(L37,INT(J37/3+$AI$19)),
IF(E37="旧定率法",MIN(INT(N37*P37/Q38+$AI$19)-1,AF38),
IF(L37-AB38&lt;=0,INT(N37*P37/Q38+$AI$19)-1,
AB38))))</f>
        <v>0</v>
      </c>
      <c r="T37" s="634">
        <f>J37-U37</f>
        <v>0</v>
      </c>
      <c r="U37" s="635">
        <f>L37-S37</f>
        <v>0</v>
      </c>
      <c r="V37" s="60" t="str">
        <f>IF(AB37=8,"",
AD37)</f>
        <v/>
      </c>
      <c r="W37" s="40">
        <f>IFERROR(IF(OR(W35="S63",W35="s63"),"H1",
IF(OR(W35="H30",W35="h30"),"R1",
LEFT(W35,1)&amp;TEXT(MID(W35,2,2)+1,"@"))),0)</f>
        <v>0</v>
      </c>
      <c r="X37" s="249" t="s">
        <v>100</v>
      </c>
      <c r="Z37" s="63"/>
      <c r="AB37" s="113">
        <f>IF(E37="定率24年",2,
IF(E37="定率19年",5,
IF(E37="旧定額法",10,
IF(E37="旧定率法",8,
IF(E37="一括償却",11,
"")))))</f>
        <v>2</v>
      </c>
      <c r="AC37" s="335">
        <f>IFERROR(IF(AB37=11,0,
VLOOKUP(O37,償却率表!$A$5:$J$103,AB37+1)),0)</f>
        <v>0</v>
      </c>
      <c r="AD37" s="60" t="str">
        <f>IFERROR(IF(AB37=11,0,
IF(INT(N37*O38)&lt;J38,"保証額到達",
"")),0)</f>
        <v/>
      </c>
      <c r="AE37" s="126"/>
      <c r="AF37" s="127"/>
    </row>
    <row r="38" spans="1:32" s="40" customFormat="1" ht="9.9499999999999993" customHeight="1" outlineLevel="1">
      <c r="A38" s="41"/>
      <c r="B38" s="75"/>
      <c r="C38" s="636"/>
      <c r="D38" s="487"/>
      <c r="E38" s="491"/>
      <c r="F38" s="496"/>
      <c r="G38" s="487"/>
      <c r="H38" s="561"/>
      <c r="I38" s="486"/>
      <c r="J38" s="62">
        <f>IF(OR(E37="旧定率法",E37="一括償却"),0,
INT(J37*AC38))</f>
        <v>0</v>
      </c>
      <c r="K38" s="117" t="s">
        <v>17</v>
      </c>
      <c r="L38" s="331">
        <f>MAX(L36,V38)</f>
        <v>0</v>
      </c>
      <c r="M38" s="91" t="s">
        <v>18</v>
      </c>
      <c r="N38" s="650"/>
      <c r="O38" s="71">
        <f>IFERROR(IF(AB37=11,"1/3",VLOOKUP(O37,償却率表!$A$5:$J$103,AB37)),0)</f>
        <v>0</v>
      </c>
      <c r="P38" s="65"/>
      <c r="Q38" s="66">
        <v>12</v>
      </c>
      <c r="R38" s="67"/>
      <c r="S38" s="635"/>
      <c r="T38" s="634"/>
      <c r="U38" s="635"/>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41">
        <f>C37</f>
        <v>0</v>
      </c>
      <c r="D39" s="488">
        <f>D37</f>
        <v>0</v>
      </c>
      <c r="E39" s="490" t="str">
        <f>E37</f>
        <v>定率24年</v>
      </c>
      <c r="F39" s="493">
        <f>F37</f>
        <v>0</v>
      </c>
      <c r="G39" s="488">
        <f>G37</f>
        <v>0</v>
      </c>
      <c r="H39" s="488" t="s">
        <v>102</v>
      </c>
      <c r="I39" s="484">
        <f>I37</f>
        <v>0</v>
      </c>
      <c r="J39" s="99">
        <f>J37</f>
        <v>0</v>
      </c>
      <c r="K39" s="57"/>
      <c r="L39" s="100">
        <f>U37</f>
        <v>0</v>
      </c>
      <c r="M39" s="90"/>
      <c r="N39" s="643">
        <f>IF(E39="定率24年",L39,
IF(E39="定率19年",L39,
IF(E39="旧定額法",INT(J39*0.9),
IF(E39="旧定率法",L39,
IF(E39="一括償却",L39,
"")))))</f>
        <v>0</v>
      </c>
      <c r="O39" s="106">
        <f>O37</f>
        <v>0</v>
      </c>
      <c r="P39" s="479">
        <v>12</v>
      </c>
      <c r="Q39" s="480"/>
      <c r="R39" s="481"/>
      <c r="S39" s="645">
        <f>IF(J39&lt;=0,0,
IF(AB39=11,MIN(L39,INT(J39/3+$AI$19)),
IF(E39="旧定率法",MIN(INT(N39*P39/Q40+$AI$19)-1,AF40),
IF(L39-AB40&lt;=0,INT(N39*P39/Q40+$AI$19)-1,
AB40))))</f>
        <v>0</v>
      </c>
      <c r="T39" s="647">
        <f>J39-U39</f>
        <v>0</v>
      </c>
      <c r="U39" s="645">
        <f>L39-S39</f>
        <v>0</v>
      </c>
      <c r="V39" s="60" t="str">
        <f>IF(AB39=8,"",
AD39)</f>
        <v/>
      </c>
      <c r="W39" s="40">
        <f>IFERROR(IF(OR(W37="S63",W37="s63"),"H1",
IF(OR(W37="H30",W37="h30"),"R1",
LEFT(W37,1)&amp;TEXT(MID(W37,2,2)+1,"@"))),0)</f>
        <v>0</v>
      </c>
      <c r="X39" s="249" t="s">
        <v>100</v>
      </c>
      <c r="Z39" s="63"/>
      <c r="AB39" s="113">
        <f>IF(E39="定率24年",2,
IF(E39="定率19年",5,
IF(E39="旧定額法",10,
IF(E39="旧定率法",8,
IF(E39="一括償却",11,
"")))))</f>
        <v>2</v>
      </c>
      <c r="AC39" s="335">
        <f>IFERROR(IF(AB39=11,0,
VLOOKUP(O39,償却率表!$A$5:$J$103,AB39+1)),0)</f>
        <v>0</v>
      </c>
      <c r="AD39" s="60" t="str">
        <f>IFERROR(IF(AB39=11,0,
IF(INT(N39*O40)&lt;J40,"保証額到達",
"")),0)</f>
        <v/>
      </c>
      <c r="AE39" s="126"/>
      <c r="AF39" s="127"/>
    </row>
    <row r="40" spans="1:32" s="40" customFormat="1" ht="9.9499999999999993" customHeight="1">
      <c r="A40" s="41"/>
      <c r="B40" s="75"/>
      <c r="C40" s="642"/>
      <c r="D40" s="489"/>
      <c r="E40" s="491"/>
      <c r="F40" s="496"/>
      <c r="G40" s="489"/>
      <c r="H40" s="561"/>
      <c r="I40" s="485"/>
      <c r="J40" s="70">
        <f>IF(OR(E39="旧定率法",E39="一括償却"),0,
INT(J39*AC40))</f>
        <v>0</v>
      </c>
      <c r="K40" s="129" t="s">
        <v>17</v>
      </c>
      <c r="L40" s="332">
        <f>MAX(L38,V40)</f>
        <v>0</v>
      </c>
      <c r="M40" s="130" t="s">
        <v>18</v>
      </c>
      <c r="N40" s="644"/>
      <c r="O40" s="71">
        <f>IFERROR(IF(AB39=11,"1/3",VLOOKUP(O39,償却率表!$A$5:$J$103,AB39)),0)</f>
        <v>0</v>
      </c>
      <c r="P40" s="72"/>
      <c r="Q40" s="73">
        <v>12</v>
      </c>
      <c r="R40" s="74"/>
      <c r="S40" s="646"/>
      <c r="T40" s="648"/>
      <c r="U40" s="646"/>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6">
        <f>C39</f>
        <v>0</v>
      </c>
      <c r="D41" s="487">
        <f>D39</f>
        <v>0</v>
      </c>
      <c r="E41" s="490" t="str">
        <f>E39</f>
        <v>定率24年</v>
      </c>
      <c r="F41" s="493">
        <f>F39</f>
        <v>0</v>
      </c>
      <c r="G41" s="487">
        <f>G39</f>
        <v>0</v>
      </c>
      <c r="H41" s="488" t="s">
        <v>102</v>
      </c>
      <c r="I41" s="486">
        <f>I39</f>
        <v>0</v>
      </c>
      <c r="J41" s="99">
        <f>J39</f>
        <v>0</v>
      </c>
      <c r="K41" s="76"/>
      <c r="L41" s="101">
        <f>U39</f>
        <v>0</v>
      </c>
      <c r="M41" s="91"/>
      <c r="N41" s="649">
        <f>IF(E41="定率24年",L41,
IF(E41="定率19年",L41,
IF(E41="旧定額法",INT(J41*0.9),
IF(E41="旧定率法",L41,
IF(E41="一括償却",L41,
"")))))</f>
        <v>0</v>
      </c>
      <c r="O41" s="104">
        <f>O39</f>
        <v>0</v>
      </c>
      <c r="P41" s="500">
        <v>12</v>
      </c>
      <c r="Q41" s="501"/>
      <c r="R41" s="502"/>
      <c r="S41" s="635">
        <f>IF(J41&lt;=0,0,
IF(AB41=11,MIN(L41,INT(J41/3+$AI$19)),
IF(E41="旧定率法",MIN(INT(N41*P41/Q42+$AI$19)-1,AF42),
IF(L41-AB42&lt;=0,INT(N41*P41/Q42+$AI$19)-1,
AB42))))</f>
        <v>0</v>
      </c>
      <c r="T41" s="634">
        <f>J41-U41</f>
        <v>0</v>
      </c>
      <c r="U41" s="635">
        <f>L41-S41</f>
        <v>0</v>
      </c>
      <c r="V41" s="89" t="str">
        <f>IF(AB41=8,"",
AD41)</f>
        <v/>
      </c>
      <c r="W41" s="40">
        <f>IFERROR(IF(OR(W39="S63",W39="s63"),"H1",
IF(OR(W39="H30",W39="h30"),"R1",
LEFT(W39,1)&amp;TEXT(MID(W39,2,2)+1,"@"))),0)</f>
        <v>0</v>
      </c>
      <c r="X41" s="249" t="s">
        <v>100</v>
      </c>
      <c r="Z41" s="63"/>
      <c r="AB41" s="113">
        <f>IF(E41="定率24年",2,
IF(E41="定率19年",5,
IF(E41="旧定額法",10,
IF(E41="旧定率法",8,
IF(E41="一括償却",11,
"")))))</f>
        <v>2</v>
      </c>
      <c r="AC41" s="335">
        <f>IFERROR(IF(AB41=11,0,
VLOOKUP(O41,償却率表!$A$5:$J$103,AB41+1)),0)</f>
        <v>0</v>
      </c>
      <c r="AD41" s="60" t="str">
        <f>IFERROR(IF(AB41=11,0,
IF(INT(N41*O42)&lt;J42,"保証額到達",
"")),0)</f>
        <v/>
      </c>
      <c r="AE41" s="126"/>
      <c r="AF41" s="127"/>
    </row>
    <row r="42" spans="1:32" s="40" customFormat="1" ht="9.9499999999999993" customHeight="1">
      <c r="A42" s="41"/>
      <c r="B42" s="75"/>
      <c r="C42" s="636"/>
      <c r="D42" s="487"/>
      <c r="E42" s="491"/>
      <c r="F42" s="496"/>
      <c r="G42" s="487"/>
      <c r="H42" s="561"/>
      <c r="I42" s="486"/>
      <c r="J42" s="62">
        <f>IF(OR(E41="旧定率法",E41="一括償却"),0,
INT(J41*AC42))</f>
        <v>0</v>
      </c>
      <c r="K42" s="117" t="s">
        <v>17</v>
      </c>
      <c r="L42" s="331">
        <f>MAX(L40,V42)</f>
        <v>0</v>
      </c>
      <c r="M42" s="91" t="s">
        <v>18</v>
      </c>
      <c r="N42" s="650"/>
      <c r="O42" s="64">
        <f>IFERROR(IF(AB41=11,"1/3",VLOOKUP(O41,償却率表!$A$5:$J$103,AB41)),0)</f>
        <v>0</v>
      </c>
      <c r="P42" s="65"/>
      <c r="Q42" s="66">
        <v>12</v>
      </c>
      <c r="R42" s="67"/>
      <c r="S42" s="635"/>
      <c r="T42" s="634"/>
      <c r="U42" s="635"/>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41">
        <f>C41</f>
        <v>0</v>
      </c>
      <c r="D43" s="488">
        <f>D41</f>
        <v>0</v>
      </c>
      <c r="E43" s="490" t="str">
        <f>E41</f>
        <v>定率24年</v>
      </c>
      <c r="F43" s="493">
        <f>F41</f>
        <v>0</v>
      </c>
      <c r="G43" s="488">
        <f>G41</f>
        <v>0</v>
      </c>
      <c r="H43" s="488" t="s">
        <v>102</v>
      </c>
      <c r="I43" s="484">
        <f>I41</f>
        <v>0</v>
      </c>
      <c r="J43" s="99">
        <f>J41</f>
        <v>0</v>
      </c>
      <c r="K43" s="57"/>
      <c r="L43" s="100">
        <f>U41</f>
        <v>0</v>
      </c>
      <c r="M43" s="90"/>
      <c r="N43" s="643">
        <f>IF(E43="定率24年",L43,
IF(E43="定率19年",L43,
IF(E43="旧定額法",INT(J43*0.9),
IF(E43="旧定率法",L43,
IF(E43="一括償却",L43,
"")))))</f>
        <v>0</v>
      </c>
      <c r="O43" s="106">
        <f>O41</f>
        <v>0</v>
      </c>
      <c r="P43" s="479">
        <v>12</v>
      </c>
      <c r="Q43" s="480"/>
      <c r="R43" s="481"/>
      <c r="S43" s="645">
        <f>IF(J43&lt;=0,0,
IF(AB43=11,MIN(L43,INT(J43/3+$AI$19)),
IF(E43="旧定率法",MIN(INT(N43*P43/Q44+$AI$19)-1,AF44),
IF(L43-AB44&lt;=0,INT(N43*P43/Q44+$AI$19)-1,
AB44))))</f>
        <v>0</v>
      </c>
      <c r="T43" s="647">
        <f>J43-U43</f>
        <v>0</v>
      </c>
      <c r="U43" s="645">
        <f>L43-S43</f>
        <v>0</v>
      </c>
      <c r="V43" s="60" t="str">
        <f>IF(AB43=8,"",
AD43)</f>
        <v/>
      </c>
      <c r="W43" s="40">
        <f>IFERROR(IF(OR(W41="S63",W41="s63"),"H1",
IF(OR(W41="H30",W41="h30"),"R1",
LEFT(W41,1)&amp;TEXT(MID(W41,2,2)+1,"@"))),0)</f>
        <v>0</v>
      </c>
      <c r="X43" s="249" t="s">
        <v>100</v>
      </c>
      <c r="Z43" s="63"/>
      <c r="AB43" s="113">
        <f>IF(E43="定率24年",2,
IF(E43="定率19年",5,
IF(E43="旧定額法",10,
IF(E43="旧定率法",8,
IF(E43="一括償却",11,
"")))))</f>
        <v>2</v>
      </c>
      <c r="AC43" s="335">
        <f>IFERROR(IF(AB43=11,0,
VLOOKUP(O43,償却率表!$A$5:$J$103,AB43+1)),0)</f>
        <v>0</v>
      </c>
      <c r="AD43" s="60" t="str">
        <f>IFERROR(IF(AB43=11,0,
IF(INT(N43*O44)&lt;J44,"保証額到達",
"")),0)</f>
        <v/>
      </c>
      <c r="AE43" s="126"/>
      <c r="AF43" s="127"/>
    </row>
    <row r="44" spans="1:32" s="40" customFormat="1" ht="9.9499999999999993" customHeight="1">
      <c r="A44" s="41"/>
      <c r="B44" s="75"/>
      <c r="C44" s="642"/>
      <c r="D44" s="489"/>
      <c r="E44" s="491"/>
      <c r="F44" s="496"/>
      <c r="G44" s="489"/>
      <c r="H44" s="561"/>
      <c r="I44" s="485"/>
      <c r="J44" s="70">
        <f>IF(OR(E43="旧定率法",E43="一括償却"),0,
INT(J43*AC44))</f>
        <v>0</v>
      </c>
      <c r="K44" s="129" t="s">
        <v>17</v>
      </c>
      <c r="L44" s="332">
        <f>MAX(L42,V44)</f>
        <v>0</v>
      </c>
      <c r="M44" s="130" t="s">
        <v>18</v>
      </c>
      <c r="N44" s="644"/>
      <c r="O44" s="71">
        <f>IFERROR(IF(AB43=11,"1/3",VLOOKUP(O43,償却率表!$A$5:$J$103,AB43)),0)</f>
        <v>0</v>
      </c>
      <c r="P44" s="72"/>
      <c r="Q44" s="73">
        <v>12</v>
      </c>
      <c r="R44" s="74"/>
      <c r="S44" s="646"/>
      <c r="T44" s="648"/>
      <c r="U44" s="646"/>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6">
        <f>C43</f>
        <v>0</v>
      </c>
      <c r="D45" s="487">
        <f>D43</f>
        <v>0</v>
      </c>
      <c r="E45" s="490" t="str">
        <f>E43</f>
        <v>定率24年</v>
      </c>
      <c r="F45" s="493">
        <f>F43</f>
        <v>0</v>
      </c>
      <c r="G45" s="487">
        <f>G43</f>
        <v>0</v>
      </c>
      <c r="H45" s="488" t="s">
        <v>102</v>
      </c>
      <c r="I45" s="486">
        <f>I43</f>
        <v>0</v>
      </c>
      <c r="J45" s="99">
        <f>J43</f>
        <v>0</v>
      </c>
      <c r="K45" s="76"/>
      <c r="L45" s="101">
        <f>U43</f>
        <v>0</v>
      </c>
      <c r="M45" s="91"/>
      <c r="N45" s="649">
        <f>IF(E45="定率24年",L45,
IF(E45="定率19年",L45,
IF(E45="旧定額法",INT(J45*0.9),
IF(E45="旧定率法",L45,
IF(E45="一括償却",L45,
"")))))</f>
        <v>0</v>
      </c>
      <c r="O45" s="104">
        <f>O43</f>
        <v>0</v>
      </c>
      <c r="P45" s="500">
        <v>12</v>
      </c>
      <c r="Q45" s="501"/>
      <c r="R45" s="502"/>
      <c r="S45" s="635">
        <f>IF(J45&lt;=0,0,
IF(AB45=11,MIN(L45,INT(J45/3+$AI$19)),
IF(E45="旧定率法",MIN(INT(N45*P45/Q46+$AI$19)-1,AF46),
IF(L45-AB46&lt;=0,INT(N45*P45/Q46+$AI$19)-1,
AB46))))</f>
        <v>0</v>
      </c>
      <c r="T45" s="634">
        <f>J45-U45</f>
        <v>0</v>
      </c>
      <c r="U45" s="635">
        <f>L45-S45</f>
        <v>0</v>
      </c>
      <c r="V45" s="89" t="str">
        <f>IF(AB45=8,"",
AD45)</f>
        <v/>
      </c>
      <c r="W45" s="40">
        <f>IFERROR(IF(OR(W43="S63",W43="s63"),"H1",
IF(OR(W43="H30",W43="h30"),"R1",
LEFT(W43,1)&amp;TEXT(MID(W43,2,2)+1,"@"))),0)</f>
        <v>0</v>
      </c>
      <c r="X45" s="249" t="s">
        <v>100</v>
      </c>
      <c r="Z45" s="63"/>
      <c r="AB45" s="113">
        <f>IF(E45="定率24年",2,
IF(E45="定率19年",5,
IF(E45="旧定額法",10,
IF(E45="旧定率法",8,
IF(E45="一括償却",11,
"")))))</f>
        <v>2</v>
      </c>
      <c r="AC45" s="335">
        <f>IFERROR(IF(AB45=11,0,
VLOOKUP(O45,償却率表!$A$5:$J$103,AB45+1)),0)</f>
        <v>0</v>
      </c>
      <c r="AD45" s="60" t="str">
        <f>IFERROR(IF(AB45=11,0,
IF(INT(N45*O46)&lt;J46,"保証額到達",
"")),0)</f>
        <v/>
      </c>
      <c r="AE45" s="126"/>
      <c r="AF45" s="127"/>
    </row>
    <row r="46" spans="1:32" s="40" customFormat="1" ht="9.9499999999999993" customHeight="1">
      <c r="A46" s="41"/>
      <c r="B46" s="75"/>
      <c r="C46" s="636"/>
      <c r="D46" s="487"/>
      <c r="E46" s="491"/>
      <c r="F46" s="496"/>
      <c r="G46" s="487"/>
      <c r="H46" s="561"/>
      <c r="I46" s="486"/>
      <c r="J46" s="62">
        <f>IF(OR(E45="旧定率法",E45="一括償却"),0,
INT(J45*AC46))</f>
        <v>0</v>
      </c>
      <c r="K46" s="117" t="s">
        <v>17</v>
      </c>
      <c r="L46" s="331">
        <f>MAX(L44,V46)</f>
        <v>0</v>
      </c>
      <c r="M46" s="91" t="s">
        <v>18</v>
      </c>
      <c r="N46" s="650"/>
      <c r="O46" s="64">
        <f>IFERROR(IF(AB45=11,"1/3",VLOOKUP(O45,償却率表!$A$5:$J$103,AB45)),0)</f>
        <v>0</v>
      </c>
      <c r="P46" s="65"/>
      <c r="Q46" s="66">
        <v>12</v>
      </c>
      <c r="R46" s="67"/>
      <c r="S46" s="635"/>
      <c r="T46" s="634"/>
      <c r="U46" s="635"/>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41">
        <f>C45</f>
        <v>0</v>
      </c>
      <c r="D47" s="488">
        <f>D45</f>
        <v>0</v>
      </c>
      <c r="E47" s="490" t="str">
        <f>E45</f>
        <v>定率24年</v>
      </c>
      <c r="F47" s="493">
        <f>F45</f>
        <v>0</v>
      </c>
      <c r="G47" s="488">
        <f>G45</f>
        <v>0</v>
      </c>
      <c r="H47" s="488" t="s">
        <v>102</v>
      </c>
      <c r="I47" s="484">
        <f>I45</f>
        <v>0</v>
      </c>
      <c r="J47" s="99">
        <f>J45</f>
        <v>0</v>
      </c>
      <c r="K47" s="57"/>
      <c r="L47" s="100">
        <f>U45</f>
        <v>0</v>
      </c>
      <c r="M47" s="90"/>
      <c r="N47" s="643">
        <f>IF(E47="定率24年",L47,
IF(E47="定率19年",L47,
IF(E47="旧定額法",INT(J47*0.9),
IF(E47="旧定率法",L47,
IF(E47="一括償却",L47,
"")))))</f>
        <v>0</v>
      </c>
      <c r="O47" s="106">
        <f>O45</f>
        <v>0</v>
      </c>
      <c r="P47" s="479">
        <v>12</v>
      </c>
      <c r="Q47" s="480"/>
      <c r="R47" s="481"/>
      <c r="S47" s="645">
        <f>IF(J47&lt;=0,0,
IF(AB47=11,MIN(L47,INT(J47/3+$AI$19)),
IF(E47="旧定率法",MIN(INT(N47*P47/Q48+$AI$19)-1,AF48),
IF(L47-AB48&lt;=0,INT(N47*P47/Q48+$AI$19)-1,
AB48))))</f>
        <v>0</v>
      </c>
      <c r="T47" s="647">
        <f>J47-U47</f>
        <v>0</v>
      </c>
      <c r="U47" s="645">
        <f>L47-S47</f>
        <v>0</v>
      </c>
      <c r="V47" s="60" t="str">
        <f>IF(AB47=8,"",
AD47)</f>
        <v/>
      </c>
      <c r="W47" s="40">
        <f>IFERROR(IF(OR(W45="S63",W45="s63"),"H1",
IF(OR(W45="H30",W45="h30"),"R1",
LEFT(W45,1)&amp;TEXT(MID(W45,2,2)+1,"@"))),0)</f>
        <v>0</v>
      </c>
      <c r="X47" s="249" t="s">
        <v>100</v>
      </c>
      <c r="Z47" s="63"/>
      <c r="AB47" s="113">
        <f>IF(E47="定率24年",2,
IF(E47="定率19年",5,
IF(E47="旧定額法",10,
IF(E47="旧定率法",8,
IF(E47="一括償却",11,
"")))))</f>
        <v>2</v>
      </c>
      <c r="AC47" s="335">
        <f>IFERROR(IF(AB47=11,0,
VLOOKUP(O47,償却率表!$A$5:$J$103,AB47+1)),0)</f>
        <v>0</v>
      </c>
      <c r="AD47" s="60" t="str">
        <f>IFERROR(IF(AB47=11,0,
IF(INT(N47*O48)&lt;J48,"保証額到達",
"")),0)</f>
        <v/>
      </c>
      <c r="AE47" s="126"/>
      <c r="AF47" s="127"/>
    </row>
    <row r="48" spans="1:32" s="40" customFormat="1" ht="9.9499999999999993" customHeight="1">
      <c r="A48" s="41"/>
      <c r="B48" s="75"/>
      <c r="C48" s="642"/>
      <c r="D48" s="489"/>
      <c r="E48" s="491"/>
      <c r="F48" s="494"/>
      <c r="G48" s="489"/>
      <c r="H48" s="563"/>
      <c r="I48" s="485"/>
      <c r="J48" s="70">
        <f>IF(OR(E47="旧定率法",E47="一括償却"),0,
INT(J47*AC48))</f>
        <v>0</v>
      </c>
      <c r="K48" s="129" t="s">
        <v>17</v>
      </c>
      <c r="L48" s="332">
        <f>MAX(L46,V48)</f>
        <v>0</v>
      </c>
      <c r="M48" s="130" t="s">
        <v>18</v>
      </c>
      <c r="N48" s="644"/>
      <c r="O48" s="71">
        <f>IFERROR(IF(AB47=11,"1/3",VLOOKUP(O47,償却率表!$A$5:$J$103,AB47)),0)</f>
        <v>0</v>
      </c>
      <c r="P48" s="72"/>
      <c r="Q48" s="73">
        <v>12</v>
      </c>
      <c r="R48" s="74"/>
      <c r="S48" s="646"/>
      <c r="T48" s="648"/>
      <c r="U48" s="646"/>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41">
        <f>C47</f>
        <v>0</v>
      </c>
      <c r="D49" s="488">
        <f>D47</f>
        <v>0</v>
      </c>
      <c r="E49" s="490" t="str">
        <f>E47</f>
        <v>定率24年</v>
      </c>
      <c r="F49" s="493">
        <f>F47</f>
        <v>0</v>
      </c>
      <c r="G49" s="488">
        <f>G47</f>
        <v>0</v>
      </c>
      <c r="H49" s="488" t="s">
        <v>102</v>
      </c>
      <c r="I49" s="484">
        <f>I47</f>
        <v>0</v>
      </c>
      <c r="J49" s="99">
        <f>J47</f>
        <v>0</v>
      </c>
      <c r="K49" s="57"/>
      <c r="L49" s="100">
        <f>U47</f>
        <v>0</v>
      </c>
      <c r="M49" s="90"/>
      <c r="N49" s="643">
        <f>IF(E49="定率24年",L49,
IF(E49="定率19年",L49,
IF(E49="旧定額法",INT(J49*0.9),
IF(E49="旧定率法",L49,
IF(E49="一括償却",L49,
"")))))</f>
        <v>0</v>
      </c>
      <c r="O49" s="106">
        <f>O47</f>
        <v>0</v>
      </c>
      <c r="P49" s="479">
        <v>12</v>
      </c>
      <c r="Q49" s="480"/>
      <c r="R49" s="481"/>
      <c r="S49" s="645">
        <f>IF(J49&lt;=0,0,
IF(AB49=11,MIN(L49,INT(J49/3+$AI$19)),
IF(E49="旧定率法",MIN(INT(N49*P49/Q50+$AI$19)-1,AF50),
IF(L49-AB50&lt;=0,INT(N49*P49/Q50+$AI$19)-1,
AB50))))</f>
        <v>0</v>
      </c>
      <c r="T49" s="647">
        <f>J49-U49</f>
        <v>0</v>
      </c>
      <c r="U49" s="645">
        <f>L49-S49</f>
        <v>0</v>
      </c>
      <c r="V49" s="60" t="str">
        <f>IF(AB49=8,"",
AD49)</f>
        <v/>
      </c>
      <c r="W49" s="40">
        <f>IFERROR(IF(OR(W47="S63",W47="s63"),"H1",
IF(OR(W47="H30",W47="h30"),"R1",
LEFT(W47,1)&amp;TEXT(MID(W47,2,2)+1,"@"))),0)</f>
        <v>0</v>
      </c>
      <c r="X49" s="249" t="s">
        <v>100</v>
      </c>
      <c r="Z49" s="63"/>
      <c r="AB49" s="113">
        <f>IF(E49="定率24年",2,
IF(E49="定率19年",5,
IF(E49="旧定額法",10,
IF(E49="旧定率法",8,
IF(E49="一括償却",11,
"")))))</f>
        <v>2</v>
      </c>
      <c r="AC49" s="335">
        <f>IFERROR(IF(AB49=11,0,
VLOOKUP(O49,償却率表!$A$5:$J$103,AB49+1)),0)</f>
        <v>0</v>
      </c>
      <c r="AD49" s="60" t="str">
        <f>IFERROR(IF(AB49=11,0,
IF(INT(N49*O50)&lt;J50,"保証額到達",
"")),0)</f>
        <v/>
      </c>
      <c r="AE49" s="126"/>
      <c r="AF49" s="127"/>
    </row>
    <row r="50" spans="1:32" s="40" customFormat="1" ht="9.9499999999999993" customHeight="1">
      <c r="A50" s="41"/>
      <c r="B50" s="75"/>
      <c r="C50" s="642"/>
      <c r="D50" s="489"/>
      <c r="E50" s="491"/>
      <c r="F50" s="494"/>
      <c r="G50" s="489"/>
      <c r="H50" s="563"/>
      <c r="I50" s="485"/>
      <c r="J50" s="70">
        <f>IF(OR(E49="旧定率法",E49="一括償却"),0,
INT(J49*AC50))</f>
        <v>0</v>
      </c>
      <c r="K50" s="129" t="s">
        <v>17</v>
      </c>
      <c r="L50" s="332">
        <f>MAX(L48,V50)</f>
        <v>0</v>
      </c>
      <c r="M50" s="130" t="s">
        <v>18</v>
      </c>
      <c r="N50" s="644"/>
      <c r="O50" s="71">
        <f>IFERROR(IF(AB49=11,"1/3",VLOOKUP(O49,償却率表!$A$5:$J$103,AB49)),0)</f>
        <v>0</v>
      </c>
      <c r="P50" s="72"/>
      <c r="Q50" s="73">
        <v>12</v>
      </c>
      <c r="R50" s="74"/>
      <c r="S50" s="646"/>
      <c r="T50" s="648"/>
      <c r="U50" s="646"/>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41">
        <f>C49</f>
        <v>0</v>
      </c>
      <c r="D51" s="488">
        <f>D49</f>
        <v>0</v>
      </c>
      <c r="E51" s="490" t="str">
        <f>E49</f>
        <v>定率24年</v>
      </c>
      <c r="F51" s="493">
        <f>F49</f>
        <v>0</v>
      </c>
      <c r="G51" s="488">
        <f>G49</f>
        <v>0</v>
      </c>
      <c r="H51" s="488" t="s">
        <v>102</v>
      </c>
      <c r="I51" s="484">
        <f>I49</f>
        <v>0</v>
      </c>
      <c r="J51" s="99">
        <f>J49</f>
        <v>0</v>
      </c>
      <c r="K51" s="57"/>
      <c r="L51" s="100">
        <f>U49</f>
        <v>0</v>
      </c>
      <c r="M51" s="90"/>
      <c r="N51" s="643">
        <f>IF(E51="定率24年",L51,
IF(E51="定率19年",L51,
IF(E51="旧定額法",INT(J51*0.9),
IF(E51="旧定率法",L51,
IF(E51="一括償却",L51,
"")))))</f>
        <v>0</v>
      </c>
      <c r="O51" s="106">
        <f>O49</f>
        <v>0</v>
      </c>
      <c r="P51" s="479">
        <v>12</v>
      </c>
      <c r="Q51" s="480"/>
      <c r="R51" s="481"/>
      <c r="S51" s="645">
        <f>IF(J51&lt;=0,0,
IF(AB51=11,MIN(L51,INT(J51/3+$AI$19)),
IF(E51="旧定率法",MIN(INT(N51*P51/Q52+$AI$19)-1,AF52),
IF(L51-AB52&lt;=0,INT(N51*P51/Q52+$AI$19)-1,
AB52))))</f>
        <v>0</v>
      </c>
      <c r="T51" s="647">
        <f>J51-U51</f>
        <v>0</v>
      </c>
      <c r="U51" s="645">
        <f>L51-S51</f>
        <v>0</v>
      </c>
      <c r="V51" s="60" t="str">
        <f>IF(AB51=8,"",
AD51)</f>
        <v/>
      </c>
      <c r="W51" s="40">
        <f>IFERROR(IF(OR(W49="S63",W49="s63"),"H1",
IF(OR(W49="H30",W49="h30"),"R1",
LEFT(W49,1)&amp;TEXT(MID(W49,2,2)+1,"@"))),0)</f>
        <v>0</v>
      </c>
      <c r="X51" s="249" t="s">
        <v>100</v>
      </c>
      <c r="Z51" s="63"/>
      <c r="AB51" s="113">
        <f>IF(E51="定率24年",2,
IF(E51="定率19年",5,
IF(E51="旧定額法",10,
IF(E51="旧定率法",8,
IF(E51="一括償却",11,
"")))))</f>
        <v>2</v>
      </c>
      <c r="AC51" s="335">
        <f>IFERROR(IF(AB51=11,0,
VLOOKUP(O51,償却率表!$A$5:$J$103,AB51+1)),0)</f>
        <v>0</v>
      </c>
      <c r="AD51" s="60" t="str">
        <f>IFERROR(IF(AB51=11,0,
IF(INT(N51*O52)&lt;J52,"保証額到達",
"")),0)</f>
        <v/>
      </c>
      <c r="AE51" s="126"/>
      <c r="AF51" s="127"/>
    </row>
    <row r="52" spans="1:32" s="40" customFormat="1" ht="9.9499999999999993" customHeight="1">
      <c r="A52" s="41"/>
      <c r="B52" s="75"/>
      <c r="C52" s="642"/>
      <c r="D52" s="489"/>
      <c r="E52" s="491"/>
      <c r="F52" s="494"/>
      <c r="G52" s="489"/>
      <c r="H52" s="563"/>
      <c r="I52" s="485"/>
      <c r="J52" s="70">
        <f>IF(OR(E51="旧定率法",E51="一括償却"),0,
INT(J51*AC52))</f>
        <v>0</v>
      </c>
      <c r="K52" s="129" t="s">
        <v>17</v>
      </c>
      <c r="L52" s="332">
        <f>MAX(L50,V52)</f>
        <v>0</v>
      </c>
      <c r="M52" s="130" t="s">
        <v>18</v>
      </c>
      <c r="N52" s="644"/>
      <c r="O52" s="71">
        <f>IFERROR(IF(AB51=11,"1/3",VLOOKUP(O51,償却率表!$A$5:$J$103,AB51)),0)</f>
        <v>0</v>
      </c>
      <c r="P52" s="72"/>
      <c r="Q52" s="73">
        <v>12</v>
      </c>
      <c r="R52" s="74"/>
      <c r="S52" s="646"/>
      <c r="T52" s="648"/>
      <c r="U52" s="646"/>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41">
        <f>C51</f>
        <v>0</v>
      </c>
      <c r="D53" s="488">
        <f>D51</f>
        <v>0</v>
      </c>
      <c r="E53" s="490" t="str">
        <f>E51</f>
        <v>定率24年</v>
      </c>
      <c r="F53" s="493">
        <f>F51</f>
        <v>0</v>
      </c>
      <c r="G53" s="488">
        <f>G51</f>
        <v>0</v>
      </c>
      <c r="H53" s="488" t="s">
        <v>102</v>
      </c>
      <c r="I53" s="484">
        <f>I51</f>
        <v>0</v>
      </c>
      <c r="J53" s="99">
        <f>J51</f>
        <v>0</v>
      </c>
      <c r="K53" s="57"/>
      <c r="L53" s="100">
        <f>U51</f>
        <v>0</v>
      </c>
      <c r="M53" s="90"/>
      <c r="N53" s="643">
        <f>IF(E53="定率24年",L53,
IF(E53="定率19年",L53,
IF(E53="旧定額法",INT(J53*0.9),
IF(E53="旧定率法",L53,
IF(E53="一括償却",L53,
"")))))</f>
        <v>0</v>
      </c>
      <c r="O53" s="106">
        <f>O51</f>
        <v>0</v>
      </c>
      <c r="P53" s="479">
        <v>12</v>
      </c>
      <c r="Q53" s="480"/>
      <c r="R53" s="481"/>
      <c r="S53" s="645">
        <f>IF(J53&lt;=0,0,
IF(AB53=11,MIN(L53,INT(J53/3+$AI$19)),
IF(E53="旧定率法",MIN(INT(N53*P53/Q54+$AI$19)-1,AF54),
IF(L53-AB54&lt;=0,INT(N53*P53/Q54+$AI$19)-1,
AB54))))</f>
        <v>0</v>
      </c>
      <c r="T53" s="647">
        <f>J53-U53</f>
        <v>0</v>
      </c>
      <c r="U53" s="645">
        <f>L53-S53</f>
        <v>0</v>
      </c>
      <c r="V53" s="60" t="str">
        <f>IF(AB53=8,"",
AD53)</f>
        <v/>
      </c>
      <c r="W53" s="40">
        <f>IFERROR(IF(OR(W51="S63",W51="s63"),"H1",
IF(OR(W51="H30",W51="h30"),"R1",
LEFT(W51,1)&amp;TEXT(MID(W51,2,2)+1,"@"))),0)</f>
        <v>0</v>
      </c>
      <c r="X53" s="249" t="s">
        <v>100</v>
      </c>
      <c r="Z53" s="63"/>
      <c r="AB53" s="113">
        <f>IF(E53="定率24年",2,
IF(E53="定率19年",5,
IF(E53="旧定額法",10,
IF(E53="旧定率法",8,
IF(E53="一括償却",11,
"")))))</f>
        <v>2</v>
      </c>
      <c r="AC53" s="335">
        <f>IFERROR(IF(AB53=11,0,
VLOOKUP(O53,償却率表!$A$5:$J$103,AB53+1)),0)</f>
        <v>0</v>
      </c>
      <c r="AD53" s="60" t="str">
        <f>IFERROR(IF(AB53=11,0,
IF(INT(N53*O54)&lt;J54,"保証額到達",
"")),0)</f>
        <v/>
      </c>
      <c r="AE53" s="126"/>
      <c r="AF53" s="127"/>
    </row>
    <row r="54" spans="1:32" s="40" customFormat="1" ht="9.9499999999999993" customHeight="1">
      <c r="A54" s="41"/>
      <c r="B54" s="75"/>
      <c r="C54" s="642"/>
      <c r="D54" s="489"/>
      <c r="E54" s="491"/>
      <c r="F54" s="494"/>
      <c r="G54" s="489"/>
      <c r="H54" s="563"/>
      <c r="I54" s="485"/>
      <c r="J54" s="70">
        <f>IF(OR(E53="旧定率法",E53="一括償却"),0,
INT(J53*AC54))</f>
        <v>0</v>
      </c>
      <c r="K54" s="129" t="s">
        <v>17</v>
      </c>
      <c r="L54" s="332">
        <f>MAX(L52,V54)</f>
        <v>0</v>
      </c>
      <c r="M54" s="130" t="s">
        <v>18</v>
      </c>
      <c r="N54" s="644"/>
      <c r="O54" s="71">
        <f>IFERROR(IF(AB53=11,"1/3",VLOOKUP(O53,償却率表!$A$5:$J$103,AB53)),0)</f>
        <v>0</v>
      </c>
      <c r="P54" s="72"/>
      <c r="Q54" s="73">
        <v>12</v>
      </c>
      <c r="R54" s="74"/>
      <c r="S54" s="646"/>
      <c r="T54" s="648"/>
      <c r="U54" s="646"/>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41">
        <f>C53</f>
        <v>0</v>
      </c>
      <c r="D55" s="488">
        <f>D53</f>
        <v>0</v>
      </c>
      <c r="E55" s="490" t="str">
        <f>E53</f>
        <v>定率24年</v>
      </c>
      <c r="F55" s="493">
        <f>F53</f>
        <v>0</v>
      </c>
      <c r="G55" s="488">
        <f>G53</f>
        <v>0</v>
      </c>
      <c r="H55" s="488" t="s">
        <v>102</v>
      </c>
      <c r="I55" s="484">
        <f>I53</f>
        <v>0</v>
      </c>
      <c r="J55" s="99">
        <f>J53</f>
        <v>0</v>
      </c>
      <c r="K55" s="57"/>
      <c r="L55" s="100">
        <f>U53</f>
        <v>0</v>
      </c>
      <c r="M55" s="90"/>
      <c r="N55" s="643">
        <f>IF(E55="定率24年",L55,
IF(E55="定率19年",L55,
IF(E55="旧定額法",INT(J55*0.9),
IF(E55="旧定率法",L55,
IF(E55="一括償却",L55,
"")))))</f>
        <v>0</v>
      </c>
      <c r="O55" s="106">
        <f>O53</f>
        <v>0</v>
      </c>
      <c r="P55" s="479">
        <v>12</v>
      </c>
      <c r="Q55" s="480"/>
      <c r="R55" s="481"/>
      <c r="S55" s="645">
        <f>IF(J55&lt;=0,0,
IF(AB55=11,MIN(L55,INT(J55/3+$AI$19)),
IF(E55="旧定率法",MIN(INT(N55*P55/Q56+$AI$19)-1,AF56),
IF(L55-AB56&lt;=0,INT(N55*P55/Q56+$AI$19)-1,
AB56))))</f>
        <v>0</v>
      </c>
      <c r="T55" s="647">
        <f>J55-U55</f>
        <v>0</v>
      </c>
      <c r="U55" s="645">
        <f>L55-S55</f>
        <v>0</v>
      </c>
      <c r="V55" s="60" t="str">
        <f>IF(AB55=8,"",
AD55)</f>
        <v/>
      </c>
      <c r="W55" s="40">
        <f>IFERROR(IF(OR(W53="S63",W53="s63"),"H1",
IF(OR(W53="H30",W53="h30"),"R1",
LEFT(W53,1)&amp;TEXT(MID(W53,2,2)+1,"@"))),0)</f>
        <v>0</v>
      </c>
      <c r="X55" s="249" t="s">
        <v>100</v>
      </c>
      <c r="Z55" s="63"/>
      <c r="AB55" s="113">
        <f>IF(E55="定率24年",2,
IF(E55="定率19年",5,
IF(E55="旧定額法",10,
IF(E55="旧定率法",8,
IF(E55="一括償却",11,
"")))))</f>
        <v>2</v>
      </c>
      <c r="AC55" s="335">
        <f>IFERROR(IF(AB55=11,0,
VLOOKUP(O55,償却率表!$A$5:$J$103,AB55+1)),0)</f>
        <v>0</v>
      </c>
      <c r="AD55" s="60" t="str">
        <f>IFERROR(IF(AB55=11,0,
IF(INT(N55*O56)&lt;J56,"保証額到達",
"")),0)</f>
        <v/>
      </c>
      <c r="AE55" s="126"/>
      <c r="AF55" s="127"/>
    </row>
    <row r="56" spans="1:32" s="40" customFormat="1" ht="9.9499999999999993" customHeight="1">
      <c r="A56" s="41"/>
      <c r="B56" s="75"/>
      <c r="C56" s="642"/>
      <c r="D56" s="489"/>
      <c r="E56" s="491"/>
      <c r="F56" s="494"/>
      <c r="G56" s="489"/>
      <c r="H56" s="563"/>
      <c r="I56" s="485"/>
      <c r="J56" s="70">
        <f>IF(OR(E55="旧定率法",E55="一括償却"),0,
INT(J55*AC56))</f>
        <v>0</v>
      </c>
      <c r="K56" s="129" t="s">
        <v>17</v>
      </c>
      <c r="L56" s="332">
        <f>MAX(L54,V56)</f>
        <v>0</v>
      </c>
      <c r="M56" s="130" t="s">
        <v>18</v>
      </c>
      <c r="N56" s="644"/>
      <c r="O56" s="71">
        <f>IFERROR(IF(AB55=11,"1/3",VLOOKUP(O55,償却率表!$A$5:$J$103,AB55)),0)</f>
        <v>0</v>
      </c>
      <c r="P56" s="72"/>
      <c r="Q56" s="73">
        <v>12</v>
      </c>
      <c r="R56" s="74"/>
      <c r="S56" s="646"/>
      <c r="T56" s="648"/>
      <c r="U56" s="646"/>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41">
        <f>C55</f>
        <v>0</v>
      </c>
      <c r="D57" s="488">
        <f>D55</f>
        <v>0</v>
      </c>
      <c r="E57" s="490" t="str">
        <f>E55</f>
        <v>定率24年</v>
      </c>
      <c r="F57" s="493">
        <f>F55</f>
        <v>0</v>
      </c>
      <c r="G57" s="488">
        <f>G55</f>
        <v>0</v>
      </c>
      <c r="H57" s="488" t="s">
        <v>102</v>
      </c>
      <c r="I57" s="484">
        <f>I55</f>
        <v>0</v>
      </c>
      <c r="J57" s="99">
        <f>J55</f>
        <v>0</v>
      </c>
      <c r="K57" s="57"/>
      <c r="L57" s="100">
        <f>U55</f>
        <v>0</v>
      </c>
      <c r="M57" s="90"/>
      <c r="N57" s="643">
        <f>IF(E57="定率24年",L57,
IF(E57="定率19年",L57,
IF(E57="旧定額法",INT(J57*0.9),
IF(E57="旧定率法",L57,
IF(E57="一括償却",L57,
"")))))</f>
        <v>0</v>
      </c>
      <c r="O57" s="106">
        <f>O55</f>
        <v>0</v>
      </c>
      <c r="P57" s="479">
        <v>12</v>
      </c>
      <c r="Q57" s="480"/>
      <c r="R57" s="481"/>
      <c r="S57" s="645">
        <f>IF(J57&lt;=0,0,
IF(AB57=11,MIN(L57,INT(J57/3+$AI$19)),
IF(E57="旧定率法",MIN(INT(N57*P57/Q58+$AI$19)-1,AF58),
IF(L57-AB58&lt;=0,INT(N57*P57/Q58+$AI$19)-1,
AB58))))</f>
        <v>0</v>
      </c>
      <c r="T57" s="647">
        <f>J57-U57</f>
        <v>0</v>
      </c>
      <c r="U57" s="645">
        <f>L57-S57</f>
        <v>0</v>
      </c>
      <c r="V57" s="60" t="str">
        <f>IF(AB57=8,"",
AD57)</f>
        <v/>
      </c>
      <c r="W57" s="40">
        <f>IFERROR(IF(OR(W55="S63",W55="s63"),"H1",
IF(OR(W55="H30",W55="h30"),"R1",
LEFT(W55,1)&amp;TEXT(MID(W55,2,2)+1,"@"))),0)</f>
        <v>0</v>
      </c>
      <c r="X57" s="249" t="s">
        <v>100</v>
      </c>
      <c r="Z57" s="63"/>
      <c r="AB57" s="113">
        <f>IF(E57="定率24年",2,
IF(E57="定率19年",5,
IF(E57="旧定額法",10,
IF(E57="旧定率法",8,
IF(E57="一括償却",11,
"")))))</f>
        <v>2</v>
      </c>
      <c r="AC57" s="335">
        <f>IFERROR(IF(AB57=11,0,
VLOOKUP(O57,償却率表!$A$5:$J$103,AB57+1)),0)</f>
        <v>0</v>
      </c>
      <c r="AD57" s="60" t="str">
        <f>IFERROR(IF(AB57=11,0,
IF(INT(N57*O58)&lt;J58,"保証額到達",
"")),0)</f>
        <v/>
      </c>
      <c r="AE57" s="126"/>
      <c r="AF57" s="127"/>
    </row>
    <row r="58" spans="1:32" s="40" customFormat="1" ht="9.9499999999999993" customHeight="1">
      <c r="A58" s="41"/>
      <c r="B58" s="75"/>
      <c r="C58" s="642"/>
      <c r="D58" s="489"/>
      <c r="E58" s="491"/>
      <c r="F58" s="494"/>
      <c r="G58" s="489"/>
      <c r="H58" s="563"/>
      <c r="I58" s="485"/>
      <c r="J58" s="70">
        <f>IF(OR(E57="旧定率法",E57="一括償却"),0,
INT(J57*AC58))</f>
        <v>0</v>
      </c>
      <c r="K58" s="129" t="s">
        <v>17</v>
      </c>
      <c r="L58" s="332">
        <f>MAX(L56,V58)</f>
        <v>0</v>
      </c>
      <c r="M58" s="130" t="s">
        <v>18</v>
      </c>
      <c r="N58" s="644"/>
      <c r="O58" s="71">
        <f>IFERROR(IF(AB57=11,"1/3",VLOOKUP(O57,償却率表!$A$5:$J$103,AB57)),0)</f>
        <v>0</v>
      </c>
      <c r="P58" s="72"/>
      <c r="Q58" s="73">
        <v>12</v>
      </c>
      <c r="R58" s="74"/>
      <c r="S58" s="646"/>
      <c r="T58" s="648"/>
      <c r="U58" s="646"/>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41">
        <f>C57</f>
        <v>0</v>
      </c>
      <c r="D59" s="488">
        <f>D57</f>
        <v>0</v>
      </c>
      <c r="E59" s="490" t="str">
        <f>E57</f>
        <v>定率24年</v>
      </c>
      <c r="F59" s="493">
        <f>F57</f>
        <v>0</v>
      </c>
      <c r="G59" s="488">
        <f>G57</f>
        <v>0</v>
      </c>
      <c r="H59" s="488" t="s">
        <v>102</v>
      </c>
      <c r="I59" s="484">
        <f>I57</f>
        <v>0</v>
      </c>
      <c r="J59" s="99">
        <f>J57</f>
        <v>0</v>
      </c>
      <c r="K59" s="57"/>
      <c r="L59" s="100">
        <f>U57</f>
        <v>0</v>
      </c>
      <c r="M59" s="90"/>
      <c r="N59" s="643">
        <f>IF(E59="定率24年",L59,
IF(E59="定率19年",L59,
IF(E59="旧定額法",INT(J59*0.9),
IF(E59="旧定率法",L59,
IF(E59="一括償却",L59,
"")))))</f>
        <v>0</v>
      </c>
      <c r="O59" s="106">
        <f>O57</f>
        <v>0</v>
      </c>
      <c r="P59" s="479">
        <v>12</v>
      </c>
      <c r="Q59" s="480"/>
      <c r="R59" s="481"/>
      <c r="S59" s="645">
        <f>IF(J59&lt;=0,0,
IF(AB59=11,MIN(L59,INT(J59/3+$AI$19)),
IF(E59="旧定率法",MIN(INT(N59*P59/Q60+$AI$19)-1,AF60),
IF(L59-AB60&lt;=0,INT(N59*P59/Q60+$AI$19)-1,
AB60))))</f>
        <v>0</v>
      </c>
      <c r="T59" s="647">
        <f>J59-U59</f>
        <v>0</v>
      </c>
      <c r="U59" s="645">
        <f>L59-S59</f>
        <v>0</v>
      </c>
      <c r="V59" s="60" t="str">
        <f>IF(AB59=8,"",
AD59)</f>
        <v/>
      </c>
      <c r="W59" s="40">
        <f>IFERROR(IF(OR(W57="S63",W57="s63"),"H1",
IF(OR(W57="H30",W57="h30"),"R1",
LEFT(W57,1)&amp;TEXT(MID(W57,2,2)+1,"@"))),0)</f>
        <v>0</v>
      </c>
      <c r="X59" s="249" t="s">
        <v>100</v>
      </c>
      <c r="Z59" s="63"/>
      <c r="AB59" s="113">
        <f>IF(E59="定率24年",2,
IF(E59="定率19年",5,
IF(E59="旧定額法",10,
IF(E59="旧定率法",8,
IF(E59="一括償却",11,
"")))))</f>
        <v>2</v>
      </c>
      <c r="AC59" s="335">
        <f>IFERROR(IF(AB59=11,0,
VLOOKUP(O59,償却率表!$A$5:$J$103,AB59+1)),0)</f>
        <v>0</v>
      </c>
      <c r="AD59" s="60" t="str">
        <f>IFERROR(IF(AB59=11,0,
IF(INT(N59*O60)&lt;J60,"保証額到達",
"")),0)</f>
        <v/>
      </c>
      <c r="AE59" s="126"/>
      <c r="AF59" s="127"/>
    </row>
    <row r="60" spans="1:32" s="40" customFormat="1" ht="9.9499999999999993" customHeight="1">
      <c r="A60" s="41"/>
      <c r="B60" s="75"/>
      <c r="C60" s="642"/>
      <c r="D60" s="489"/>
      <c r="E60" s="491"/>
      <c r="F60" s="494"/>
      <c r="G60" s="489"/>
      <c r="H60" s="563"/>
      <c r="I60" s="485"/>
      <c r="J60" s="70">
        <f>IF(OR(E59="旧定率法",E59="一括償却"),0,
INT(J59*AC60))</f>
        <v>0</v>
      </c>
      <c r="K60" s="129" t="s">
        <v>17</v>
      </c>
      <c r="L60" s="332">
        <f>MAX(L58,V60)</f>
        <v>0</v>
      </c>
      <c r="M60" s="130" t="s">
        <v>18</v>
      </c>
      <c r="N60" s="644"/>
      <c r="O60" s="71">
        <f>IFERROR(IF(AB59=11,"1/3",VLOOKUP(O59,償却率表!$A$5:$J$103,AB59)),0)</f>
        <v>0</v>
      </c>
      <c r="P60" s="72"/>
      <c r="Q60" s="73">
        <v>12</v>
      </c>
      <c r="R60" s="74"/>
      <c r="S60" s="646"/>
      <c r="T60" s="648"/>
      <c r="U60" s="646"/>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41">
        <f>C59</f>
        <v>0</v>
      </c>
      <c r="D61" s="488">
        <f>D59</f>
        <v>0</v>
      </c>
      <c r="E61" s="490" t="str">
        <f>E59</f>
        <v>定率24年</v>
      </c>
      <c r="F61" s="493">
        <f>F59</f>
        <v>0</v>
      </c>
      <c r="G61" s="488">
        <f>G59</f>
        <v>0</v>
      </c>
      <c r="H61" s="488" t="s">
        <v>102</v>
      </c>
      <c r="I61" s="484">
        <f>I59</f>
        <v>0</v>
      </c>
      <c r="J61" s="99">
        <f>J59</f>
        <v>0</v>
      </c>
      <c r="K61" s="57"/>
      <c r="L61" s="100">
        <f>U59</f>
        <v>0</v>
      </c>
      <c r="M61" s="90"/>
      <c r="N61" s="643">
        <f>IF(E61="定率24年",L61,
IF(E61="定率19年",L61,
IF(E61="旧定額法",INT(J61*0.9),
IF(E61="旧定率法",L61,
IF(E61="一括償却",L61,
"")))))</f>
        <v>0</v>
      </c>
      <c r="O61" s="106">
        <f>O59</f>
        <v>0</v>
      </c>
      <c r="P61" s="479">
        <v>12</v>
      </c>
      <c r="Q61" s="480"/>
      <c r="R61" s="481"/>
      <c r="S61" s="645">
        <f>IF(J61&lt;=0,0,
IF(AB61=11,MIN(L61,INT(J61/3+$AI$19)),
IF(E61="旧定率法",MIN(INT(N61*P61/Q62+$AI$19)-1,AF62),
IF(L61-AB62&lt;=0,INT(N61*P61/Q62+$AI$19)-1,
AB62))))</f>
        <v>0</v>
      </c>
      <c r="T61" s="647">
        <f>J61-U61</f>
        <v>0</v>
      </c>
      <c r="U61" s="645">
        <f>L61-S61</f>
        <v>0</v>
      </c>
      <c r="V61" s="60" t="str">
        <f>IF(AB61=8,"",
AD61)</f>
        <v/>
      </c>
      <c r="W61" s="40">
        <f>IFERROR(IF(OR(W59="S63",W59="s63"),"H1",
IF(OR(W59="H30",W59="h30"),"R1",
LEFT(W59,1)&amp;TEXT(MID(W59,2,2)+1,"@"))),0)</f>
        <v>0</v>
      </c>
      <c r="X61" s="249" t="s">
        <v>100</v>
      </c>
      <c r="Z61" s="63"/>
      <c r="AB61" s="113">
        <f>IF(E61="定率24年",2,
IF(E61="定率19年",5,
IF(E61="旧定額法",10,
IF(E61="旧定率法",8,
IF(E61="一括償却",11,
"")))))</f>
        <v>2</v>
      </c>
      <c r="AC61" s="335">
        <f>IFERROR(IF(AB61=11,0,
VLOOKUP(O61,償却率表!$A$5:$J$103,AB61+1)),0)</f>
        <v>0</v>
      </c>
      <c r="AD61" s="60" t="str">
        <f>IFERROR(IF(AB61=11,0,
IF(INT(N61*O62)&lt;J62,"保証額到達",
"")),0)</f>
        <v/>
      </c>
      <c r="AE61" s="126"/>
      <c r="AF61" s="127"/>
    </row>
    <row r="62" spans="1:32" s="40" customFormat="1" ht="9.9499999999999993" customHeight="1">
      <c r="A62" s="41"/>
      <c r="B62" s="75"/>
      <c r="C62" s="642"/>
      <c r="D62" s="489"/>
      <c r="E62" s="491"/>
      <c r="F62" s="494"/>
      <c r="G62" s="489"/>
      <c r="H62" s="563"/>
      <c r="I62" s="485"/>
      <c r="J62" s="70">
        <f>IF(OR(E61="旧定率法",E61="一括償却"),0,
INT(J61*AC62))</f>
        <v>0</v>
      </c>
      <c r="K62" s="129" t="s">
        <v>17</v>
      </c>
      <c r="L62" s="332">
        <f>MAX(L60,V62)</f>
        <v>0</v>
      </c>
      <c r="M62" s="130" t="s">
        <v>18</v>
      </c>
      <c r="N62" s="644"/>
      <c r="O62" s="71">
        <f>IFERROR(IF(AB61=11,"1/3",VLOOKUP(O61,償却率表!$A$5:$J$103,AB61)),0)</f>
        <v>0</v>
      </c>
      <c r="P62" s="72"/>
      <c r="Q62" s="73">
        <v>12</v>
      </c>
      <c r="R62" s="74"/>
      <c r="S62" s="646"/>
      <c r="T62" s="648"/>
      <c r="U62" s="646"/>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41">
        <f>C61</f>
        <v>0</v>
      </c>
      <c r="D63" s="488">
        <f>D61</f>
        <v>0</v>
      </c>
      <c r="E63" s="490" t="str">
        <f>E61</f>
        <v>定率24年</v>
      </c>
      <c r="F63" s="493">
        <f>F61</f>
        <v>0</v>
      </c>
      <c r="G63" s="488">
        <f>G61</f>
        <v>0</v>
      </c>
      <c r="H63" s="488" t="s">
        <v>102</v>
      </c>
      <c r="I63" s="484">
        <f>I61</f>
        <v>0</v>
      </c>
      <c r="J63" s="99">
        <f>J61</f>
        <v>0</v>
      </c>
      <c r="K63" s="57"/>
      <c r="L63" s="100">
        <f>U61</f>
        <v>0</v>
      </c>
      <c r="M63" s="90"/>
      <c r="N63" s="643">
        <f>IF(E63="定率24年",L63,
IF(E63="定率19年",L63,
IF(E63="旧定額法",INT(J63*0.9),
IF(E63="旧定率法",L63,
IF(E63="一括償却",L63,
"")))))</f>
        <v>0</v>
      </c>
      <c r="O63" s="106">
        <f>O61</f>
        <v>0</v>
      </c>
      <c r="P63" s="479">
        <v>12</v>
      </c>
      <c r="Q63" s="480"/>
      <c r="R63" s="481"/>
      <c r="S63" s="645">
        <f>IF(J63&lt;=0,0,
IF(AB63=11,MIN(L63,INT(J63/3+$AI$19)),
IF(E63="旧定率法",MIN(INT(N63*P63/Q64+$AI$19)-1,AF64),
IF(L63-AB64&lt;=0,INT(N63*P63/Q64+$AI$19)-1,
AB64))))</f>
        <v>0</v>
      </c>
      <c r="T63" s="647">
        <f>J63-U63</f>
        <v>0</v>
      </c>
      <c r="U63" s="645">
        <f>L63-S63</f>
        <v>0</v>
      </c>
      <c r="V63" s="60" t="str">
        <f>IF(AB63=8,"",
AD63)</f>
        <v/>
      </c>
      <c r="W63" s="40">
        <f>IFERROR(IF(OR(W61="S63",W61="s63"),"H1",
IF(OR(W61="H30",W61="h30"),"R1",
LEFT(W61,1)&amp;TEXT(MID(W61,2,2)+1,"@"))),0)</f>
        <v>0</v>
      </c>
      <c r="X63" s="249" t="s">
        <v>100</v>
      </c>
      <c r="Z63" s="63"/>
      <c r="AB63" s="113">
        <f>IF(E63="定率24年",2,
IF(E63="定率19年",5,
IF(E63="旧定額法",10,
IF(E63="旧定率法",8,
IF(E63="一括償却",11,
"")))))</f>
        <v>2</v>
      </c>
      <c r="AC63" s="335">
        <f>IFERROR(IF(AB63=11,0,
VLOOKUP(O63,償却率表!$A$5:$J$103,AB63+1)),0)</f>
        <v>0</v>
      </c>
      <c r="AD63" s="60" t="str">
        <f>IFERROR(IF(AB63=11,0,
IF(INT(N63*O64)&lt;J64,"保証額到達",
"")),0)</f>
        <v/>
      </c>
      <c r="AE63" s="126"/>
      <c r="AF63" s="127"/>
    </row>
    <row r="64" spans="1:32" s="40" customFormat="1" ht="9.9499999999999993" customHeight="1">
      <c r="A64" s="41"/>
      <c r="B64" s="75"/>
      <c r="C64" s="642"/>
      <c r="D64" s="489"/>
      <c r="E64" s="491"/>
      <c r="F64" s="494"/>
      <c r="G64" s="489"/>
      <c r="H64" s="563"/>
      <c r="I64" s="485"/>
      <c r="J64" s="70">
        <f>IF(OR(E63="旧定率法",E63="一括償却"),0,
INT(J63*AC64))</f>
        <v>0</v>
      </c>
      <c r="K64" s="129" t="s">
        <v>17</v>
      </c>
      <c r="L64" s="332">
        <f>MAX(L62,V64)</f>
        <v>0</v>
      </c>
      <c r="M64" s="130" t="s">
        <v>18</v>
      </c>
      <c r="N64" s="644"/>
      <c r="O64" s="71">
        <f>IFERROR(IF(AB63=11,"1/3",VLOOKUP(O63,償却率表!$A$5:$J$103,AB63)),0)</f>
        <v>0</v>
      </c>
      <c r="P64" s="72"/>
      <c r="Q64" s="73">
        <v>12</v>
      </c>
      <c r="R64" s="74"/>
      <c r="S64" s="646"/>
      <c r="T64" s="648"/>
      <c r="U64" s="646"/>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41">
        <f>C63</f>
        <v>0</v>
      </c>
      <c r="D65" s="488">
        <f>D63</f>
        <v>0</v>
      </c>
      <c r="E65" s="490" t="str">
        <f>E63</f>
        <v>定率24年</v>
      </c>
      <c r="F65" s="493">
        <f>F63</f>
        <v>0</v>
      </c>
      <c r="G65" s="488">
        <f>G63</f>
        <v>0</v>
      </c>
      <c r="H65" s="488" t="s">
        <v>102</v>
      </c>
      <c r="I65" s="484">
        <f>I63</f>
        <v>0</v>
      </c>
      <c r="J65" s="99">
        <f>J63</f>
        <v>0</v>
      </c>
      <c r="K65" s="57"/>
      <c r="L65" s="100">
        <f>U63</f>
        <v>0</v>
      </c>
      <c r="M65" s="90"/>
      <c r="N65" s="643">
        <f>IF(E65="定率24年",L65,
IF(E65="定率19年",L65,
IF(E65="旧定額法",INT(J65*0.9),
IF(E65="旧定率法",L65,
IF(E65="一括償却",L65,
"")))))</f>
        <v>0</v>
      </c>
      <c r="O65" s="106">
        <f>O63</f>
        <v>0</v>
      </c>
      <c r="P65" s="479">
        <v>12</v>
      </c>
      <c r="Q65" s="480"/>
      <c r="R65" s="481"/>
      <c r="S65" s="645">
        <f>IF(J65&lt;=0,0,
IF(AB65=11,MIN(L65,INT(J65/3+$AI$19)),
IF(E65="旧定率法",MIN(INT(N65*P65/Q66+$AI$19)-1,AF66),
IF(L65-AB66&lt;=0,INT(N65*P65/Q66+$AI$19)-1,
AB66))))</f>
        <v>0</v>
      </c>
      <c r="T65" s="647">
        <f>J65-U65</f>
        <v>0</v>
      </c>
      <c r="U65" s="645">
        <f>L65-S65</f>
        <v>0</v>
      </c>
      <c r="V65" s="60" t="str">
        <f>IF(AB65=8,"",
AD65)</f>
        <v/>
      </c>
      <c r="W65" s="40">
        <f>IFERROR(IF(OR(W63="S63",W63="s63"),"H1",
IF(OR(W63="H30",W63="h30"),"R1",
LEFT(W63,1)&amp;TEXT(MID(W63,2,2)+1,"@"))),0)</f>
        <v>0</v>
      </c>
      <c r="X65" s="249" t="s">
        <v>100</v>
      </c>
      <c r="Z65" s="63"/>
      <c r="AB65" s="113">
        <f>IF(E65="定率24年",2,
IF(E65="定率19年",5,
IF(E65="旧定額法",10,
IF(E65="旧定率法",8,
IF(E65="一括償却",11,
"")))))</f>
        <v>2</v>
      </c>
      <c r="AC65" s="335">
        <f>IFERROR(IF(AB65=11,0,
VLOOKUP(O65,償却率表!$A$5:$J$103,AB65+1)),0)</f>
        <v>0</v>
      </c>
      <c r="AD65" s="60" t="str">
        <f>IFERROR(IF(AB65=11,0,
IF(INT(N65*O66)&lt;J66,"保証額到達",
"")),0)</f>
        <v/>
      </c>
      <c r="AE65" s="126"/>
      <c r="AF65" s="127"/>
    </row>
    <row r="66" spans="1:32" s="40" customFormat="1" ht="9.9499999999999993" customHeight="1">
      <c r="A66" s="41"/>
      <c r="B66" s="75"/>
      <c r="C66" s="642"/>
      <c r="D66" s="489"/>
      <c r="E66" s="491"/>
      <c r="F66" s="494"/>
      <c r="G66" s="489"/>
      <c r="H66" s="563"/>
      <c r="I66" s="485"/>
      <c r="J66" s="70">
        <f>IF(OR(E65="旧定率法",E65="一括償却"),0,
INT(J65*AC66))</f>
        <v>0</v>
      </c>
      <c r="K66" s="129" t="s">
        <v>17</v>
      </c>
      <c r="L66" s="332">
        <f>MAX(L64,V66)</f>
        <v>0</v>
      </c>
      <c r="M66" s="130" t="s">
        <v>18</v>
      </c>
      <c r="N66" s="644"/>
      <c r="O66" s="71">
        <f>IFERROR(IF(AB65=11,"1/3",VLOOKUP(O65,償却率表!$A$5:$J$103,AB65)),0)</f>
        <v>0</v>
      </c>
      <c r="P66" s="72"/>
      <c r="Q66" s="73">
        <v>12</v>
      </c>
      <c r="R66" s="74"/>
      <c r="S66" s="646"/>
      <c r="T66" s="648"/>
      <c r="U66" s="646"/>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41">
        <f>C65</f>
        <v>0</v>
      </c>
      <c r="D67" s="488">
        <f>D65</f>
        <v>0</v>
      </c>
      <c r="E67" s="490" t="str">
        <f>E65</f>
        <v>定率24年</v>
      </c>
      <c r="F67" s="493">
        <f>F65</f>
        <v>0</v>
      </c>
      <c r="G67" s="488">
        <f>G65</f>
        <v>0</v>
      </c>
      <c r="H67" s="488" t="s">
        <v>102</v>
      </c>
      <c r="I67" s="484">
        <f>I65</f>
        <v>0</v>
      </c>
      <c r="J67" s="99">
        <f>J65</f>
        <v>0</v>
      </c>
      <c r="K67" s="57"/>
      <c r="L67" s="100">
        <f>U65</f>
        <v>0</v>
      </c>
      <c r="M67" s="90"/>
      <c r="N67" s="643">
        <f>IF(E67="定率24年",L67,
IF(E67="定率19年",L67,
IF(E67="旧定額法",INT(J67*0.9),
IF(E67="旧定率法",L67,
IF(E67="一括償却",L67,
"")))))</f>
        <v>0</v>
      </c>
      <c r="O67" s="106">
        <f>O65</f>
        <v>0</v>
      </c>
      <c r="P67" s="479">
        <v>12</v>
      </c>
      <c r="Q67" s="480"/>
      <c r="R67" s="481"/>
      <c r="S67" s="645">
        <f>IF(J67&lt;=0,0,
IF(AB67=11,MIN(L67,INT(J67/3+$AI$19)),
IF(E67="旧定率法",MIN(INT(N67*P67/Q68+$AI$19)-1,AF68),
IF(L67-AB68&lt;=0,INT(N67*P67/Q68+$AI$19)-1,
AB68))))</f>
        <v>0</v>
      </c>
      <c r="T67" s="647">
        <f>J67-U67</f>
        <v>0</v>
      </c>
      <c r="U67" s="645">
        <f>L67-S67</f>
        <v>0</v>
      </c>
      <c r="V67" s="60" t="str">
        <f>IF(AB67=8,"",
AD67)</f>
        <v/>
      </c>
      <c r="W67" s="40">
        <f>IFERROR(IF(OR(W65="S63",W65="s63"),"H1",
IF(OR(W65="H30",W65="h30"),"R1",
LEFT(W65,1)&amp;TEXT(MID(W65,2,2)+1,"@"))),0)</f>
        <v>0</v>
      </c>
      <c r="X67" s="249" t="s">
        <v>100</v>
      </c>
      <c r="Z67" s="63"/>
      <c r="AB67" s="113">
        <f>IF(E67="定率24年",2,
IF(E67="定率19年",5,
IF(E67="旧定額法",10,
IF(E67="旧定率法",8,
IF(E67="一括償却",11,
"")))))</f>
        <v>2</v>
      </c>
      <c r="AC67" s="335">
        <f>IFERROR(IF(AB67=11,0,
VLOOKUP(O67,償却率表!$A$5:$J$103,AB67+1)),0)</f>
        <v>0</v>
      </c>
      <c r="AD67" s="60" t="str">
        <f>IFERROR(IF(AB67=11,0,
IF(INT(N67*O68)&lt;J68,"保証額到達",
"")),0)</f>
        <v/>
      </c>
      <c r="AE67" s="126"/>
      <c r="AF67" s="127"/>
    </row>
    <row r="68" spans="1:32" s="40" customFormat="1" ht="9.9499999999999993" customHeight="1">
      <c r="A68" s="41"/>
      <c r="B68" s="75"/>
      <c r="C68" s="642"/>
      <c r="D68" s="489"/>
      <c r="E68" s="491"/>
      <c r="F68" s="494"/>
      <c r="G68" s="489"/>
      <c r="H68" s="563"/>
      <c r="I68" s="485"/>
      <c r="J68" s="70">
        <f>IF(OR(E67="旧定率法",E67="一括償却"),0,
INT(J67*AC68))</f>
        <v>0</v>
      </c>
      <c r="K68" s="129" t="s">
        <v>17</v>
      </c>
      <c r="L68" s="332">
        <f>MAX(L66,V68)</f>
        <v>0</v>
      </c>
      <c r="M68" s="130" t="s">
        <v>18</v>
      </c>
      <c r="N68" s="644"/>
      <c r="O68" s="71">
        <f>IFERROR(IF(AB67=11,"1/3",VLOOKUP(O67,償却率表!$A$5:$J$103,AB67)),0)</f>
        <v>0</v>
      </c>
      <c r="P68" s="72"/>
      <c r="Q68" s="73">
        <v>12</v>
      </c>
      <c r="R68" s="74"/>
      <c r="S68" s="646"/>
      <c r="T68" s="648"/>
      <c r="U68" s="646"/>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41">
        <f>C67</f>
        <v>0</v>
      </c>
      <c r="D69" s="488">
        <f>D67</f>
        <v>0</v>
      </c>
      <c r="E69" s="490" t="str">
        <f>E67</f>
        <v>定率24年</v>
      </c>
      <c r="F69" s="493">
        <f>F67</f>
        <v>0</v>
      </c>
      <c r="G69" s="488">
        <f>G67</f>
        <v>0</v>
      </c>
      <c r="H69" s="488" t="s">
        <v>102</v>
      </c>
      <c r="I69" s="484">
        <f>I67</f>
        <v>0</v>
      </c>
      <c r="J69" s="99">
        <f>J67</f>
        <v>0</v>
      </c>
      <c r="K69" s="57"/>
      <c r="L69" s="100">
        <f>U67</f>
        <v>0</v>
      </c>
      <c r="M69" s="90"/>
      <c r="N69" s="643">
        <f>IF(E69="定率24年",L69,
IF(E69="定率19年",L69,
IF(E69="旧定額法",INT(J69*0.9),
IF(E69="旧定率法",L69,
IF(E69="一括償却",L69,
"")))))</f>
        <v>0</v>
      </c>
      <c r="O69" s="106">
        <f>O67</f>
        <v>0</v>
      </c>
      <c r="P69" s="479">
        <v>12</v>
      </c>
      <c r="Q69" s="480"/>
      <c r="R69" s="481"/>
      <c r="S69" s="645">
        <f>IF(J69&lt;=0,0,
IF(AB69=11,MIN(L69,INT(J69/3+$AI$19)),
IF(E69="旧定率法",MIN(INT(N69*P69/Q70+$AI$19)-1,AF70),
IF(L69-AB70&lt;=0,INT(N69*P69/Q70+$AI$19)-1,
AB70))))</f>
        <v>0</v>
      </c>
      <c r="T69" s="647">
        <f>J69-U69</f>
        <v>0</v>
      </c>
      <c r="U69" s="645">
        <f>L69-S69</f>
        <v>0</v>
      </c>
      <c r="V69" s="60" t="str">
        <f>IF(AB69=8,"",
AD69)</f>
        <v/>
      </c>
      <c r="W69" s="40">
        <f>IFERROR(IF(OR(W67="S63",W67="s63"),"H1",
IF(OR(W67="H30",W67="h30"),"R1",
LEFT(W67,1)&amp;TEXT(MID(W67,2,2)+1,"@"))),0)</f>
        <v>0</v>
      </c>
      <c r="X69" s="249" t="s">
        <v>100</v>
      </c>
      <c r="Z69" s="63"/>
      <c r="AB69" s="113">
        <f>IF(E69="定率24年",2,
IF(E69="定率19年",5,
IF(E69="旧定額法",10,
IF(E69="旧定率法",8,
IF(E69="一括償却",11,
"")))))</f>
        <v>2</v>
      </c>
      <c r="AC69" s="335">
        <f>IFERROR(IF(AB69=11,0,
VLOOKUP(O69,償却率表!$A$5:$J$103,AB69+1)),0)</f>
        <v>0</v>
      </c>
      <c r="AD69" s="60" t="str">
        <f>IFERROR(IF(AB69=11,0,
IF(INT(N69*O70)&lt;J70,"保証額到達",
"")),0)</f>
        <v/>
      </c>
      <c r="AE69" s="126"/>
      <c r="AF69" s="127"/>
    </row>
    <row r="70" spans="1:32" s="40" customFormat="1" ht="9.9499999999999993" customHeight="1">
      <c r="A70" s="41"/>
      <c r="B70" s="75"/>
      <c r="C70" s="642"/>
      <c r="D70" s="489"/>
      <c r="E70" s="491"/>
      <c r="F70" s="494"/>
      <c r="G70" s="489"/>
      <c r="H70" s="563"/>
      <c r="I70" s="485"/>
      <c r="J70" s="70">
        <f>IF(OR(E69="旧定率法",E69="一括償却"),0,
INT(J69*AC70))</f>
        <v>0</v>
      </c>
      <c r="K70" s="129" t="s">
        <v>17</v>
      </c>
      <c r="L70" s="332">
        <f>MAX(L68,V70)</f>
        <v>0</v>
      </c>
      <c r="M70" s="130" t="s">
        <v>18</v>
      </c>
      <c r="N70" s="644"/>
      <c r="O70" s="71">
        <f>IFERROR(IF(AB69=11,"1/3",VLOOKUP(O69,償却率表!$A$5:$J$103,AB69)),0)</f>
        <v>0</v>
      </c>
      <c r="P70" s="72"/>
      <c r="Q70" s="73">
        <v>12</v>
      </c>
      <c r="R70" s="74"/>
      <c r="S70" s="646"/>
      <c r="T70" s="648"/>
      <c r="U70" s="646"/>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41">
        <f>C69</f>
        <v>0</v>
      </c>
      <c r="D71" s="488">
        <f>D69</f>
        <v>0</v>
      </c>
      <c r="E71" s="490" t="str">
        <f>E69</f>
        <v>定率24年</v>
      </c>
      <c r="F71" s="493">
        <f>F69</f>
        <v>0</v>
      </c>
      <c r="G71" s="488">
        <f>G69</f>
        <v>0</v>
      </c>
      <c r="H71" s="488" t="s">
        <v>102</v>
      </c>
      <c r="I71" s="484">
        <f>I69</f>
        <v>0</v>
      </c>
      <c r="J71" s="99">
        <f>J69</f>
        <v>0</v>
      </c>
      <c r="K71" s="57"/>
      <c r="L71" s="100">
        <f>U69</f>
        <v>0</v>
      </c>
      <c r="M71" s="90"/>
      <c r="N71" s="643">
        <f>IF(E71="定率24年",L71,
IF(E71="定率19年",L71,
IF(E71="旧定額法",INT(J71*0.9),
IF(E71="旧定率法",L71,
IF(E71="一括償却",L71,
"")))))</f>
        <v>0</v>
      </c>
      <c r="O71" s="106">
        <f>O69</f>
        <v>0</v>
      </c>
      <c r="P71" s="479">
        <v>12</v>
      </c>
      <c r="Q71" s="480"/>
      <c r="R71" s="481"/>
      <c r="S71" s="645">
        <f>IF(J71&lt;=0,0,
IF(AB71=11,MIN(L71,INT(J71/3+$AI$19)),
IF(E71="旧定率法",MIN(INT(N71*P71/Q72+$AI$19)-1,AF72),
IF(L71-AB72&lt;=0,INT(N71*P71/Q72+$AI$19)-1,
AB72))))</f>
        <v>0</v>
      </c>
      <c r="T71" s="647">
        <f>J71-U71</f>
        <v>0</v>
      </c>
      <c r="U71" s="645">
        <f>L71-S71</f>
        <v>0</v>
      </c>
      <c r="V71" s="60" t="str">
        <f>IF(AB71=8,"",
AD71)</f>
        <v/>
      </c>
      <c r="W71" s="40">
        <f>IFERROR(IF(OR(W69="S63",W69="s63"),"H1",
IF(OR(W69="H30",W69="h30"),"R1",
LEFT(W69,1)&amp;TEXT(MID(W69,2,2)+1,"@"))),0)</f>
        <v>0</v>
      </c>
      <c r="X71" s="249" t="s">
        <v>100</v>
      </c>
      <c r="Z71" s="63"/>
      <c r="AB71" s="113">
        <f>IF(E71="定率24年",2,
IF(E71="定率19年",5,
IF(E71="旧定額法",10,
IF(E71="旧定率法",8,
IF(E71="一括償却",11,
"")))))</f>
        <v>2</v>
      </c>
      <c r="AC71" s="335">
        <f>IFERROR(IF(AB71=11,0,
VLOOKUP(O71,償却率表!$A$5:$J$103,AB71+1)),0)</f>
        <v>0</v>
      </c>
      <c r="AD71" s="60" t="str">
        <f>IFERROR(IF(AB71=11,0,
IF(INT(N71*O72)&lt;J72,"保証額到達",
"")),0)</f>
        <v/>
      </c>
      <c r="AE71" s="126"/>
      <c r="AF71" s="127"/>
    </row>
    <row r="72" spans="1:32" s="40" customFormat="1" ht="9.9499999999999993" customHeight="1">
      <c r="A72" s="41"/>
      <c r="B72" s="75"/>
      <c r="C72" s="642"/>
      <c r="D72" s="489"/>
      <c r="E72" s="491"/>
      <c r="F72" s="494"/>
      <c r="G72" s="489"/>
      <c r="H72" s="563"/>
      <c r="I72" s="485"/>
      <c r="J72" s="70">
        <f>IF(OR(E71="旧定率法",E71="一括償却"),0,
INT(J71*AC72))</f>
        <v>0</v>
      </c>
      <c r="K72" s="129" t="s">
        <v>17</v>
      </c>
      <c r="L72" s="332">
        <f>MAX(L70,V72)</f>
        <v>0</v>
      </c>
      <c r="M72" s="130" t="s">
        <v>18</v>
      </c>
      <c r="N72" s="644"/>
      <c r="O72" s="71">
        <f>IFERROR(IF(AB71=11,"1/3",VLOOKUP(O71,償却率表!$A$5:$J$103,AB71)),0)</f>
        <v>0</v>
      </c>
      <c r="P72" s="72"/>
      <c r="Q72" s="73">
        <v>12</v>
      </c>
      <c r="R72" s="74"/>
      <c r="S72" s="646"/>
      <c r="T72" s="648"/>
      <c r="U72" s="646"/>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41">
        <f>C71</f>
        <v>0</v>
      </c>
      <c r="D73" s="488">
        <f>D71</f>
        <v>0</v>
      </c>
      <c r="E73" s="490" t="str">
        <f>E71</f>
        <v>定率24年</v>
      </c>
      <c r="F73" s="493">
        <f>F71</f>
        <v>0</v>
      </c>
      <c r="G73" s="488">
        <f>G71</f>
        <v>0</v>
      </c>
      <c r="H73" s="488" t="s">
        <v>102</v>
      </c>
      <c r="I73" s="484">
        <f>I71</f>
        <v>0</v>
      </c>
      <c r="J73" s="99">
        <f>J71</f>
        <v>0</v>
      </c>
      <c r="K73" s="57"/>
      <c r="L73" s="100">
        <f>U71</f>
        <v>0</v>
      </c>
      <c r="M73" s="90"/>
      <c r="N73" s="643">
        <f>IF(E73="定率24年",L73,
IF(E73="定率19年",L73,
IF(E73="旧定額法",INT(J73*0.9),
IF(E73="旧定率法",L73,
IF(E73="一括償却",L73,
"")))))</f>
        <v>0</v>
      </c>
      <c r="O73" s="106">
        <f>O71</f>
        <v>0</v>
      </c>
      <c r="P73" s="479">
        <v>12</v>
      </c>
      <c r="Q73" s="480"/>
      <c r="R73" s="481"/>
      <c r="S73" s="645">
        <f>IF(J73&lt;=0,0,
IF(AB73=11,MIN(L73,INT(J73/3+$AI$19)),
IF(E73="旧定率法",MIN(INT(N73*P73/Q74+$AI$19)-1,AF74),
IF(L73-AB74&lt;=0,INT(N73*P73/Q74+$AI$19)-1,
AB74))))</f>
        <v>0</v>
      </c>
      <c r="T73" s="647">
        <f>J73-U73</f>
        <v>0</v>
      </c>
      <c r="U73" s="645">
        <f>L73-S73</f>
        <v>0</v>
      </c>
      <c r="V73" s="60" t="str">
        <f>IF(AB73=8,"",
AD73)</f>
        <v/>
      </c>
      <c r="W73" s="40">
        <f>IFERROR(IF(OR(W71="S63",W71="s63"),"H1",
IF(OR(W71="H30",W71="h30"),"R1",
LEFT(W71,1)&amp;TEXT(MID(W71,2,2)+1,"@"))),0)</f>
        <v>0</v>
      </c>
      <c r="X73" s="249" t="s">
        <v>100</v>
      </c>
      <c r="Z73" s="63"/>
      <c r="AB73" s="113">
        <f>IF(E73="定率24年",2,
IF(E73="定率19年",5,
IF(E73="旧定額法",10,
IF(E73="旧定率法",8,
IF(E73="一括償却",11,
"")))))</f>
        <v>2</v>
      </c>
      <c r="AC73" s="335">
        <f>IFERROR(IF(AB73=11,0,
VLOOKUP(O73,償却率表!$A$5:$J$103,AB73+1)),0)</f>
        <v>0</v>
      </c>
      <c r="AD73" s="60" t="str">
        <f>IFERROR(IF(AB73=11,0,
IF(INT(N73*O74)&lt;J74,"保証額到達",
"")),0)</f>
        <v/>
      </c>
      <c r="AE73" s="126"/>
      <c r="AF73" s="127"/>
    </row>
    <row r="74" spans="1:32" s="40" customFormat="1" ht="9.9499999999999993" customHeight="1">
      <c r="A74" s="41"/>
      <c r="B74" s="75"/>
      <c r="C74" s="642"/>
      <c r="D74" s="489"/>
      <c r="E74" s="491"/>
      <c r="F74" s="494"/>
      <c r="G74" s="489"/>
      <c r="H74" s="563"/>
      <c r="I74" s="485"/>
      <c r="J74" s="70">
        <f>IF(OR(E73="旧定率法",E73="一括償却"),0,
INT(J73*AC74))</f>
        <v>0</v>
      </c>
      <c r="K74" s="129" t="s">
        <v>17</v>
      </c>
      <c r="L74" s="332">
        <f>MAX(L72,V74)</f>
        <v>0</v>
      </c>
      <c r="M74" s="130" t="s">
        <v>18</v>
      </c>
      <c r="N74" s="644"/>
      <c r="O74" s="71">
        <f>IFERROR(IF(AB73=11,"1/3",VLOOKUP(O73,償却率表!$A$5:$J$103,AB73)),0)</f>
        <v>0</v>
      </c>
      <c r="P74" s="72"/>
      <c r="Q74" s="73">
        <v>12</v>
      </c>
      <c r="R74" s="74"/>
      <c r="S74" s="646"/>
      <c r="T74" s="648"/>
      <c r="U74" s="646"/>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41">
        <f>C73</f>
        <v>0</v>
      </c>
      <c r="D75" s="488">
        <f>D73</f>
        <v>0</v>
      </c>
      <c r="E75" s="490" t="str">
        <f>E73</f>
        <v>定率24年</v>
      </c>
      <c r="F75" s="493">
        <f>F73</f>
        <v>0</v>
      </c>
      <c r="G75" s="488">
        <f>G73</f>
        <v>0</v>
      </c>
      <c r="H75" s="488" t="s">
        <v>102</v>
      </c>
      <c r="I75" s="484">
        <f>I73</f>
        <v>0</v>
      </c>
      <c r="J75" s="99">
        <f>J73</f>
        <v>0</v>
      </c>
      <c r="K75" s="57"/>
      <c r="L75" s="100">
        <f>U73</f>
        <v>0</v>
      </c>
      <c r="M75" s="90"/>
      <c r="N75" s="643">
        <f>IF(E75="定率24年",L75,
IF(E75="定率19年",L75,
IF(E75="旧定額法",INT(J75*0.9),
IF(E75="旧定率法",L75,
IF(E75="一括償却",L75,
"")))))</f>
        <v>0</v>
      </c>
      <c r="O75" s="106">
        <f>O73</f>
        <v>0</v>
      </c>
      <c r="P75" s="479">
        <v>12</v>
      </c>
      <c r="Q75" s="480"/>
      <c r="R75" s="481"/>
      <c r="S75" s="645">
        <f>IF(J75&lt;=0,0,
IF(AB75=11,MIN(L75,INT(J75/3+$AI$19)),
IF(E75="旧定率法",MIN(INT(N75*P75/Q76+$AI$19)-1,AF76),
IF(L75-AB76&lt;=0,INT(N75*P75/Q76+$AI$19)-1,
AB76))))</f>
        <v>0</v>
      </c>
      <c r="T75" s="647">
        <f>J75-U75</f>
        <v>0</v>
      </c>
      <c r="U75" s="645">
        <f>L75-S75</f>
        <v>0</v>
      </c>
      <c r="V75" s="60" t="str">
        <f>IF(AB75=8,"",
AD75)</f>
        <v/>
      </c>
      <c r="W75" s="40">
        <f>IFERROR(IF(OR(W73="S63",W73="s63"),"H1",
IF(OR(W73="H30",W73="h30"),"R1",
LEFT(W73,1)&amp;TEXT(MID(W73,2,2)+1,"@"))),0)</f>
        <v>0</v>
      </c>
      <c r="X75" s="249" t="s">
        <v>100</v>
      </c>
      <c r="Z75" s="63"/>
      <c r="AB75" s="113">
        <f>IF(E75="定率24年",2,
IF(E75="定率19年",5,
IF(E75="旧定額法",10,
IF(E75="旧定率法",8,
IF(E75="一括償却",11,
"")))))</f>
        <v>2</v>
      </c>
      <c r="AC75" s="335">
        <f>IFERROR(IF(AB75=11,0,
VLOOKUP(O75,償却率表!$A$5:$J$103,AB75+1)),0)</f>
        <v>0</v>
      </c>
      <c r="AD75" s="60" t="str">
        <f>IFERROR(IF(AB75=11,0,
IF(INT(N75*O76)&lt;J76,"保証額到達",
"")),0)</f>
        <v/>
      </c>
      <c r="AE75" s="126"/>
      <c r="AF75" s="127"/>
    </row>
    <row r="76" spans="1:32" s="40" customFormat="1" ht="9.9499999999999993" customHeight="1">
      <c r="A76" s="41"/>
      <c r="B76" s="75"/>
      <c r="C76" s="642"/>
      <c r="D76" s="489"/>
      <c r="E76" s="491"/>
      <c r="F76" s="494"/>
      <c r="G76" s="489"/>
      <c r="H76" s="563"/>
      <c r="I76" s="485"/>
      <c r="J76" s="70">
        <f>IF(OR(E75="旧定率法",E75="一括償却"),0,
INT(J75*AC76))</f>
        <v>0</v>
      </c>
      <c r="K76" s="129" t="s">
        <v>17</v>
      </c>
      <c r="L76" s="332">
        <f>MAX(L74,V76)</f>
        <v>0</v>
      </c>
      <c r="M76" s="130" t="s">
        <v>18</v>
      </c>
      <c r="N76" s="644"/>
      <c r="O76" s="71">
        <f>IFERROR(IF(AB75=11,"1/3",VLOOKUP(O75,償却率表!$A$5:$J$103,AB75)),0)</f>
        <v>0</v>
      </c>
      <c r="P76" s="72"/>
      <c r="Q76" s="73">
        <v>12</v>
      </c>
      <c r="R76" s="74"/>
      <c r="S76" s="646"/>
      <c r="T76" s="648"/>
      <c r="U76" s="646"/>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41">
        <f>C75</f>
        <v>0</v>
      </c>
      <c r="D77" s="488">
        <f>D75</f>
        <v>0</v>
      </c>
      <c r="E77" s="490" t="str">
        <f>E75</f>
        <v>定率24年</v>
      </c>
      <c r="F77" s="493">
        <f>F75</f>
        <v>0</v>
      </c>
      <c r="G77" s="488">
        <f>G75</f>
        <v>0</v>
      </c>
      <c r="H77" s="488" t="s">
        <v>102</v>
      </c>
      <c r="I77" s="484">
        <f>I75</f>
        <v>0</v>
      </c>
      <c r="J77" s="99">
        <f>J75</f>
        <v>0</v>
      </c>
      <c r="K77" s="57"/>
      <c r="L77" s="100">
        <f>U75</f>
        <v>0</v>
      </c>
      <c r="M77" s="90"/>
      <c r="N77" s="643">
        <f>IF(E77="定率24年",L77,
IF(E77="定率19年",L77,
IF(E77="旧定額法",INT(J77*0.9),
IF(E77="旧定率法",L77,
IF(E77="一括償却",L77,
"")))))</f>
        <v>0</v>
      </c>
      <c r="O77" s="106">
        <f>O75</f>
        <v>0</v>
      </c>
      <c r="P77" s="479">
        <v>12</v>
      </c>
      <c r="Q77" s="480"/>
      <c r="R77" s="481"/>
      <c r="S77" s="645">
        <f>IF(J77&lt;=0,0,
IF(AB77=11,MIN(L77,INT(J77/3+$AI$19)),
IF(E77="旧定率法",MIN(INT(N77*P77/Q78+$AI$19)-1,AF78),
IF(L77-AB78&lt;=0,INT(N77*P77/Q78+$AI$19)-1,
AB78))))</f>
        <v>0</v>
      </c>
      <c r="T77" s="647">
        <f>J77-U77</f>
        <v>0</v>
      </c>
      <c r="U77" s="645">
        <f>L77-S77</f>
        <v>0</v>
      </c>
      <c r="V77" s="60" t="str">
        <f>IF(AB77=8,"",
AD77)</f>
        <v/>
      </c>
      <c r="W77" s="40">
        <f>IFERROR(IF(OR(W75="S63",W75="s63"),"H1",
IF(OR(W75="H30",W75="h30"),"R1",
LEFT(W75,1)&amp;TEXT(MID(W75,2,2)+1,"@"))),0)</f>
        <v>0</v>
      </c>
      <c r="X77" s="249" t="s">
        <v>100</v>
      </c>
      <c r="Z77" s="63"/>
      <c r="AB77" s="113">
        <f>IF(E77="定率24年",2,
IF(E77="定率19年",5,
IF(E77="旧定額法",10,
IF(E77="旧定率法",8,
IF(E77="一括償却",11,
"")))))</f>
        <v>2</v>
      </c>
      <c r="AC77" s="335">
        <f>IFERROR(IF(AB77=11,0,
VLOOKUP(O77,償却率表!$A$5:$J$103,AB77+1)),0)</f>
        <v>0</v>
      </c>
      <c r="AD77" s="60" t="str">
        <f>IFERROR(IF(AB77=11,0,
IF(INT(N77*O78)&lt;J78,"保証額到達",
"")),0)</f>
        <v/>
      </c>
      <c r="AE77" s="126"/>
      <c r="AF77" s="127"/>
    </row>
    <row r="78" spans="1:32" s="40" customFormat="1" ht="9.9499999999999993" customHeight="1">
      <c r="A78" s="41"/>
      <c r="B78" s="75"/>
      <c r="C78" s="642"/>
      <c r="D78" s="489"/>
      <c r="E78" s="491"/>
      <c r="F78" s="494"/>
      <c r="G78" s="489"/>
      <c r="H78" s="563"/>
      <c r="I78" s="485"/>
      <c r="J78" s="70">
        <f>IF(OR(E77="旧定率法",E77="一括償却"),0,
INT(J77*AC78))</f>
        <v>0</v>
      </c>
      <c r="K78" s="129" t="s">
        <v>17</v>
      </c>
      <c r="L78" s="332">
        <f>MAX(L76,V78)</f>
        <v>0</v>
      </c>
      <c r="M78" s="130" t="s">
        <v>18</v>
      </c>
      <c r="N78" s="644"/>
      <c r="O78" s="71">
        <f>IFERROR(IF(AB77=11,"1/3",VLOOKUP(O77,償却率表!$A$5:$J$103,AB77)),0)</f>
        <v>0</v>
      </c>
      <c r="P78" s="72"/>
      <c r="Q78" s="73">
        <v>12</v>
      </c>
      <c r="R78" s="74"/>
      <c r="S78" s="646"/>
      <c r="T78" s="648"/>
      <c r="U78" s="646"/>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41">
        <f>C77</f>
        <v>0</v>
      </c>
      <c r="D79" s="488">
        <f>D77</f>
        <v>0</v>
      </c>
      <c r="E79" s="490" t="str">
        <f>E77</f>
        <v>定率24年</v>
      </c>
      <c r="F79" s="493">
        <f>F77</f>
        <v>0</v>
      </c>
      <c r="G79" s="488">
        <f>G77</f>
        <v>0</v>
      </c>
      <c r="H79" s="488" t="s">
        <v>102</v>
      </c>
      <c r="I79" s="484">
        <f>I77</f>
        <v>0</v>
      </c>
      <c r="J79" s="99">
        <f>J77</f>
        <v>0</v>
      </c>
      <c r="K79" s="57"/>
      <c r="L79" s="100">
        <f>U77</f>
        <v>0</v>
      </c>
      <c r="M79" s="90"/>
      <c r="N79" s="643">
        <f>IF(E79="定率24年",L79,
IF(E79="定率19年",L79,
IF(E79="旧定額法",INT(J79*0.9),
IF(E79="旧定率法",L79,
IF(E79="一括償却",L79,
"")))))</f>
        <v>0</v>
      </c>
      <c r="O79" s="106">
        <f>O77</f>
        <v>0</v>
      </c>
      <c r="P79" s="479">
        <v>12</v>
      </c>
      <c r="Q79" s="480"/>
      <c r="R79" s="481"/>
      <c r="S79" s="645">
        <f>IF(J79&lt;=0,0,
IF(AB79=11,MIN(L79,INT(J79/3+$AI$19)),
IF(E79="旧定率法",MIN(INT(N79*P79/Q80+$AI$19)-1,AF80),
IF(L79-AB80&lt;=0,INT(N79*P79/Q80+$AI$19)-1,
AB80))))</f>
        <v>0</v>
      </c>
      <c r="T79" s="647">
        <f>J79-U79</f>
        <v>0</v>
      </c>
      <c r="U79" s="645">
        <f>L79-S79</f>
        <v>0</v>
      </c>
      <c r="V79" s="60" t="str">
        <f>IF(AB79=8,"",
AD79)</f>
        <v/>
      </c>
      <c r="W79" s="40">
        <f>IFERROR(IF(OR(W77="S63",W77="s63"),"H1",
IF(OR(W77="H30",W77="h30"),"R1",
LEFT(W77,1)&amp;TEXT(MID(W77,2,2)+1,"@"))),0)</f>
        <v>0</v>
      </c>
      <c r="X79" s="249" t="s">
        <v>100</v>
      </c>
      <c r="Z79" s="63"/>
      <c r="AB79" s="113">
        <f>IF(E79="定率24年",2,
IF(E79="定率19年",5,
IF(E79="旧定額法",10,
IF(E79="旧定率法",8,
IF(E79="一括償却",11,
"")))))</f>
        <v>2</v>
      </c>
      <c r="AC79" s="335">
        <f>IFERROR(IF(AB79=11,0,
VLOOKUP(O79,償却率表!$A$5:$J$103,AB79+1)),0)</f>
        <v>0</v>
      </c>
      <c r="AD79" s="60" t="str">
        <f>IFERROR(IF(AB79=11,0,
IF(INT(N79*O80)&lt;J80,"保証額到達",
"")),0)</f>
        <v/>
      </c>
      <c r="AE79" s="126"/>
      <c r="AF79" s="127"/>
    </row>
    <row r="80" spans="1:32" s="40" customFormat="1" ht="9.9499999999999993" customHeight="1">
      <c r="A80" s="41"/>
      <c r="B80" s="75"/>
      <c r="C80" s="642"/>
      <c r="D80" s="489"/>
      <c r="E80" s="491"/>
      <c r="F80" s="494"/>
      <c r="G80" s="489"/>
      <c r="H80" s="563"/>
      <c r="I80" s="485"/>
      <c r="J80" s="70">
        <f>IF(OR(E79="旧定率法",E79="一括償却"),0,
INT(J79*AC80))</f>
        <v>0</v>
      </c>
      <c r="K80" s="129" t="s">
        <v>17</v>
      </c>
      <c r="L80" s="332">
        <f>MAX(L78,V80)</f>
        <v>0</v>
      </c>
      <c r="M80" s="130" t="s">
        <v>18</v>
      </c>
      <c r="N80" s="644"/>
      <c r="O80" s="71">
        <f>IFERROR(IF(AB79=11,"1/3",VLOOKUP(O79,償却率表!$A$5:$J$103,AB79)),0)</f>
        <v>0</v>
      </c>
      <c r="P80" s="72"/>
      <c r="Q80" s="73">
        <v>12</v>
      </c>
      <c r="R80" s="74"/>
      <c r="S80" s="646"/>
      <c r="T80" s="648"/>
      <c r="U80" s="646"/>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41">
        <f>C79</f>
        <v>0</v>
      </c>
      <c r="D81" s="488">
        <f>D79</f>
        <v>0</v>
      </c>
      <c r="E81" s="490" t="str">
        <f>E79</f>
        <v>定率24年</v>
      </c>
      <c r="F81" s="493">
        <f>F79</f>
        <v>0</v>
      </c>
      <c r="G81" s="488">
        <f>G79</f>
        <v>0</v>
      </c>
      <c r="H81" s="488" t="s">
        <v>102</v>
      </c>
      <c r="I81" s="484">
        <f>I79</f>
        <v>0</v>
      </c>
      <c r="J81" s="99">
        <f>J79</f>
        <v>0</v>
      </c>
      <c r="K81" s="57"/>
      <c r="L81" s="100">
        <f>U79</f>
        <v>0</v>
      </c>
      <c r="M81" s="90"/>
      <c r="N81" s="643">
        <f>IF(E81="定率24年",L81,
IF(E81="定率19年",L81,
IF(E81="旧定額法",INT(J81*0.9),
IF(E81="旧定率法",L81,
IF(E81="一括償却",L81,
"")))))</f>
        <v>0</v>
      </c>
      <c r="O81" s="106">
        <f>O79</f>
        <v>0</v>
      </c>
      <c r="P81" s="479">
        <v>12</v>
      </c>
      <c r="Q81" s="480"/>
      <c r="R81" s="481"/>
      <c r="S81" s="645">
        <f>IF(J81&lt;=0,0,
IF(AB81=11,MIN(L81,INT(J81/3+$AI$19)),
IF(E81="旧定率法",MIN(INT(N81*P81/Q82+$AI$19)-1,AF82),
IF(L81-AB82&lt;=0,INT(N81*P81/Q82+$AI$19)-1,
AB82))))</f>
        <v>0</v>
      </c>
      <c r="T81" s="647">
        <f>J81-U81</f>
        <v>0</v>
      </c>
      <c r="U81" s="645">
        <f>L81-S81</f>
        <v>0</v>
      </c>
      <c r="V81" s="60" t="str">
        <f>IF(AB81=8,"",
AD81)</f>
        <v/>
      </c>
      <c r="W81" s="40">
        <f>IFERROR(IF(OR(W79="S63",W79="s63"),"H1",
IF(OR(W79="H30",W79="h30"),"R1",
LEFT(W79,1)&amp;TEXT(MID(W79,2,2)+1,"@"))),0)</f>
        <v>0</v>
      </c>
      <c r="X81" s="249" t="s">
        <v>100</v>
      </c>
      <c r="Z81" s="63"/>
      <c r="AB81" s="113">
        <f>IF(E81="定率24年",2,
IF(E81="定率19年",5,
IF(E81="旧定額法",10,
IF(E81="旧定率法",8,
IF(E81="一括償却",11,
"")))))</f>
        <v>2</v>
      </c>
      <c r="AC81" s="335">
        <f>IFERROR(IF(AB81=11,0,
VLOOKUP(O81,償却率表!$A$5:$J$103,AB81+1)),0)</f>
        <v>0</v>
      </c>
      <c r="AD81" s="60" t="str">
        <f>IFERROR(IF(AB81=11,0,
IF(INT(N81*O82)&lt;J82,"保証額到達",
"")),0)</f>
        <v/>
      </c>
      <c r="AE81" s="126"/>
      <c r="AF81" s="127"/>
    </row>
    <row r="82" spans="1:32" s="40" customFormat="1" ht="9.9499999999999993" customHeight="1">
      <c r="A82" s="41"/>
      <c r="B82" s="75"/>
      <c r="C82" s="642"/>
      <c r="D82" s="489"/>
      <c r="E82" s="491"/>
      <c r="F82" s="494"/>
      <c r="G82" s="489"/>
      <c r="H82" s="563"/>
      <c r="I82" s="485"/>
      <c r="J82" s="70">
        <f>IF(OR(E81="旧定率法",E81="一括償却"),0,
INT(J81*AC82))</f>
        <v>0</v>
      </c>
      <c r="K82" s="129" t="s">
        <v>17</v>
      </c>
      <c r="L82" s="332">
        <f>MAX(L80,V82)</f>
        <v>0</v>
      </c>
      <c r="M82" s="130" t="s">
        <v>18</v>
      </c>
      <c r="N82" s="644"/>
      <c r="O82" s="71">
        <f>IFERROR(IF(AB81=11,"1/3",VLOOKUP(O81,償却率表!$A$5:$J$103,AB81)),0)</f>
        <v>0</v>
      </c>
      <c r="P82" s="72"/>
      <c r="Q82" s="73">
        <v>12</v>
      </c>
      <c r="R82" s="74"/>
      <c r="S82" s="646"/>
      <c r="T82" s="648"/>
      <c r="U82" s="646"/>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41">
        <f>C81</f>
        <v>0</v>
      </c>
      <c r="D83" s="488">
        <f>D81</f>
        <v>0</v>
      </c>
      <c r="E83" s="490" t="str">
        <f>E81</f>
        <v>定率24年</v>
      </c>
      <c r="F83" s="493">
        <f>F81</f>
        <v>0</v>
      </c>
      <c r="G83" s="488">
        <f>G81</f>
        <v>0</v>
      </c>
      <c r="H83" s="488" t="s">
        <v>102</v>
      </c>
      <c r="I83" s="484">
        <f>I81</f>
        <v>0</v>
      </c>
      <c r="J83" s="99">
        <f>J81</f>
        <v>0</v>
      </c>
      <c r="K83" s="57"/>
      <c r="L83" s="100">
        <f>U81</f>
        <v>0</v>
      </c>
      <c r="M83" s="90"/>
      <c r="N83" s="643">
        <f>IF(E83="定率24年",L83,
IF(E83="定率19年",L83,
IF(E83="旧定額法",INT(J83*0.9),
IF(E83="旧定率法",L83,
IF(E83="一括償却",L83,
"")))))</f>
        <v>0</v>
      </c>
      <c r="O83" s="106">
        <f>O81</f>
        <v>0</v>
      </c>
      <c r="P83" s="479">
        <v>12</v>
      </c>
      <c r="Q83" s="480"/>
      <c r="R83" s="481"/>
      <c r="S83" s="645">
        <f>IF(J83&lt;=0,0,
IF(AB83=11,MIN(L83,INT(J83/3+$AI$19)),
IF(E83="旧定率法",MIN(INT(N83*P83/Q84+$AI$19)-1,AF84),
IF(L83-AB84&lt;=0,INT(N83*P83/Q84+$AI$19)-1,
AB84))))</f>
        <v>0</v>
      </c>
      <c r="T83" s="647">
        <f>J83-U83</f>
        <v>0</v>
      </c>
      <c r="U83" s="645">
        <f>L83-S83</f>
        <v>0</v>
      </c>
      <c r="V83" s="60" t="str">
        <f>IF(AB83=8,"",
AD83)</f>
        <v/>
      </c>
      <c r="W83" s="40">
        <f>IFERROR(IF(OR(W81="S63",W81="s63"),"H1",
IF(OR(W81="H30",W81="h30"),"R1",
LEFT(W81,1)&amp;TEXT(MID(W81,2,2)+1,"@"))),0)</f>
        <v>0</v>
      </c>
      <c r="X83" s="249" t="s">
        <v>100</v>
      </c>
      <c r="Z83" s="63"/>
      <c r="AB83" s="113">
        <f>IF(E83="定率24年",2,
IF(E83="定率19年",5,
IF(E83="旧定額法",10,
IF(E83="旧定率法",8,
IF(E83="一括償却",11,
"")))))</f>
        <v>2</v>
      </c>
      <c r="AC83" s="335">
        <f>IFERROR(IF(AB83=11,0,
VLOOKUP(O83,償却率表!$A$5:$J$103,AB83+1)),0)</f>
        <v>0</v>
      </c>
      <c r="AD83" s="60" t="str">
        <f>IFERROR(IF(AB83=11,0,
IF(INT(N83*O84)&lt;J84,"保証額到達",
"")),0)</f>
        <v/>
      </c>
      <c r="AE83" s="126"/>
      <c r="AF83" s="127"/>
    </row>
    <row r="84" spans="1:32" s="40" customFormat="1" ht="9.9499999999999993" customHeight="1">
      <c r="A84" s="41"/>
      <c r="B84" s="75"/>
      <c r="C84" s="642"/>
      <c r="D84" s="489"/>
      <c r="E84" s="491"/>
      <c r="F84" s="494"/>
      <c r="G84" s="489"/>
      <c r="H84" s="563"/>
      <c r="I84" s="485"/>
      <c r="J84" s="70">
        <f>IF(OR(E83="旧定率法",E83="一括償却"),0,
INT(J83*AC84))</f>
        <v>0</v>
      </c>
      <c r="K84" s="129" t="s">
        <v>17</v>
      </c>
      <c r="L84" s="332">
        <f>MAX(L82,V84)</f>
        <v>0</v>
      </c>
      <c r="M84" s="130" t="s">
        <v>18</v>
      </c>
      <c r="N84" s="644"/>
      <c r="O84" s="71">
        <f>IFERROR(IF(AB83=11,"1/3",VLOOKUP(O83,償却率表!$A$5:$J$103,AB83)),0)</f>
        <v>0</v>
      </c>
      <c r="P84" s="72"/>
      <c r="Q84" s="73">
        <v>12</v>
      </c>
      <c r="R84" s="74"/>
      <c r="S84" s="646"/>
      <c r="T84" s="648"/>
      <c r="U84" s="646"/>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41">
        <f>C83</f>
        <v>0</v>
      </c>
      <c r="D85" s="488">
        <f>D83</f>
        <v>0</v>
      </c>
      <c r="E85" s="490" t="str">
        <f>E83</f>
        <v>定率24年</v>
      </c>
      <c r="F85" s="493">
        <f>F83</f>
        <v>0</v>
      </c>
      <c r="G85" s="488">
        <f>G83</f>
        <v>0</v>
      </c>
      <c r="H85" s="488" t="s">
        <v>102</v>
      </c>
      <c r="I85" s="484">
        <f>I83</f>
        <v>0</v>
      </c>
      <c r="J85" s="99">
        <f>J83</f>
        <v>0</v>
      </c>
      <c r="K85" s="57"/>
      <c r="L85" s="100">
        <f>U83</f>
        <v>0</v>
      </c>
      <c r="M85" s="90"/>
      <c r="N85" s="643">
        <f>IF(E85="定率24年",L85,
IF(E85="定率19年",L85,
IF(E85="旧定額法",INT(J85*0.9),
IF(E85="旧定率法",L85,
IF(E85="一括償却",L85,
"")))))</f>
        <v>0</v>
      </c>
      <c r="O85" s="106">
        <f>O83</f>
        <v>0</v>
      </c>
      <c r="P85" s="479">
        <v>12</v>
      </c>
      <c r="Q85" s="480"/>
      <c r="R85" s="481"/>
      <c r="S85" s="645">
        <f>IF(J85&lt;=0,0,
IF(AB85=11,MIN(L85,INT(J85/3+$AI$19)),
IF(E85="旧定率法",MIN(INT(N85*P85/Q86+$AI$19)-1,AF86),
IF(L85-AB86&lt;=0,INT(N85*P85/Q86+$AI$19)-1,
AB86))))</f>
        <v>0</v>
      </c>
      <c r="T85" s="647">
        <f>J85-U85</f>
        <v>0</v>
      </c>
      <c r="U85" s="645">
        <f>L85-S85</f>
        <v>0</v>
      </c>
      <c r="V85" s="60" t="str">
        <f>IF(AB85=8,"",
AD85)</f>
        <v/>
      </c>
      <c r="W85" s="40">
        <f>IFERROR(IF(OR(W83="S63",W83="s63"),"H1",
IF(OR(W83="H30",W83="h30"),"R1",
LEFT(W83,1)&amp;TEXT(MID(W83,2,2)+1,"@"))),0)</f>
        <v>0</v>
      </c>
      <c r="X85" s="249" t="s">
        <v>100</v>
      </c>
      <c r="Z85" s="63"/>
      <c r="AB85" s="113">
        <f>IF(E85="定率24年",2,
IF(E85="定率19年",5,
IF(E85="旧定額法",10,
IF(E85="旧定率法",8,
IF(E85="一括償却",11,
"")))))</f>
        <v>2</v>
      </c>
      <c r="AC85" s="335">
        <f>IFERROR(IF(AB85=11,0,
VLOOKUP(O85,償却率表!$A$5:$J$103,AB85+1)),0)</f>
        <v>0</v>
      </c>
      <c r="AD85" s="60" t="str">
        <f>IFERROR(IF(AB85=11,0,
IF(INT(N85*O86)&lt;J86,"保証額到達",
"")),0)</f>
        <v/>
      </c>
      <c r="AE85" s="126"/>
      <c r="AF85" s="127"/>
    </row>
    <row r="86" spans="1:32" s="40" customFormat="1" ht="9.9499999999999993" customHeight="1">
      <c r="A86" s="41"/>
      <c r="B86" s="75"/>
      <c r="C86" s="642"/>
      <c r="D86" s="489"/>
      <c r="E86" s="491"/>
      <c r="F86" s="494"/>
      <c r="G86" s="489"/>
      <c r="H86" s="563"/>
      <c r="I86" s="485"/>
      <c r="J86" s="70">
        <f>IF(OR(E85="旧定率法",E85="一括償却"),0,
INT(J85*AC86))</f>
        <v>0</v>
      </c>
      <c r="K86" s="129" t="s">
        <v>17</v>
      </c>
      <c r="L86" s="332">
        <f>MAX(L84,V86)</f>
        <v>0</v>
      </c>
      <c r="M86" s="130" t="s">
        <v>18</v>
      </c>
      <c r="N86" s="644"/>
      <c r="O86" s="71">
        <f>IFERROR(IF(AB85=11,"1/3",VLOOKUP(O85,償却率表!$A$5:$J$103,AB85)),0)</f>
        <v>0</v>
      </c>
      <c r="P86" s="72"/>
      <c r="Q86" s="73">
        <v>12</v>
      </c>
      <c r="R86" s="74"/>
      <c r="S86" s="646"/>
      <c r="T86" s="648"/>
      <c r="U86" s="646"/>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41">
        <f>C85</f>
        <v>0</v>
      </c>
      <c r="D87" s="488">
        <f>D85</f>
        <v>0</v>
      </c>
      <c r="E87" s="490" t="str">
        <f>E85</f>
        <v>定率24年</v>
      </c>
      <c r="F87" s="493">
        <f>F85</f>
        <v>0</v>
      </c>
      <c r="G87" s="488">
        <f>G85</f>
        <v>0</v>
      </c>
      <c r="H87" s="488" t="s">
        <v>102</v>
      </c>
      <c r="I87" s="484">
        <f>I85</f>
        <v>0</v>
      </c>
      <c r="J87" s="99">
        <f>J85</f>
        <v>0</v>
      </c>
      <c r="K87" s="57"/>
      <c r="L87" s="100">
        <f>U85</f>
        <v>0</v>
      </c>
      <c r="M87" s="90"/>
      <c r="N87" s="643">
        <f>IF(E87="定率24年",L87,
IF(E87="定率19年",L87,
IF(E87="旧定額法",INT(J87*0.9),
IF(E87="旧定率法",L87,
IF(E87="一括償却",L87,
"")))))</f>
        <v>0</v>
      </c>
      <c r="O87" s="106">
        <f>O85</f>
        <v>0</v>
      </c>
      <c r="P87" s="479">
        <v>12</v>
      </c>
      <c r="Q87" s="480"/>
      <c r="R87" s="481"/>
      <c r="S87" s="645">
        <f>IF(J87&lt;=0,0,
IF(AB87=11,MIN(L87,INT(J87/3+$AI$19)),
IF(E87="旧定率法",MIN(INT(N87*P87/Q88+$AI$19)-1,AF88),
IF(L87-AB88&lt;=0,INT(N87*P87/Q88+$AI$19)-1,
AB88))))</f>
        <v>0</v>
      </c>
      <c r="T87" s="647">
        <f>J87-U87</f>
        <v>0</v>
      </c>
      <c r="U87" s="645">
        <f>L87-S87</f>
        <v>0</v>
      </c>
      <c r="V87" s="60" t="str">
        <f>IF(AB87=8,"",
AD87)</f>
        <v/>
      </c>
      <c r="W87" s="40">
        <f>IFERROR(IF(OR(W85="S63",W85="s63"),"H1",
IF(OR(W85="H30",W85="h30"),"R1",
LEFT(W85,1)&amp;TEXT(MID(W85,2,2)+1,"@"))),0)</f>
        <v>0</v>
      </c>
      <c r="X87" s="249" t="s">
        <v>100</v>
      </c>
      <c r="Z87" s="63"/>
      <c r="AB87" s="113">
        <f>IF(E87="定率24年",2,
IF(E87="定率19年",5,
IF(E87="旧定額法",10,
IF(E87="旧定率法",8,
IF(E87="一括償却",11,
"")))))</f>
        <v>2</v>
      </c>
      <c r="AC87" s="335">
        <f>IFERROR(IF(AB87=11,0,
VLOOKUP(O87,償却率表!$A$5:$J$103,AB87+1)),0)</f>
        <v>0</v>
      </c>
      <c r="AD87" s="60" t="str">
        <f>IFERROR(IF(AB87=11,0,
IF(INT(N87*O88)&lt;J88,"保証額到達",
"")),0)</f>
        <v/>
      </c>
      <c r="AE87" s="126"/>
      <c r="AF87" s="127"/>
    </row>
    <row r="88" spans="1:32" s="40" customFormat="1" ht="9.9499999999999993" customHeight="1">
      <c r="A88" s="41"/>
      <c r="B88" s="75"/>
      <c r="C88" s="642"/>
      <c r="D88" s="489"/>
      <c r="E88" s="491"/>
      <c r="F88" s="494"/>
      <c r="G88" s="489"/>
      <c r="H88" s="563"/>
      <c r="I88" s="485"/>
      <c r="J88" s="70">
        <f>IF(OR(E87="旧定率法",E87="一括償却"),0,
INT(J87*AC88))</f>
        <v>0</v>
      </c>
      <c r="K88" s="129" t="s">
        <v>17</v>
      </c>
      <c r="L88" s="332">
        <f>MAX(L86,V88)</f>
        <v>0</v>
      </c>
      <c r="M88" s="130" t="s">
        <v>18</v>
      </c>
      <c r="N88" s="644"/>
      <c r="O88" s="71">
        <f>IFERROR(IF(AB87=11,"1/3",VLOOKUP(O87,償却率表!$A$5:$J$103,AB87)),0)</f>
        <v>0</v>
      </c>
      <c r="P88" s="72"/>
      <c r="Q88" s="73">
        <v>12</v>
      </c>
      <c r="R88" s="74"/>
      <c r="S88" s="646"/>
      <c r="T88" s="648"/>
      <c r="U88" s="646"/>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41">
        <f>C87</f>
        <v>0</v>
      </c>
      <c r="D89" s="488">
        <f>D87</f>
        <v>0</v>
      </c>
      <c r="E89" s="490" t="str">
        <f>E87</f>
        <v>定率24年</v>
      </c>
      <c r="F89" s="493">
        <f>F87</f>
        <v>0</v>
      </c>
      <c r="G89" s="488">
        <f>G87</f>
        <v>0</v>
      </c>
      <c r="H89" s="488" t="s">
        <v>102</v>
      </c>
      <c r="I89" s="484">
        <f>I87</f>
        <v>0</v>
      </c>
      <c r="J89" s="99">
        <f>J87</f>
        <v>0</v>
      </c>
      <c r="K89" s="57"/>
      <c r="L89" s="100">
        <f>U87</f>
        <v>0</v>
      </c>
      <c r="M89" s="90"/>
      <c r="N89" s="643">
        <f>IF(E89="定率24年",L89,
IF(E89="定率19年",L89,
IF(E89="旧定額法",INT(J89*0.9),
IF(E89="旧定率法",L89,
IF(E89="一括償却",L89,
"")))))</f>
        <v>0</v>
      </c>
      <c r="O89" s="106">
        <f>O87</f>
        <v>0</v>
      </c>
      <c r="P89" s="479">
        <v>12</v>
      </c>
      <c r="Q89" s="480"/>
      <c r="R89" s="481"/>
      <c r="S89" s="645">
        <f>IF(J89&lt;=0,0,
IF(AB89=11,MIN(L89,INT(J89/3+$AI$19)),
IF(E89="旧定率法",MIN(INT(N89*P89/Q90+$AI$19)-1,AF90),
IF(L89-AB90&lt;=0,INT(N89*P89/Q90+$AI$19)-1,
AB90))))</f>
        <v>0</v>
      </c>
      <c r="T89" s="647">
        <f>J89-U89</f>
        <v>0</v>
      </c>
      <c r="U89" s="645">
        <f>L89-S89</f>
        <v>0</v>
      </c>
      <c r="V89" s="60" t="str">
        <f>IF(AB89=8,"",
AD89)</f>
        <v/>
      </c>
      <c r="W89" s="40">
        <f>IFERROR(IF(OR(W87="S63",W87="s63"),"H1",
IF(OR(W87="H30",W87="h30"),"R1",
LEFT(W87,1)&amp;TEXT(MID(W87,2,2)+1,"@"))),0)</f>
        <v>0</v>
      </c>
      <c r="X89" s="249" t="s">
        <v>100</v>
      </c>
      <c r="Z89" s="63"/>
      <c r="AB89" s="113">
        <f>IF(E89="定率24年",2,
IF(E89="定率19年",5,
IF(E89="旧定額法",10,
IF(E89="旧定率法",8,
IF(E89="一括償却",11,
"")))))</f>
        <v>2</v>
      </c>
      <c r="AC89" s="335">
        <f>IFERROR(IF(AB89=11,0,
VLOOKUP(O89,償却率表!$A$5:$J$103,AB89+1)),0)</f>
        <v>0</v>
      </c>
      <c r="AD89" s="60" t="str">
        <f>IFERROR(IF(AB89=11,0,
IF(INT(N89*O90)&lt;J90,"保証額到達",
"")),0)</f>
        <v/>
      </c>
      <c r="AE89" s="126"/>
      <c r="AF89" s="127"/>
    </row>
    <row r="90" spans="1:32" s="40" customFormat="1" ht="9.9499999999999993" customHeight="1">
      <c r="A90" s="41"/>
      <c r="B90" s="75"/>
      <c r="C90" s="642"/>
      <c r="D90" s="489"/>
      <c r="E90" s="491"/>
      <c r="F90" s="494"/>
      <c r="G90" s="489"/>
      <c r="H90" s="563"/>
      <c r="I90" s="485"/>
      <c r="J90" s="70">
        <f>IF(OR(E89="旧定率法",E89="一括償却"),0,
INT(J89*AC90))</f>
        <v>0</v>
      </c>
      <c r="K90" s="129" t="s">
        <v>17</v>
      </c>
      <c r="L90" s="332">
        <f>MAX(L88,V90)</f>
        <v>0</v>
      </c>
      <c r="M90" s="130" t="s">
        <v>18</v>
      </c>
      <c r="N90" s="644"/>
      <c r="O90" s="71">
        <f>IFERROR(IF(AB89=11,"1/3",VLOOKUP(O89,償却率表!$A$5:$J$103,AB89)),0)</f>
        <v>0</v>
      </c>
      <c r="P90" s="72"/>
      <c r="Q90" s="73">
        <v>12</v>
      </c>
      <c r="R90" s="74"/>
      <c r="S90" s="646"/>
      <c r="T90" s="648"/>
      <c r="U90" s="646"/>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41">
        <f>C89</f>
        <v>0</v>
      </c>
      <c r="D91" s="488">
        <f>D89</f>
        <v>0</v>
      </c>
      <c r="E91" s="490" t="str">
        <f>E89</f>
        <v>定率24年</v>
      </c>
      <c r="F91" s="493">
        <f>F89</f>
        <v>0</v>
      </c>
      <c r="G91" s="488">
        <f>G89</f>
        <v>0</v>
      </c>
      <c r="H91" s="488" t="s">
        <v>102</v>
      </c>
      <c r="I91" s="484">
        <f>I89</f>
        <v>0</v>
      </c>
      <c r="J91" s="99">
        <f>J89</f>
        <v>0</v>
      </c>
      <c r="K91" s="57"/>
      <c r="L91" s="100">
        <f>U89</f>
        <v>0</v>
      </c>
      <c r="M91" s="90"/>
      <c r="N91" s="643">
        <f>IF(E91="定率24年",L91,
IF(E91="定率19年",L91,
IF(E91="旧定額法",INT(J91*0.9),
IF(E91="旧定率法",L91,
IF(E91="一括償却",L91,
"")))))</f>
        <v>0</v>
      </c>
      <c r="O91" s="106">
        <f>O89</f>
        <v>0</v>
      </c>
      <c r="P91" s="479">
        <v>12</v>
      </c>
      <c r="Q91" s="480"/>
      <c r="R91" s="481"/>
      <c r="S91" s="645">
        <f>IF(J91&lt;=0,0,
IF(AB91=11,MIN(L91,INT(J91/3+$AI$19)),
IF(E91="旧定率法",MIN(INT(N91*P91/Q92+$AI$19)-1,AF92),
IF(L91-AB92&lt;=0,INT(N91*P91/Q92+$AI$19)-1,
AB92))))</f>
        <v>0</v>
      </c>
      <c r="T91" s="647">
        <f>J91-U91</f>
        <v>0</v>
      </c>
      <c r="U91" s="645">
        <f>L91-S91</f>
        <v>0</v>
      </c>
      <c r="V91" s="60" t="str">
        <f>IF(AB91=8,"",
AD91)</f>
        <v/>
      </c>
      <c r="W91" s="40">
        <f>IFERROR(IF(OR(W89="S63",W89="s63"),"H1",
IF(OR(W89="H30",W89="h30"),"R1",
LEFT(W89,1)&amp;TEXT(MID(W89,2,2)+1,"@"))),0)</f>
        <v>0</v>
      </c>
      <c r="X91" s="249" t="s">
        <v>100</v>
      </c>
      <c r="Z91" s="63"/>
      <c r="AB91" s="113">
        <f>IF(E91="定率24年",2,
IF(E91="定率19年",5,
IF(E91="旧定額法",10,
IF(E91="旧定率法",8,
IF(E91="一括償却",11,
"")))))</f>
        <v>2</v>
      </c>
      <c r="AC91" s="335">
        <f>IFERROR(IF(AB91=11,0,
VLOOKUP(O91,償却率表!$A$5:$J$103,AB91+1)),0)</f>
        <v>0</v>
      </c>
      <c r="AD91" s="60" t="str">
        <f>IFERROR(IF(AB91=11,0,
IF(INT(N91*O92)&lt;J92,"保証額到達",
"")),0)</f>
        <v/>
      </c>
      <c r="AE91" s="126"/>
      <c r="AF91" s="127"/>
    </row>
    <row r="92" spans="1:32" s="40" customFormat="1" ht="9.9499999999999993" customHeight="1">
      <c r="A92" s="41"/>
      <c r="B92" s="75"/>
      <c r="C92" s="642"/>
      <c r="D92" s="489"/>
      <c r="E92" s="491"/>
      <c r="F92" s="494"/>
      <c r="G92" s="489"/>
      <c r="H92" s="563"/>
      <c r="I92" s="485"/>
      <c r="J92" s="70">
        <f>IF(OR(E91="旧定率法",E91="一括償却"),0,
INT(J91*AC92))</f>
        <v>0</v>
      </c>
      <c r="K92" s="129" t="s">
        <v>17</v>
      </c>
      <c r="L92" s="332">
        <f>MAX(L90,V92)</f>
        <v>0</v>
      </c>
      <c r="M92" s="130" t="s">
        <v>18</v>
      </c>
      <c r="N92" s="644"/>
      <c r="O92" s="71">
        <f>IFERROR(IF(AB91=11,"1/3",VLOOKUP(O91,償却率表!$A$5:$J$103,AB91)),0)</f>
        <v>0</v>
      </c>
      <c r="P92" s="72"/>
      <c r="Q92" s="73">
        <v>12</v>
      </c>
      <c r="R92" s="74"/>
      <c r="S92" s="646"/>
      <c r="T92" s="648"/>
      <c r="U92" s="646"/>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41">
        <f>C91</f>
        <v>0</v>
      </c>
      <c r="D93" s="488">
        <f>D91</f>
        <v>0</v>
      </c>
      <c r="E93" s="490" t="str">
        <f>E91</f>
        <v>定率24年</v>
      </c>
      <c r="F93" s="493">
        <f>F91</f>
        <v>0</v>
      </c>
      <c r="G93" s="488">
        <f>G91</f>
        <v>0</v>
      </c>
      <c r="H93" s="488" t="s">
        <v>102</v>
      </c>
      <c r="I93" s="484">
        <f>I91</f>
        <v>0</v>
      </c>
      <c r="J93" s="99">
        <f>J91</f>
        <v>0</v>
      </c>
      <c r="K93" s="57"/>
      <c r="L93" s="100">
        <f>U91</f>
        <v>0</v>
      </c>
      <c r="M93" s="90"/>
      <c r="N93" s="643">
        <f>IF(E93="定率24年",L93,
IF(E93="定率19年",L93,
IF(E93="旧定額法",INT(J93*0.9),
IF(E93="旧定率法",L93,
IF(E93="一括償却",L93,
"")))))</f>
        <v>0</v>
      </c>
      <c r="O93" s="106">
        <f>O91</f>
        <v>0</v>
      </c>
      <c r="P93" s="479">
        <v>12</v>
      </c>
      <c r="Q93" s="480"/>
      <c r="R93" s="481"/>
      <c r="S93" s="645">
        <f>IF(J93&lt;=0,0,
IF(AB93=11,MIN(L93,INT(J93/3+$AI$19)),
IF(E93="旧定率法",MIN(INT(N93*P93/Q94+$AI$19)-1,AF94),
IF(L93-AB94&lt;=0,INT(N93*P93/Q94+$AI$19)-1,
AB94))))</f>
        <v>0</v>
      </c>
      <c r="T93" s="647">
        <f>J93-U93</f>
        <v>0</v>
      </c>
      <c r="U93" s="645">
        <f>L93-S93</f>
        <v>0</v>
      </c>
      <c r="V93" s="60" t="str">
        <f>IF(AB93=8,"",
AD93)</f>
        <v/>
      </c>
      <c r="W93" s="40">
        <f>IFERROR(IF(OR(W91="S63",W91="s63"),"H1",
IF(OR(W91="H30",W91="h30"),"R1",
LEFT(W91,1)&amp;TEXT(MID(W91,2,2)+1,"@"))),0)</f>
        <v>0</v>
      </c>
      <c r="X93" s="249" t="s">
        <v>100</v>
      </c>
      <c r="Z93" s="63"/>
      <c r="AB93" s="113">
        <f>IF(E93="定率24年",2,
IF(E93="定率19年",5,
IF(E93="旧定額法",10,
IF(E93="旧定率法",8,
IF(E93="一括償却",11,
"")))))</f>
        <v>2</v>
      </c>
      <c r="AC93" s="335">
        <f>IFERROR(IF(AB93=11,0,
VLOOKUP(O93,償却率表!$A$5:$J$103,AB93+1)),0)</f>
        <v>0</v>
      </c>
      <c r="AD93" s="60" t="str">
        <f>IFERROR(IF(AB93=11,0,
IF(INT(N93*O94)&lt;J94,"保証額到達",
"")),0)</f>
        <v/>
      </c>
      <c r="AE93" s="126"/>
      <c r="AF93" s="127"/>
    </row>
    <row r="94" spans="1:32" s="40" customFormat="1" ht="9.9499999999999993" customHeight="1">
      <c r="A94" s="41"/>
      <c r="B94" s="75"/>
      <c r="C94" s="642"/>
      <c r="D94" s="489"/>
      <c r="E94" s="491"/>
      <c r="F94" s="494"/>
      <c r="G94" s="489"/>
      <c r="H94" s="563"/>
      <c r="I94" s="485"/>
      <c r="J94" s="70">
        <f>IF(OR(E93="旧定率法",E93="一括償却"),0,
INT(J93*AC94))</f>
        <v>0</v>
      </c>
      <c r="K94" s="129" t="s">
        <v>17</v>
      </c>
      <c r="L94" s="332">
        <f>MAX(L92,V94)</f>
        <v>0</v>
      </c>
      <c r="M94" s="130" t="s">
        <v>18</v>
      </c>
      <c r="N94" s="644"/>
      <c r="O94" s="71">
        <f>IFERROR(IF(AB93=11,"1/3",VLOOKUP(O93,償却率表!$A$5:$J$103,AB93)),0)</f>
        <v>0</v>
      </c>
      <c r="P94" s="72"/>
      <c r="Q94" s="73">
        <v>12</v>
      </c>
      <c r="R94" s="74"/>
      <c r="S94" s="646"/>
      <c r="T94" s="648"/>
      <c r="U94" s="646"/>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41">
        <f>C93</f>
        <v>0</v>
      </c>
      <c r="D95" s="488">
        <f>D93</f>
        <v>0</v>
      </c>
      <c r="E95" s="490" t="str">
        <f>E93</f>
        <v>定率24年</v>
      </c>
      <c r="F95" s="493">
        <f>F93</f>
        <v>0</v>
      </c>
      <c r="G95" s="488">
        <f>G93</f>
        <v>0</v>
      </c>
      <c r="H95" s="488" t="s">
        <v>102</v>
      </c>
      <c r="I95" s="484">
        <f>I93</f>
        <v>0</v>
      </c>
      <c r="J95" s="99">
        <f>J93</f>
        <v>0</v>
      </c>
      <c r="K95" s="57"/>
      <c r="L95" s="100">
        <f>U93</f>
        <v>0</v>
      </c>
      <c r="M95" s="90"/>
      <c r="N95" s="643">
        <f>IF(E95="定率24年",L95,
IF(E95="定率19年",L95,
IF(E95="旧定額法",INT(J95*0.9),
IF(E95="旧定率法",L95,
IF(E95="一括償却",L95,
"")))))</f>
        <v>0</v>
      </c>
      <c r="O95" s="106">
        <f>O93</f>
        <v>0</v>
      </c>
      <c r="P95" s="479">
        <v>12</v>
      </c>
      <c r="Q95" s="480"/>
      <c r="R95" s="481"/>
      <c r="S95" s="645">
        <f>IF(J95&lt;=0,0,
IF(AB95=11,MIN(L95,INT(J95/3+$AI$19)),
IF(E95="旧定率法",MIN(INT(N95*P95/Q96+$AI$19)-1,AF96),
IF(L95-AB96&lt;=0,INT(N95*P95/Q96+$AI$19)-1,
AB96))))</f>
        <v>0</v>
      </c>
      <c r="T95" s="647">
        <f>J95-U95</f>
        <v>0</v>
      </c>
      <c r="U95" s="645">
        <f>L95-S95</f>
        <v>0</v>
      </c>
      <c r="V95" s="60" t="str">
        <f>IF(AB95=8,"",
AD95)</f>
        <v/>
      </c>
      <c r="W95" s="40">
        <f>IFERROR(IF(OR(W93="S63",W93="s63"),"H1",
IF(OR(W93="H30",W93="h30"),"R1",
LEFT(W93,1)&amp;TEXT(MID(W93,2,2)+1,"@"))),0)</f>
        <v>0</v>
      </c>
      <c r="X95" s="249" t="s">
        <v>100</v>
      </c>
      <c r="Z95" s="63"/>
      <c r="AB95" s="113">
        <f>IF(E95="定率24年",2,
IF(E95="定率19年",5,
IF(E95="旧定額法",10,
IF(E95="旧定率法",8,
IF(E95="一括償却",11,
"")))))</f>
        <v>2</v>
      </c>
      <c r="AC95" s="335">
        <f>IFERROR(IF(AB95=11,0,
VLOOKUP(O95,償却率表!$A$5:$J$103,AB95+1)),0)</f>
        <v>0</v>
      </c>
      <c r="AD95" s="60" t="str">
        <f>IFERROR(IF(AB95=11,0,
IF(INT(N95*O96)&lt;J96,"保証額到達",
"")),0)</f>
        <v/>
      </c>
      <c r="AE95" s="126"/>
      <c r="AF95" s="127"/>
    </row>
    <row r="96" spans="1:32" s="40" customFormat="1" ht="9.9499999999999993" customHeight="1">
      <c r="A96" s="41"/>
      <c r="B96" s="75"/>
      <c r="C96" s="642"/>
      <c r="D96" s="489"/>
      <c r="E96" s="491"/>
      <c r="F96" s="494"/>
      <c r="G96" s="489"/>
      <c r="H96" s="563"/>
      <c r="I96" s="485"/>
      <c r="J96" s="70">
        <f>IF(OR(E95="旧定率法",E95="一括償却"),0,
INT(J95*AC96))</f>
        <v>0</v>
      </c>
      <c r="K96" s="129" t="s">
        <v>17</v>
      </c>
      <c r="L96" s="332">
        <f>MAX(L94,V96)</f>
        <v>0</v>
      </c>
      <c r="M96" s="130" t="s">
        <v>18</v>
      </c>
      <c r="N96" s="644"/>
      <c r="O96" s="71">
        <f>IFERROR(IF(AB95=11,"1/3",VLOOKUP(O95,償却率表!$A$5:$J$103,AB95)),0)</f>
        <v>0</v>
      </c>
      <c r="P96" s="72"/>
      <c r="Q96" s="73">
        <v>12</v>
      </c>
      <c r="R96" s="74"/>
      <c r="S96" s="646"/>
      <c r="T96" s="648"/>
      <c r="U96" s="646"/>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41">
        <f>C95</f>
        <v>0</v>
      </c>
      <c r="D97" s="488">
        <f>D95</f>
        <v>0</v>
      </c>
      <c r="E97" s="490" t="str">
        <f>E95</f>
        <v>定率24年</v>
      </c>
      <c r="F97" s="493">
        <f>F95</f>
        <v>0</v>
      </c>
      <c r="G97" s="488">
        <f>G95</f>
        <v>0</v>
      </c>
      <c r="H97" s="488" t="s">
        <v>102</v>
      </c>
      <c r="I97" s="484">
        <f>I95</f>
        <v>0</v>
      </c>
      <c r="J97" s="99">
        <f>J95</f>
        <v>0</v>
      </c>
      <c r="K97" s="57"/>
      <c r="L97" s="100">
        <f>U95</f>
        <v>0</v>
      </c>
      <c r="M97" s="90"/>
      <c r="N97" s="643">
        <f>IF(E97="定率24年",L97,
IF(E97="定率19年",L97,
IF(E97="旧定額法",INT(J97*0.9),
IF(E97="旧定率法",L97,
IF(E97="一括償却",L97,
"")))))</f>
        <v>0</v>
      </c>
      <c r="O97" s="106">
        <f>O95</f>
        <v>0</v>
      </c>
      <c r="P97" s="479">
        <v>12</v>
      </c>
      <c r="Q97" s="480"/>
      <c r="R97" s="481"/>
      <c r="S97" s="645">
        <f>IF(J97&lt;=0,0,
IF(AB97=11,MIN(L97,INT(J97/3+$AI$19)),
IF(E97="旧定率法",MIN(INT(N97*P97/Q98+$AI$19)-1,AF98),
IF(L97-AB98&lt;=0,INT(N97*P97/Q98+$AI$19)-1,
AB98))))</f>
        <v>0</v>
      </c>
      <c r="T97" s="647">
        <f>J97-U97</f>
        <v>0</v>
      </c>
      <c r="U97" s="645">
        <f>L97-S97</f>
        <v>0</v>
      </c>
      <c r="V97" s="60" t="str">
        <f>IF(AB97=8,"",
AD97)</f>
        <v/>
      </c>
      <c r="W97" s="40">
        <f>IFERROR(IF(OR(W95="S63",W95="s63"),"H1",
IF(OR(W95="H30",W95="h30"),"R1",
LEFT(W95,1)&amp;TEXT(MID(W95,2,2)+1,"@"))),0)</f>
        <v>0</v>
      </c>
      <c r="X97" s="249" t="s">
        <v>100</v>
      </c>
      <c r="Z97" s="63"/>
      <c r="AB97" s="113">
        <f>IF(E97="定率24年",2,
IF(E97="定率19年",5,
IF(E97="旧定額法",10,
IF(E97="旧定率法",8,
IF(E97="一括償却",11,
"")))))</f>
        <v>2</v>
      </c>
      <c r="AC97" s="335">
        <f>IFERROR(IF(AB97=11,0,
VLOOKUP(O97,償却率表!$A$5:$J$103,AB97+1)),0)</f>
        <v>0</v>
      </c>
      <c r="AD97" s="60" t="str">
        <f>IFERROR(IF(AB97=11,0,
IF(INT(N97*O98)&lt;J98,"保証額到達",
"")),0)</f>
        <v/>
      </c>
      <c r="AE97" s="126"/>
      <c r="AF97" s="127"/>
    </row>
    <row r="98" spans="1:32" s="40" customFormat="1" ht="9.9499999999999993" customHeight="1">
      <c r="A98" s="41"/>
      <c r="B98" s="75"/>
      <c r="C98" s="642"/>
      <c r="D98" s="489"/>
      <c r="E98" s="491"/>
      <c r="F98" s="494"/>
      <c r="G98" s="489"/>
      <c r="H98" s="563"/>
      <c r="I98" s="485"/>
      <c r="J98" s="70">
        <f>IF(OR(E97="旧定率法",E97="一括償却"),0,
INT(J97*AC98))</f>
        <v>0</v>
      </c>
      <c r="K98" s="129" t="s">
        <v>17</v>
      </c>
      <c r="L98" s="332">
        <f>MAX(L96,V98)</f>
        <v>0</v>
      </c>
      <c r="M98" s="130" t="s">
        <v>18</v>
      </c>
      <c r="N98" s="644"/>
      <c r="O98" s="71">
        <f>IFERROR(IF(AB97=11,"1/3",VLOOKUP(O97,償却率表!$A$5:$J$103,AB97)),0)</f>
        <v>0</v>
      </c>
      <c r="P98" s="72"/>
      <c r="Q98" s="73">
        <v>12</v>
      </c>
      <c r="R98" s="74"/>
      <c r="S98" s="646"/>
      <c r="T98" s="648"/>
      <c r="U98" s="646"/>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41">
        <f>C97</f>
        <v>0</v>
      </c>
      <c r="D99" s="488">
        <f>D97</f>
        <v>0</v>
      </c>
      <c r="E99" s="490" t="str">
        <f>E97</f>
        <v>定率24年</v>
      </c>
      <c r="F99" s="493">
        <f>F97</f>
        <v>0</v>
      </c>
      <c r="G99" s="488">
        <f>G97</f>
        <v>0</v>
      </c>
      <c r="H99" s="488" t="s">
        <v>102</v>
      </c>
      <c r="I99" s="484">
        <f>I97</f>
        <v>0</v>
      </c>
      <c r="J99" s="99">
        <f>J97</f>
        <v>0</v>
      </c>
      <c r="K99" s="57"/>
      <c r="L99" s="100">
        <f>U97</f>
        <v>0</v>
      </c>
      <c r="M99" s="90"/>
      <c r="N99" s="643">
        <f>IF(E99="定率24年",L99,
IF(E99="定率19年",L99,
IF(E99="旧定額法",INT(J99*0.9),
IF(E99="旧定率法",L99,
IF(E99="一括償却",L99,
"")))))</f>
        <v>0</v>
      </c>
      <c r="O99" s="106">
        <f>O97</f>
        <v>0</v>
      </c>
      <c r="P99" s="479">
        <v>12</v>
      </c>
      <c r="Q99" s="480"/>
      <c r="R99" s="481"/>
      <c r="S99" s="645">
        <f>IF(J99&lt;=0,0,
IF(AB99=11,MIN(L99,INT(J99/3+$AI$19)),
IF(E99="旧定率法",MIN(INT(N99*P99/Q100+$AI$19)-1,AF100),
IF(L99-AB100&lt;=0,INT(N99*P99/Q100+$AI$19)-1,
AB100))))</f>
        <v>0</v>
      </c>
      <c r="T99" s="647">
        <f>J99-U99</f>
        <v>0</v>
      </c>
      <c r="U99" s="645">
        <f>L99-S99</f>
        <v>0</v>
      </c>
      <c r="V99" s="60" t="str">
        <f>IF(AB99=8,"",
AD99)</f>
        <v/>
      </c>
      <c r="W99" s="40">
        <f>IFERROR(IF(OR(W97="S63",W97="s63"),"H1",
IF(OR(W97="H30",W97="h30"),"R1",
LEFT(W97,1)&amp;TEXT(MID(W97,2,2)+1,"@"))),0)</f>
        <v>0</v>
      </c>
      <c r="X99" s="249" t="s">
        <v>100</v>
      </c>
      <c r="Z99" s="63"/>
      <c r="AB99" s="113">
        <f>IF(E99="定率24年",2,
IF(E99="定率19年",5,
IF(E99="旧定額法",10,
IF(E99="旧定率法",8,
IF(E99="一括償却",11,
"")))))</f>
        <v>2</v>
      </c>
      <c r="AC99" s="335">
        <f>IFERROR(IF(AB99=11,0,
VLOOKUP(O99,償却率表!$A$5:$J$103,AB99+1)),0)</f>
        <v>0</v>
      </c>
      <c r="AD99" s="60" t="str">
        <f>IFERROR(IF(AB99=11,0,
IF(INT(N99*O100)&lt;J100,"保証額到達",
"")),0)</f>
        <v/>
      </c>
      <c r="AE99" s="126"/>
      <c r="AF99" s="127"/>
    </row>
    <row r="100" spans="1:32" s="40" customFormat="1" ht="9.9499999999999993" customHeight="1">
      <c r="A100" s="41"/>
      <c r="B100" s="75"/>
      <c r="C100" s="642"/>
      <c r="D100" s="489"/>
      <c r="E100" s="491"/>
      <c r="F100" s="494"/>
      <c r="G100" s="489"/>
      <c r="H100" s="563"/>
      <c r="I100" s="485"/>
      <c r="J100" s="70">
        <f>IF(OR(E99="旧定率法",E99="一括償却"),0,
INT(J99*AC100))</f>
        <v>0</v>
      </c>
      <c r="K100" s="129" t="s">
        <v>17</v>
      </c>
      <c r="L100" s="332">
        <f>MAX(L98,V100)</f>
        <v>0</v>
      </c>
      <c r="M100" s="130" t="s">
        <v>18</v>
      </c>
      <c r="N100" s="644"/>
      <c r="O100" s="71">
        <f>IFERROR(IF(AB99=11,"1/3",VLOOKUP(O99,償却率表!$A$5:$J$103,AB99)),0)</f>
        <v>0</v>
      </c>
      <c r="P100" s="72"/>
      <c r="Q100" s="73">
        <v>12</v>
      </c>
      <c r="R100" s="74"/>
      <c r="S100" s="646"/>
      <c r="T100" s="648"/>
      <c r="U100" s="646"/>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41">
        <f>C99</f>
        <v>0</v>
      </c>
      <c r="D101" s="488">
        <f>D99</f>
        <v>0</v>
      </c>
      <c r="E101" s="490" t="str">
        <f>E99</f>
        <v>定率24年</v>
      </c>
      <c r="F101" s="493">
        <f>F99</f>
        <v>0</v>
      </c>
      <c r="G101" s="488">
        <f>G99</f>
        <v>0</v>
      </c>
      <c r="H101" s="488" t="s">
        <v>102</v>
      </c>
      <c r="I101" s="484">
        <f>I99</f>
        <v>0</v>
      </c>
      <c r="J101" s="99">
        <f>J99</f>
        <v>0</v>
      </c>
      <c r="K101" s="57"/>
      <c r="L101" s="100">
        <f>U99</f>
        <v>0</v>
      </c>
      <c r="M101" s="90"/>
      <c r="N101" s="643">
        <f>IF(E101="定率24年",L101,
IF(E101="定率19年",L101,
IF(E101="旧定額法",INT(J101*0.9),
IF(E101="旧定率法",L101,
IF(E101="一括償却",L101,
"")))))</f>
        <v>0</v>
      </c>
      <c r="O101" s="106">
        <f>O99</f>
        <v>0</v>
      </c>
      <c r="P101" s="479">
        <v>12</v>
      </c>
      <c r="Q101" s="480"/>
      <c r="R101" s="481"/>
      <c r="S101" s="645">
        <f>IF(J101&lt;=0,0,
IF(AB101=11,MIN(L101,INT(J101/3+$AI$19)),
IF(E101="旧定率法",MIN(INT(N101*P101/Q102+$AI$19)-1,AF102),
IF(L101-AB102&lt;=0,INT(N101*P101/Q102+$AI$19)-1,
AB102))))</f>
        <v>0</v>
      </c>
      <c r="T101" s="647">
        <f>J101-U101</f>
        <v>0</v>
      </c>
      <c r="U101" s="645">
        <f>L101-S101</f>
        <v>0</v>
      </c>
      <c r="V101" s="60" t="str">
        <f>IF(AB101=8,"",
AD101)</f>
        <v/>
      </c>
      <c r="W101" s="40">
        <f>IFERROR(IF(OR(W99="S63",W99="s63"),"H1",
IF(OR(W99="H30",W99="h30"),"R1",
LEFT(W99,1)&amp;TEXT(MID(W99,2,2)+1,"@"))),0)</f>
        <v>0</v>
      </c>
      <c r="X101" s="249" t="s">
        <v>100</v>
      </c>
      <c r="Z101" s="63"/>
      <c r="AB101" s="113">
        <f>IF(E101="定率24年",2,
IF(E101="定率19年",5,
IF(E101="旧定額法",10,
IF(E101="旧定率法",8,
IF(E101="一括償却",11,
"")))))</f>
        <v>2</v>
      </c>
      <c r="AC101" s="335">
        <f>IFERROR(IF(AB101=11,0,
VLOOKUP(O101,償却率表!$A$5:$J$103,AB101+1)),0)</f>
        <v>0</v>
      </c>
      <c r="AD101" s="60" t="str">
        <f>IFERROR(IF(AB101=11,0,
IF(INT(N101*O102)&lt;J102,"保証額到達",
"")),0)</f>
        <v/>
      </c>
      <c r="AE101" s="126"/>
      <c r="AF101" s="127"/>
    </row>
    <row r="102" spans="1:32" s="40" customFormat="1" ht="9.9499999999999993" customHeight="1">
      <c r="A102" s="41"/>
      <c r="B102" s="75"/>
      <c r="C102" s="642"/>
      <c r="D102" s="489"/>
      <c r="E102" s="491"/>
      <c r="F102" s="494"/>
      <c r="G102" s="489"/>
      <c r="H102" s="563"/>
      <c r="I102" s="485"/>
      <c r="J102" s="70">
        <f>IF(OR(E101="旧定率法",E101="一括償却"),0,
INT(J101*AC102))</f>
        <v>0</v>
      </c>
      <c r="K102" s="129" t="s">
        <v>17</v>
      </c>
      <c r="L102" s="332">
        <f>MAX(L100,V102)</f>
        <v>0</v>
      </c>
      <c r="M102" s="130" t="s">
        <v>18</v>
      </c>
      <c r="N102" s="644"/>
      <c r="O102" s="71">
        <f>IFERROR(IF(AB101=11,"1/3",VLOOKUP(O101,償却率表!$A$5:$J$103,AB101)),0)</f>
        <v>0</v>
      </c>
      <c r="P102" s="72"/>
      <c r="Q102" s="73">
        <v>12</v>
      </c>
      <c r="R102" s="74"/>
      <c r="S102" s="646"/>
      <c r="T102" s="648"/>
      <c r="U102" s="646"/>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41">
        <f>C101</f>
        <v>0</v>
      </c>
      <c r="D103" s="488">
        <f>D101</f>
        <v>0</v>
      </c>
      <c r="E103" s="490" t="str">
        <f>E101</f>
        <v>定率24年</v>
      </c>
      <c r="F103" s="493">
        <f>F101</f>
        <v>0</v>
      </c>
      <c r="G103" s="488">
        <f>G101</f>
        <v>0</v>
      </c>
      <c r="H103" s="488" t="s">
        <v>102</v>
      </c>
      <c r="I103" s="484">
        <f>I101</f>
        <v>0</v>
      </c>
      <c r="J103" s="99">
        <f>J101</f>
        <v>0</v>
      </c>
      <c r="K103" s="57"/>
      <c r="L103" s="100">
        <f>U101</f>
        <v>0</v>
      </c>
      <c r="M103" s="90"/>
      <c r="N103" s="643">
        <f>IF(E103="定率24年",L103,
IF(E103="定率19年",L103,
IF(E103="旧定額法",INT(J103*0.9),
IF(E103="旧定率法",L103,
IF(E103="一括償却",L103,
"")))))</f>
        <v>0</v>
      </c>
      <c r="O103" s="106">
        <f>O101</f>
        <v>0</v>
      </c>
      <c r="P103" s="479">
        <v>12</v>
      </c>
      <c r="Q103" s="480"/>
      <c r="R103" s="481"/>
      <c r="S103" s="645">
        <f>IF(J103&lt;=0,0,
IF(AB103=11,MIN(L103,INT(J103/3+$AI$19)),
IF(E103="旧定率法",MIN(INT(N103*P103/Q104+$AI$19)-1,AF104),
IF(L103-AB104&lt;=0,INT(N103*P103/Q104+$AI$19)-1,
AB104))))</f>
        <v>0</v>
      </c>
      <c r="T103" s="647">
        <f>J103-U103</f>
        <v>0</v>
      </c>
      <c r="U103" s="645">
        <f>L103-S103</f>
        <v>0</v>
      </c>
      <c r="V103" s="60" t="str">
        <f>IF(AB103=8,"",
AD103)</f>
        <v/>
      </c>
      <c r="W103" s="40">
        <f>IFERROR(IF(OR(W101="S63",W101="s63"),"H1",
IF(OR(W101="H30",W101="h30"),"R1",
LEFT(W101,1)&amp;TEXT(MID(W101,2,2)+1,"@"))),0)</f>
        <v>0</v>
      </c>
      <c r="X103" s="249" t="s">
        <v>100</v>
      </c>
      <c r="Z103" s="63"/>
      <c r="AB103" s="113">
        <f>IF(E103="定率24年",2,
IF(E103="定率19年",5,
IF(E103="旧定額法",10,
IF(E103="旧定率法",8,
IF(E103="一括償却",11,
"")))))</f>
        <v>2</v>
      </c>
      <c r="AC103" s="335">
        <f>IFERROR(IF(AB103=11,0,
VLOOKUP(O103,償却率表!$A$5:$J$103,AB103+1)),0)</f>
        <v>0</v>
      </c>
      <c r="AD103" s="60" t="str">
        <f>IFERROR(IF(AB103=11,0,
IF(INT(N103*O104)&lt;J104,"保証額到達",
"")),0)</f>
        <v/>
      </c>
      <c r="AE103" s="126"/>
      <c r="AF103" s="127"/>
    </row>
    <row r="104" spans="1:32" s="40" customFormat="1" ht="9.9499999999999993" customHeight="1">
      <c r="A104" s="41"/>
      <c r="B104" s="75"/>
      <c r="C104" s="642"/>
      <c r="D104" s="489"/>
      <c r="E104" s="491"/>
      <c r="F104" s="494"/>
      <c r="G104" s="489"/>
      <c r="H104" s="563"/>
      <c r="I104" s="485"/>
      <c r="J104" s="70">
        <f>IF(OR(E103="旧定率法",E103="一括償却"),0,
INT(J103*AC104))</f>
        <v>0</v>
      </c>
      <c r="K104" s="129" t="s">
        <v>17</v>
      </c>
      <c r="L104" s="332">
        <f>MAX(L102,V104)</f>
        <v>0</v>
      </c>
      <c r="M104" s="130" t="s">
        <v>18</v>
      </c>
      <c r="N104" s="644"/>
      <c r="O104" s="71">
        <f>IFERROR(IF(AB103=11,"1/3",VLOOKUP(O103,償却率表!$A$5:$J$103,AB103)),0)</f>
        <v>0</v>
      </c>
      <c r="P104" s="72"/>
      <c r="Q104" s="73">
        <v>12</v>
      </c>
      <c r="R104" s="74"/>
      <c r="S104" s="646"/>
      <c r="T104" s="648"/>
      <c r="U104" s="646"/>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41">
        <f>C103</f>
        <v>0</v>
      </c>
      <c r="D105" s="488">
        <f>D103</f>
        <v>0</v>
      </c>
      <c r="E105" s="490" t="str">
        <f>E103</f>
        <v>定率24年</v>
      </c>
      <c r="F105" s="493">
        <f>F103</f>
        <v>0</v>
      </c>
      <c r="G105" s="488">
        <f>G103</f>
        <v>0</v>
      </c>
      <c r="H105" s="488" t="s">
        <v>102</v>
      </c>
      <c r="I105" s="484">
        <f>I103</f>
        <v>0</v>
      </c>
      <c r="J105" s="99">
        <f>J103</f>
        <v>0</v>
      </c>
      <c r="K105" s="57"/>
      <c r="L105" s="100">
        <f>U103</f>
        <v>0</v>
      </c>
      <c r="M105" s="90"/>
      <c r="N105" s="643">
        <f>IF(E105="定率24年",L105,
IF(E105="定率19年",L105,
IF(E105="旧定額法",INT(J105*0.9),
IF(E105="旧定率法",L105,
IF(E105="一括償却",L105,
"")))))</f>
        <v>0</v>
      </c>
      <c r="O105" s="106">
        <f>O103</f>
        <v>0</v>
      </c>
      <c r="P105" s="479">
        <v>12</v>
      </c>
      <c r="Q105" s="480"/>
      <c r="R105" s="481"/>
      <c r="S105" s="645">
        <f>IF(J105&lt;=0,0,
IF(AB105=11,MIN(L105,INT(J105/3+$AI$19)),
IF(E105="旧定率法",MIN(INT(N105*P105/Q106+$AI$19)-1,AF106),
IF(L105-AB106&lt;=0,INT(N105*P105/Q106+$AI$19)-1,
AB106))))</f>
        <v>0</v>
      </c>
      <c r="T105" s="647">
        <f>J105-U105</f>
        <v>0</v>
      </c>
      <c r="U105" s="645">
        <f>L105-S105</f>
        <v>0</v>
      </c>
      <c r="V105" s="60" t="str">
        <f>IF(AB105=8,"",
AD105)</f>
        <v/>
      </c>
      <c r="W105" s="40">
        <f>IFERROR(IF(OR(W103="S63",W103="s63"),"H1",
IF(OR(W103="H30",W103="h30"),"R1",
LEFT(W103,1)&amp;TEXT(MID(W103,2,2)+1,"@"))),0)</f>
        <v>0</v>
      </c>
      <c r="X105" s="249" t="s">
        <v>100</v>
      </c>
      <c r="Z105" s="63"/>
      <c r="AB105" s="113">
        <f>IF(E105="定率24年",2,
IF(E105="定率19年",5,
IF(E105="旧定額法",10,
IF(E105="旧定率法",8,
IF(E105="一括償却",11,
"")))))</f>
        <v>2</v>
      </c>
      <c r="AC105" s="335">
        <f>IFERROR(IF(AB105=11,0,
VLOOKUP(O105,償却率表!$A$5:$J$103,AB105+1)),0)</f>
        <v>0</v>
      </c>
      <c r="AD105" s="60" t="str">
        <f>IFERROR(IF(AB105=11,0,
IF(INT(N105*O106)&lt;J106,"保証額到達",
"")),0)</f>
        <v/>
      </c>
      <c r="AE105" s="126"/>
      <c r="AF105" s="127"/>
    </row>
    <row r="106" spans="1:32" s="40" customFormat="1" ht="9.9499999999999993" customHeight="1">
      <c r="A106" s="41"/>
      <c r="B106" s="75"/>
      <c r="C106" s="642"/>
      <c r="D106" s="489"/>
      <c r="E106" s="491"/>
      <c r="F106" s="494"/>
      <c r="G106" s="489"/>
      <c r="H106" s="563"/>
      <c r="I106" s="485"/>
      <c r="J106" s="70">
        <f>IF(OR(E105="旧定率法",E105="一括償却"),0,
INT(J105*AC106))</f>
        <v>0</v>
      </c>
      <c r="K106" s="129" t="s">
        <v>17</v>
      </c>
      <c r="L106" s="332">
        <f>MAX(L104,V106)</f>
        <v>0</v>
      </c>
      <c r="M106" s="130" t="s">
        <v>18</v>
      </c>
      <c r="N106" s="644"/>
      <c r="O106" s="71">
        <f>IFERROR(IF(AB105=11,"1/3",VLOOKUP(O105,償却率表!$A$5:$J$103,AB105)),0)</f>
        <v>0</v>
      </c>
      <c r="P106" s="72"/>
      <c r="Q106" s="73">
        <v>12</v>
      </c>
      <c r="R106" s="74"/>
      <c r="S106" s="646"/>
      <c r="T106" s="648"/>
      <c r="U106" s="646"/>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41">
        <f>C105</f>
        <v>0</v>
      </c>
      <c r="D107" s="488">
        <f>D105</f>
        <v>0</v>
      </c>
      <c r="E107" s="490" t="str">
        <f>E105</f>
        <v>定率24年</v>
      </c>
      <c r="F107" s="493">
        <f>F105</f>
        <v>0</v>
      </c>
      <c r="G107" s="488">
        <f>G105</f>
        <v>0</v>
      </c>
      <c r="H107" s="488" t="s">
        <v>102</v>
      </c>
      <c r="I107" s="484">
        <f>I105</f>
        <v>0</v>
      </c>
      <c r="J107" s="99">
        <f>J105</f>
        <v>0</v>
      </c>
      <c r="K107" s="57"/>
      <c r="L107" s="100">
        <f>U105</f>
        <v>0</v>
      </c>
      <c r="M107" s="90"/>
      <c r="N107" s="643">
        <f>IF(E107="定率24年",L107,
IF(E107="定率19年",L107,
IF(E107="旧定額法",INT(J107*0.9),
IF(E107="旧定率法",L107,
IF(E107="一括償却",L107,
"")))))</f>
        <v>0</v>
      </c>
      <c r="O107" s="106">
        <f>O105</f>
        <v>0</v>
      </c>
      <c r="P107" s="479">
        <v>12</v>
      </c>
      <c r="Q107" s="480"/>
      <c r="R107" s="481"/>
      <c r="S107" s="645">
        <f>IF(J107&lt;=0,0,
IF(AB107=11,MIN(L107,INT(J107/3+$AI$19)),
IF(E107="旧定率法",MIN(INT(N107*P107/Q108+$AI$19)-1,AF108),
IF(L107-AB108&lt;=0,INT(N107*P107/Q108+$AI$19)-1,
AB108))))</f>
        <v>0</v>
      </c>
      <c r="T107" s="647">
        <f>J107-U107</f>
        <v>0</v>
      </c>
      <c r="U107" s="645">
        <f>L107-S107</f>
        <v>0</v>
      </c>
      <c r="V107" s="60" t="str">
        <f>IF(AB107=8,"",
AD107)</f>
        <v/>
      </c>
      <c r="W107" s="40">
        <f>IFERROR(IF(OR(W105="S63",W105="s63"),"H1",
IF(OR(W105="H30",W105="h30"),"R1",
LEFT(W105,1)&amp;TEXT(MID(W105,2,2)+1,"@"))),0)</f>
        <v>0</v>
      </c>
      <c r="X107" s="249" t="s">
        <v>100</v>
      </c>
      <c r="Z107" s="63"/>
      <c r="AB107" s="113">
        <f>IF(E107="定率24年",2,
IF(E107="定率19年",5,
IF(E107="旧定額法",10,
IF(E107="旧定率法",8,
IF(E107="一括償却",11,
"")))))</f>
        <v>2</v>
      </c>
      <c r="AC107" s="335">
        <f>IFERROR(IF(AB107=11,0,
VLOOKUP(O107,償却率表!$A$5:$J$103,AB107+1)),0)</f>
        <v>0</v>
      </c>
      <c r="AD107" s="60" t="str">
        <f>IFERROR(IF(AB107=11,0,
IF(INT(N107*O108)&lt;J108,"保証額到達",
"")),0)</f>
        <v/>
      </c>
      <c r="AE107" s="126"/>
      <c r="AF107" s="127"/>
    </row>
    <row r="108" spans="1:32" s="40" customFormat="1" ht="9.9499999999999993" customHeight="1">
      <c r="A108" s="41"/>
      <c r="B108" s="75"/>
      <c r="C108" s="642"/>
      <c r="D108" s="489"/>
      <c r="E108" s="491"/>
      <c r="F108" s="494"/>
      <c r="G108" s="489"/>
      <c r="H108" s="563"/>
      <c r="I108" s="485"/>
      <c r="J108" s="70">
        <f>IF(OR(E107="旧定率法",E107="一括償却"),0,
INT(J107*AC108))</f>
        <v>0</v>
      </c>
      <c r="K108" s="129" t="s">
        <v>17</v>
      </c>
      <c r="L108" s="332">
        <f>MAX(L106,V108)</f>
        <v>0</v>
      </c>
      <c r="M108" s="130" t="s">
        <v>18</v>
      </c>
      <c r="N108" s="644"/>
      <c r="O108" s="71">
        <f>IFERROR(IF(AB107=11,"1/3",VLOOKUP(O107,償却率表!$A$5:$J$103,AB107)),0)</f>
        <v>0</v>
      </c>
      <c r="P108" s="72"/>
      <c r="Q108" s="73">
        <v>12</v>
      </c>
      <c r="R108" s="74"/>
      <c r="S108" s="646"/>
      <c r="T108" s="648"/>
      <c r="U108" s="646"/>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41">
        <f>C107</f>
        <v>0</v>
      </c>
      <c r="D109" s="488">
        <f>D107</f>
        <v>0</v>
      </c>
      <c r="E109" s="490" t="str">
        <f>E107</f>
        <v>定率24年</v>
      </c>
      <c r="F109" s="493">
        <f>F107</f>
        <v>0</v>
      </c>
      <c r="G109" s="488">
        <f>G107</f>
        <v>0</v>
      </c>
      <c r="H109" s="488" t="s">
        <v>102</v>
      </c>
      <c r="I109" s="484">
        <f>I107</f>
        <v>0</v>
      </c>
      <c r="J109" s="99">
        <f>J107</f>
        <v>0</v>
      </c>
      <c r="K109" s="57"/>
      <c r="L109" s="100">
        <f>U107</f>
        <v>0</v>
      </c>
      <c r="M109" s="90"/>
      <c r="N109" s="643">
        <f>IF(E109="定率24年",L109,
IF(E109="定率19年",L109,
IF(E109="旧定額法",INT(J109*0.9),
IF(E109="旧定率法",L109,
IF(E109="一括償却",L109,
"")))))</f>
        <v>0</v>
      </c>
      <c r="O109" s="106">
        <f>O107</f>
        <v>0</v>
      </c>
      <c r="P109" s="479">
        <v>12</v>
      </c>
      <c r="Q109" s="480"/>
      <c r="R109" s="481"/>
      <c r="S109" s="645">
        <f>IF(J109&lt;=0,0,
IF(AB109=11,MIN(L109,INT(J109/3+$AI$19)),
IF(E109="旧定率法",MIN(INT(N109*P109/Q110+$AI$19)-1,AF110),
IF(L109-AB110&lt;=0,INT(N109*P109/Q110+$AI$19)-1,
AB110))))</f>
        <v>0</v>
      </c>
      <c r="T109" s="647">
        <f>J109-U109</f>
        <v>0</v>
      </c>
      <c r="U109" s="645">
        <f>L109-S109</f>
        <v>0</v>
      </c>
      <c r="V109" s="60" t="str">
        <f>IF(AB109=8,"",
AD109)</f>
        <v/>
      </c>
      <c r="W109" s="40">
        <f>IFERROR(IF(OR(W107="S63",W107="s63"),"H1",
IF(OR(W107="H30",W107="h30"),"R1",
LEFT(W107,1)&amp;TEXT(MID(W107,2,2)+1,"@"))),0)</f>
        <v>0</v>
      </c>
      <c r="X109" s="249" t="s">
        <v>100</v>
      </c>
      <c r="Z109" s="63"/>
      <c r="AB109" s="113">
        <f>IF(E109="定率24年",2,
IF(E109="定率19年",5,
IF(E109="旧定額法",10,
IF(E109="旧定率法",8,
IF(E109="一括償却",11,
"")))))</f>
        <v>2</v>
      </c>
      <c r="AC109" s="335">
        <f>IFERROR(IF(AB109=11,0,
VLOOKUP(O109,償却率表!$A$5:$J$103,AB109+1)),0)</f>
        <v>0</v>
      </c>
      <c r="AD109" s="60" t="str">
        <f>IFERROR(IF(AB109=11,0,
IF(INT(N109*O110)&lt;J110,"保証額到達",
"")),0)</f>
        <v/>
      </c>
      <c r="AE109" s="126"/>
      <c r="AF109" s="127"/>
    </row>
    <row r="110" spans="1:32" s="40" customFormat="1" ht="9.9499999999999993" customHeight="1">
      <c r="A110" s="41"/>
      <c r="B110" s="75"/>
      <c r="C110" s="642"/>
      <c r="D110" s="489"/>
      <c r="E110" s="491"/>
      <c r="F110" s="494"/>
      <c r="G110" s="489"/>
      <c r="H110" s="563"/>
      <c r="I110" s="485"/>
      <c r="J110" s="70">
        <f>IF(OR(E109="旧定率法",E109="一括償却"),0,
INT(J109*AC110))</f>
        <v>0</v>
      </c>
      <c r="K110" s="129" t="s">
        <v>17</v>
      </c>
      <c r="L110" s="332">
        <f>MAX(L108,V110)</f>
        <v>0</v>
      </c>
      <c r="M110" s="130" t="s">
        <v>18</v>
      </c>
      <c r="N110" s="644"/>
      <c r="O110" s="71">
        <f>IFERROR(IF(AB109=11,"1/3",VLOOKUP(O109,償却率表!$A$5:$J$103,AB109)),0)</f>
        <v>0</v>
      </c>
      <c r="P110" s="72"/>
      <c r="Q110" s="73">
        <v>12</v>
      </c>
      <c r="R110" s="74"/>
      <c r="S110" s="646"/>
      <c r="T110" s="648"/>
      <c r="U110" s="646"/>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41">
        <f>C109</f>
        <v>0</v>
      </c>
      <c r="D111" s="488">
        <f>D109</f>
        <v>0</v>
      </c>
      <c r="E111" s="490" t="str">
        <f>E109</f>
        <v>定率24年</v>
      </c>
      <c r="F111" s="493">
        <f>F109</f>
        <v>0</v>
      </c>
      <c r="G111" s="488">
        <f>G109</f>
        <v>0</v>
      </c>
      <c r="H111" s="488" t="s">
        <v>102</v>
      </c>
      <c r="I111" s="484">
        <f>I109</f>
        <v>0</v>
      </c>
      <c r="J111" s="99">
        <f>J109</f>
        <v>0</v>
      </c>
      <c r="K111" s="57"/>
      <c r="L111" s="100">
        <f>U109</f>
        <v>0</v>
      </c>
      <c r="M111" s="90"/>
      <c r="N111" s="643">
        <f>IF(E111="定率24年",L111,
IF(E111="定率19年",L111,
IF(E111="旧定額法",INT(J111*0.9),
IF(E111="旧定率法",L111,
IF(E111="一括償却",L111,
"")))))</f>
        <v>0</v>
      </c>
      <c r="O111" s="106">
        <f>O109</f>
        <v>0</v>
      </c>
      <c r="P111" s="479">
        <v>12</v>
      </c>
      <c r="Q111" s="480"/>
      <c r="R111" s="481"/>
      <c r="S111" s="645">
        <f>IF(J111&lt;=0,0,
IF(AB111=11,MIN(L111,INT(J111/3+$AI$19)),
IF(E111="旧定率法",MIN(INT(N111*P111/Q112+$AI$19)-1,AF112),
IF(L111-AB112&lt;=0,INT(N111*P111/Q112+$AI$19)-1,
AB112))))</f>
        <v>0</v>
      </c>
      <c r="T111" s="647">
        <f>J111-U111</f>
        <v>0</v>
      </c>
      <c r="U111" s="645">
        <f>L111-S111</f>
        <v>0</v>
      </c>
      <c r="V111" s="60" t="str">
        <f>IF(AB111=8,"",
AD111)</f>
        <v/>
      </c>
      <c r="W111" s="40">
        <f>IFERROR(IF(OR(W109="S63",W109="s63"),"H1",
IF(OR(W109="H30",W109="h30"),"R1",
LEFT(W109,1)&amp;TEXT(MID(W109,2,2)+1,"@"))),0)</f>
        <v>0</v>
      </c>
      <c r="X111" s="249" t="s">
        <v>100</v>
      </c>
      <c r="Z111" s="63"/>
      <c r="AB111" s="113">
        <f>IF(E111="定率24年",2,
IF(E111="定率19年",5,
IF(E111="旧定額法",10,
IF(E111="旧定率法",8,
IF(E111="一括償却",11,
"")))))</f>
        <v>2</v>
      </c>
      <c r="AC111" s="335">
        <f>IFERROR(IF(AB111=11,0,
VLOOKUP(O111,償却率表!$A$5:$J$103,AB111+1)),0)</f>
        <v>0</v>
      </c>
      <c r="AD111" s="60" t="str">
        <f>IFERROR(IF(AB111=11,0,
IF(INT(N111*O112)&lt;J112,"保証額到達",
"")),0)</f>
        <v/>
      </c>
      <c r="AE111" s="126"/>
      <c r="AF111" s="127"/>
    </row>
    <row r="112" spans="1:32" s="40" customFormat="1" ht="9.9499999999999993" customHeight="1">
      <c r="A112" s="41"/>
      <c r="B112" s="75"/>
      <c r="C112" s="642"/>
      <c r="D112" s="489"/>
      <c r="E112" s="491"/>
      <c r="F112" s="494"/>
      <c r="G112" s="489"/>
      <c r="H112" s="563"/>
      <c r="I112" s="485"/>
      <c r="J112" s="70">
        <f>IF(OR(E111="旧定率法",E111="一括償却"),0,
INT(J111*AC112))</f>
        <v>0</v>
      </c>
      <c r="K112" s="129" t="s">
        <v>17</v>
      </c>
      <c r="L112" s="332">
        <f>MAX(L110,V112)</f>
        <v>0</v>
      </c>
      <c r="M112" s="130" t="s">
        <v>18</v>
      </c>
      <c r="N112" s="644"/>
      <c r="O112" s="71">
        <f>IFERROR(IF(AB111=11,"1/3",VLOOKUP(O111,償却率表!$A$5:$J$103,AB111)),0)</f>
        <v>0</v>
      </c>
      <c r="P112" s="72"/>
      <c r="Q112" s="73">
        <v>12</v>
      </c>
      <c r="R112" s="74"/>
      <c r="S112" s="646"/>
      <c r="T112" s="648"/>
      <c r="U112" s="646"/>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41">
        <f>C111</f>
        <v>0</v>
      </c>
      <c r="D113" s="488">
        <f>D111</f>
        <v>0</v>
      </c>
      <c r="E113" s="490" t="str">
        <f>E111</f>
        <v>定率24年</v>
      </c>
      <c r="F113" s="493">
        <f>F111</f>
        <v>0</v>
      </c>
      <c r="G113" s="488">
        <f>G111</f>
        <v>0</v>
      </c>
      <c r="H113" s="488" t="s">
        <v>102</v>
      </c>
      <c r="I113" s="484">
        <f>I111</f>
        <v>0</v>
      </c>
      <c r="J113" s="99">
        <f>J111</f>
        <v>0</v>
      </c>
      <c r="K113" s="57"/>
      <c r="L113" s="100">
        <f>U111</f>
        <v>0</v>
      </c>
      <c r="M113" s="90"/>
      <c r="N113" s="643">
        <f>IF(E113="定率24年",L113,
IF(E113="定率19年",L113,
IF(E113="旧定額法",INT(J113*0.9),
IF(E113="旧定率法",L113,
IF(E113="一括償却",L113,
"")))))</f>
        <v>0</v>
      </c>
      <c r="O113" s="106">
        <f>O111</f>
        <v>0</v>
      </c>
      <c r="P113" s="479">
        <v>12</v>
      </c>
      <c r="Q113" s="480"/>
      <c r="R113" s="481"/>
      <c r="S113" s="645">
        <f>IF(J113&lt;=0,0,
IF(AB113=11,MIN(L113,INT(J113/3+$AI$19)),
IF(E113="旧定率法",MIN(INT(N113*P113/Q114+$AI$19)-1,AF114),
IF(L113-AB114&lt;=0,INT(N113*P113/Q114+$AI$19)-1,
AB114))))</f>
        <v>0</v>
      </c>
      <c r="T113" s="647">
        <f>J113-U113</f>
        <v>0</v>
      </c>
      <c r="U113" s="645">
        <f>L113-S113</f>
        <v>0</v>
      </c>
      <c r="V113" s="60" t="str">
        <f>IF(AB113=8,"",
AD113)</f>
        <v/>
      </c>
      <c r="W113" s="40">
        <f>IFERROR(IF(OR(W111="S63",W111="s63"),"H1",
IF(OR(W111="H30",W111="h30"),"R1",
LEFT(W111,1)&amp;TEXT(MID(W111,2,2)+1,"@"))),0)</f>
        <v>0</v>
      </c>
      <c r="X113" s="249" t="s">
        <v>100</v>
      </c>
      <c r="Z113" s="63"/>
      <c r="AB113" s="113">
        <f>IF(E113="定率24年",2,
IF(E113="定率19年",5,
IF(E113="旧定額法",10,
IF(E113="旧定率法",8,
IF(E113="一括償却",11,
"")))))</f>
        <v>2</v>
      </c>
      <c r="AC113" s="335">
        <f>IFERROR(IF(AB113=11,0,
VLOOKUP(O113,償却率表!$A$5:$J$103,AB113+1)),0)</f>
        <v>0</v>
      </c>
      <c r="AD113" s="60" t="str">
        <f>IFERROR(IF(AB113=11,0,
IF(INT(N113*O114)&lt;J114,"保証額到達",
"")),0)</f>
        <v/>
      </c>
      <c r="AE113" s="126"/>
      <c r="AF113" s="127"/>
    </row>
    <row r="114" spans="1:32" s="40" customFormat="1" ht="9.9499999999999993" customHeight="1">
      <c r="A114" s="41"/>
      <c r="B114" s="75"/>
      <c r="C114" s="642"/>
      <c r="D114" s="489"/>
      <c r="E114" s="491"/>
      <c r="F114" s="494"/>
      <c r="G114" s="489"/>
      <c r="H114" s="563"/>
      <c r="I114" s="485"/>
      <c r="J114" s="70">
        <f>IF(OR(E113="旧定率法",E113="一括償却"),0,
INT(J113*AC114))</f>
        <v>0</v>
      </c>
      <c r="K114" s="129" t="s">
        <v>17</v>
      </c>
      <c r="L114" s="332">
        <f>MAX(L112,V114)</f>
        <v>0</v>
      </c>
      <c r="M114" s="130" t="s">
        <v>18</v>
      </c>
      <c r="N114" s="644"/>
      <c r="O114" s="71">
        <f>IFERROR(IF(AB113=11,"1/3",VLOOKUP(O113,償却率表!$A$5:$J$103,AB113)),0)</f>
        <v>0</v>
      </c>
      <c r="P114" s="72"/>
      <c r="Q114" s="73">
        <v>12</v>
      </c>
      <c r="R114" s="74"/>
      <c r="S114" s="646"/>
      <c r="T114" s="648"/>
      <c r="U114" s="646"/>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41">
        <f>C113</f>
        <v>0</v>
      </c>
      <c r="D115" s="488">
        <f>D113</f>
        <v>0</v>
      </c>
      <c r="E115" s="490" t="str">
        <f>E113</f>
        <v>定率24年</v>
      </c>
      <c r="F115" s="493">
        <f>F113</f>
        <v>0</v>
      </c>
      <c r="G115" s="488">
        <f>G113</f>
        <v>0</v>
      </c>
      <c r="H115" s="488" t="s">
        <v>102</v>
      </c>
      <c r="I115" s="484">
        <f>I113</f>
        <v>0</v>
      </c>
      <c r="J115" s="99">
        <f>J113</f>
        <v>0</v>
      </c>
      <c r="K115" s="57"/>
      <c r="L115" s="100">
        <f>U113</f>
        <v>0</v>
      </c>
      <c r="M115" s="90"/>
      <c r="N115" s="643">
        <f>IF(E115="定率24年",L115,
IF(E115="定率19年",L115,
IF(E115="旧定額法",INT(J115*0.9),
IF(E115="旧定率法",L115,
IF(E115="一括償却",L115,
"")))))</f>
        <v>0</v>
      </c>
      <c r="O115" s="106">
        <f>O113</f>
        <v>0</v>
      </c>
      <c r="P115" s="479">
        <v>12</v>
      </c>
      <c r="Q115" s="480"/>
      <c r="R115" s="481"/>
      <c r="S115" s="645">
        <f>IF(J115&lt;=0,0,
IF(AB115=11,MIN(L115,INT(J115/3+$AI$19)),
IF(E115="旧定率法",MIN(INT(N115*P115/Q116+$AI$19)-1,AF116),
IF(L115-AB116&lt;=0,INT(N115*P115/Q116+$AI$19)-1,
AB116))))</f>
        <v>0</v>
      </c>
      <c r="T115" s="647">
        <f>J115-U115</f>
        <v>0</v>
      </c>
      <c r="U115" s="645">
        <f>L115-S115</f>
        <v>0</v>
      </c>
      <c r="V115" s="60" t="str">
        <f>IF(AB115=8,"",
AD115)</f>
        <v/>
      </c>
      <c r="W115" s="40">
        <f>IFERROR(IF(OR(W113="S63",W113="s63"),"H1",
IF(OR(W113="H30",W113="h30"),"R1",
LEFT(W113,1)&amp;TEXT(MID(W113,2,2)+1,"@"))),0)</f>
        <v>0</v>
      </c>
      <c r="X115" s="249" t="s">
        <v>100</v>
      </c>
      <c r="Z115" s="63"/>
      <c r="AB115" s="113">
        <f>IF(E115="定率24年",2,
IF(E115="定率19年",5,
IF(E115="旧定額法",10,
IF(E115="旧定率法",8,
IF(E115="一括償却",11,
"")))))</f>
        <v>2</v>
      </c>
      <c r="AC115" s="335">
        <f>IFERROR(IF(AB115=11,0,
VLOOKUP(O115,償却率表!$A$5:$J$103,AB115+1)),0)</f>
        <v>0</v>
      </c>
      <c r="AD115" s="60" t="str">
        <f>IFERROR(IF(AB115=11,0,
IF(INT(N115*O116)&lt;J116,"保証額到達",
"")),0)</f>
        <v/>
      </c>
      <c r="AE115" s="126"/>
      <c r="AF115" s="127"/>
    </row>
    <row r="116" spans="1:32" s="40" customFormat="1" ht="9.9499999999999993" customHeight="1">
      <c r="A116" s="41"/>
      <c r="B116" s="75"/>
      <c r="C116" s="642"/>
      <c r="D116" s="489"/>
      <c r="E116" s="491"/>
      <c r="F116" s="494"/>
      <c r="G116" s="489"/>
      <c r="H116" s="563"/>
      <c r="I116" s="485"/>
      <c r="J116" s="70">
        <f>IF(OR(E115="旧定率法",E115="一括償却"),0,
INT(J115*AC116))</f>
        <v>0</v>
      </c>
      <c r="K116" s="129" t="s">
        <v>17</v>
      </c>
      <c r="L116" s="332">
        <f>MAX(L114,V116)</f>
        <v>0</v>
      </c>
      <c r="M116" s="130" t="s">
        <v>18</v>
      </c>
      <c r="N116" s="644"/>
      <c r="O116" s="71">
        <f>IFERROR(IF(AB115=11,"1/3",VLOOKUP(O115,償却率表!$A$5:$J$103,AB115)),0)</f>
        <v>0</v>
      </c>
      <c r="P116" s="72"/>
      <c r="Q116" s="73">
        <v>12</v>
      </c>
      <c r="R116" s="74"/>
      <c r="S116" s="646"/>
      <c r="T116" s="648"/>
      <c r="U116" s="646"/>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41">
        <f>C115</f>
        <v>0</v>
      </c>
      <c r="D117" s="488">
        <f>D115</f>
        <v>0</v>
      </c>
      <c r="E117" s="490" t="str">
        <f>E115</f>
        <v>定率24年</v>
      </c>
      <c r="F117" s="493">
        <f>F115</f>
        <v>0</v>
      </c>
      <c r="G117" s="488">
        <f>G115</f>
        <v>0</v>
      </c>
      <c r="H117" s="488" t="s">
        <v>102</v>
      </c>
      <c r="I117" s="484">
        <f>I115</f>
        <v>0</v>
      </c>
      <c r="J117" s="99">
        <f>J115</f>
        <v>0</v>
      </c>
      <c r="K117" s="57"/>
      <c r="L117" s="100">
        <f>U115</f>
        <v>0</v>
      </c>
      <c r="M117" s="90"/>
      <c r="N117" s="643">
        <f>IF(E117="定率24年",L117,
IF(E117="定率19年",L117,
IF(E117="旧定額法",INT(J117*0.9),
IF(E117="旧定率法",L117,
IF(E117="一括償却",L117,
"")))))</f>
        <v>0</v>
      </c>
      <c r="O117" s="106">
        <f>O115</f>
        <v>0</v>
      </c>
      <c r="P117" s="479">
        <v>12</v>
      </c>
      <c r="Q117" s="480"/>
      <c r="R117" s="481"/>
      <c r="S117" s="645">
        <f>IF(J117&lt;=0,0,
IF(AB117=11,MIN(L117,INT(J117/3+$AI$19)),
IF(E117="旧定率法",MIN(INT(N117*P117/Q118+$AI$19)-1,AF118),
IF(L117-AB118&lt;=0,INT(N117*P117/Q118+$AI$19)-1,
AB118))))</f>
        <v>0</v>
      </c>
      <c r="T117" s="647">
        <f>J117-U117</f>
        <v>0</v>
      </c>
      <c r="U117" s="645">
        <f>L117-S117</f>
        <v>0</v>
      </c>
      <c r="V117" s="60" t="str">
        <f>IF(AB117=8,"",
AD117)</f>
        <v/>
      </c>
      <c r="W117" s="40">
        <f>IFERROR(IF(OR(W115="S63",W115="s63"),"H1",
IF(OR(W115="H30",W115="h30"),"R1",
LEFT(W115,1)&amp;TEXT(MID(W115,2,2)+1,"@"))),0)</f>
        <v>0</v>
      </c>
      <c r="X117" s="249" t="s">
        <v>100</v>
      </c>
      <c r="Z117" s="63"/>
      <c r="AB117" s="113">
        <f>IF(E117="定率24年",2,
IF(E117="定率19年",5,
IF(E117="旧定額法",10,
IF(E117="旧定率法",8,
IF(E117="一括償却",11,
"")))))</f>
        <v>2</v>
      </c>
      <c r="AC117" s="335">
        <f>IFERROR(IF(AB117=11,0,
VLOOKUP(O117,償却率表!$A$5:$J$103,AB117+1)),0)</f>
        <v>0</v>
      </c>
      <c r="AD117" s="60" t="str">
        <f>IFERROR(IF(AB117=11,0,
IF(INT(N117*O118)&lt;J118,"保証額到達",
"")),0)</f>
        <v/>
      </c>
      <c r="AE117" s="126"/>
      <c r="AF117" s="127"/>
    </row>
    <row r="118" spans="1:32" s="40" customFormat="1" ht="9.9499999999999993" customHeight="1">
      <c r="A118" s="41"/>
      <c r="B118" s="75"/>
      <c r="C118" s="642"/>
      <c r="D118" s="489"/>
      <c r="E118" s="491"/>
      <c r="F118" s="494"/>
      <c r="G118" s="489"/>
      <c r="H118" s="563"/>
      <c r="I118" s="485"/>
      <c r="J118" s="70">
        <f>IF(OR(E117="旧定率法",E117="一括償却"),0,
INT(J117*AC118))</f>
        <v>0</v>
      </c>
      <c r="K118" s="129" t="s">
        <v>17</v>
      </c>
      <c r="L118" s="332">
        <f>MAX(L116,V118)</f>
        <v>0</v>
      </c>
      <c r="M118" s="130" t="s">
        <v>18</v>
      </c>
      <c r="N118" s="644"/>
      <c r="O118" s="71">
        <f>IFERROR(IF(AB117=11,"1/3",VLOOKUP(O117,償却率表!$A$5:$J$103,AB117)),0)</f>
        <v>0</v>
      </c>
      <c r="P118" s="72"/>
      <c r="Q118" s="73">
        <v>12</v>
      </c>
      <c r="R118" s="74"/>
      <c r="S118" s="646"/>
      <c r="T118" s="648"/>
      <c r="U118" s="646"/>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41">
        <f>C117</f>
        <v>0</v>
      </c>
      <c r="D119" s="488">
        <f>D117</f>
        <v>0</v>
      </c>
      <c r="E119" s="490" t="str">
        <f>E117</f>
        <v>定率24年</v>
      </c>
      <c r="F119" s="493">
        <f>F117</f>
        <v>0</v>
      </c>
      <c r="G119" s="488">
        <f>G117</f>
        <v>0</v>
      </c>
      <c r="H119" s="488" t="s">
        <v>102</v>
      </c>
      <c r="I119" s="484">
        <f>I117</f>
        <v>0</v>
      </c>
      <c r="J119" s="99">
        <f>J117</f>
        <v>0</v>
      </c>
      <c r="K119" s="57"/>
      <c r="L119" s="100">
        <f>U117</f>
        <v>0</v>
      </c>
      <c r="M119" s="90"/>
      <c r="N119" s="643">
        <f>IF(E119="定率24年",L119,
IF(E119="定率19年",L119,
IF(E119="旧定額法",INT(J119*0.9),
IF(E119="旧定率法",L119,
IF(E119="一括償却",L119,
"")))))</f>
        <v>0</v>
      </c>
      <c r="O119" s="106">
        <f>O117</f>
        <v>0</v>
      </c>
      <c r="P119" s="479">
        <v>12</v>
      </c>
      <c r="Q119" s="480"/>
      <c r="R119" s="481"/>
      <c r="S119" s="645">
        <f>IF(J119&lt;=0,0,
IF(AB119=11,MIN(L119,INT(J119/3+$AI$19)),
IF(E119="旧定率法",MIN(INT(N119*P119/Q120+$AI$19)-1,AF120),
IF(L119-AB120&lt;=0,INT(N119*P119/Q120+$AI$19)-1,
AB120))))</f>
        <v>0</v>
      </c>
      <c r="T119" s="647">
        <f>J119-U119</f>
        <v>0</v>
      </c>
      <c r="U119" s="645">
        <f>L119-S119</f>
        <v>0</v>
      </c>
      <c r="V119" s="60" t="str">
        <f>IF(AB119=8,"",
AD119)</f>
        <v/>
      </c>
      <c r="W119" s="40">
        <f>IFERROR(IF(OR(W117="S63",W117="s63"),"H1",
IF(OR(W117="H30",W117="h30"),"R1",
LEFT(W117,1)&amp;TEXT(MID(W117,2,2)+1,"@"))),0)</f>
        <v>0</v>
      </c>
      <c r="X119" s="249" t="s">
        <v>100</v>
      </c>
      <c r="Z119" s="63"/>
      <c r="AB119" s="113">
        <f>IF(E119="定率24年",2,
IF(E119="定率19年",5,
IF(E119="旧定額法",10,
IF(E119="旧定率法",8,
IF(E119="一括償却",11,
"")))))</f>
        <v>2</v>
      </c>
      <c r="AC119" s="335">
        <f>IFERROR(IF(AB119=11,0,
VLOOKUP(O119,償却率表!$A$5:$J$103,AB119+1)),0)</f>
        <v>0</v>
      </c>
      <c r="AD119" s="60" t="str">
        <f>IFERROR(IF(AB119=11,0,
IF(INT(N119*O120)&lt;J120,"保証額到達",
"")),0)</f>
        <v/>
      </c>
      <c r="AE119" s="126"/>
      <c r="AF119" s="127"/>
    </row>
    <row r="120" spans="1:32" s="40" customFormat="1" ht="9.9499999999999993" customHeight="1">
      <c r="A120" s="41"/>
      <c r="B120" s="75"/>
      <c r="C120" s="642"/>
      <c r="D120" s="489"/>
      <c r="E120" s="491"/>
      <c r="F120" s="494"/>
      <c r="G120" s="489"/>
      <c r="H120" s="563"/>
      <c r="I120" s="485"/>
      <c r="J120" s="70">
        <f>IF(OR(E119="旧定率法",E119="一括償却"),0,
INT(J119*AC120))</f>
        <v>0</v>
      </c>
      <c r="K120" s="129" t="s">
        <v>17</v>
      </c>
      <c r="L120" s="332">
        <f>MAX(L118,V120)</f>
        <v>0</v>
      </c>
      <c r="M120" s="130" t="s">
        <v>18</v>
      </c>
      <c r="N120" s="644"/>
      <c r="O120" s="71">
        <f>IFERROR(IF(AB119=11,"1/3",VLOOKUP(O119,償却率表!$A$5:$J$103,AB119)),0)</f>
        <v>0</v>
      </c>
      <c r="P120" s="72"/>
      <c r="Q120" s="73">
        <v>12</v>
      </c>
      <c r="R120" s="74"/>
      <c r="S120" s="646"/>
      <c r="T120" s="648"/>
      <c r="U120" s="646"/>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41">
        <f>C119</f>
        <v>0</v>
      </c>
      <c r="D121" s="488">
        <f>D119</f>
        <v>0</v>
      </c>
      <c r="E121" s="490" t="str">
        <f>E119</f>
        <v>定率24年</v>
      </c>
      <c r="F121" s="493">
        <f>F119</f>
        <v>0</v>
      </c>
      <c r="G121" s="488">
        <f>G119</f>
        <v>0</v>
      </c>
      <c r="H121" s="488" t="s">
        <v>102</v>
      </c>
      <c r="I121" s="484">
        <f>I119</f>
        <v>0</v>
      </c>
      <c r="J121" s="99">
        <f>J119</f>
        <v>0</v>
      </c>
      <c r="K121" s="57"/>
      <c r="L121" s="100">
        <f>U119</f>
        <v>0</v>
      </c>
      <c r="M121" s="90"/>
      <c r="N121" s="643">
        <f>IF(E121="定率24年",L121,
IF(E121="定率19年",L121,
IF(E121="旧定額法",INT(J121*0.9),
IF(E121="旧定率法",L121,
IF(E121="一括償却",L121,
"")))))</f>
        <v>0</v>
      </c>
      <c r="O121" s="106">
        <f>O119</f>
        <v>0</v>
      </c>
      <c r="P121" s="479">
        <v>12</v>
      </c>
      <c r="Q121" s="480"/>
      <c r="R121" s="481"/>
      <c r="S121" s="645">
        <f>IF(J121&lt;=0,0,
IF(AB121=11,MIN(L121,INT(J121/3+$AI$19)),
IF(E121="旧定率法",MIN(INT(N121*P121/Q122+$AI$19)-1,AF122),
IF(L121-AB122&lt;=0,INT(N121*P121/Q122+$AI$19)-1,
AB122))))</f>
        <v>0</v>
      </c>
      <c r="T121" s="647">
        <f>J121-U121</f>
        <v>0</v>
      </c>
      <c r="U121" s="645">
        <f>L121-S121</f>
        <v>0</v>
      </c>
      <c r="V121" s="60" t="str">
        <f>IF(AB121=8,"",
AD121)</f>
        <v/>
      </c>
      <c r="W121" s="40">
        <f>IFERROR(IF(OR(W119="S63",W119="s63"),"H1",
IF(OR(W119="H30",W119="h30"),"R1",
LEFT(W119,1)&amp;TEXT(MID(W119,2,2)+1,"@"))),0)</f>
        <v>0</v>
      </c>
      <c r="X121" s="249" t="s">
        <v>100</v>
      </c>
      <c r="Z121" s="63"/>
      <c r="AB121" s="113">
        <f>IF(E121="定率24年",2,
IF(E121="定率19年",5,
IF(E121="旧定額法",10,
IF(E121="旧定率法",8,
IF(E121="一括償却",11,
"")))))</f>
        <v>2</v>
      </c>
      <c r="AC121" s="335">
        <f>IFERROR(IF(AB121=11,0,
VLOOKUP(O121,償却率表!$A$5:$J$103,AB121+1)),0)</f>
        <v>0</v>
      </c>
      <c r="AD121" s="60" t="str">
        <f>IFERROR(IF(AB121=11,0,
IF(INT(N121*O122)&lt;J122,"保証額到達",
"")),0)</f>
        <v/>
      </c>
      <c r="AE121" s="126"/>
      <c r="AF121" s="127"/>
    </row>
    <row r="122" spans="1:32" s="40" customFormat="1" ht="9.9499999999999993" customHeight="1">
      <c r="A122" s="41"/>
      <c r="B122" s="75"/>
      <c r="C122" s="642"/>
      <c r="D122" s="489"/>
      <c r="E122" s="491"/>
      <c r="F122" s="494"/>
      <c r="G122" s="489"/>
      <c r="H122" s="563"/>
      <c r="I122" s="485"/>
      <c r="J122" s="70">
        <f>IF(OR(E121="旧定率法",E121="一括償却"),0,
INT(J121*AC122))</f>
        <v>0</v>
      </c>
      <c r="K122" s="129" t="s">
        <v>17</v>
      </c>
      <c r="L122" s="332">
        <f>MAX(L120,V122)</f>
        <v>0</v>
      </c>
      <c r="M122" s="130" t="s">
        <v>18</v>
      </c>
      <c r="N122" s="644"/>
      <c r="O122" s="71">
        <f>IFERROR(IF(AB121=11,"1/3",VLOOKUP(O121,償却率表!$A$5:$J$103,AB121)),0)</f>
        <v>0</v>
      </c>
      <c r="P122" s="72"/>
      <c r="Q122" s="73">
        <v>12</v>
      </c>
      <c r="R122" s="74"/>
      <c r="S122" s="646"/>
      <c r="T122" s="648"/>
      <c r="U122" s="646"/>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41">
        <f>C121</f>
        <v>0</v>
      </c>
      <c r="D123" s="488">
        <f>D121</f>
        <v>0</v>
      </c>
      <c r="E123" s="490" t="str">
        <f>E121</f>
        <v>定率24年</v>
      </c>
      <c r="F123" s="493">
        <f>F121</f>
        <v>0</v>
      </c>
      <c r="G123" s="488">
        <f>G121</f>
        <v>0</v>
      </c>
      <c r="H123" s="488" t="s">
        <v>102</v>
      </c>
      <c r="I123" s="484">
        <f>I121</f>
        <v>0</v>
      </c>
      <c r="J123" s="99">
        <f>J121</f>
        <v>0</v>
      </c>
      <c r="K123" s="57"/>
      <c r="L123" s="100">
        <f>U121</f>
        <v>0</v>
      </c>
      <c r="M123" s="90"/>
      <c r="N123" s="643">
        <f>IF(E123="定率24年",L123,
IF(E123="定率19年",L123,
IF(E123="旧定額法",INT(J123*0.9),
IF(E123="旧定率法",L123,
IF(E123="一括償却",L123,
"")))))</f>
        <v>0</v>
      </c>
      <c r="O123" s="106">
        <f>O121</f>
        <v>0</v>
      </c>
      <c r="P123" s="479">
        <v>12</v>
      </c>
      <c r="Q123" s="480"/>
      <c r="R123" s="481"/>
      <c r="S123" s="645">
        <f>IF(J123&lt;=0,0,
IF(AB123=11,MIN(L123,INT(J123/3+$AI$19)),
IF(E123="旧定率法",MIN(INT(N123*P123/Q124+$AI$19)-1,AF124),
IF(L123-AB124&lt;=0,INT(N123*P123/Q124+$AI$19)-1,
AB124))))</f>
        <v>0</v>
      </c>
      <c r="T123" s="647">
        <f>J123-U123</f>
        <v>0</v>
      </c>
      <c r="U123" s="645">
        <f>L123-S123</f>
        <v>0</v>
      </c>
      <c r="V123" s="60" t="str">
        <f>IF(AB123=8,"",
AD123)</f>
        <v/>
      </c>
      <c r="W123" s="40">
        <f>IFERROR(IF(OR(W121="S63",W121="s63"),"H1",
IF(OR(W121="H30",W121="h30"),"R1",
LEFT(W121,1)&amp;TEXT(MID(W121,2,2)+1,"@"))),0)</f>
        <v>0</v>
      </c>
      <c r="X123" s="249" t="s">
        <v>100</v>
      </c>
      <c r="Z123" s="63"/>
      <c r="AB123" s="113">
        <f>IF(E123="定率24年",2,
IF(E123="定率19年",5,
IF(E123="旧定額法",10,
IF(E123="旧定率法",8,
IF(E123="一括償却",11,
"")))))</f>
        <v>2</v>
      </c>
      <c r="AC123" s="335">
        <f>IFERROR(IF(AB123=11,0,
VLOOKUP(O123,償却率表!$A$5:$J$103,AB123+1)),0)</f>
        <v>0</v>
      </c>
      <c r="AD123" s="60" t="str">
        <f>IFERROR(IF(AB123=11,0,
IF(INT(N123*O124)&lt;J124,"保証額到達",
"")),0)</f>
        <v/>
      </c>
      <c r="AE123" s="126"/>
      <c r="AF123" s="127"/>
    </row>
    <row r="124" spans="1:32" s="40" customFormat="1" ht="9.9499999999999993" customHeight="1">
      <c r="A124" s="41"/>
      <c r="B124" s="75"/>
      <c r="C124" s="642"/>
      <c r="D124" s="489"/>
      <c r="E124" s="491"/>
      <c r="F124" s="494"/>
      <c r="G124" s="489"/>
      <c r="H124" s="563"/>
      <c r="I124" s="485"/>
      <c r="J124" s="70">
        <f>IF(OR(E123="旧定率法",E123="一括償却"),0,
INT(J123*AC124))</f>
        <v>0</v>
      </c>
      <c r="K124" s="129" t="s">
        <v>17</v>
      </c>
      <c r="L124" s="332">
        <f>MAX(L122,V124)</f>
        <v>0</v>
      </c>
      <c r="M124" s="130" t="s">
        <v>18</v>
      </c>
      <c r="N124" s="644"/>
      <c r="O124" s="71">
        <f>IFERROR(IF(AB123=11,"1/3",VLOOKUP(O123,償却率表!$A$5:$J$103,AB123)),0)</f>
        <v>0</v>
      </c>
      <c r="P124" s="72"/>
      <c r="Q124" s="73">
        <v>12</v>
      </c>
      <c r="R124" s="74"/>
      <c r="S124" s="646"/>
      <c r="T124" s="648"/>
      <c r="U124" s="646"/>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59" t="s">
        <v>5</v>
      </c>
      <c r="D125" s="611" t="s">
        <v>50</v>
      </c>
      <c r="E125" s="661" t="s">
        <v>50</v>
      </c>
      <c r="F125" s="610" t="s">
        <v>50</v>
      </c>
      <c r="G125" s="611"/>
      <c r="H125" s="611"/>
      <c r="I125" s="612"/>
      <c r="J125" s="635">
        <f>J5+J7+J9+J11+J13+J15+J17+J19+J21+J23+J25+J27+J29+J31+J33+J35+J37+J39+J41+J43+J45+J47</f>
        <v>0</v>
      </c>
      <c r="K125" s="94"/>
      <c r="L125" s="634">
        <f>L5+L7+L9+L11+L13+L15+L17+L19+L21+L23+L25+L27+L29+L31+L33+L35+L37+L39+L41+L43+L45+L47</f>
        <v>0</v>
      </c>
      <c r="M125" s="94"/>
      <c r="N125" s="635">
        <f>SUM(N5:N48)</f>
        <v>0</v>
      </c>
      <c r="O125" s="611" t="s">
        <v>50</v>
      </c>
      <c r="P125" s="610" t="s">
        <v>50</v>
      </c>
      <c r="Q125" s="611"/>
      <c r="R125" s="612"/>
      <c r="S125" s="635">
        <f>SUM(S5:S48)</f>
        <v>0</v>
      </c>
      <c r="T125" s="635">
        <f>SUM(T5:T48)</f>
        <v>0</v>
      </c>
      <c r="U125" s="635">
        <f>SUM(U5:U48)</f>
        <v>0</v>
      </c>
      <c r="V125" s="89"/>
      <c r="X125" s="61"/>
    </row>
    <row r="126" spans="1:32" s="40" customFormat="1" ht="9.9499999999999993" customHeight="1">
      <c r="A126" s="41"/>
      <c r="B126" s="72"/>
      <c r="C126" s="660"/>
      <c r="D126" s="614"/>
      <c r="E126" s="662"/>
      <c r="F126" s="613"/>
      <c r="G126" s="614"/>
      <c r="H126" s="614"/>
      <c r="I126" s="615"/>
      <c r="J126" s="658"/>
      <c r="K126" s="134"/>
      <c r="L126" s="663"/>
      <c r="M126" s="134"/>
      <c r="N126" s="658"/>
      <c r="O126" s="614"/>
      <c r="P126" s="664"/>
      <c r="Q126" s="665"/>
      <c r="R126" s="666"/>
      <c r="S126" s="658"/>
      <c r="T126" s="658"/>
      <c r="U126" s="65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49:S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C49:C50"/>
    <mergeCell ref="D49:D50"/>
    <mergeCell ref="E49:E50"/>
    <mergeCell ref="F49:F50"/>
    <mergeCell ref="G49:G50"/>
    <mergeCell ref="H49:H50"/>
    <mergeCell ref="I49:I50"/>
    <mergeCell ref="N49:N50"/>
    <mergeCell ref="P49:R49"/>
    <mergeCell ref="U125:U126"/>
    <mergeCell ref="U47:U48"/>
    <mergeCell ref="C125:C126"/>
    <mergeCell ref="D125:D126"/>
    <mergeCell ref="E125:E126"/>
    <mergeCell ref="F125:I126"/>
    <mergeCell ref="J125:J126"/>
    <mergeCell ref="L125:L126"/>
    <mergeCell ref="N125:N126"/>
    <mergeCell ref="O125:O126"/>
    <mergeCell ref="P125:R126"/>
    <mergeCell ref="H47:H48"/>
    <mergeCell ref="I47:I48"/>
    <mergeCell ref="N47:N48"/>
    <mergeCell ref="P47:R47"/>
    <mergeCell ref="S125:S126"/>
    <mergeCell ref="T125:T126"/>
    <mergeCell ref="C47:C48"/>
    <mergeCell ref="D47:D48"/>
    <mergeCell ref="E47:E48"/>
    <mergeCell ref="F47:F48"/>
    <mergeCell ref="G47:G48"/>
    <mergeCell ref="S47:S48"/>
    <mergeCell ref="T47:T48"/>
    <mergeCell ref="N45:N46"/>
    <mergeCell ref="P45:R45"/>
    <mergeCell ref="S45:S46"/>
    <mergeCell ref="T45:T46"/>
    <mergeCell ref="S43:S44"/>
    <mergeCell ref="T43:T44"/>
    <mergeCell ref="U43:U44"/>
    <mergeCell ref="C45:C46"/>
    <mergeCell ref="D45:D46"/>
    <mergeCell ref="E45:E46"/>
    <mergeCell ref="F45:F46"/>
    <mergeCell ref="G45:G46"/>
    <mergeCell ref="H45:H46"/>
    <mergeCell ref="I45:I46"/>
    <mergeCell ref="U45:U46"/>
    <mergeCell ref="C43:C44"/>
    <mergeCell ref="D43:D44"/>
    <mergeCell ref="E43:E44"/>
    <mergeCell ref="F43:F44"/>
    <mergeCell ref="G43:G44"/>
    <mergeCell ref="H43:H44"/>
    <mergeCell ref="I43:I44"/>
    <mergeCell ref="N43:N44"/>
    <mergeCell ref="P43:R43"/>
    <mergeCell ref="S39:S40"/>
    <mergeCell ref="T39:T40"/>
    <mergeCell ref="U39:U40"/>
    <mergeCell ref="C41:C42"/>
    <mergeCell ref="D41:D42"/>
    <mergeCell ref="E41:E42"/>
    <mergeCell ref="F41:F42"/>
    <mergeCell ref="G41:G42"/>
    <mergeCell ref="U41:U42"/>
    <mergeCell ref="H41:H42"/>
    <mergeCell ref="I41:I42"/>
    <mergeCell ref="N41:N42"/>
    <mergeCell ref="P41:R41"/>
    <mergeCell ref="S41:S42"/>
    <mergeCell ref="T41:T42"/>
    <mergeCell ref="C39:C40"/>
    <mergeCell ref="D39:D40"/>
    <mergeCell ref="E39:E40"/>
    <mergeCell ref="F39:F40"/>
    <mergeCell ref="G39:G40"/>
    <mergeCell ref="H39:H40"/>
    <mergeCell ref="I39:I40"/>
    <mergeCell ref="N39:N40"/>
    <mergeCell ref="P39:R39"/>
    <mergeCell ref="C35:C36"/>
    <mergeCell ref="D35:D36"/>
    <mergeCell ref="E35:E36"/>
    <mergeCell ref="F35:F36"/>
    <mergeCell ref="G35:G36"/>
    <mergeCell ref="U35:U36"/>
    <mergeCell ref="C37:C38"/>
    <mergeCell ref="D37:D38"/>
    <mergeCell ref="E37:E38"/>
    <mergeCell ref="F37:F38"/>
    <mergeCell ref="G37:G38"/>
    <mergeCell ref="H37:H38"/>
    <mergeCell ref="I37:I38"/>
    <mergeCell ref="N37:N38"/>
    <mergeCell ref="P37:R37"/>
    <mergeCell ref="H35:H36"/>
    <mergeCell ref="I35:I36"/>
    <mergeCell ref="N35:N36"/>
    <mergeCell ref="P35:R35"/>
    <mergeCell ref="S35:S36"/>
    <mergeCell ref="T35:T36"/>
    <mergeCell ref="S37:S38"/>
    <mergeCell ref="T37:T38"/>
    <mergeCell ref="U37:U38"/>
    <mergeCell ref="S31:S32"/>
    <mergeCell ref="T31:T32"/>
    <mergeCell ref="U31:U32"/>
    <mergeCell ref="C33:C34"/>
    <mergeCell ref="D33:D34"/>
    <mergeCell ref="E33:E34"/>
    <mergeCell ref="F33:F34"/>
    <mergeCell ref="G33:G34"/>
    <mergeCell ref="H33:H34"/>
    <mergeCell ref="I33:I34"/>
    <mergeCell ref="N33:N34"/>
    <mergeCell ref="P33:R33"/>
    <mergeCell ref="S33:S34"/>
    <mergeCell ref="T33:T34"/>
    <mergeCell ref="U33:U34"/>
    <mergeCell ref="C31:C32"/>
    <mergeCell ref="D31:D32"/>
    <mergeCell ref="E31:E32"/>
    <mergeCell ref="F31:F32"/>
    <mergeCell ref="G31:G32"/>
    <mergeCell ref="H31:H32"/>
    <mergeCell ref="I31:I32"/>
    <mergeCell ref="N31:N32"/>
    <mergeCell ref="P31:R31"/>
    <mergeCell ref="S27:S28"/>
    <mergeCell ref="T27:T28"/>
    <mergeCell ref="U27:U28"/>
    <mergeCell ref="C29:C30"/>
    <mergeCell ref="D29:D30"/>
    <mergeCell ref="E29:E30"/>
    <mergeCell ref="F29:F30"/>
    <mergeCell ref="G29:G30"/>
    <mergeCell ref="U29:U30"/>
    <mergeCell ref="H29:H30"/>
    <mergeCell ref="I29:I30"/>
    <mergeCell ref="N29:N30"/>
    <mergeCell ref="P29:R29"/>
    <mergeCell ref="S29:S30"/>
    <mergeCell ref="T29:T30"/>
    <mergeCell ref="C27:C28"/>
    <mergeCell ref="D27:D28"/>
    <mergeCell ref="E27:E28"/>
    <mergeCell ref="F27:F28"/>
    <mergeCell ref="G27:G28"/>
    <mergeCell ref="H27:H28"/>
    <mergeCell ref="I27:I28"/>
    <mergeCell ref="N27:N28"/>
    <mergeCell ref="P27:R27"/>
    <mergeCell ref="C23:C24"/>
    <mergeCell ref="D23:D24"/>
    <mergeCell ref="E23:E24"/>
    <mergeCell ref="F23:F24"/>
    <mergeCell ref="G23:G24"/>
    <mergeCell ref="U23:U24"/>
    <mergeCell ref="C25:C26"/>
    <mergeCell ref="D25:D26"/>
    <mergeCell ref="E25:E26"/>
    <mergeCell ref="F25:F26"/>
    <mergeCell ref="G25:G26"/>
    <mergeCell ref="H25:H26"/>
    <mergeCell ref="I25:I26"/>
    <mergeCell ref="N25:N26"/>
    <mergeCell ref="P25:R25"/>
    <mergeCell ref="H23:H24"/>
    <mergeCell ref="I23:I24"/>
    <mergeCell ref="N23:N24"/>
    <mergeCell ref="P23:R23"/>
    <mergeCell ref="S23:S24"/>
    <mergeCell ref="T23:T24"/>
    <mergeCell ref="S25:S26"/>
    <mergeCell ref="T25:T26"/>
    <mergeCell ref="U25:U26"/>
    <mergeCell ref="S19:S20"/>
    <mergeCell ref="T19:T20"/>
    <mergeCell ref="U19:U20"/>
    <mergeCell ref="C21:C22"/>
    <mergeCell ref="D21:D22"/>
    <mergeCell ref="E21:E22"/>
    <mergeCell ref="F21:F22"/>
    <mergeCell ref="G21:G22"/>
    <mergeCell ref="H21:H22"/>
    <mergeCell ref="I21:I22"/>
    <mergeCell ref="N21:N22"/>
    <mergeCell ref="P21:R21"/>
    <mergeCell ref="S21:S22"/>
    <mergeCell ref="T21:T22"/>
    <mergeCell ref="U21:U22"/>
    <mergeCell ref="C19:C20"/>
    <mergeCell ref="D19:D20"/>
    <mergeCell ref="E19:E20"/>
    <mergeCell ref="F19:F20"/>
    <mergeCell ref="G19:G20"/>
    <mergeCell ref="H19:H20"/>
    <mergeCell ref="I19:I20"/>
    <mergeCell ref="N19:N20"/>
    <mergeCell ref="P19:R19"/>
    <mergeCell ref="S15:S16"/>
    <mergeCell ref="T15:T16"/>
    <mergeCell ref="U15:U16"/>
    <mergeCell ref="C17:C18"/>
    <mergeCell ref="D17:D18"/>
    <mergeCell ref="E17:E18"/>
    <mergeCell ref="F17:F18"/>
    <mergeCell ref="G17:G18"/>
    <mergeCell ref="U17:U18"/>
    <mergeCell ref="H17:H18"/>
    <mergeCell ref="I17:I18"/>
    <mergeCell ref="N17:N18"/>
    <mergeCell ref="P17:R17"/>
    <mergeCell ref="S17:S18"/>
    <mergeCell ref="T17:T18"/>
    <mergeCell ref="C15:C16"/>
    <mergeCell ref="D15:D16"/>
    <mergeCell ref="E15:E16"/>
    <mergeCell ref="F15:F16"/>
    <mergeCell ref="G15:G16"/>
    <mergeCell ref="H15:H16"/>
    <mergeCell ref="I15:I16"/>
    <mergeCell ref="N15:N16"/>
    <mergeCell ref="P15:R15"/>
    <mergeCell ref="C11:C12"/>
    <mergeCell ref="D11:D12"/>
    <mergeCell ref="E11:E12"/>
    <mergeCell ref="F11:F12"/>
    <mergeCell ref="G11:G12"/>
    <mergeCell ref="U11:U12"/>
    <mergeCell ref="C13:C14"/>
    <mergeCell ref="D13:D14"/>
    <mergeCell ref="E13:E14"/>
    <mergeCell ref="F13:F14"/>
    <mergeCell ref="G13:G14"/>
    <mergeCell ref="H13:H14"/>
    <mergeCell ref="I13:I14"/>
    <mergeCell ref="N13:N14"/>
    <mergeCell ref="P13:R13"/>
    <mergeCell ref="H11:H12"/>
    <mergeCell ref="I11:I12"/>
    <mergeCell ref="N11:N12"/>
    <mergeCell ref="P11:R11"/>
    <mergeCell ref="S11:S12"/>
    <mergeCell ref="T11:T12"/>
    <mergeCell ref="S13:S14"/>
    <mergeCell ref="T13:T14"/>
    <mergeCell ref="U13:U14"/>
    <mergeCell ref="U7:U8"/>
    <mergeCell ref="C9:C10"/>
    <mergeCell ref="D9:D10"/>
    <mergeCell ref="E9:E10"/>
    <mergeCell ref="F9:F10"/>
    <mergeCell ref="G9:G10"/>
    <mergeCell ref="H9:H10"/>
    <mergeCell ref="I9:I10"/>
    <mergeCell ref="N9:N10"/>
    <mergeCell ref="P9:R9"/>
    <mergeCell ref="S9:S10"/>
    <mergeCell ref="T9:T10"/>
    <mergeCell ref="U9:U10"/>
    <mergeCell ref="B5:B6"/>
    <mergeCell ref="C5:C6"/>
    <mergeCell ref="D5:D6"/>
    <mergeCell ref="E5:E6"/>
    <mergeCell ref="F5:F6"/>
    <mergeCell ref="G5:G6"/>
    <mergeCell ref="U5:U6"/>
    <mergeCell ref="C7:C8"/>
    <mergeCell ref="D7:D8"/>
    <mergeCell ref="E7:E8"/>
    <mergeCell ref="F7:F8"/>
    <mergeCell ref="G7:G8"/>
    <mergeCell ref="H7:H8"/>
    <mergeCell ref="I7:I8"/>
    <mergeCell ref="N7:N8"/>
    <mergeCell ref="P7:R7"/>
    <mergeCell ref="H5:H6"/>
    <mergeCell ref="I5:I6"/>
    <mergeCell ref="N5:N6"/>
    <mergeCell ref="P5:R5"/>
    <mergeCell ref="S5:S6"/>
    <mergeCell ref="T5:T6"/>
    <mergeCell ref="S7:S8"/>
    <mergeCell ref="T7:T8"/>
    <mergeCell ref="G2:H2"/>
    <mergeCell ref="B3:B4"/>
    <mergeCell ref="C3:C4"/>
    <mergeCell ref="F3:I3"/>
    <mergeCell ref="P3:R3"/>
    <mergeCell ref="S3:S4"/>
    <mergeCell ref="T3:T4"/>
    <mergeCell ref="U3:U4"/>
    <mergeCell ref="F4:I4"/>
    <mergeCell ref="P4:R4"/>
  </mergeCells>
  <phoneticPr fontId="3"/>
  <dataValidations count="2">
    <dataValidation type="list" allowBlank="1" showInputMessage="1" showErrorMessage="1" sqref="S2" xr:uid="{00000000-0002-0000-1100-000000000000}">
      <formula1>$AH$19:$AH$20</formula1>
    </dataValidation>
    <dataValidation type="list" allowBlank="1" showInputMessage="1" showErrorMessage="1" sqref="E5:E6" xr:uid="{00000000-0002-0000-1100-000001000000}">
      <formula1>$AH$22:$AH$25</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EFA6C7B8-6F75-4A97-B8B5-612BEBCD0D91}">
            <xm:f>$W7=明細合計!$AA$58</xm:f>
            <x14:dxf>
              <fill>
                <patternFill>
                  <bgColor rgb="FFFFC000"/>
                </patternFill>
              </fill>
            </x14:dxf>
          </x14:cfRule>
          <xm:sqref>C7:W124</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09">
        <f>定額1!G2</f>
        <v>12</v>
      </c>
      <c r="H2" s="609"/>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39" t="s">
        <v>7</v>
      </c>
      <c r="C3" s="625" t="s">
        <v>8</v>
      </c>
      <c r="D3" s="45" t="s">
        <v>0</v>
      </c>
      <c r="E3" s="46" t="s">
        <v>46</v>
      </c>
      <c r="F3" s="619" t="s">
        <v>9</v>
      </c>
      <c r="G3" s="620"/>
      <c r="H3" s="620"/>
      <c r="I3" s="621"/>
      <c r="J3" s="47" t="s">
        <v>1</v>
      </c>
      <c r="K3" s="48"/>
      <c r="L3" s="45" t="s">
        <v>117</v>
      </c>
      <c r="M3" s="45"/>
      <c r="N3" s="46" t="s">
        <v>10</v>
      </c>
      <c r="O3" s="45" t="s">
        <v>11</v>
      </c>
      <c r="P3" s="622" t="s">
        <v>77</v>
      </c>
      <c r="Q3" s="623"/>
      <c r="R3" s="624"/>
      <c r="S3" s="625" t="s">
        <v>2</v>
      </c>
      <c r="T3" s="627" t="s">
        <v>12</v>
      </c>
      <c r="U3" s="625" t="s">
        <v>118</v>
      </c>
      <c r="V3" s="109" t="s">
        <v>121</v>
      </c>
      <c r="W3" s="251"/>
      <c r="AB3" s="93" t="s">
        <v>47</v>
      </c>
      <c r="AC3" s="93" t="s">
        <v>48</v>
      </c>
      <c r="AD3" s="40" t="s">
        <v>13</v>
      </c>
      <c r="AE3" s="110" t="s">
        <v>71</v>
      </c>
      <c r="AF3" s="40" t="s">
        <v>112</v>
      </c>
    </row>
    <row r="4" spans="1:34" s="40" customFormat="1" ht="9.9499999999999993" customHeight="1">
      <c r="A4" s="41"/>
      <c r="B4" s="640"/>
      <c r="C4" s="626"/>
      <c r="D4" s="49" t="s">
        <v>14</v>
      </c>
      <c r="E4" s="50" t="s">
        <v>15</v>
      </c>
      <c r="F4" s="616" t="s">
        <v>3</v>
      </c>
      <c r="G4" s="617"/>
      <c r="H4" s="617"/>
      <c r="I4" s="618"/>
      <c r="J4" s="52" t="s">
        <v>16</v>
      </c>
      <c r="K4" s="53" t="s">
        <v>17</v>
      </c>
      <c r="L4" s="51" t="s">
        <v>64</v>
      </c>
      <c r="M4" s="51" t="s">
        <v>18</v>
      </c>
      <c r="N4" s="54" t="s">
        <v>4</v>
      </c>
      <c r="O4" s="49" t="s">
        <v>49</v>
      </c>
      <c r="P4" s="629" t="s">
        <v>19</v>
      </c>
      <c r="Q4" s="630"/>
      <c r="R4" s="631"/>
      <c r="S4" s="626"/>
      <c r="T4" s="628"/>
      <c r="U4" s="626"/>
      <c r="V4" s="111" t="s">
        <v>66</v>
      </c>
      <c r="W4" s="456" t="s">
        <v>127</v>
      </c>
      <c r="X4" s="55"/>
      <c r="AB4" s="93" t="s">
        <v>113</v>
      </c>
      <c r="AC4" s="93" t="s">
        <v>20</v>
      </c>
      <c r="AE4" s="112"/>
      <c r="AF4" s="40" t="s">
        <v>70</v>
      </c>
    </row>
    <row r="5" spans="1:34" s="40" customFormat="1" ht="9.9499999999999993" customHeight="1">
      <c r="A5" s="41"/>
      <c r="B5" s="520"/>
      <c r="C5" s="636"/>
      <c r="D5" s="487"/>
      <c r="E5" s="490" t="s">
        <v>78</v>
      </c>
      <c r="F5" s="493"/>
      <c r="G5" s="488"/>
      <c r="H5" s="488" t="s">
        <v>190</v>
      </c>
      <c r="I5" s="484"/>
      <c r="J5" s="56"/>
      <c r="K5" s="57"/>
      <c r="L5" s="58">
        <f>J5</f>
        <v>0</v>
      </c>
      <c r="M5" s="59"/>
      <c r="N5" s="649">
        <f>IF(E5="定率24年",L5,
IF(E5="定率19年",L5,
IF(E5="旧定額法",INT(J5*0.9),
IF(E5="旧定率法",L5,
IF(E5="一括償却",L5,
"")))))</f>
        <v>0</v>
      </c>
      <c r="O5" s="104"/>
      <c r="P5" s="588">
        <v>12</v>
      </c>
      <c r="Q5" s="589"/>
      <c r="R5" s="590"/>
      <c r="S5" s="667">
        <f>IF(J5&lt;=0,0,
IF(AB5=11,MIN(L5,INT(J5/3+$AI$19)),
IF(E5="旧定率法",MIN(INT(N5*P5/Q6+$AI$19)-1,AF6),
IF(L5-AB6&lt;=0,INT(N5*P5/Q6+$AI$19)-1,
AB6))))</f>
        <v>0</v>
      </c>
      <c r="T5" s="634">
        <f>J5-U5</f>
        <v>0</v>
      </c>
      <c r="U5" s="635">
        <f>L5-S5</f>
        <v>0</v>
      </c>
      <c r="V5" s="60" t="str">
        <f>IF(AB5=8,"",
AD5)</f>
        <v/>
      </c>
      <c r="W5" s="282" t="str">
        <f>IF(AND(OR($F$5="s",$F$5="S"),$G$5=63,$I$5&gt;$G$2),"H1",
IF(AND(OR($F$5="h",$F$5="H"),$G$5=30,$I$5&gt;$G$2),"R1",
IF(AND($I$5&gt;$G$2),F5&amp;TEXT(G5+1,"@"),
F5&amp;TEXT($G$5,"@"))))</f>
        <v>0</v>
      </c>
      <c r="X5" s="249" t="s">
        <v>100</v>
      </c>
      <c r="Y5" s="339">
        <f>IF(AND($G$5="元",$I$5&lt;=$G$2),"元",
IF(AND($G$5="元",$I$5&gt;$G$2),2,
IF(AND($G$5=30,$I$5&gt;$G$2),"元",
IF($I$5&lt;=$G$2,$G$5,
$G$5+1))))</f>
        <v>0</v>
      </c>
      <c r="Z5" s="402" t="str">
        <f>IF(J5&gt;0,18,
"")</f>
        <v/>
      </c>
      <c r="AB5" s="113">
        <f>IF(E5="定率24年",2,
IF(E5="定率19年",5,
IF(E5="旧定額法",10,
IF(E5="旧定率法",8,
IF(E5="一括償却",11,
"")))))</f>
        <v>2</v>
      </c>
      <c r="AC5" s="335">
        <f>IFERROR(IF(AB5=11,0,
VLOOKUP(O5,償却率表!$A$5:$J$103,AB5+1)),0)</f>
        <v>0</v>
      </c>
      <c r="AD5" s="114" t="str">
        <f>IFERROR(IF(AB5=11,0,
IF(INT(N5*O6)&lt;J6,"保証額到達",
"")),0)</f>
        <v/>
      </c>
      <c r="AE5" s="115"/>
      <c r="AF5" s="116"/>
    </row>
    <row r="6" spans="1:34" s="40" customFormat="1" ht="9.9499999999999993" customHeight="1">
      <c r="A6" s="41"/>
      <c r="B6" s="520"/>
      <c r="C6" s="636"/>
      <c r="D6" s="487"/>
      <c r="E6" s="492"/>
      <c r="F6" s="496"/>
      <c r="G6" s="561"/>
      <c r="H6" s="561"/>
      <c r="I6" s="562"/>
      <c r="J6" s="62">
        <f>IF(OR(E5="旧定率法",E5="一括償却"),0,
INT(J5*AC6))</f>
        <v>0</v>
      </c>
      <c r="K6" s="117" t="s">
        <v>17</v>
      </c>
      <c r="L6" s="331">
        <f>V6</f>
        <v>0</v>
      </c>
      <c r="M6" s="91" t="s">
        <v>18</v>
      </c>
      <c r="N6" s="650"/>
      <c r="O6" s="64">
        <f>IFERROR(IF(AB5=11,"1/3",VLOOKUP(O5,償却率表!$A$5:$J$103,AB5)),0)</f>
        <v>0</v>
      </c>
      <c r="P6" s="65"/>
      <c r="Q6" s="66">
        <v>12</v>
      </c>
      <c r="R6" s="67"/>
      <c r="S6" s="635"/>
      <c r="T6" s="634"/>
      <c r="U6" s="635"/>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41">
        <f>C5</f>
        <v>0</v>
      </c>
      <c r="D7" s="488">
        <f>D5</f>
        <v>0</v>
      </c>
      <c r="E7" s="490" t="str">
        <f>E5</f>
        <v>定率24年</v>
      </c>
      <c r="F7" s="493">
        <f>F5</f>
        <v>0</v>
      </c>
      <c r="G7" s="488">
        <f>G5</f>
        <v>0</v>
      </c>
      <c r="H7" s="488" t="s">
        <v>102</v>
      </c>
      <c r="I7" s="484">
        <f>I5</f>
        <v>0</v>
      </c>
      <c r="J7" s="99">
        <f>J5</f>
        <v>0</v>
      </c>
      <c r="K7" s="57"/>
      <c r="L7" s="100">
        <f>U5</f>
        <v>0</v>
      </c>
      <c r="M7" s="59"/>
      <c r="N7" s="643">
        <f>IF(E7="定率24年",L7,
IF(E7="定率19年",L7,
IF(E7="旧定額法",INT(J7*0.9),
IF(E7="旧定率法",L7,
IF(E7="一括償却",L7,
"")))))</f>
        <v>0</v>
      </c>
      <c r="O7" s="106">
        <f>O5</f>
        <v>0</v>
      </c>
      <c r="P7" s="479">
        <v>12</v>
      </c>
      <c r="Q7" s="480"/>
      <c r="R7" s="481"/>
      <c r="S7" s="645">
        <f>IF(J7&lt;=0,0,
IF(AB7=11,MIN(L7,INT(J7/3+$AI$19)),
IF(E7="旧定率法",MIN(INT(N7*P7/Q8+$AI$19)-1,AF8),
IF(L7-AB8&lt;=0,INT(N7*P7/Q8+$AI$19)-1,
AB8))))</f>
        <v>0</v>
      </c>
      <c r="T7" s="647">
        <f>J7-U7</f>
        <v>0</v>
      </c>
      <c r="U7" s="645">
        <f>L7-S7</f>
        <v>0</v>
      </c>
      <c r="V7" s="60" t="str">
        <f>IF(AB7=8,"",
AD7)</f>
        <v/>
      </c>
      <c r="W7" s="40">
        <f>IFERROR(IF(OR(W5="S63",W5="s63"),"H1",
IF(OR(W5="H30",W5="h30"),"R1",
LEFT(W5,1)&amp;TEXT(MID(W5,2,2)+1,"@"))),0)</f>
        <v>0</v>
      </c>
      <c r="X7" s="249" t="s">
        <v>100</v>
      </c>
      <c r="AB7" s="113">
        <f>IF(E7="定率24年",2,
IF(E7="定率19年",5,
IF(E7="旧定額法",10,
IF(E7="旧定率法",8,
IF(E7="一括償却",11,
"")))))</f>
        <v>2</v>
      </c>
      <c r="AC7" s="335">
        <f>IFERROR(IF(AB7=11,0,
VLOOKUP(O7,償却率表!$A$5:$J$103,AB7+1)),0)</f>
        <v>0</v>
      </c>
      <c r="AD7" s="125" t="str">
        <f>IFERROR(IF(AB7=11,0,
IF(INT(N7*O8)&lt;J8,"保証額到達",
"")),0)</f>
        <v/>
      </c>
      <c r="AE7" s="126"/>
      <c r="AF7" s="127"/>
      <c r="AH7" s="128"/>
    </row>
    <row r="8" spans="1:34" s="40" customFormat="1" ht="9.9499999999999993" customHeight="1">
      <c r="A8" s="41"/>
      <c r="B8" s="69"/>
      <c r="C8" s="642"/>
      <c r="D8" s="489"/>
      <c r="E8" s="491"/>
      <c r="F8" s="496"/>
      <c r="G8" s="563"/>
      <c r="H8" s="561"/>
      <c r="I8" s="564"/>
      <c r="J8" s="70">
        <f>IF(OR(E7="旧定率法",E7="一括償却"),0,
INT(J7*AC8))</f>
        <v>0</v>
      </c>
      <c r="K8" s="129" t="s">
        <v>17</v>
      </c>
      <c r="L8" s="332">
        <f>MAX(L6,V8)</f>
        <v>0</v>
      </c>
      <c r="M8" s="130" t="s">
        <v>18</v>
      </c>
      <c r="N8" s="644"/>
      <c r="O8" s="71">
        <f>IFERROR(IF(AB7=11,"1/3",VLOOKUP(O7,償却率表!$A$5:$J$103,AB7)),0)</f>
        <v>0</v>
      </c>
      <c r="P8" s="72"/>
      <c r="Q8" s="73">
        <v>12</v>
      </c>
      <c r="R8" s="74"/>
      <c r="S8" s="646"/>
      <c r="T8" s="648"/>
      <c r="U8" s="646"/>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6">
        <f>C7</f>
        <v>0</v>
      </c>
      <c r="D9" s="487">
        <f>D7</f>
        <v>0</v>
      </c>
      <c r="E9" s="490" t="str">
        <f>E7</f>
        <v>定率24年</v>
      </c>
      <c r="F9" s="493">
        <f>F7</f>
        <v>0</v>
      </c>
      <c r="G9" s="487">
        <f>G7</f>
        <v>0</v>
      </c>
      <c r="H9" s="488" t="s">
        <v>102</v>
      </c>
      <c r="I9" s="486">
        <f>I7</f>
        <v>0</v>
      </c>
      <c r="J9" s="99">
        <f>J7</f>
        <v>0</v>
      </c>
      <c r="K9" s="76"/>
      <c r="L9" s="101">
        <f>U7</f>
        <v>0</v>
      </c>
      <c r="M9" s="78"/>
      <c r="N9" s="649">
        <f>IF(E9="定率24年",L9,
IF(E9="定率19年",L9,
IF(E9="旧定額法",INT(J9*0.9),
IF(E9="旧定率法",L9,
IF(E9="一括償却",L9,
"")))))</f>
        <v>0</v>
      </c>
      <c r="O9" s="106">
        <f>O7</f>
        <v>0</v>
      </c>
      <c r="P9" s="500">
        <v>12</v>
      </c>
      <c r="Q9" s="501"/>
      <c r="R9" s="502"/>
      <c r="S9" s="635">
        <f>IF(J9&lt;=0,0,
IF(AB9=11,MIN(L9,INT(J9/3+$AI$19)),
IF(E9="旧定率法",MIN(INT(N9*P9/Q10+$AI$19)-1,AF10),
IF(L9-AB10&lt;=0,INT(N9*P9/Q10+$AI$19)-1,
AB10))))</f>
        <v>0</v>
      </c>
      <c r="T9" s="634">
        <f>J9-U9</f>
        <v>0</v>
      </c>
      <c r="U9" s="635">
        <f>L9-S9</f>
        <v>0</v>
      </c>
      <c r="V9" s="60" t="str">
        <f>IF(AB9=8,"",
AD9)</f>
        <v/>
      </c>
      <c r="W9" s="40">
        <f>IFERROR(IF(OR(W7="S63",W7="s63"),"H1",
IF(OR(W7="H30",W7="h30"),"R1",
LEFT(W7,1)&amp;TEXT(MID(W7,2,2)+1,"@"))),0)</f>
        <v>0</v>
      </c>
      <c r="X9" s="249" t="s">
        <v>100</v>
      </c>
      <c r="AB9" s="113">
        <f>IF(E9="定率24年",2,
IF(E9="定率19年",5,
IF(E9="旧定額法",10,
IF(E9="旧定率法",8,
IF(E9="一括償却",11,
"")))))</f>
        <v>2</v>
      </c>
      <c r="AC9" s="335">
        <f>IFERROR(IF(AB9=11,0,
VLOOKUP(O9,償却率表!$A$5:$J$103,AB9+1)),0)</f>
        <v>0</v>
      </c>
      <c r="AD9" s="114" t="str">
        <f>IFERROR(IF(AB9=11,0,
IF(INT(N9*O10)&lt;J10,"保証額到達",
"")),0)</f>
        <v/>
      </c>
      <c r="AE9" s="126"/>
      <c r="AF9" s="127"/>
      <c r="AH9" s="128"/>
    </row>
    <row r="10" spans="1:34" s="40" customFormat="1" ht="9.9499999999999993" customHeight="1">
      <c r="A10" s="41"/>
      <c r="B10" s="75"/>
      <c r="C10" s="636"/>
      <c r="D10" s="487"/>
      <c r="E10" s="491"/>
      <c r="F10" s="496"/>
      <c r="G10" s="563"/>
      <c r="H10" s="561"/>
      <c r="I10" s="564"/>
      <c r="J10" s="70">
        <f>IF(OR(E9="旧定率法",E9="一括償却"),0,
INT(J9*AC10))</f>
        <v>0</v>
      </c>
      <c r="K10" s="129" t="s">
        <v>17</v>
      </c>
      <c r="L10" s="332">
        <f>MAX(L8,V10)</f>
        <v>0</v>
      </c>
      <c r="M10" s="130" t="s">
        <v>18</v>
      </c>
      <c r="N10" s="650"/>
      <c r="O10" s="71">
        <f>IFERROR(IF(AB9=11,"1/3",VLOOKUP(O9,償却率表!$A$5:$J$103,AB9)),0)</f>
        <v>0</v>
      </c>
      <c r="P10" s="65"/>
      <c r="Q10" s="66">
        <v>12</v>
      </c>
      <c r="R10" s="67"/>
      <c r="S10" s="646"/>
      <c r="T10" s="634"/>
      <c r="U10" s="635"/>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41">
        <f>C9</f>
        <v>0</v>
      </c>
      <c r="D11" s="488">
        <f>D9</f>
        <v>0</v>
      </c>
      <c r="E11" s="490" t="str">
        <f>E9</f>
        <v>定率24年</v>
      </c>
      <c r="F11" s="493">
        <f>F9</f>
        <v>0</v>
      </c>
      <c r="G11" s="488">
        <f>G9</f>
        <v>0</v>
      </c>
      <c r="H11" s="488" t="s">
        <v>102</v>
      </c>
      <c r="I11" s="484">
        <f>I9</f>
        <v>0</v>
      </c>
      <c r="J11" s="99">
        <f>J9</f>
        <v>0</v>
      </c>
      <c r="K11" s="57"/>
      <c r="L11" s="100">
        <f>U9</f>
        <v>0</v>
      </c>
      <c r="M11" s="59"/>
      <c r="N11" s="643">
        <f>IF(E11="定率24年",L11,
IF(E11="定率19年",L11,
IF(E11="旧定額法",INT(J11*0.9),
IF(E11="旧定率法",L11,
IF(E11="一括償却",L11,
"")))))</f>
        <v>0</v>
      </c>
      <c r="O11" s="106">
        <f>O9</f>
        <v>0</v>
      </c>
      <c r="P11" s="479">
        <v>12</v>
      </c>
      <c r="Q11" s="480"/>
      <c r="R11" s="481"/>
      <c r="S11" s="645">
        <f>IF(J11&lt;=0,0,
IF(AB11=11,MIN(L11,INT(J11/3+$AI$19)),
IF(E11="旧定率法",MIN(INT(N11*P11/Q12+$AI$19)-1,AF12),
IF(L11-AB12&lt;=0,INT(N11*P11/Q12+$AI$19)-1,
AB12))))</f>
        <v>0</v>
      </c>
      <c r="T11" s="647">
        <f>J11-U11</f>
        <v>0</v>
      </c>
      <c r="U11" s="645">
        <f>L11-S11</f>
        <v>0</v>
      </c>
      <c r="V11" s="60" t="str">
        <f>IF(AB11=8,"",
AD11)</f>
        <v/>
      </c>
      <c r="W11" s="40">
        <f>IFERROR(IF(OR(W9="S63",W9="s63"),"H1",
IF(OR(W9="H30",W9="h30"),"R1",
LEFT(W9,1)&amp;TEXT(MID(W9,2,2)+1,"@"))),0)</f>
        <v>0</v>
      </c>
      <c r="X11" s="249" t="s">
        <v>100</v>
      </c>
      <c r="AB11" s="113">
        <f>IF(E11="定率24年",2,
IF(E11="定率19年",5,
IF(E11="旧定額法",10,
IF(E11="旧定率法",8,
IF(E11="一括償却",11,
"")))))</f>
        <v>2</v>
      </c>
      <c r="AC11" s="335">
        <f>IFERROR(IF(AB11=11,0,
VLOOKUP(O11,償却率表!$A$5:$J$103,AB11+1)),0)</f>
        <v>0</v>
      </c>
      <c r="AD11" s="60" t="str">
        <f>IFERROR(IF(AB11=11,0,
IF(INT(N11*O12)&lt;J12,"保証額到達",
"")),0)</f>
        <v/>
      </c>
      <c r="AE11" s="126"/>
      <c r="AF11" s="127"/>
      <c r="AH11" s="128"/>
    </row>
    <row r="12" spans="1:34" s="40" customFormat="1" ht="9.9499999999999993" customHeight="1" outlineLevel="1">
      <c r="A12" s="41"/>
      <c r="B12" s="75"/>
      <c r="C12" s="642"/>
      <c r="D12" s="489"/>
      <c r="E12" s="491"/>
      <c r="F12" s="496"/>
      <c r="G12" s="489"/>
      <c r="H12" s="561"/>
      <c r="I12" s="485"/>
      <c r="J12" s="70">
        <f>IF(OR(E11="旧定率法",E11="一括償却"),0,
INT(J11*AC12))</f>
        <v>0</v>
      </c>
      <c r="K12" s="129" t="s">
        <v>17</v>
      </c>
      <c r="L12" s="332">
        <f>MAX(L10,V12)</f>
        <v>0</v>
      </c>
      <c r="M12" s="130" t="s">
        <v>18</v>
      </c>
      <c r="N12" s="644"/>
      <c r="O12" s="71">
        <f>IFERROR(IF(AB11=11,"1/3",VLOOKUP(O11,償却率表!$A$5:$J$103,AB11)),0)</f>
        <v>0</v>
      </c>
      <c r="P12" s="72"/>
      <c r="Q12" s="73">
        <v>12</v>
      </c>
      <c r="R12" s="74"/>
      <c r="S12" s="646"/>
      <c r="T12" s="648"/>
      <c r="U12" s="646"/>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51">
        <f>C11</f>
        <v>0</v>
      </c>
      <c r="D13" s="585">
        <f>D11</f>
        <v>0</v>
      </c>
      <c r="E13" s="586" t="str">
        <f>E11</f>
        <v>定率24年</v>
      </c>
      <c r="F13" s="493">
        <f>F11</f>
        <v>0</v>
      </c>
      <c r="G13" s="585">
        <f>G11</f>
        <v>0</v>
      </c>
      <c r="H13" s="488" t="s">
        <v>102</v>
      </c>
      <c r="I13" s="591">
        <f>I11</f>
        <v>0</v>
      </c>
      <c r="J13" s="56">
        <f>J11</f>
        <v>0</v>
      </c>
      <c r="K13" s="76"/>
      <c r="L13" s="77">
        <f>U11</f>
        <v>0</v>
      </c>
      <c r="M13" s="78"/>
      <c r="N13" s="649">
        <f>IF(E13="定率24年",L13,
IF(E13="定率19年",L13,
IF(E13="旧定額法",INT(J13*0.9),
IF(E13="旧定率法",L13,
IF(E13="一括償却",L13,
"")))))</f>
        <v>0</v>
      </c>
      <c r="O13" s="97">
        <f>O11</f>
        <v>0</v>
      </c>
      <c r="P13" s="588">
        <v>12</v>
      </c>
      <c r="Q13" s="589"/>
      <c r="R13" s="590"/>
      <c r="S13" s="645">
        <f>IF(J13&lt;=0,0,
IF(AB13=11,MIN(L13,INT(J13/3+$AI$19)),
IF(E13="旧定率法",MIN(INT(N13*P13/Q14+$AI$19)-1,AF14),
IF(L13-AB14&lt;=0,INT(N13*P13/Q14+$AI$19)-1,
AB14))))</f>
        <v>0</v>
      </c>
      <c r="T13" s="634">
        <f>J13-U13</f>
        <v>0</v>
      </c>
      <c r="U13" s="635">
        <f>L13-S13</f>
        <v>0</v>
      </c>
      <c r="V13" s="60" t="str">
        <f>IF(AB13=8,"",
AD13)</f>
        <v/>
      </c>
      <c r="W13" s="40">
        <f>IFERROR(IF(OR(W11="S63",W11="s63"),"H1",
IF(OR(W11="H30",W11="h30"),"R1",
LEFT(W11,1)&amp;TEXT(MID(W11,2,2)+1,"@"))),0)</f>
        <v>0</v>
      </c>
      <c r="X13" s="249" t="s">
        <v>100</v>
      </c>
      <c r="AB13" s="113">
        <f>IF(E13="定率24年",2,
IF(E13="定率19年",5,
IF(E13="旧定額法",10,
IF(E13="旧定率法",8,
IF(E13="一括償却",11,
"")))))</f>
        <v>2</v>
      </c>
      <c r="AC13" s="335">
        <f>IFERROR(IF(AB13=11,0,
VLOOKUP(O13,償却率表!$A$5:$J$103,AB13+1)),0)</f>
        <v>0</v>
      </c>
      <c r="AD13" s="60" t="str">
        <f>IFERROR(IF(AB13=11,0,
IF(INT(N13*O14)&lt;J14,"保証額到達",
"")),0)</f>
        <v/>
      </c>
      <c r="AE13" s="126"/>
      <c r="AF13" s="127"/>
    </row>
    <row r="14" spans="1:34" s="40" customFormat="1" ht="9.9499999999999993" customHeight="1" outlineLevel="1">
      <c r="A14" s="41"/>
      <c r="B14" s="75"/>
      <c r="C14" s="651"/>
      <c r="D14" s="585"/>
      <c r="E14" s="652"/>
      <c r="F14" s="496"/>
      <c r="G14" s="585"/>
      <c r="H14" s="561"/>
      <c r="I14" s="591"/>
      <c r="J14" s="62">
        <f>IF(OR(E13="旧定率法",E13="一括償却"),0,
INT(J13*AC14))</f>
        <v>0</v>
      </c>
      <c r="K14" s="117" t="s">
        <v>17</v>
      </c>
      <c r="L14" s="333">
        <f>MAX(L12,V14)</f>
        <v>0</v>
      </c>
      <c r="M14" s="91" t="s">
        <v>18</v>
      </c>
      <c r="N14" s="650"/>
      <c r="O14" s="71">
        <f>IFERROR(IF(AB13=11,"1/3",VLOOKUP(O13,償却率表!$A$5:$J$103,AB13)),0)</f>
        <v>0</v>
      </c>
      <c r="P14" s="65"/>
      <c r="Q14" s="66">
        <v>12</v>
      </c>
      <c r="R14" s="67"/>
      <c r="S14" s="646"/>
      <c r="T14" s="634"/>
      <c r="U14" s="635"/>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53">
        <f>C13</f>
        <v>0</v>
      </c>
      <c r="D15" s="593">
        <f>D13</f>
        <v>0</v>
      </c>
      <c r="E15" s="586" t="str">
        <f>E13</f>
        <v>定率24年</v>
      </c>
      <c r="F15" s="493">
        <f>F13</f>
        <v>0</v>
      </c>
      <c r="G15" s="593">
        <f>G13</f>
        <v>0</v>
      </c>
      <c r="H15" s="488" t="s">
        <v>102</v>
      </c>
      <c r="I15" s="598">
        <f>I13</f>
        <v>0</v>
      </c>
      <c r="J15" s="56">
        <f>J13</f>
        <v>0</v>
      </c>
      <c r="K15" s="57"/>
      <c r="L15" s="58">
        <f>U13</f>
        <v>0</v>
      </c>
      <c r="M15" s="59"/>
      <c r="N15" s="643">
        <f>IF(E15="定率24年",L15,
IF(E15="定率19年",L15,
IF(E15="旧定額法",INT(J15*0.9),
IF(E15="旧定率法",L15,
IF(E15="一括償却",L15,
"")))))</f>
        <v>0</v>
      </c>
      <c r="O15" s="97">
        <f>O13</f>
        <v>0</v>
      </c>
      <c r="P15" s="595">
        <v>12</v>
      </c>
      <c r="Q15" s="596"/>
      <c r="R15" s="597"/>
      <c r="S15" s="645">
        <f>IF(J15&lt;=0,0,
IF(AB15=11,MIN(L15,INT(J15/3+$AI$19)),
IF(E15="旧定率法",MIN(INT(N15*P15/Q16+$AI$19)-1,AF16),
IF(L15-AB16&lt;=0,INT(N15*P15/Q16+$AI$19)-1,
AB16))))</f>
        <v>0</v>
      </c>
      <c r="T15" s="647">
        <f>J15-U15</f>
        <v>0</v>
      </c>
      <c r="U15" s="645">
        <f>L15-S15</f>
        <v>0</v>
      </c>
      <c r="V15" s="60" t="str">
        <f>IF(AB15=8,"",
AD15)</f>
        <v/>
      </c>
      <c r="W15" s="40">
        <f>IFERROR(IF(OR(W13="S63",W13="s63"),"H1",
IF(OR(W13="H30",W13="h30"),"R1",
LEFT(W13,1)&amp;TEXT(MID(W13,2,2)+1,"@"))),0)</f>
        <v>0</v>
      </c>
      <c r="X15" s="249" t="s">
        <v>100</v>
      </c>
      <c r="AB15" s="113">
        <f>IF(E15="定率24年",2,
IF(E15="定率19年",5,
IF(E15="旧定額法",10,
IF(E15="旧定率法",8,
IF(E15="一括償却",11,
"")))))</f>
        <v>2</v>
      </c>
      <c r="AC15" s="335">
        <f>IFERROR(IF(AB15=11,0,
VLOOKUP(O15,償却率表!$A$5:$J$103,AB15+1)),0)</f>
        <v>0</v>
      </c>
      <c r="AD15" s="60" t="str">
        <f>IFERROR(IF(AB15=11,0,
IF(INT(N15*O16)&lt;J16,"保証額到達",
"")),0)</f>
        <v/>
      </c>
      <c r="AE15" s="126"/>
      <c r="AF15" s="127"/>
    </row>
    <row r="16" spans="1:34" s="40" customFormat="1" ht="9.9499999999999993" customHeight="1" outlineLevel="1">
      <c r="A16" s="41"/>
      <c r="B16" s="75"/>
      <c r="C16" s="654"/>
      <c r="D16" s="594"/>
      <c r="E16" s="652"/>
      <c r="F16" s="496"/>
      <c r="G16" s="594"/>
      <c r="H16" s="561"/>
      <c r="I16" s="599"/>
      <c r="J16" s="70">
        <f>IF(OR(E15="旧定率法",E15="一括償却"),0,
INT(J15*AC16))</f>
        <v>0</v>
      </c>
      <c r="K16" s="129" t="s">
        <v>17</v>
      </c>
      <c r="L16" s="333">
        <f>MAX(L14,V16)</f>
        <v>0</v>
      </c>
      <c r="M16" s="130" t="s">
        <v>18</v>
      </c>
      <c r="N16" s="644"/>
      <c r="O16" s="71">
        <f>IFERROR(IF(AB15=11,"1/3",VLOOKUP(O15,償却率表!$A$5:$J$103,AB15)),0)</f>
        <v>0</v>
      </c>
      <c r="P16" s="72"/>
      <c r="Q16" s="73">
        <v>12</v>
      </c>
      <c r="R16" s="74"/>
      <c r="S16" s="646"/>
      <c r="T16" s="648"/>
      <c r="U16" s="646"/>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51">
        <f>C15</f>
        <v>0</v>
      </c>
      <c r="D17" s="585">
        <f>D15</f>
        <v>0</v>
      </c>
      <c r="E17" s="586" t="str">
        <f>E15</f>
        <v>定率24年</v>
      </c>
      <c r="F17" s="493">
        <f>F15</f>
        <v>0</v>
      </c>
      <c r="G17" s="585">
        <f>G15</f>
        <v>0</v>
      </c>
      <c r="H17" s="488" t="s">
        <v>102</v>
      </c>
      <c r="I17" s="591">
        <f>I15</f>
        <v>0</v>
      </c>
      <c r="J17" s="56">
        <f>J15</f>
        <v>0</v>
      </c>
      <c r="K17" s="76"/>
      <c r="L17" s="77">
        <f>U15</f>
        <v>0</v>
      </c>
      <c r="M17" s="78"/>
      <c r="N17" s="649">
        <f>IF(E17="定率24年",L17,
IF(E17="定率19年",L17,
IF(E17="旧定額法",INT(J17*0.9),
IF(E17="旧定率法",L17,
IF(E17="一括償却",L17,
"")))))</f>
        <v>0</v>
      </c>
      <c r="O17" s="97">
        <f>O15</f>
        <v>0</v>
      </c>
      <c r="P17" s="588">
        <v>12</v>
      </c>
      <c r="Q17" s="589"/>
      <c r="R17" s="590"/>
      <c r="S17" s="645">
        <f>IF(J17&lt;=0,0,
IF(AB17=11,MIN(L17,INT(J17/3+$AI$19)),
IF(E17="旧定率法",MIN(INT(N17*P17/Q18+$AI$19)-1,AF18),
IF(L17-AB18&lt;=0,INT(N17*P17/Q18+$AI$19)-1,
AB18))))</f>
        <v>0</v>
      </c>
      <c r="T17" s="634">
        <f>J17-U17</f>
        <v>0</v>
      </c>
      <c r="U17" s="635">
        <f>L17-S17</f>
        <v>0</v>
      </c>
      <c r="V17" s="60" t="str">
        <f>IF(AB17=8,"",
AD17)</f>
        <v/>
      </c>
      <c r="W17" s="40">
        <f>IFERROR(IF(OR(W15="S63",W15="s63"),"H1",
IF(OR(W15="H30",W15="h30"),"R1",
LEFT(W15,1)&amp;TEXT(MID(W15,2,2)+1,"@"))),0)</f>
        <v>0</v>
      </c>
      <c r="X17" s="249" t="s">
        <v>100</v>
      </c>
      <c r="AB17" s="113">
        <f>IF(E17="定率24年",2,
IF(E17="定率19年",5,
IF(E17="旧定額法",10,
IF(E17="旧定率法",8,
IF(E17="一括償却",11,
"")))))</f>
        <v>2</v>
      </c>
      <c r="AC17" s="335">
        <f>IFERROR(IF(AB17=11,0,
VLOOKUP(O17,償却率表!$A$5:$J$103,AB17+1)),0)</f>
        <v>0</v>
      </c>
      <c r="AD17" s="60" t="str">
        <f>IFERROR(IF(AB17=11,0,
IF(INT(N17*O18)&lt;J18,"保証額到達",
"")),0)</f>
        <v/>
      </c>
      <c r="AE17" s="126"/>
      <c r="AF17" s="127"/>
    </row>
    <row r="18" spans="1:35" s="40" customFormat="1" ht="9.9499999999999993" customHeight="1" outlineLevel="1">
      <c r="A18" s="41"/>
      <c r="B18" s="75"/>
      <c r="C18" s="651"/>
      <c r="D18" s="585"/>
      <c r="E18" s="652"/>
      <c r="F18" s="496"/>
      <c r="G18" s="585"/>
      <c r="H18" s="561"/>
      <c r="I18" s="591"/>
      <c r="J18" s="62">
        <f>IF(OR(E17="旧定率法",E17="一括償却"),0,
INT(J17*AC18))</f>
        <v>0</v>
      </c>
      <c r="K18" s="129" t="s">
        <v>17</v>
      </c>
      <c r="L18" s="333">
        <f>MAX(L16,V18)</f>
        <v>0</v>
      </c>
      <c r="M18" s="91" t="s">
        <v>18</v>
      </c>
      <c r="N18" s="650"/>
      <c r="O18" s="71">
        <f>IFERROR(IF(AB17=11,"1/3",VLOOKUP(O17,償却率表!$A$5:$J$103,AB17)),0)</f>
        <v>0</v>
      </c>
      <c r="P18" s="65"/>
      <c r="Q18" s="66">
        <v>12</v>
      </c>
      <c r="R18" s="67"/>
      <c r="S18" s="646"/>
      <c r="T18" s="634"/>
      <c r="U18" s="635"/>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53">
        <f>C17</f>
        <v>0</v>
      </c>
      <c r="D19" s="593">
        <f>D17</f>
        <v>0</v>
      </c>
      <c r="E19" s="586" t="str">
        <f>E17</f>
        <v>定率24年</v>
      </c>
      <c r="F19" s="493">
        <f>F17</f>
        <v>0</v>
      </c>
      <c r="G19" s="593">
        <f>G17</f>
        <v>0</v>
      </c>
      <c r="H19" s="488" t="s">
        <v>102</v>
      </c>
      <c r="I19" s="598">
        <f>I17</f>
        <v>0</v>
      </c>
      <c r="J19" s="56">
        <f>J17</f>
        <v>0</v>
      </c>
      <c r="K19" s="57"/>
      <c r="L19" s="58">
        <f>U17</f>
        <v>0</v>
      </c>
      <c r="M19" s="59"/>
      <c r="N19" s="643">
        <f>IF(E19="定率24年",L19,
IF(E19="定率19年",L19,
IF(E19="旧定額法",INT(J19*0.9),
IF(E19="旧定率法",L19,
IF(E19="一括償却",L19,
"")))))</f>
        <v>0</v>
      </c>
      <c r="O19" s="97">
        <f>O17</f>
        <v>0</v>
      </c>
      <c r="P19" s="595">
        <v>12</v>
      </c>
      <c r="Q19" s="596"/>
      <c r="R19" s="597"/>
      <c r="S19" s="645">
        <f>IF(J19&lt;=0,0,
IF(AB19=11,MIN(L19,INT(J19/3+$AI$19)),
IF(E19="旧定率法",MIN(INT(N19*P19/Q20+$AI$19)-1,AF20),
IF(L19-AB20&lt;=0,INT(N19*P19/Q20+$AI$19)-1,
AB20))))</f>
        <v>0</v>
      </c>
      <c r="T19" s="647">
        <f>J19-U19</f>
        <v>0</v>
      </c>
      <c r="U19" s="645">
        <f>L19-S19</f>
        <v>0</v>
      </c>
      <c r="V19" s="60" t="str">
        <f>IF(AB19=8,"",
AD19)</f>
        <v/>
      </c>
      <c r="W19" s="40">
        <f>IFERROR(IF(OR(W17="S63",W17="s63"),"H1",
IF(OR(W17="H30",W17="h30"),"R1",
LEFT(W17,1)&amp;TEXT(MID(W17,2,2)+1,"@"))),0)</f>
        <v>0</v>
      </c>
      <c r="X19" s="249" t="s">
        <v>100</v>
      </c>
      <c r="AB19" s="113">
        <f>IF(E19="定率24年",2,
IF(E19="定率19年",5,
IF(E19="旧定額法",10,
IF(E19="旧定率法",8,
IF(E19="一括償却",11,
"")))))</f>
        <v>2</v>
      </c>
      <c r="AC19" s="335">
        <f>IFERROR(IF(AB19=11,0,
VLOOKUP(O19,償却率表!$A$5:$J$103,AB19+1)),0)</f>
        <v>0</v>
      </c>
      <c r="AD19" s="60" t="str">
        <f>IFERROR(IF(AB19=11,0,
IF(INT(N19*O20)&lt;J20,"保証額到達",
"")),0)</f>
        <v/>
      </c>
      <c r="AE19" s="126"/>
      <c r="AF19" s="127"/>
      <c r="AH19" s="409" t="s">
        <v>186</v>
      </c>
      <c r="AI19" s="409">
        <f>IF(S2="端数切上げ",0.999,0)</f>
        <v>0.999</v>
      </c>
    </row>
    <row r="20" spans="1:35" s="40" customFormat="1" ht="9.9499999999999993" customHeight="1" outlineLevel="1">
      <c r="A20" s="41"/>
      <c r="B20" s="75"/>
      <c r="C20" s="654"/>
      <c r="D20" s="594"/>
      <c r="E20" s="652"/>
      <c r="F20" s="496"/>
      <c r="G20" s="594"/>
      <c r="H20" s="561"/>
      <c r="I20" s="599"/>
      <c r="J20" s="70">
        <f>IF(OR(E19="旧定率法",E19="一括償却"),0,
INT(J19*AC20))</f>
        <v>0</v>
      </c>
      <c r="K20" s="129" t="s">
        <v>17</v>
      </c>
      <c r="L20" s="333">
        <f>MAX(L18,V20)</f>
        <v>0</v>
      </c>
      <c r="M20" s="130" t="s">
        <v>18</v>
      </c>
      <c r="N20" s="644"/>
      <c r="O20" s="71">
        <f>IFERROR(IF(AB19=11,"1/3",VLOOKUP(O19,償却率表!$A$5:$J$103,AB19)),0)</f>
        <v>0</v>
      </c>
      <c r="P20" s="72"/>
      <c r="Q20" s="73">
        <v>12</v>
      </c>
      <c r="R20" s="74"/>
      <c r="S20" s="646"/>
      <c r="T20" s="648"/>
      <c r="U20" s="646"/>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51">
        <f>C19</f>
        <v>0</v>
      </c>
      <c r="D21" s="585">
        <f>D19</f>
        <v>0</v>
      </c>
      <c r="E21" s="586" t="str">
        <f>E19</f>
        <v>定率24年</v>
      </c>
      <c r="F21" s="493">
        <f>F19</f>
        <v>0</v>
      </c>
      <c r="G21" s="585">
        <f>G19</f>
        <v>0</v>
      </c>
      <c r="H21" s="488" t="s">
        <v>102</v>
      </c>
      <c r="I21" s="591">
        <f>I19</f>
        <v>0</v>
      </c>
      <c r="J21" s="56">
        <f>J19</f>
        <v>0</v>
      </c>
      <c r="K21" s="76"/>
      <c r="L21" s="84">
        <f>U19</f>
        <v>0</v>
      </c>
      <c r="M21" s="85"/>
      <c r="N21" s="649">
        <f>IF(E21="定率24年",L21,
IF(E21="定率19年",L21,
IF(E21="旧定額法",INT(J21*0.9),
IF(E21="旧定率法",L21,
IF(E21="一括償却",L21,
"")))))</f>
        <v>0</v>
      </c>
      <c r="O21" s="97">
        <f>O19</f>
        <v>0</v>
      </c>
      <c r="P21" s="606">
        <v>12</v>
      </c>
      <c r="Q21" s="607"/>
      <c r="R21" s="608"/>
      <c r="S21" s="645">
        <f>IF(J21&lt;=0,0,
IF(AB21=11,MIN(L21,INT(J21/3+$AI$19)),
IF(E21="旧定率法",MIN(INT(N21*P21/Q22+$AI$19)-1,AF22),
IF(L21-AB22&lt;=0,INT(N21*P21/Q22+$AI$19)-1,
AB22))))</f>
        <v>0</v>
      </c>
      <c r="T21" s="634">
        <f>J21-U21</f>
        <v>0</v>
      </c>
      <c r="U21" s="635">
        <f>L21-S21</f>
        <v>0</v>
      </c>
      <c r="V21" s="60" t="str">
        <f>IF(AB21=8,"",
AD21)</f>
        <v/>
      </c>
      <c r="W21" s="40">
        <f>IFERROR(IF(OR(W19="S63",W19="s63"),"H1",
IF(OR(W19="H30",W19="h30"),"R1",
LEFT(W19,1)&amp;TEXT(MID(W19,2,2)+1,"@"))),0)</f>
        <v>0</v>
      </c>
      <c r="X21" s="249" t="s">
        <v>100</v>
      </c>
      <c r="AB21" s="113">
        <f>IF(E21="定率24年",2,
IF(E21="定率19年",5,
IF(E21="旧定額法",10,
IF(E21="旧定率法",8,
IF(E21="一括償却",11,
"")))))</f>
        <v>2</v>
      </c>
      <c r="AC21" s="335">
        <f>IFERROR(IF(AB21=11,0,
VLOOKUP(O21,償却率表!$A$5:$J$103,AB21+1)),0)</f>
        <v>0</v>
      </c>
      <c r="AD21" s="60" t="str">
        <f>IFERROR(IF(AB21=11,0,
IF(INT(N21*O22)&lt;J22,"保証額到達",
"")),0)</f>
        <v/>
      </c>
      <c r="AE21" s="126"/>
      <c r="AF21" s="127"/>
    </row>
    <row r="22" spans="1:35" s="40" customFormat="1" ht="9.9499999999999993" customHeight="1" outlineLevel="1">
      <c r="A22" s="41"/>
      <c r="B22" s="75"/>
      <c r="C22" s="651"/>
      <c r="D22" s="585"/>
      <c r="E22" s="652"/>
      <c r="F22" s="496"/>
      <c r="G22" s="585"/>
      <c r="H22" s="561"/>
      <c r="I22" s="591"/>
      <c r="J22" s="62">
        <f>IF(OR(E21="旧定率法",E21="一括償却"),0,
INT(J21*AC22))</f>
        <v>0</v>
      </c>
      <c r="K22" s="129" t="s">
        <v>17</v>
      </c>
      <c r="L22" s="333">
        <f>MAX(L20,V22)</f>
        <v>0</v>
      </c>
      <c r="M22" s="85" t="s">
        <v>18</v>
      </c>
      <c r="N22" s="650"/>
      <c r="O22" s="71">
        <f>IFERROR(IF(AB21=11,"1/3",VLOOKUP(O21,償却率表!$A$5:$J$103,AB21)),0)</f>
        <v>0</v>
      </c>
      <c r="P22" s="86"/>
      <c r="Q22" s="87">
        <v>12</v>
      </c>
      <c r="R22" s="88"/>
      <c r="S22" s="646"/>
      <c r="T22" s="634"/>
      <c r="U22" s="635"/>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53">
        <f>C21</f>
        <v>0</v>
      </c>
      <c r="D23" s="593">
        <f>D21</f>
        <v>0</v>
      </c>
      <c r="E23" s="586" t="str">
        <f>E21</f>
        <v>定率24年</v>
      </c>
      <c r="F23" s="493">
        <f>F21</f>
        <v>0</v>
      </c>
      <c r="G23" s="593">
        <f>G21</f>
        <v>0</v>
      </c>
      <c r="H23" s="488" t="s">
        <v>102</v>
      </c>
      <c r="I23" s="598">
        <f>I21</f>
        <v>0</v>
      </c>
      <c r="J23" s="56">
        <f>J21</f>
        <v>0</v>
      </c>
      <c r="K23" s="57"/>
      <c r="L23" s="79">
        <f>U21</f>
        <v>0</v>
      </c>
      <c r="M23" s="80"/>
      <c r="N23" s="643">
        <f>IF(E23="定率24年",L23,
IF(E23="定率19年",L23,
IF(E23="旧定額法",INT(J23*0.9),
IF(E23="旧定率法",L23,
IF(E23="一括償却",L23,
"")))))</f>
        <v>0</v>
      </c>
      <c r="O23" s="97">
        <f>O21</f>
        <v>0</v>
      </c>
      <c r="P23" s="600">
        <v>12</v>
      </c>
      <c r="Q23" s="601"/>
      <c r="R23" s="602"/>
      <c r="S23" s="645">
        <f>IF(J23&lt;=0,0,
IF(AB23=11,MIN(L23,INT(J23/3+$AI$19)),
IF(E23="旧定率法",MIN(INT(N23*P23/Q24+$AI$19)-1,AF24),
IF(L23-AB24&lt;=0,INT(N23*P23/Q24+$AI$19)-1,
AB24))))</f>
        <v>0</v>
      </c>
      <c r="T23" s="647">
        <f>J23-U23</f>
        <v>0</v>
      </c>
      <c r="U23" s="645">
        <f>L23-S23</f>
        <v>0</v>
      </c>
      <c r="V23" s="60" t="str">
        <f>IF(AB23=8,"",
AD23)</f>
        <v/>
      </c>
      <c r="W23" s="40">
        <f>IFERROR(IF(OR(W21="S63",W21="s63"),"H1",
IF(OR(W21="H30",W21="h30"),"R1",
LEFT(W21,1)&amp;TEXT(MID(W21,2,2)+1,"@"))),0)</f>
        <v>0</v>
      </c>
      <c r="X23" s="249" t="s">
        <v>100</v>
      </c>
      <c r="AB23" s="113">
        <f>IF(E23="定率24年",2,
IF(E23="定率19年",5,
IF(E23="旧定額法",10,
IF(E23="旧定率法",8,
IF(E23="一括償却",11,
"")))))</f>
        <v>2</v>
      </c>
      <c r="AC23" s="335">
        <f>IFERROR(IF(AB23=11,0,
VLOOKUP(O23,償却率表!$A$5:$J$103,AB23+1)),0)</f>
        <v>0</v>
      </c>
      <c r="AD23" s="60" t="str">
        <f>IFERROR(IF(AB23=11,0,
IF(INT(N23*O24)&lt;J24,"保証額到達",
"")),0)</f>
        <v/>
      </c>
      <c r="AE23" s="126"/>
      <c r="AF23" s="127"/>
      <c r="AH23" s="409" t="s">
        <v>79</v>
      </c>
    </row>
    <row r="24" spans="1:35" s="40" customFormat="1" ht="9.9499999999999993" customHeight="1" outlineLevel="1">
      <c r="A24" s="41"/>
      <c r="B24" s="75"/>
      <c r="C24" s="654"/>
      <c r="D24" s="594"/>
      <c r="E24" s="652"/>
      <c r="F24" s="496"/>
      <c r="G24" s="594"/>
      <c r="H24" s="561"/>
      <c r="I24" s="599"/>
      <c r="J24" s="70">
        <f>IF(OR(E23="旧定率法",E23="一括償却"),0,
INT(J23*AC24))</f>
        <v>0</v>
      </c>
      <c r="K24" s="129" t="s">
        <v>17</v>
      </c>
      <c r="L24" s="333">
        <f>MAX(L22,V24)</f>
        <v>0</v>
      </c>
      <c r="M24" s="130" t="s">
        <v>18</v>
      </c>
      <c r="N24" s="644"/>
      <c r="O24" s="71">
        <f>IFERROR(IF(AB23=11,"1/3",VLOOKUP(O23,償却率表!$A$5:$J$103,AB23)),0)</f>
        <v>0</v>
      </c>
      <c r="P24" s="81"/>
      <c r="Q24" s="82">
        <v>12</v>
      </c>
      <c r="R24" s="83"/>
      <c r="S24" s="646"/>
      <c r="T24" s="648"/>
      <c r="U24" s="646"/>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51">
        <f>C23</f>
        <v>0</v>
      </c>
      <c r="D25" s="585">
        <f>D23</f>
        <v>0</v>
      </c>
      <c r="E25" s="586" t="str">
        <f>E23</f>
        <v>定率24年</v>
      </c>
      <c r="F25" s="493">
        <f>F23</f>
        <v>0</v>
      </c>
      <c r="G25" s="585">
        <f>G23</f>
        <v>0</v>
      </c>
      <c r="H25" s="488" t="s">
        <v>102</v>
      </c>
      <c r="I25" s="591">
        <f>I23</f>
        <v>0</v>
      </c>
      <c r="J25" s="56">
        <f>J23</f>
        <v>0</v>
      </c>
      <c r="K25" s="76"/>
      <c r="L25" s="84">
        <f>U23</f>
        <v>0</v>
      </c>
      <c r="M25" s="85"/>
      <c r="N25" s="649">
        <f>IF(E25="定率24年",L25,
IF(E25="定率19年",L25,
IF(E25="旧定額法",INT(J25*0.9),
IF(E25="旧定率法",L25,
IF(E25="一括償却",L25,
"")))))</f>
        <v>0</v>
      </c>
      <c r="O25" s="97">
        <f>O23</f>
        <v>0</v>
      </c>
      <c r="P25" s="655">
        <v>12</v>
      </c>
      <c r="Q25" s="656"/>
      <c r="R25" s="657"/>
      <c r="S25" s="645">
        <f>IF(J25&lt;=0,0,
IF(AB25=11,MIN(L25,INT(J25/3+$AI$19)),
IF(E25="旧定率法",MIN(INT(N25*P25/Q26+$AI$19)-1,AF26),
IF(L25-AB26&lt;=0,INT(N25*P25/Q26+$AI$19)-1,
AB26))))</f>
        <v>0</v>
      </c>
      <c r="T25" s="634">
        <f>J25-U25</f>
        <v>0</v>
      </c>
      <c r="U25" s="635">
        <f>L25-S25</f>
        <v>0</v>
      </c>
      <c r="V25" s="60" t="str">
        <f>IF(AB25=8,"",
AD25)</f>
        <v/>
      </c>
      <c r="W25" s="40">
        <f>IFERROR(IF(OR(W23="S63",W23="s63"),"H1",
IF(OR(W23="H30",W23="h30"),"R1",
LEFT(W23,1)&amp;TEXT(MID(W23,2,2)+1,"@"))),0)</f>
        <v>0</v>
      </c>
      <c r="X25" s="249" t="s">
        <v>100</v>
      </c>
      <c r="AB25" s="113">
        <f>IF(E25="定率24年",2,
IF(E25="定率19年",5,
IF(E25="旧定額法",10,
IF(E25="旧定率法",8,
IF(E25="一括償却",11,
"")))))</f>
        <v>2</v>
      </c>
      <c r="AC25" s="335">
        <f>IFERROR(IF(AB25=11,0,
VLOOKUP(O25,償却率表!$A$5:$J$103,AB25+1)),0)</f>
        <v>0</v>
      </c>
      <c r="AD25" s="60" t="str">
        <f>IFERROR(IF(AB25=11,0,
IF(INT(N25*O26)&lt;J26,"保証額到達",
"")),0)</f>
        <v/>
      </c>
      <c r="AE25" s="126"/>
      <c r="AF25" s="127"/>
      <c r="AH25" s="409" t="s">
        <v>183</v>
      </c>
    </row>
    <row r="26" spans="1:35" s="40" customFormat="1" ht="9.9499999999999993" customHeight="1" outlineLevel="1">
      <c r="A26" s="41"/>
      <c r="B26" s="75"/>
      <c r="C26" s="651"/>
      <c r="D26" s="585"/>
      <c r="E26" s="652"/>
      <c r="F26" s="496"/>
      <c r="G26" s="585"/>
      <c r="H26" s="561"/>
      <c r="I26" s="591"/>
      <c r="J26" s="62">
        <f>IF(OR(E25="旧定率法",E25="一括償却"),0,
INT(J25*AC26))</f>
        <v>0</v>
      </c>
      <c r="K26" s="117" t="s">
        <v>17</v>
      </c>
      <c r="L26" s="334">
        <f>MAX(L24,V26)</f>
        <v>0</v>
      </c>
      <c r="M26" s="91" t="s">
        <v>18</v>
      </c>
      <c r="N26" s="650"/>
      <c r="O26" s="71">
        <f>IFERROR(IF(AB25=11,"1/3",VLOOKUP(O25,償却率表!$A$5:$J$103,AB25)),0)</f>
        <v>0</v>
      </c>
      <c r="P26" s="65"/>
      <c r="Q26" s="66">
        <v>12</v>
      </c>
      <c r="R26" s="67"/>
      <c r="S26" s="635"/>
      <c r="T26" s="634"/>
      <c r="U26" s="635"/>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53">
        <f>C25</f>
        <v>0</v>
      </c>
      <c r="D27" s="593">
        <f>D25</f>
        <v>0</v>
      </c>
      <c r="E27" s="586" t="str">
        <f>E25</f>
        <v>定率24年</v>
      </c>
      <c r="F27" s="493">
        <f>F25</f>
        <v>0</v>
      </c>
      <c r="G27" s="593">
        <f>G25</f>
        <v>0</v>
      </c>
      <c r="H27" s="488" t="s">
        <v>102</v>
      </c>
      <c r="I27" s="598">
        <f>I25</f>
        <v>0</v>
      </c>
      <c r="J27" s="56">
        <f>J25</f>
        <v>0</v>
      </c>
      <c r="K27" s="57"/>
      <c r="L27" s="79">
        <f>U25</f>
        <v>0</v>
      </c>
      <c r="M27" s="80"/>
      <c r="N27" s="643">
        <f>IF(E27="定率24年",L27,
IF(E27="定率19年",L27,
IF(E27="旧定額法",INT(J27*0.9),
IF(E27="旧定率法",L27,
IF(E27="一括償却",L27,
"")))))</f>
        <v>0</v>
      </c>
      <c r="O27" s="97">
        <f>O25</f>
        <v>0</v>
      </c>
      <c r="P27" s="603">
        <v>12</v>
      </c>
      <c r="Q27" s="604"/>
      <c r="R27" s="605"/>
      <c r="S27" s="645">
        <f>IF(J27&lt;=0,0,
IF(AB27=11,MIN(L27,INT(J27/3+$AI$19)),
IF(E27="旧定率法",MIN(INT(N27*P27/Q28+$AI$19)-1,AF28),
IF(L27-AB28&lt;=0,INT(N27*P27/Q28+$AI$19)-1,
AB28))))</f>
        <v>0</v>
      </c>
      <c r="T27" s="647">
        <f>J27-U27</f>
        <v>0</v>
      </c>
      <c r="U27" s="645">
        <f>L27-S27</f>
        <v>0</v>
      </c>
      <c r="V27" s="60" t="str">
        <f>IF(AB27=8,"",
AD27)</f>
        <v/>
      </c>
      <c r="W27" s="40">
        <f>IFERROR(IF(OR(W25="S63",W25="s63"),"H1",
IF(OR(W25="H30",W25="h30"),"R1",
LEFT(W25,1)&amp;TEXT(MID(W25,2,2)+1,"@"))),0)</f>
        <v>0</v>
      </c>
      <c r="X27" s="249" t="s">
        <v>100</v>
      </c>
      <c r="AB27" s="113">
        <f>IF(E27="定率24年",2,
IF(E27="定率19年",5,
IF(E27="旧定額法",10,
IF(E27="旧定率法",8,
IF(E27="一括償却",11,
"")))))</f>
        <v>2</v>
      </c>
      <c r="AC27" s="335">
        <f>IFERROR(IF(AB27=11,0,
VLOOKUP(O27,償却率表!$A$5:$J$103,AB27+1)),0)</f>
        <v>0</v>
      </c>
      <c r="AD27" s="60" t="str">
        <f>IFERROR(IF(AB27=11,0,
IF(INT(N27*O28)&lt;J28,"保証額到達",
"")),0)</f>
        <v/>
      </c>
      <c r="AE27" s="126"/>
      <c r="AF27" s="127"/>
    </row>
    <row r="28" spans="1:35" s="40" customFormat="1" ht="9.9499999999999993" customHeight="1">
      <c r="A28" s="41"/>
      <c r="B28" s="75"/>
      <c r="C28" s="654"/>
      <c r="D28" s="594"/>
      <c r="E28" s="652"/>
      <c r="F28" s="496"/>
      <c r="G28" s="594"/>
      <c r="H28" s="561"/>
      <c r="I28" s="599"/>
      <c r="J28" s="62">
        <f>IF(OR(E27="旧定率法",E27="一括償却"),0,
INT(J27*AC28))</f>
        <v>0</v>
      </c>
      <c r="K28" s="117" t="s">
        <v>17</v>
      </c>
      <c r="L28" s="334">
        <f>MAX(L26,V28)</f>
        <v>0</v>
      </c>
      <c r="M28" s="91" t="s">
        <v>18</v>
      </c>
      <c r="N28" s="650"/>
      <c r="O28" s="71">
        <f>IFERROR(IF(AB27=11,"1/3",VLOOKUP(O27,償却率表!$A$5:$J$103,AB27)),0)</f>
        <v>0</v>
      </c>
      <c r="P28" s="72"/>
      <c r="Q28" s="73">
        <v>12</v>
      </c>
      <c r="R28" s="74"/>
      <c r="S28" s="646"/>
      <c r="T28" s="648"/>
      <c r="U28" s="646"/>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6">
        <f>C27</f>
        <v>0</v>
      </c>
      <c r="D29" s="487">
        <f>D27</f>
        <v>0</v>
      </c>
      <c r="E29" s="490" t="str">
        <f>E27</f>
        <v>定率24年</v>
      </c>
      <c r="F29" s="493">
        <f>F27</f>
        <v>0</v>
      </c>
      <c r="G29" s="487">
        <f>G27</f>
        <v>0</v>
      </c>
      <c r="H29" s="488" t="s">
        <v>102</v>
      </c>
      <c r="I29" s="486">
        <f>I27</f>
        <v>0</v>
      </c>
      <c r="J29" s="99">
        <f>J27</f>
        <v>0</v>
      </c>
      <c r="K29" s="57"/>
      <c r="L29" s="102">
        <f>U27</f>
        <v>0</v>
      </c>
      <c r="M29" s="80"/>
      <c r="N29" s="643">
        <f>IF(E29="定率24年",L29,
IF(E29="定率19年",L29,
IF(E29="旧定額法",INT(J29*0.9),
IF(E29="旧定率法",L29,
IF(E29="一括償却",L29,
"")))))</f>
        <v>0</v>
      </c>
      <c r="O29" s="106">
        <f>O27</f>
        <v>0</v>
      </c>
      <c r="P29" s="503">
        <v>12</v>
      </c>
      <c r="Q29" s="504"/>
      <c r="R29" s="505"/>
      <c r="S29" s="635">
        <f>IF(J29&lt;=0,0,
IF(AB29=11,MIN(L29,INT(J29/3+$AI$19)),
IF(E29="旧定率法",MIN(INT(N29*P29/Q30+$AI$19)-1,AF30),
IF(L29-AB30&lt;=0,INT(N29*P29/Q30+$AI$19)-1,
AB30))))</f>
        <v>0</v>
      </c>
      <c r="T29" s="634">
        <f>J29-U29</f>
        <v>0</v>
      </c>
      <c r="U29" s="635">
        <f>L29-S29</f>
        <v>0</v>
      </c>
      <c r="V29" s="89" t="str">
        <f>IF(AB29=8,"",
AD29)</f>
        <v/>
      </c>
      <c r="W29" s="40">
        <f>IFERROR(IF(OR(W27="S63",W27="s63"),"H1",
IF(OR(W27="H30",W27="h30"),"R1",
LEFT(W27,1)&amp;TEXT(MID(W27,2,2)+1,"@"))),0)</f>
        <v>0</v>
      </c>
      <c r="X29" s="249" t="s">
        <v>100</v>
      </c>
      <c r="AB29" s="113">
        <f>IF(E29="定率24年",2,
IF(E29="定率19年",5,
IF(E29="旧定額法",10,
IF(E29="旧定率法",8,
IF(E29="一括償却",11,
"")))))</f>
        <v>2</v>
      </c>
      <c r="AC29" s="335">
        <f>IFERROR(IF(AB29=11,0,
VLOOKUP(O29,償却率表!$A$5:$J$103,AB29+1)),0)</f>
        <v>0</v>
      </c>
      <c r="AD29" s="60" t="str">
        <f>IFERROR(IF(AB29=11,0,
IF(INT(N29*O30)&lt;J30,"保証額到達",
"")),0)</f>
        <v/>
      </c>
      <c r="AE29" s="126"/>
      <c r="AF29" s="127"/>
    </row>
    <row r="30" spans="1:35" s="40" customFormat="1" ht="9.9499999999999993" customHeight="1">
      <c r="A30" s="41"/>
      <c r="B30" s="75"/>
      <c r="C30" s="636"/>
      <c r="D30" s="487"/>
      <c r="E30" s="491"/>
      <c r="F30" s="496"/>
      <c r="G30" s="487"/>
      <c r="H30" s="561"/>
      <c r="I30" s="486"/>
      <c r="J30" s="70">
        <f>IF(OR(E29="旧定率法",E29="一括償却"),0,
INT(J29*AC30))</f>
        <v>0</v>
      </c>
      <c r="K30" s="129" t="s">
        <v>17</v>
      </c>
      <c r="L30" s="332">
        <f>MAX(L28,V30)</f>
        <v>0</v>
      </c>
      <c r="M30" s="130" t="s">
        <v>18</v>
      </c>
      <c r="N30" s="644"/>
      <c r="O30" s="71">
        <f>IFERROR(IF(AB29=11,"1/3",VLOOKUP(O29,償却率表!$A$5:$J$103,AB29)),0)</f>
        <v>0</v>
      </c>
      <c r="P30" s="65"/>
      <c r="Q30" s="66">
        <v>12</v>
      </c>
      <c r="R30" s="67"/>
      <c r="S30" s="646"/>
      <c r="T30" s="634"/>
      <c r="U30" s="635"/>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41">
        <f>C29</f>
        <v>0</v>
      </c>
      <c r="D31" s="488">
        <f>D29</f>
        <v>0</v>
      </c>
      <c r="E31" s="490" t="str">
        <f>E29</f>
        <v>定率24年</v>
      </c>
      <c r="F31" s="493">
        <f>F29</f>
        <v>0</v>
      </c>
      <c r="G31" s="488">
        <f>G29</f>
        <v>0</v>
      </c>
      <c r="H31" s="488" t="s">
        <v>102</v>
      </c>
      <c r="I31" s="484">
        <f>I29</f>
        <v>0</v>
      </c>
      <c r="J31" s="99">
        <f>J29</f>
        <v>0</v>
      </c>
      <c r="K31" s="57"/>
      <c r="L31" s="100">
        <f>U29</f>
        <v>0</v>
      </c>
      <c r="M31" s="59"/>
      <c r="N31" s="643">
        <f>IF(E31="定率24年",L31,
IF(E31="定率19年",L31,
IF(E31="旧定額法",INT(J31*0.9),
IF(E31="旧定率法",L31,
IF(E31="一括償却",L31,
"")))))</f>
        <v>0</v>
      </c>
      <c r="O31" s="106">
        <f>O29</f>
        <v>0</v>
      </c>
      <c r="P31" s="479">
        <v>12</v>
      </c>
      <c r="Q31" s="480"/>
      <c r="R31" s="481"/>
      <c r="S31" s="645">
        <f>IF(J31&lt;=0,0,
IF(AB31=11,MIN(L31,INT(J31/3+$AI$19)),
IF(E31="旧定率法",MIN(INT(N31*P31/Q32+$AI$19)-1,AF32),
IF(L31-AB32&lt;=0,INT(N31*P31/Q32+$AI$19)-1,
AB32))))</f>
        <v>0</v>
      </c>
      <c r="T31" s="647">
        <f>J31-U31</f>
        <v>0</v>
      </c>
      <c r="U31" s="645">
        <f>L31-S31</f>
        <v>0</v>
      </c>
      <c r="V31" s="60" t="str">
        <f>IF(AB31=8,"",
AD31)</f>
        <v/>
      </c>
      <c r="W31" s="40">
        <f>IFERROR(IF(OR(W29="S63",W29="s63"),"H1",
IF(OR(W29="H30",W29="h30"),"R1",
LEFT(W29,1)&amp;TEXT(MID(W29,2,2)+1,"@"))),0)</f>
        <v>0</v>
      </c>
      <c r="X31" s="249" t="s">
        <v>100</v>
      </c>
      <c r="AB31" s="113">
        <f>IF(E31="定率24年",2,
IF(E31="定率19年",5,
IF(E31="旧定額法",10,
IF(E31="旧定率法",8,
IF(E31="一括償却",11,
"")))))</f>
        <v>2</v>
      </c>
      <c r="AC31" s="335">
        <f>IFERROR(IF(AB31=11,0,
VLOOKUP(O31,償却率表!$A$5:$J$103,AB31+1)),0)</f>
        <v>0</v>
      </c>
      <c r="AD31" s="60" t="str">
        <f>IFERROR(IF(AB31=11,0,
IF(INT(N31*O32)&lt;J32,"保証額到達",
"")),0)</f>
        <v/>
      </c>
      <c r="AE31" s="126"/>
      <c r="AF31" s="127"/>
    </row>
    <row r="32" spans="1:35" s="40" customFormat="1" ht="9.9499999999999993" customHeight="1" outlineLevel="1">
      <c r="A32" s="41"/>
      <c r="B32" s="75"/>
      <c r="C32" s="642"/>
      <c r="D32" s="489"/>
      <c r="E32" s="491"/>
      <c r="F32" s="496"/>
      <c r="G32" s="487"/>
      <c r="H32" s="561"/>
      <c r="I32" s="486"/>
      <c r="J32" s="62">
        <f>IF(OR(E31="旧定率法",E31="一括償却"),0,
INT(J31*AC32))</f>
        <v>0</v>
      </c>
      <c r="K32" s="129" t="s">
        <v>17</v>
      </c>
      <c r="L32" s="331">
        <f>MAX(L30,V32)</f>
        <v>0</v>
      </c>
      <c r="M32" s="130" t="s">
        <v>18</v>
      </c>
      <c r="N32" s="644"/>
      <c r="O32" s="71">
        <f>IFERROR(IF(AB31=11,"1/3",VLOOKUP(O31,償却率表!$A$5:$J$103,AB31)),0)</f>
        <v>0</v>
      </c>
      <c r="P32" s="72"/>
      <c r="Q32" s="73">
        <v>12</v>
      </c>
      <c r="R32" s="74"/>
      <c r="S32" s="646"/>
      <c r="T32" s="648"/>
      <c r="U32" s="646"/>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6">
        <f>C31</f>
        <v>0</v>
      </c>
      <c r="D33" s="487">
        <f>D31</f>
        <v>0</v>
      </c>
      <c r="E33" s="490" t="str">
        <f>E31</f>
        <v>定率24年</v>
      </c>
      <c r="F33" s="493">
        <f>F31</f>
        <v>0</v>
      </c>
      <c r="G33" s="488">
        <f>G31</f>
        <v>0</v>
      </c>
      <c r="H33" s="488" t="s">
        <v>102</v>
      </c>
      <c r="I33" s="484">
        <f>I31</f>
        <v>0</v>
      </c>
      <c r="J33" s="99">
        <f>J31</f>
        <v>0</v>
      </c>
      <c r="K33" s="57"/>
      <c r="L33" s="100">
        <f>U31</f>
        <v>0</v>
      </c>
      <c r="M33" s="78"/>
      <c r="N33" s="649">
        <f>IF(E33="定率24年",L33,
IF(E33="定率19年",L33,
IF(E33="旧定額法",INT(J33*0.9),
IF(E33="旧定率法",L33,
IF(E33="一括償却",L33,
"")))))</f>
        <v>0</v>
      </c>
      <c r="O33" s="106">
        <f>O31</f>
        <v>0</v>
      </c>
      <c r="P33" s="500">
        <v>12</v>
      </c>
      <c r="Q33" s="501"/>
      <c r="R33" s="502"/>
      <c r="S33" s="645">
        <f>IF(J33&lt;=0,0,
IF(AB33=11,MIN(L33,INT(J33/3+$AI$19)),
IF(E33="旧定率法",MIN(INT(N33*P33/Q34+$AI$19)-1,AF34),
IF(L33-AB34&lt;=0,INT(N33*P33/Q34+$AI$19)-1,
AB34))))</f>
        <v>0</v>
      </c>
      <c r="T33" s="634">
        <f>J33-U33</f>
        <v>0</v>
      </c>
      <c r="U33" s="635">
        <f>L33-S33</f>
        <v>0</v>
      </c>
      <c r="V33" s="60" t="str">
        <f>IF(AB33=8,"",
AD33)</f>
        <v/>
      </c>
      <c r="W33" s="40">
        <f>IFERROR(IF(OR(W31="S63",W31="s63"),"H1",
IF(OR(W31="H30",W31="h30"),"R1",
LEFT(W31,1)&amp;TEXT(MID(W31,2,2)+1,"@"))),0)</f>
        <v>0</v>
      </c>
      <c r="X33" s="249" t="s">
        <v>100</v>
      </c>
      <c r="AB33" s="113">
        <f>IF(E33="定率24年",2,
IF(E33="定率19年",5,
IF(E33="旧定額法",10,
IF(E33="旧定率法",8,
IF(E33="一括償却",11,
"")))))</f>
        <v>2</v>
      </c>
      <c r="AC33" s="335">
        <f>IFERROR(IF(AB33=11,0,
VLOOKUP(O33,償却率表!$A$5:$J$103,AB33+1)),0)</f>
        <v>0</v>
      </c>
      <c r="AD33" s="60" t="str">
        <f>IFERROR(IF(AB33=11,0,
IF(INT(N33*O34)&lt;J34,"保証額到達",
"")),0)</f>
        <v/>
      </c>
      <c r="AE33" s="126"/>
      <c r="AF33" s="127"/>
    </row>
    <row r="34" spans="1:32" s="40" customFormat="1" ht="9.9499999999999993" customHeight="1" outlineLevel="1">
      <c r="A34" s="41"/>
      <c r="B34" s="75"/>
      <c r="C34" s="636"/>
      <c r="D34" s="487"/>
      <c r="E34" s="491"/>
      <c r="F34" s="496"/>
      <c r="G34" s="489"/>
      <c r="H34" s="561"/>
      <c r="I34" s="485"/>
      <c r="J34" s="62">
        <f>IF(OR(E33="旧定率法",E33="一括償却"),0,
INT(J33*AC34))</f>
        <v>0</v>
      </c>
      <c r="K34" s="129" t="s">
        <v>17</v>
      </c>
      <c r="L34" s="331">
        <f>MAX(L32,V34)</f>
        <v>0</v>
      </c>
      <c r="M34" s="91" t="s">
        <v>18</v>
      </c>
      <c r="N34" s="650"/>
      <c r="O34" s="71">
        <f>IFERROR(IF(AB33=11,"1/3",VLOOKUP(O33,償却率表!$A$5:$J$103,AB33)),0)</f>
        <v>0</v>
      </c>
      <c r="P34" s="65"/>
      <c r="Q34" s="66">
        <v>12</v>
      </c>
      <c r="R34" s="67"/>
      <c r="S34" s="646"/>
      <c r="T34" s="634"/>
      <c r="U34" s="635"/>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41">
        <f>C33</f>
        <v>0</v>
      </c>
      <c r="D35" s="488">
        <f>D33</f>
        <v>0</v>
      </c>
      <c r="E35" s="490" t="str">
        <f>E33</f>
        <v>定率24年</v>
      </c>
      <c r="F35" s="493">
        <f>F33</f>
        <v>0</v>
      </c>
      <c r="G35" s="488">
        <f>G33</f>
        <v>0</v>
      </c>
      <c r="H35" s="488" t="s">
        <v>102</v>
      </c>
      <c r="I35" s="484">
        <f>I33</f>
        <v>0</v>
      </c>
      <c r="J35" s="99">
        <f>J33</f>
        <v>0</v>
      </c>
      <c r="K35" s="57"/>
      <c r="L35" s="100">
        <f>U33</f>
        <v>0</v>
      </c>
      <c r="M35" s="59"/>
      <c r="N35" s="643">
        <f>IF(E35="定率24年",L35,
IF(E35="定率19年",L35,
IF(E35="旧定額法",INT(J35*0.9),
IF(E35="旧定率法",L35,
IF(E35="一括償却",L35,
"")))))</f>
        <v>0</v>
      </c>
      <c r="O35" s="106">
        <f>O33</f>
        <v>0</v>
      </c>
      <c r="P35" s="479">
        <v>12</v>
      </c>
      <c r="Q35" s="480"/>
      <c r="R35" s="481"/>
      <c r="S35" s="645">
        <f>IF(J35&lt;=0,0,
IF(AB35=11,MIN(L35,INT(J35/3+$AI$19)),
IF(E35="旧定率法",MIN(INT(N35*P35/Q36+$AI$19)-1,AF36),
IF(L35-AB36&lt;=0,INT(N35*P35/Q36+$AI$19)-1,
AB36))))</f>
        <v>0</v>
      </c>
      <c r="T35" s="647">
        <f>J35-U35</f>
        <v>0</v>
      </c>
      <c r="U35" s="645">
        <f>L35-S35</f>
        <v>0</v>
      </c>
      <c r="V35" s="60" t="str">
        <f>IF(AB35=8,"",
AD35)</f>
        <v/>
      </c>
      <c r="W35" s="40">
        <f>IFERROR(IF(OR(W33="S63",W33="s63"),"H1",
IF(OR(W33="H30",W33="h30"),"R1",
LEFT(W33,1)&amp;TEXT(MID(W33,2,2)+1,"@"))),0)</f>
        <v>0</v>
      </c>
      <c r="X35" s="249" t="s">
        <v>100</v>
      </c>
      <c r="AB35" s="113">
        <f>IF(E35="定率24年",2,
IF(E35="定率19年",5,
IF(E35="旧定額法",10,
IF(E35="旧定率法",8,
IF(E35="一括償却",11,
"")))))</f>
        <v>2</v>
      </c>
      <c r="AC35" s="335">
        <f>IFERROR(IF(AB35=11,0,
VLOOKUP(O35,償却率表!$A$5:$J$103,AB35+1)),0)</f>
        <v>0</v>
      </c>
      <c r="AD35" s="60" t="str">
        <f>IFERROR(IF(AB35=11,0,
IF(INT(N35*O36)&lt;J36,"保証額到達",
"")),0)</f>
        <v/>
      </c>
      <c r="AE35" s="126"/>
      <c r="AF35" s="127"/>
    </row>
    <row r="36" spans="1:32" s="40" customFormat="1" ht="9.9499999999999993" customHeight="1" outlineLevel="1">
      <c r="A36" s="41"/>
      <c r="B36" s="75"/>
      <c r="C36" s="642"/>
      <c r="D36" s="489"/>
      <c r="E36" s="491"/>
      <c r="F36" s="496"/>
      <c r="G36" s="489"/>
      <c r="H36" s="561"/>
      <c r="I36" s="485"/>
      <c r="J36" s="70">
        <f>IF(OR(E35="旧定率法",E35="一括償却"),0,
INT(J35*AC36))</f>
        <v>0</v>
      </c>
      <c r="K36" s="129" t="s">
        <v>17</v>
      </c>
      <c r="L36" s="332">
        <f>MAX(L34,V36)</f>
        <v>0</v>
      </c>
      <c r="M36" s="130" t="s">
        <v>18</v>
      </c>
      <c r="N36" s="644"/>
      <c r="O36" s="71">
        <f>IFERROR(IF(AB35=11,"1/3",VLOOKUP(O35,償却率表!$A$5:$J$103,AB35)),0)</f>
        <v>0</v>
      </c>
      <c r="P36" s="72"/>
      <c r="Q36" s="73">
        <v>12</v>
      </c>
      <c r="R36" s="74"/>
      <c r="S36" s="646"/>
      <c r="T36" s="648"/>
      <c r="U36" s="646"/>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6">
        <f>C35</f>
        <v>0</v>
      </c>
      <c r="D37" s="487">
        <f>D35</f>
        <v>0</v>
      </c>
      <c r="E37" s="490" t="str">
        <f>E35</f>
        <v>定率24年</v>
      </c>
      <c r="F37" s="493">
        <f>F35</f>
        <v>0</v>
      </c>
      <c r="G37" s="487">
        <f>G35</f>
        <v>0</v>
      </c>
      <c r="H37" s="488" t="s">
        <v>102</v>
      </c>
      <c r="I37" s="486">
        <f>I35</f>
        <v>0</v>
      </c>
      <c r="J37" s="99">
        <f>J35</f>
        <v>0</v>
      </c>
      <c r="K37" s="76"/>
      <c r="L37" s="101">
        <f>U35</f>
        <v>0</v>
      </c>
      <c r="M37" s="90"/>
      <c r="N37" s="643">
        <f>IF(E37="定率24年",L37,
IF(E37="定率19年",L37,
IF(E37="旧定額法",INT(J37*0.9),
IF(E37="旧定率法",L37,
IF(E37="一括償却",L37,
"")))))</f>
        <v>0</v>
      </c>
      <c r="O37" s="106">
        <f>O35</f>
        <v>0</v>
      </c>
      <c r="P37" s="500">
        <v>12</v>
      </c>
      <c r="Q37" s="501"/>
      <c r="R37" s="502"/>
      <c r="S37" s="645">
        <f>IF(J37&lt;=0,0,
IF(AB37=11,MIN(L37,INT(J37/3+$AI$19)),
IF(E37="旧定率法",MIN(INT(N37*P37/Q38+$AI$19)-1,AF38),
IF(L37-AB38&lt;=0,INT(N37*P37/Q38+$AI$19)-1,
AB38))))</f>
        <v>0</v>
      </c>
      <c r="T37" s="634">
        <f>J37-U37</f>
        <v>0</v>
      </c>
      <c r="U37" s="635">
        <f>L37-S37</f>
        <v>0</v>
      </c>
      <c r="V37" s="60" t="str">
        <f>IF(AB37=8,"",
AD37)</f>
        <v/>
      </c>
      <c r="W37" s="40">
        <f>IFERROR(IF(OR(W35="S63",W35="s63"),"H1",
IF(OR(W35="H30",W35="h30"),"R1",
LEFT(W35,1)&amp;TEXT(MID(W35,2,2)+1,"@"))),0)</f>
        <v>0</v>
      </c>
      <c r="X37" s="249" t="s">
        <v>100</v>
      </c>
      <c r="Z37" s="63"/>
      <c r="AB37" s="113">
        <f>IF(E37="定率24年",2,
IF(E37="定率19年",5,
IF(E37="旧定額法",10,
IF(E37="旧定率法",8,
IF(E37="一括償却",11,
"")))))</f>
        <v>2</v>
      </c>
      <c r="AC37" s="335">
        <f>IFERROR(IF(AB37=11,0,
VLOOKUP(O37,償却率表!$A$5:$J$103,AB37+1)),0)</f>
        <v>0</v>
      </c>
      <c r="AD37" s="60" t="str">
        <f>IFERROR(IF(AB37=11,0,
IF(INT(N37*O38)&lt;J38,"保証額到達",
"")),0)</f>
        <v/>
      </c>
      <c r="AE37" s="126"/>
      <c r="AF37" s="127"/>
    </row>
    <row r="38" spans="1:32" s="40" customFormat="1" ht="9.9499999999999993" customHeight="1" outlineLevel="1">
      <c r="A38" s="41"/>
      <c r="B38" s="75"/>
      <c r="C38" s="636"/>
      <c r="D38" s="487"/>
      <c r="E38" s="491"/>
      <c r="F38" s="496"/>
      <c r="G38" s="487"/>
      <c r="H38" s="561"/>
      <c r="I38" s="486"/>
      <c r="J38" s="62">
        <f>IF(OR(E37="旧定率法",E37="一括償却"),0,
INT(J37*AC38))</f>
        <v>0</v>
      </c>
      <c r="K38" s="117" t="s">
        <v>17</v>
      </c>
      <c r="L38" s="331">
        <f>MAX(L36,V38)</f>
        <v>0</v>
      </c>
      <c r="M38" s="91" t="s">
        <v>18</v>
      </c>
      <c r="N38" s="650"/>
      <c r="O38" s="71">
        <f>IFERROR(IF(AB37=11,"1/3",VLOOKUP(O37,償却率表!$A$5:$J$103,AB37)),0)</f>
        <v>0</v>
      </c>
      <c r="P38" s="65"/>
      <c r="Q38" s="66">
        <v>12</v>
      </c>
      <c r="R38" s="67"/>
      <c r="S38" s="635"/>
      <c r="T38" s="634"/>
      <c r="U38" s="635"/>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41">
        <f>C37</f>
        <v>0</v>
      </c>
      <c r="D39" s="488">
        <f>D37</f>
        <v>0</v>
      </c>
      <c r="E39" s="490" t="str">
        <f>E37</f>
        <v>定率24年</v>
      </c>
      <c r="F39" s="493">
        <f>F37</f>
        <v>0</v>
      </c>
      <c r="G39" s="488">
        <f>G37</f>
        <v>0</v>
      </c>
      <c r="H39" s="488" t="s">
        <v>102</v>
      </c>
      <c r="I39" s="484">
        <f>I37</f>
        <v>0</v>
      </c>
      <c r="J39" s="99">
        <f>J37</f>
        <v>0</v>
      </c>
      <c r="K39" s="57"/>
      <c r="L39" s="100">
        <f>U37</f>
        <v>0</v>
      </c>
      <c r="M39" s="90"/>
      <c r="N39" s="643">
        <f>IF(E39="定率24年",L39,
IF(E39="定率19年",L39,
IF(E39="旧定額法",INT(J39*0.9),
IF(E39="旧定率法",L39,
IF(E39="一括償却",L39,
"")))))</f>
        <v>0</v>
      </c>
      <c r="O39" s="106">
        <f>O37</f>
        <v>0</v>
      </c>
      <c r="P39" s="479">
        <v>12</v>
      </c>
      <c r="Q39" s="480"/>
      <c r="R39" s="481"/>
      <c r="S39" s="645">
        <f>IF(J39&lt;=0,0,
IF(AB39=11,MIN(L39,INT(J39/3+$AI$19)),
IF(E39="旧定率法",MIN(INT(N39*P39/Q40+$AI$19)-1,AF40),
IF(L39-AB40&lt;=0,INT(N39*P39/Q40+$AI$19)-1,
AB40))))</f>
        <v>0</v>
      </c>
      <c r="T39" s="647">
        <f>J39-U39</f>
        <v>0</v>
      </c>
      <c r="U39" s="645">
        <f>L39-S39</f>
        <v>0</v>
      </c>
      <c r="V39" s="60" t="str">
        <f>IF(AB39=8,"",
AD39)</f>
        <v/>
      </c>
      <c r="W39" s="40">
        <f>IFERROR(IF(OR(W37="S63",W37="s63"),"H1",
IF(OR(W37="H30",W37="h30"),"R1",
LEFT(W37,1)&amp;TEXT(MID(W37,2,2)+1,"@"))),0)</f>
        <v>0</v>
      </c>
      <c r="X39" s="249" t="s">
        <v>100</v>
      </c>
      <c r="Z39" s="63"/>
      <c r="AB39" s="113">
        <f>IF(E39="定率24年",2,
IF(E39="定率19年",5,
IF(E39="旧定額法",10,
IF(E39="旧定率法",8,
IF(E39="一括償却",11,
"")))))</f>
        <v>2</v>
      </c>
      <c r="AC39" s="335">
        <f>IFERROR(IF(AB39=11,0,
VLOOKUP(O39,償却率表!$A$5:$J$103,AB39+1)),0)</f>
        <v>0</v>
      </c>
      <c r="AD39" s="60" t="str">
        <f>IFERROR(IF(AB39=11,0,
IF(INT(N39*O40)&lt;J40,"保証額到達",
"")),0)</f>
        <v/>
      </c>
      <c r="AE39" s="126"/>
      <c r="AF39" s="127"/>
    </row>
    <row r="40" spans="1:32" s="40" customFormat="1" ht="9.9499999999999993" customHeight="1">
      <c r="A40" s="41"/>
      <c r="B40" s="75"/>
      <c r="C40" s="642"/>
      <c r="D40" s="489"/>
      <c r="E40" s="491"/>
      <c r="F40" s="496"/>
      <c r="G40" s="489"/>
      <c r="H40" s="561"/>
      <c r="I40" s="485"/>
      <c r="J40" s="70">
        <f>IF(OR(E39="旧定率法",E39="一括償却"),0,
INT(J39*AC40))</f>
        <v>0</v>
      </c>
      <c r="K40" s="129" t="s">
        <v>17</v>
      </c>
      <c r="L40" s="332">
        <f>MAX(L38,V40)</f>
        <v>0</v>
      </c>
      <c r="M40" s="130" t="s">
        <v>18</v>
      </c>
      <c r="N40" s="644"/>
      <c r="O40" s="71">
        <f>IFERROR(IF(AB39=11,"1/3",VLOOKUP(O39,償却率表!$A$5:$J$103,AB39)),0)</f>
        <v>0</v>
      </c>
      <c r="P40" s="72"/>
      <c r="Q40" s="73">
        <v>12</v>
      </c>
      <c r="R40" s="74"/>
      <c r="S40" s="646"/>
      <c r="T40" s="648"/>
      <c r="U40" s="646"/>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6">
        <f>C39</f>
        <v>0</v>
      </c>
      <c r="D41" s="487">
        <f>D39</f>
        <v>0</v>
      </c>
      <c r="E41" s="490" t="str">
        <f>E39</f>
        <v>定率24年</v>
      </c>
      <c r="F41" s="493">
        <f>F39</f>
        <v>0</v>
      </c>
      <c r="G41" s="487">
        <f>G39</f>
        <v>0</v>
      </c>
      <c r="H41" s="488" t="s">
        <v>102</v>
      </c>
      <c r="I41" s="486">
        <f>I39</f>
        <v>0</v>
      </c>
      <c r="J41" s="99">
        <f>J39</f>
        <v>0</v>
      </c>
      <c r="K41" s="76"/>
      <c r="L41" s="101">
        <f>U39</f>
        <v>0</v>
      </c>
      <c r="M41" s="91"/>
      <c r="N41" s="649">
        <f>IF(E41="定率24年",L41,
IF(E41="定率19年",L41,
IF(E41="旧定額法",INT(J41*0.9),
IF(E41="旧定率法",L41,
IF(E41="一括償却",L41,
"")))))</f>
        <v>0</v>
      </c>
      <c r="O41" s="104">
        <f>O39</f>
        <v>0</v>
      </c>
      <c r="P41" s="500">
        <v>12</v>
      </c>
      <c r="Q41" s="501"/>
      <c r="R41" s="502"/>
      <c r="S41" s="635">
        <f>IF(J41&lt;=0,0,
IF(AB41=11,MIN(L41,INT(J41/3+$AI$19)),
IF(E41="旧定率法",MIN(INT(N41*P41/Q42+$AI$19)-1,AF42),
IF(L41-AB42&lt;=0,INT(N41*P41/Q42+$AI$19)-1,
AB42))))</f>
        <v>0</v>
      </c>
      <c r="T41" s="634">
        <f>J41-U41</f>
        <v>0</v>
      </c>
      <c r="U41" s="635">
        <f>L41-S41</f>
        <v>0</v>
      </c>
      <c r="V41" s="89" t="str">
        <f>IF(AB41=8,"",
AD41)</f>
        <v/>
      </c>
      <c r="W41" s="40">
        <f>IFERROR(IF(OR(W39="S63",W39="s63"),"H1",
IF(OR(W39="H30",W39="h30"),"R1",
LEFT(W39,1)&amp;TEXT(MID(W39,2,2)+1,"@"))),0)</f>
        <v>0</v>
      </c>
      <c r="X41" s="249" t="s">
        <v>100</v>
      </c>
      <c r="Z41" s="63"/>
      <c r="AB41" s="113">
        <f>IF(E41="定率24年",2,
IF(E41="定率19年",5,
IF(E41="旧定額法",10,
IF(E41="旧定率法",8,
IF(E41="一括償却",11,
"")))))</f>
        <v>2</v>
      </c>
      <c r="AC41" s="335">
        <f>IFERROR(IF(AB41=11,0,
VLOOKUP(O41,償却率表!$A$5:$J$103,AB41+1)),0)</f>
        <v>0</v>
      </c>
      <c r="AD41" s="60" t="str">
        <f>IFERROR(IF(AB41=11,0,
IF(INT(N41*O42)&lt;J42,"保証額到達",
"")),0)</f>
        <v/>
      </c>
      <c r="AE41" s="126"/>
      <c r="AF41" s="127"/>
    </row>
    <row r="42" spans="1:32" s="40" customFormat="1" ht="9.9499999999999993" customHeight="1">
      <c r="A42" s="41"/>
      <c r="B42" s="75"/>
      <c r="C42" s="636"/>
      <c r="D42" s="487"/>
      <c r="E42" s="491"/>
      <c r="F42" s="496"/>
      <c r="G42" s="487"/>
      <c r="H42" s="561"/>
      <c r="I42" s="486"/>
      <c r="J42" s="62">
        <f>IF(OR(E41="旧定率法",E41="一括償却"),0,
INT(J41*AC42))</f>
        <v>0</v>
      </c>
      <c r="K42" s="117" t="s">
        <v>17</v>
      </c>
      <c r="L42" s="331">
        <f>MAX(L40,V42)</f>
        <v>0</v>
      </c>
      <c r="M42" s="91" t="s">
        <v>18</v>
      </c>
      <c r="N42" s="650"/>
      <c r="O42" s="64">
        <f>IFERROR(IF(AB41=11,"1/3",VLOOKUP(O41,償却率表!$A$5:$J$103,AB41)),0)</f>
        <v>0</v>
      </c>
      <c r="P42" s="65"/>
      <c r="Q42" s="66">
        <v>12</v>
      </c>
      <c r="R42" s="67"/>
      <c r="S42" s="635"/>
      <c r="T42" s="634"/>
      <c r="U42" s="635"/>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41">
        <f>C41</f>
        <v>0</v>
      </c>
      <c r="D43" s="488">
        <f>D41</f>
        <v>0</v>
      </c>
      <c r="E43" s="490" t="str">
        <f>E41</f>
        <v>定率24年</v>
      </c>
      <c r="F43" s="493">
        <f>F41</f>
        <v>0</v>
      </c>
      <c r="G43" s="488">
        <f>G41</f>
        <v>0</v>
      </c>
      <c r="H43" s="488" t="s">
        <v>102</v>
      </c>
      <c r="I43" s="484">
        <f>I41</f>
        <v>0</v>
      </c>
      <c r="J43" s="99">
        <f>J41</f>
        <v>0</v>
      </c>
      <c r="K43" s="57"/>
      <c r="L43" s="100">
        <f>U41</f>
        <v>0</v>
      </c>
      <c r="M43" s="90"/>
      <c r="N43" s="643">
        <f>IF(E43="定率24年",L43,
IF(E43="定率19年",L43,
IF(E43="旧定額法",INT(J43*0.9),
IF(E43="旧定率法",L43,
IF(E43="一括償却",L43,
"")))))</f>
        <v>0</v>
      </c>
      <c r="O43" s="106">
        <f>O41</f>
        <v>0</v>
      </c>
      <c r="P43" s="479">
        <v>12</v>
      </c>
      <c r="Q43" s="480"/>
      <c r="R43" s="481"/>
      <c r="S43" s="645">
        <f>IF(J43&lt;=0,0,
IF(AB43=11,MIN(L43,INT(J43/3+$AI$19)),
IF(E43="旧定率法",MIN(INT(N43*P43/Q44+$AI$19)-1,AF44),
IF(L43-AB44&lt;=0,INT(N43*P43/Q44+$AI$19)-1,
AB44))))</f>
        <v>0</v>
      </c>
      <c r="T43" s="647">
        <f>J43-U43</f>
        <v>0</v>
      </c>
      <c r="U43" s="645">
        <f>L43-S43</f>
        <v>0</v>
      </c>
      <c r="V43" s="60" t="str">
        <f>IF(AB43=8,"",
AD43)</f>
        <v/>
      </c>
      <c r="W43" s="40">
        <f>IFERROR(IF(OR(W41="S63",W41="s63"),"H1",
IF(OR(W41="H30",W41="h30"),"R1",
LEFT(W41,1)&amp;TEXT(MID(W41,2,2)+1,"@"))),0)</f>
        <v>0</v>
      </c>
      <c r="X43" s="249" t="s">
        <v>100</v>
      </c>
      <c r="Z43" s="63"/>
      <c r="AB43" s="113">
        <f>IF(E43="定率24年",2,
IF(E43="定率19年",5,
IF(E43="旧定額法",10,
IF(E43="旧定率法",8,
IF(E43="一括償却",11,
"")))))</f>
        <v>2</v>
      </c>
      <c r="AC43" s="335">
        <f>IFERROR(IF(AB43=11,0,
VLOOKUP(O43,償却率表!$A$5:$J$103,AB43+1)),0)</f>
        <v>0</v>
      </c>
      <c r="AD43" s="60" t="str">
        <f>IFERROR(IF(AB43=11,0,
IF(INT(N43*O44)&lt;J44,"保証額到達",
"")),0)</f>
        <v/>
      </c>
      <c r="AE43" s="126"/>
      <c r="AF43" s="127"/>
    </row>
    <row r="44" spans="1:32" s="40" customFormat="1" ht="9.9499999999999993" customHeight="1">
      <c r="A44" s="41"/>
      <c r="B44" s="75"/>
      <c r="C44" s="642"/>
      <c r="D44" s="489"/>
      <c r="E44" s="491"/>
      <c r="F44" s="496"/>
      <c r="G44" s="489"/>
      <c r="H44" s="561"/>
      <c r="I44" s="485"/>
      <c r="J44" s="70">
        <f>IF(OR(E43="旧定率法",E43="一括償却"),0,
INT(J43*AC44))</f>
        <v>0</v>
      </c>
      <c r="K44" s="129" t="s">
        <v>17</v>
      </c>
      <c r="L44" s="332">
        <f>MAX(L42,V44)</f>
        <v>0</v>
      </c>
      <c r="M44" s="130" t="s">
        <v>18</v>
      </c>
      <c r="N44" s="644"/>
      <c r="O44" s="71">
        <f>IFERROR(IF(AB43=11,"1/3",VLOOKUP(O43,償却率表!$A$5:$J$103,AB43)),0)</f>
        <v>0</v>
      </c>
      <c r="P44" s="72"/>
      <c r="Q44" s="73">
        <v>12</v>
      </c>
      <c r="R44" s="74"/>
      <c r="S44" s="646"/>
      <c r="T44" s="648"/>
      <c r="U44" s="646"/>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6">
        <f>C43</f>
        <v>0</v>
      </c>
      <c r="D45" s="487">
        <f>D43</f>
        <v>0</v>
      </c>
      <c r="E45" s="490" t="str">
        <f>E43</f>
        <v>定率24年</v>
      </c>
      <c r="F45" s="493">
        <f>F43</f>
        <v>0</v>
      </c>
      <c r="G45" s="487">
        <f>G43</f>
        <v>0</v>
      </c>
      <c r="H45" s="488" t="s">
        <v>102</v>
      </c>
      <c r="I45" s="486">
        <f>I43</f>
        <v>0</v>
      </c>
      <c r="J45" s="99">
        <f>J43</f>
        <v>0</v>
      </c>
      <c r="K45" s="76"/>
      <c r="L45" s="101">
        <f>U43</f>
        <v>0</v>
      </c>
      <c r="M45" s="91"/>
      <c r="N45" s="649">
        <f>IF(E45="定率24年",L45,
IF(E45="定率19年",L45,
IF(E45="旧定額法",INT(J45*0.9),
IF(E45="旧定率法",L45,
IF(E45="一括償却",L45,
"")))))</f>
        <v>0</v>
      </c>
      <c r="O45" s="104">
        <f>O43</f>
        <v>0</v>
      </c>
      <c r="P45" s="500">
        <v>12</v>
      </c>
      <c r="Q45" s="501"/>
      <c r="R45" s="502"/>
      <c r="S45" s="635">
        <f>IF(J45&lt;=0,0,
IF(AB45=11,MIN(L45,INT(J45/3+$AI$19)),
IF(E45="旧定率法",MIN(INT(N45*P45/Q46+$AI$19)-1,AF46),
IF(L45-AB46&lt;=0,INT(N45*P45/Q46+$AI$19)-1,
AB46))))</f>
        <v>0</v>
      </c>
      <c r="T45" s="634">
        <f>J45-U45</f>
        <v>0</v>
      </c>
      <c r="U45" s="635">
        <f>L45-S45</f>
        <v>0</v>
      </c>
      <c r="V45" s="89" t="str">
        <f>IF(AB45=8,"",
AD45)</f>
        <v/>
      </c>
      <c r="W45" s="40">
        <f>IFERROR(IF(OR(W43="S63",W43="s63"),"H1",
IF(OR(W43="H30",W43="h30"),"R1",
LEFT(W43,1)&amp;TEXT(MID(W43,2,2)+1,"@"))),0)</f>
        <v>0</v>
      </c>
      <c r="X45" s="249" t="s">
        <v>100</v>
      </c>
      <c r="Z45" s="63"/>
      <c r="AB45" s="113">
        <f>IF(E45="定率24年",2,
IF(E45="定率19年",5,
IF(E45="旧定額法",10,
IF(E45="旧定率法",8,
IF(E45="一括償却",11,
"")))))</f>
        <v>2</v>
      </c>
      <c r="AC45" s="335">
        <f>IFERROR(IF(AB45=11,0,
VLOOKUP(O45,償却率表!$A$5:$J$103,AB45+1)),0)</f>
        <v>0</v>
      </c>
      <c r="AD45" s="60" t="str">
        <f>IFERROR(IF(AB45=11,0,
IF(INT(N45*O46)&lt;J46,"保証額到達",
"")),0)</f>
        <v/>
      </c>
      <c r="AE45" s="126"/>
      <c r="AF45" s="127"/>
    </row>
    <row r="46" spans="1:32" s="40" customFormat="1" ht="9.9499999999999993" customHeight="1">
      <c r="A46" s="41"/>
      <c r="B46" s="75"/>
      <c r="C46" s="636"/>
      <c r="D46" s="487"/>
      <c r="E46" s="491"/>
      <c r="F46" s="496"/>
      <c r="G46" s="487"/>
      <c r="H46" s="561"/>
      <c r="I46" s="486"/>
      <c r="J46" s="62">
        <f>IF(OR(E45="旧定率法",E45="一括償却"),0,
INT(J45*AC46))</f>
        <v>0</v>
      </c>
      <c r="K46" s="117" t="s">
        <v>17</v>
      </c>
      <c r="L46" s="331">
        <f>MAX(L44,V46)</f>
        <v>0</v>
      </c>
      <c r="M46" s="91" t="s">
        <v>18</v>
      </c>
      <c r="N46" s="650"/>
      <c r="O46" s="64">
        <f>IFERROR(IF(AB45=11,"1/3",VLOOKUP(O45,償却率表!$A$5:$J$103,AB45)),0)</f>
        <v>0</v>
      </c>
      <c r="P46" s="65"/>
      <c r="Q46" s="66">
        <v>12</v>
      </c>
      <c r="R46" s="67"/>
      <c r="S46" s="635"/>
      <c r="T46" s="634"/>
      <c r="U46" s="635"/>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41">
        <f>C45</f>
        <v>0</v>
      </c>
      <c r="D47" s="488">
        <f>D45</f>
        <v>0</v>
      </c>
      <c r="E47" s="490" t="str">
        <f>E45</f>
        <v>定率24年</v>
      </c>
      <c r="F47" s="493">
        <f>F45</f>
        <v>0</v>
      </c>
      <c r="G47" s="488">
        <f>G45</f>
        <v>0</v>
      </c>
      <c r="H47" s="488" t="s">
        <v>102</v>
      </c>
      <c r="I47" s="484">
        <f>I45</f>
        <v>0</v>
      </c>
      <c r="J47" s="99">
        <f>J45</f>
        <v>0</v>
      </c>
      <c r="K47" s="57"/>
      <c r="L47" s="100">
        <f>U45</f>
        <v>0</v>
      </c>
      <c r="M47" s="90"/>
      <c r="N47" s="643">
        <f>IF(E47="定率24年",L47,
IF(E47="定率19年",L47,
IF(E47="旧定額法",INT(J47*0.9),
IF(E47="旧定率法",L47,
IF(E47="一括償却",L47,
"")))))</f>
        <v>0</v>
      </c>
      <c r="O47" s="106">
        <f>O45</f>
        <v>0</v>
      </c>
      <c r="P47" s="479">
        <v>12</v>
      </c>
      <c r="Q47" s="480"/>
      <c r="R47" s="481"/>
      <c r="S47" s="645">
        <f>IF(J47&lt;=0,0,
IF(AB47=11,MIN(L47,INT(J47/3+$AI$19)),
IF(E47="旧定率法",MIN(INT(N47*P47/Q48+$AI$19)-1,AF48),
IF(L47-AB48&lt;=0,INT(N47*P47/Q48+$AI$19)-1,
AB48))))</f>
        <v>0</v>
      </c>
      <c r="T47" s="647">
        <f>J47-U47</f>
        <v>0</v>
      </c>
      <c r="U47" s="645">
        <f>L47-S47</f>
        <v>0</v>
      </c>
      <c r="V47" s="60" t="str">
        <f>IF(AB47=8,"",
AD47)</f>
        <v/>
      </c>
      <c r="W47" s="40">
        <f>IFERROR(IF(OR(W45="S63",W45="s63"),"H1",
IF(OR(W45="H30",W45="h30"),"R1",
LEFT(W45,1)&amp;TEXT(MID(W45,2,2)+1,"@"))),0)</f>
        <v>0</v>
      </c>
      <c r="X47" s="249" t="s">
        <v>100</v>
      </c>
      <c r="Z47" s="63"/>
      <c r="AB47" s="113">
        <f>IF(E47="定率24年",2,
IF(E47="定率19年",5,
IF(E47="旧定額法",10,
IF(E47="旧定率法",8,
IF(E47="一括償却",11,
"")))))</f>
        <v>2</v>
      </c>
      <c r="AC47" s="335">
        <f>IFERROR(IF(AB47=11,0,
VLOOKUP(O47,償却率表!$A$5:$J$103,AB47+1)),0)</f>
        <v>0</v>
      </c>
      <c r="AD47" s="60" t="str">
        <f>IFERROR(IF(AB47=11,0,
IF(INT(N47*O48)&lt;J48,"保証額到達",
"")),0)</f>
        <v/>
      </c>
      <c r="AE47" s="126"/>
      <c r="AF47" s="127"/>
    </row>
    <row r="48" spans="1:32" s="40" customFormat="1" ht="9.9499999999999993" customHeight="1">
      <c r="A48" s="41"/>
      <c r="B48" s="75"/>
      <c r="C48" s="642"/>
      <c r="D48" s="489"/>
      <c r="E48" s="491"/>
      <c r="F48" s="494"/>
      <c r="G48" s="489"/>
      <c r="H48" s="563"/>
      <c r="I48" s="485"/>
      <c r="J48" s="70">
        <f>IF(OR(E47="旧定率法",E47="一括償却"),0,
INT(J47*AC48))</f>
        <v>0</v>
      </c>
      <c r="K48" s="129" t="s">
        <v>17</v>
      </c>
      <c r="L48" s="332">
        <f>MAX(L46,V48)</f>
        <v>0</v>
      </c>
      <c r="M48" s="130" t="s">
        <v>18</v>
      </c>
      <c r="N48" s="644"/>
      <c r="O48" s="71">
        <f>IFERROR(IF(AB47=11,"1/3",VLOOKUP(O47,償却率表!$A$5:$J$103,AB47)),0)</f>
        <v>0</v>
      </c>
      <c r="P48" s="72"/>
      <c r="Q48" s="73">
        <v>12</v>
      </c>
      <c r="R48" s="74"/>
      <c r="S48" s="646"/>
      <c r="T48" s="648"/>
      <c r="U48" s="646"/>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41">
        <f>C47</f>
        <v>0</v>
      </c>
      <c r="D49" s="488">
        <f>D47</f>
        <v>0</v>
      </c>
      <c r="E49" s="490" t="str">
        <f>E47</f>
        <v>定率24年</v>
      </c>
      <c r="F49" s="493">
        <f>F47</f>
        <v>0</v>
      </c>
      <c r="G49" s="488">
        <f>G47</f>
        <v>0</v>
      </c>
      <c r="H49" s="488" t="s">
        <v>102</v>
      </c>
      <c r="I49" s="484">
        <f>I47</f>
        <v>0</v>
      </c>
      <c r="J49" s="99">
        <f>J47</f>
        <v>0</v>
      </c>
      <c r="K49" s="57"/>
      <c r="L49" s="100">
        <f>U47</f>
        <v>0</v>
      </c>
      <c r="M49" s="90"/>
      <c r="N49" s="643">
        <f>IF(E49="定率24年",L49,
IF(E49="定率19年",L49,
IF(E49="旧定額法",INT(J49*0.9),
IF(E49="旧定率法",L49,
IF(E49="一括償却",L49,
"")))))</f>
        <v>0</v>
      </c>
      <c r="O49" s="106">
        <f>O47</f>
        <v>0</v>
      </c>
      <c r="P49" s="479">
        <v>12</v>
      </c>
      <c r="Q49" s="480"/>
      <c r="R49" s="481"/>
      <c r="S49" s="645">
        <f>IF(J49&lt;=0,0,
IF(AB49=11,MIN(L49,INT(J49/3+$AI$19)),
IF(E49="旧定率法",MIN(INT(N49*P49/Q50+$AI$19)-1,AF50),
IF(L49-AB50&lt;=0,INT(N49*P49/Q50+$AI$19)-1,
AB50))))</f>
        <v>0</v>
      </c>
      <c r="T49" s="647">
        <f>J49-U49</f>
        <v>0</v>
      </c>
      <c r="U49" s="645">
        <f>L49-S49</f>
        <v>0</v>
      </c>
      <c r="V49" s="60" t="str">
        <f>IF(AB49=8,"",
AD49)</f>
        <v/>
      </c>
      <c r="W49" s="40">
        <f>IFERROR(IF(OR(W47="S63",W47="s63"),"H1",
IF(OR(W47="H30",W47="h30"),"R1",
LEFT(W47,1)&amp;TEXT(MID(W47,2,2)+1,"@"))),0)</f>
        <v>0</v>
      </c>
      <c r="X49" s="249" t="s">
        <v>100</v>
      </c>
      <c r="Z49" s="63"/>
      <c r="AB49" s="113">
        <f>IF(E49="定率24年",2,
IF(E49="定率19年",5,
IF(E49="旧定額法",10,
IF(E49="旧定率法",8,
IF(E49="一括償却",11,
"")))))</f>
        <v>2</v>
      </c>
      <c r="AC49" s="335">
        <f>IFERROR(IF(AB49=11,0,
VLOOKUP(O49,償却率表!$A$5:$J$103,AB49+1)),0)</f>
        <v>0</v>
      </c>
      <c r="AD49" s="60" t="str">
        <f>IFERROR(IF(AB49=11,0,
IF(INT(N49*O50)&lt;J50,"保証額到達",
"")),0)</f>
        <v/>
      </c>
      <c r="AE49" s="126"/>
      <c r="AF49" s="127"/>
    </row>
    <row r="50" spans="1:32" s="40" customFormat="1" ht="9.9499999999999993" customHeight="1">
      <c r="A50" s="41"/>
      <c r="B50" s="75"/>
      <c r="C50" s="642"/>
      <c r="D50" s="489"/>
      <c r="E50" s="491"/>
      <c r="F50" s="494"/>
      <c r="G50" s="489"/>
      <c r="H50" s="563"/>
      <c r="I50" s="485"/>
      <c r="J50" s="70">
        <f>IF(OR(E49="旧定率法",E49="一括償却"),0,
INT(J49*AC50))</f>
        <v>0</v>
      </c>
      <c r="K50" s="129" t="s">
        <v>17</v>
      </c>
      <c r="L50" s="332">
        <f>MAX(L48,V50)</f>
        <v>0</v>
      </c>
      <c r="M50" s="130" t="s">
        <v>18</v>
      </c>
      <c r="N50" s="644"/>
      <c r="O50" s="71">
        <f>IFERROR(IF(AB49=11,"1/3",VLOOKUP(O49,償却率表!$A$5:$J$103,AB49)),0)</f>
        <v>0</v>
      </c>
      <c r="P50" s="72"/>
      <c r="Q50" s="73">
        <v>12</v>
      </c>
      <c r="R50" s="74"/>
      <c r="S50" s="646"/>
      <c r="T50" s="648"/>
      <c r="U50" s="646"/>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41">
        <f>C49</f>
        <v>0</v>
      </c>
      <c r="D51" s="488">
        <f>D49</f>
        <v>0</v>
      </c>
      <c r="E51" s="490" t="str">
        <f>E49</f>
        <v>定率24年</v>
      </c>
      <c r="F51" s="493">
        <f>F49</f>
        <v>0</v>
      </c>
      <c r="G51" s="488">
        <f>G49</f>
        <v>0</v>
      </c>
      <c r="H51" s="488" t="s">
        <v>102</v>
      </c>
      <c r="I51" s="484">
        <f>I49</f>
        <v>0</v>
      </c>
      <c r="J51" s="99">
        <f>J49</f>
        <v>0</v>
      </c>
      <c r="K51" s="57"/>
      <c r="L51" s="100">
        <f>U49</f>
        <v>0</v>
      </c>
      <c r="M51" s="90"/>
      <c r="N51" s="643">
        <f>IF(E51="定率24年",L51,
IF(E51="定率19年",L51,
IF(E51="旧定額法",INT(J51*0.9),
IF(E51="旧定率法",L51,
IF(E51="一括償却",L51,
"")))))</f>
        <v>0</v>
      </c>
      <c r="O51" s="106">
        <f>O49</f>
        <v>0</v>
      </c>
      <c r="P51" s="479">
        <v>12</v>
      </c>
      <c r="Q51" s="480"/>
      <c r="R51" s="481"/>
      <c r="S51" s="645">
        <f>IF(J51&lt;=0,0,
IF(AB51=11,MIN(L51,INT(J51/3+$AI$19)),
IF(E51="旧定率法",MIN(INT(N51*P51/Q52+$AI$19)-1,AF52),
IF(L51-AB52&lt;=0,INT(N51*P51/Q52+$AI$19)-1,
AB52))))</f>
        <v>0</v>
      </c>
      <c r="T51" s="647">
        <f>J51-U51</f>
        <v>0</v>
      </c>
      <c r="U51" s="645">
        <f>L51-S51</f>
        <v>0</v>
      </c>
      <c r="V51" s="60" t="str">
        <f>IF(AB51=8,"",
AD51)</f>
        <v/>
      </c>
      <c r="W51" s="40">
        <f>IFERROR(IF(OR(W49="S63",W49="s63"),"H1",
IF(OR(W49="H30",W49="h30"),"R1",
LEFT(W49,1)&amp;TEXT(MID(W49,2,2)+1,"@"))),0)</f>
        <v>0</v>
      </c>
      <c r="X51" s="249" t="s">
        <v>100</v>
      </c>
      <c r="Z51" s="63"/>
      <c r="AB51" s="113">
        <f>IF(E51="定率24年",2,
IF(E51="定率19年",5,
IF(E51="旧定額法",10,
IF(E51="旧定率法",8,
IF(E51="一括償却",11,
"")))))</f>
        <v>2</v>
      </c>
      <c r="AC51" s="335">
        <f>IFERROR(IF(AB51=11,0,
VLOOKUP(O51,償却率表!$A$5:$J$103,AB51+1)),0)</f>
        <v>0</v>
      </c>
      <c r="AD51" s="60" t="str">
        <f>IFERROR(IF(AB51=11,0,
IF(INT(N51*O52)&lt;J52,"保証額到達",
"")),0)</f>
        <v/>
      </c>
      <c r="AE51" s="126"/>
      <c r="AF51" s="127"/>
    </row>
    <row r="52" spans="1:32" s="40" customFormat="1" ht="9.9499999999999993" customHeight="1">
      <c r="A52" s="41"/>
      <c r="B52" s="75"/>
      <c r="C52" s="642"/>
      <c r="D52" s="489"/>
      <c r="E52" s="491"/>
      <c r="F52" s="494"/>
      <c r="G52" s="489"/>
      <c r="H52" s="563"/>
      <c r="I52" s="485"/>
      <c r="J52" s="70">
        <f>IF(OR(E51="旧定率法",E51="一括償却"),0,
INT(J51*AC52))</f>
        <v>0</v>
      </c>
      <c r="K52" s="129" t="s">
        <v>17</v>
      </c>
      <c r="L52" s="332">
        <f>MAX(L50,V52)</f>
        <v>0</v>
      </c>
      <c r="M52" s="130" t="s">
        <v>18</v>
      </c>
      <c r="N52" s="644"/>
      <c r="O52" s="71">
        <f>IFERROR(IF(AB51=11,"1/3",VLOOKUP(O51,償却率表!$A$5:$J$103,AB51)),0)</f>
        <v>0</v>
      </c>
      <c r="P52" s="72"/>
      <c r="Q52" s="73">
        <v>12</v>
      </c>
      <c r="R52" s="74"/>
      <c r="S52" s="646"/>
      <c r="T52" s="648"/>
      <c r="U52" s="646"/>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41">
        <f>C51</f>
        <v>0</v>
      </c>
      <c r="D53" s="488">
        <f>D51</f>
        <v>0</v>
      </c>
      <c r="E53" s="490" t="str">
        <f>E51</f>
        <v>定率24年</v>
      </c>
      <c r="F53" s="493">
        <f>F51</f>
        <v>0</v>
      </c>
      <c r="G53" s="488">
        <f>G51</f>
        <v>0</v>
      </c>
      <c r="H53" s="488" t="s">
        <v>102</v>
      </c>
      <c r="I53" s="484">
        <f>I51</f>
        <v>0</v>
      </c>
      <c r="J53" s="99">
        <f>J51</f>
        <v>0</v>
      </c>
      <c r="K53" s="57"/>
      <c r="L53" s="100">
        <f>U51</f>
        <v>0</v>
      </c>
      <c r="M53" s="90"/>
      <c r="N53" s="643">
        <f>IF(E53="定率24年",L53,
IF(E53="定率19年",L53,
IF(E53="旧定額法",INT(J53*0.9),
IF(E53="旧定率法",L53,
IF(E53="一括償却",L53,
"")))))</f>
        <v>0</v>
      </c>
      <c r="O53" s="106">
        <f>O51</f>
        <v>0</v>
      </c>
      <c r="P53" s="479">
        <v>12</v>
      </c>
      <c r="Q53" s="480"/>
      <c r="R53" s="481"/>
      <c r="S53" s="645">
        <f>IF(J53&lt;=0,0,
IF(AB53=11,MIN(L53,INT(J53/3+$AI$19)),
IF(E53="旧定率法",MIN(INT(N53*P53/Q54+$AI$19)-1,AF54),
IF(L53-AB54&lt;=0,INT(N53*P53/Q54+$AI$19)-1,
AB54))))</f>
        <v>0</v>
      </c>
      <c r="T53" s="647">
        <f>J53-U53</f>
        <v>0</v>
      </c>
      <c r="U53" s="645">
        <f>L53-S53</f>
        <v>0</v>
      </c>
      <c r="V53" s="60" t="str">
        <f>IF(AB53=8,"",
AD53)</f>
        <v/>
      </c>
      <c r="W53" s="40">
        <f>IFERROR(IF(OR(W51="S63",W51="s63"),"H1",
IF(OR(W51="H30",W51="h30"),"R1",
LEFT(W51,1)&amp;TEXT(MID(W51,2,2)+1,"@"))),0)</f>
        <v>0</v>
      </c>
      <c r="X53" s="249" t="s">
        <v>100</v>
      </c>
      <c r="Z53" s="63"/>
      <c r="AB53" s="113">
        <f>IF(E53="定率24年",2,
IF(E53="定率19年",5,
IF(E53="旧定額法",10,
IF(E53="旧定率法",8,
IF(E53="一括償却",11,
"")))))</f>
        <v>2</v>
      </c>
      <c r="AC53" s="335">
        <f>IFERROR(IF(AB53=11,0,
VLOOKUP(O53,償却率表!$A$5:$J$103,AB53+1)),0)</f>
        <v>0</v>
      </c>
      <c r="AD53" s="60" t="str">
        <f>IFERROR(IF(AB53=11,0,
IF(INT(N53*O54)&lt;J54,"保証額到達",
"")),0)</f>
        <v/>
      </c>
      <c r="AE53" s="126"/>
      <c r="AF53" s="127"/>
    </row>
    <row r="54" spans="1:32" s="40" customFormat="1" ht="9.9499999999999993" customHeight="1">
      <c r="A54" s="41"/>
      <c r="B54" s="75"/>
      <c r="C54" s="642"/>
      <c r="D54" s="489"/>
      <c r="E54" s="491"/>
      <c r="F54" s="494"/>
      <c r="G54" s="489"/>
      <c r="H54" s="563"/>
      <c r="I54" s="485"/>
      <c r="J54" s="70">
        <f>IF(OR(E53="旧定率法",E53="一括償却"),0,
INT(J53*AC54))</f>
        <v>0</v>
      </c>
      <c r="K54" s="129" t="s">
        <v>17</v>
      </c>
      <c r="L54" s="332">
        <f>MAX(L52,V54)</f>
        <v>0</v>
      </c>
      <c r="M54" s="130" t="s">
        <v>18</v>
      </c>
      <c r="N54" s="644"/>
      <c r="O54" s="71">
        <f>IFERROR(IF(AB53=11,"1/3",VLOOKUP(O53,償却率表!$A$5:$J$103,AB53)),0)</f>
        <v>0</v>
      </c>
      <c r="P54" s="72"/>
      <c r="Q54" s="73">
        <v>12</v>
      </c>
      <c r="R54" s="74"/>
      <c r="S54" s="646"/>
      <c r="T54" s="648"/>
      <c r="U54" s="646"/>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41">
        <f>C53</f>
        <v>0</v>
      </c>
      <c r="D55" s="488">
        <f>D53</f>
        <v>0</v>
      </c>
      <c r="E55" s="490" t="str">
        <f>E53</f>
        <v>定率24年</v>
      </c>
      <c r="F55" s="493">
        <f>F53</f>
        <v>0</v>
      </c>
      <c r="G55" s="488">
        <f>G53</f>
        <v>0</v>
      </c>
      <c r="H55" s="488" t="s">
        <v>102</v>
      </c>
      <c r="I55" s="484">
        <f>I53</f>
        <v>0</v>
      </c>
      <c r="J55" s="99">
        <f>J53</f>
        <v>0</v>
      </c>
      <c r="K55" s="57"/>
      <c r="L55" s="100">
        <f>U53</f>
        <v>0</v>
      </c>
      <c r="M55" s="90"/>
      <c r="N55" s="643">
        <f>IF(E55="定率24年",L55,
IF(E55="定率19年",L55,
IF(E55="旧定額法",INT(J55*0.9),
IF(E55="旧定率法",L55,
IF(E55="一括償却",L55,
"")))))</f>
        <v>0</v>
      </c>
      <c r="O55" s="106">
        <f>O53</f>
        <v>0</v>
      </c>
      <c r="P55" s="479">
        <v>12</v>
      </c>
      <c r="Q55" s="480"/>
      <c r="R55" s="481"/>
      <c r="S55" s="645">
        <f>IF(J55&lt;=0,0,
IF(AB55=11,MIN(L55,INT(J55/3+$AI$19)),
IF(E55="旧定率法",MIN(INT(N55*P55/Q56+$AI$19)-1,AF56),
IF(L55-AB56&lt;=0,INT(N55*P55/Q56+$AI$19)-1,
AB56))))</f>
        <v>0</v>
      </c>
      <c r="T55" s="647">
        <f>J55-U55</f>
        <v>0</v>
      </c>
      <c r="U55" s="645">
        <f>L55-S55</f>
        <v>0</v>
      </c>
      <c r="V55" s="60" t="str">
        <f>IF(AB55=8,"",
AD55)</f>
        <v/>
      </c>
      <c r="W55" s="40">
        <f>IFERROR(IF(OR(W53="S63",W53="s63"),"H1",
IF(OR(W53="H30",W53="h30"),"R1",
LEFT(W53,1)&amp;TEXT(MID(W53,2,2)+1,"@"))),0)</f>
        <v>0</v>
      </c>
      <c r="X55" s="249" t="s">
        <v>100</v>
      </c>
      <c r="Z55" s="63"/>
      <c r="AB55" s="113">
        <f>IF(E55="定率24年",2,
IF(E55="定率19年",5,
IF(E55="旧定額法",10,
IF(E55="旧定率法",8,
IF(E55="一括償却",11,
"")))))</f>
        <v>2</v>
      </c>
      <c r="AC55" s="335">
        <f>IFERROR(IF(AB55=11,0,
VLOOKUP(O55,償却率表!$A$5:$J$103,AB55+1)),0)</f>
        <v>0</v>
      </c>
      <c r="AD55" s="60" t="str">
        <f>IFERROR(IF(AB55=11,0,
IF(INT(N55*O56)&lt;J56,"保証額到達",
"")),0)</f>
        <v/>
      </c>
      <c r="AE55" s="126"/>
      <c r="AF55" s="127"/>
    </row>
    <row r="56" spans="1:32" s="40" customFormat="1" ht="9.9499999999999993" customHeight="1">
      <c r="A56" s="41"/>
      <c r="B56" s="75"/>
      <c r="C56" s="642"/>
      <c r="D56" s="489"/>
      <c r="E56" s="491"/>
      <c r="F56" s="494"/>
      <c r="G56" s="489"/>
      <c r="H56" s="563"/>
      <c r="I56" s="485"/>
      <c r="J56" s="70">
        <f>IF(OR(E55="旧定率法",E55="一括償却"),0,
INT(J55*AC56))</f>
        <v>0</v>
      </c>
      <c r="K56" s="129" t="s">
        <v>17</v>
      </c>
      <c r="L56" s="332">
        <f>MAX(L54,V56)</f>
        <v>0</v>
      </c>
      <c r="M56" s="130" t="s">
        <v>18</v>
      </c>
      <c r="N56" s="644"/>
      <c r="O56" s="71">
        <f>IFERROR(IF(AB55=11,"1/3",VLOOKUP(O55,償却率表!$A$5:$J$103,AB55)),0)</f>
        <v>0</v>
      </c>
      <c r="P56" s="72"/>
      <c r="Q56" s="73">
        <v>12</v>
      </c>
      <c r="R56" s="74"/>
      <c r="S56" s="646"/>
      <c r="T56" s="648"/>
      <c r="U56" s="646"/>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41">
        <f>C55</f>
        <v>0</v>
      </c>
      <c r="D57" s="488">
        <f>D55</f>
        <v>0</v>
      </c>
      <c r="E57" s="490" t="str">
        <f>E55</f>
        <v>定率24年</v>
      </c>
      <c r="F57" s="493">
        <f>F55</f>
        <v>0</v>
      </c>
      <c r="G57" s="488">
        <f>G55</f>
        <v>0</v>
      </c>
      <c r="H57" s="488" t="s">
        <v>102</v>
      </c>
      <c r="I57" s="484">
        <f>I55</f>
        <v>0</v>
      </c>
      <c r="J57" s="99">
        <f>J55</f>
        <v>0</v>
      </c>
      <c r="K57" s="57"/>
      <c r="L57" s="100">
        <f>U55</f>
        <v>0</v>
      </c>
      <c r="M57" s="90"/>
      <c r="N57" s="643">
        <f>IF(E57="定率24年",L57,
IF(E57="定率19年",L57,
IF(E57="旧定額法",INT(J57*0.9),
IF(E57="旧定率法",L57,
IF(E57="一括償却",L57,
"")))))</f>
        <v>0</v>
      </c>
      <c r="O57" s="106">
        <f>O55</f>
        <v>0</v>
      </c>
      <c r="P57" s="479">
        <v>12</v>
      </c>
      <c r="Q57" s="480"/>
      <c r="R57" s="481"/>
      <c r="S57" s="645">
        <f>IF(J57&lt;=0,0,
IF(AB57=11,MIN(L57,INT(J57/3+$AI$19)),
IF(E57="旧定率法",MIN(INT(N57*P57/Q58+$AI$19)-1,AF58),
IF(L57-AB58&lt;=0,INT(N57*P57/Q58+$AI$19)-1,
AB58))))</f>
        <v>0</v>
      </c>
      <c r="T57" s="647">
        <f>J57-U57</f>
        <v>0</v>
      </c>
      <c r="U57" s="645">
        <f>L57-S57</f>
        <v>0</v>
      </c>
      <c r="V57" s="60" t="str">
        <f>IF(AB57=8,"",
AD57)</f>
        <v/>
      </c>
      <c r="W57" s="40">
        <f>IFERROR(IF(OR(W55="S63",W55="s63"),"H1",
IF(OR(W55="H30",W55="h30"),"R1",
LEFT(W55,1)&amp;TEXT(MID(W55,2,2)+1,"@"))),0)</f>
        <v>0</v>
      </c>
      <c r="X57" s="249" t="s">
        <v>100</v>
      </c>
      <c r="Z57" s="63"/>
      <c r="AB57" s="113">
        <f>IF(E57="定率24年",2,
IF(E57="定率19年",5,
IF(E57="旧定額法",10,
IF(E57="旧定率法",8,
IF(E57="一括償却",11,
"")))))</f>
        <v>2</v>
      </c>
      <c r="AC57" s="335">
        <f>IFERROR(IF(AB57=11,0,
VLOOKUP(O57,償却率表!$A$5:$J$103,AB57+1)),0)</f>
        <v>0</v>
      </c>
      <c r="AD57" s="60" t="str">
        <f>IFERROR(IF(AB57=11,0,
IF(INT(N57*O58)&lt;J58,"保証額到達",
"")),0)</f>
        <v/>
      </c>
      <c r="AE57" s="126"/>
      <c r="AF57" s="127"/>
    </row>
    <row r="58" spans="1:32" s="40" customFormat="1" ht="9.9499999999999993" customHeight="1">
      <c r="A58" s="41"/>
      <c r="B58" s="75"/>
      <c r="C58" s="642"/>
      <c r="D58" s="489"/>
      <c r="E58" s="491"/>
      <c r="F58" s="494"/>
      <c r="G58" s="489"/>
      <c r="H58" s="563"/>
      <c r="I58" s="485"/>
      <c r="J58" s="70">
        <f>IF(OR(E57="旧定率法",E57="一括償却"),0,
INT(J57*AC58))</f>
        <v>0</v>
      </c>
      <c r="K58" s="129" t="s">
        <v>17</v>
      </c>
      <c r="L58" s="332">
        <f>MAX(L56,V58)</f>
        <v>0</v>
      </c>
      <c r="M58" s="130" t="s">
        <v>18</v>
      </c>
      <c r="N58" s="644"/>
      <c r="O58" s="71">
        <f>IFERROR(IF(AB57=11,"1/3",VLOOKUP(O57,償却率表!$A$5:$J$103,AB57)),0)</f>
        <v>0</v>
      </c>
      <c r="P58" s="72"/>
      <c r="Q58" s="73">
        <v>12</v>
      </c>
      <c r="R58" s="74"/>
      <c r="S58" s="646"/>
      <c r="T58" s="648"/>
      <c r="U58" s="646"/>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41">
        <f>C57</f>
        <v>0</v>
      </c>
      <c r="D59" s="488">
        <f>D57</f>
        <v>0</v>
      </c>
      <c r="E59" s="490" t="str">
        <f>E57</f>
        <v>定率24年</v>
      </c>
      <c r="F59" s="493">
        <f>F57</f>
        <v>0</v>
      </c>
      <c r="G59" s="488">
        <f>G57</f>
        <v>0</v>
      </c>
      <c r="H59" s="488" t="s">
        <v>102</v>
      </c>
      <c r="I59" s="484">
        <f>I57</f>
        <v>0</v>
      </c>
      <c r="J59" s="99">
        <f>J57</f>
        <v>0</v>
      </c>
      <c r="K59" s="57"/>
      <c r="L59" s="100">
        <f>U57</f>
        <v>0</v>
      </c>
      <c r="M59" s="90"/>
      <c r="N59" s="643">
        <f>IF(E59="定率24年",L59,
IF(E59="定率19年",L59,
IF(E59="旧定額法",INT(J59*0.9),
IF(E59="旧定率法",L59,
IF(E59="一括償却",L59,
"")))))</f>
        <v>0</v>
      </c>
      <c r="O59" s="106">
        <f>O57</f>
        <v>0</v>
      </c>
      <c r="P59" s="479">
        <v>12</v>
      </c>
      <c r="Q59" s="480"/>
      <c r="R59" s="481"/>
      <c r="S59" s="645">
        <f>IF(J59&lt;=0,0,
IF(AB59=11,MIN(L59,INT(J59/3+$AI$19)),
IF(E59="旧定率法",MIN(INT(N59*P59/Q60+$AI$19)-1,AF60),
IF(L59-AB60&lt;=0,INT(N59*P59/Q60+$AI$19)-1,
AB60))))</f>
        <v>0</v>
      </c>
      <c r="T59" s="647">
        <f>J59-U59</f>
        <v>0</v>
      </c>
      <c r="U59" s="645">
        <f>L59-S59</f>
        <v>0</v>
      </c>
      <c r="V59" s="60" t="str">
        <f>IF(AB59=8,"",
AD59)</f>
        <v/>
      </c>
      <c r="W59" s="40">
        <f>IFERROR(IF(OR(W57="S63",W57="s63"),"H1",
IF(OR(W57="H30",W57="h30"),"R1",
LEFT(W57,1)&amp;TEXT(MID(W57,2,2)+1,"@"))),0)</f>
        <v>0</v>
      </c>
      <c r="X59" s="249" t="s">
        <v>100</v>
      </c>
      <c r="Z59" s="63"/>
      <c r="AB59" s="113">
        <f>IF(E59="定率24年",2,
IF(E59="定率19年",5,
IF(E59="旧定額法",10,
IF(E59="旧定率法",8,
IF(E59="一括償却",11,
"")))))</f>
        <v>2</v>
      </c>
      <c r="AC59" s="335">
        <f>IFERROR(IF(AB59=11,0,
VLOOKUP(O59,償却率表!$A$5:$J$103,AB59+1)),0)</f>
        <v>0</v>
      </c>
      <c r="AD59" s="60" t="str">
        <f>IFERROR(IF(AB59=11,0,
IF(INT(N59*O60)&lt;J60,"保証額到達",
"")),0)</f>
        <v/>
      </c>
      <c r="AE59" s="126"/>
      <c r="AF59" s="127"/>
    </row>
    <row r="60" spans="1:32" s="40" customFormat="1" ht="9.9499999999999993" customHeight="1">
      <c r="A60" s="41"/>
      <c r="B60" s="75"/>
      <c r="C60" s="642"/>
      <c r="D60" s="489"/>
      <c r="E60" s="491"/>
      <c r="F60" s="494"/>
      <c r="G60" s="489"/>
      <c r="H60" s="563"/>
      <c r="I60" s="485"/>
      <c r="J60" s="70">
        <f>IF(OR(E59="旧定率法",E59="一括償却"),0,
INT(J59*AC60))</f>
        <v>0</v>
      </c>
      <c r="K60" s="129" t="s">
        <v>17</v>
      </c>
      <c r="L60" s="332">
        <f>MAX(L58,V60)</f>
        <v>0</v>
      </c>
      <c r="M60" s="130" t="s">
        <v>18</v>
      </c>
      <c r="N60" s="644"/>
      <c r="O60" s="71">
        <f>IFERROR(IF(AB59=11,"1/3",VLOOKUP(O59,償却率表!$A$5:$J$103,AB59)),0)</f>
        <v>0</v>
      </c>
      <c r="P60" s="72"/>
      <c r="Q60" s="73">
        <v>12</v>
      </c>
      <c r="R60" s="74"/>
      <c r="S60" s="646"/>
      <c r="T60" s="648"/>
      <c r="U60" s="646"/>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41">
        <f>C59</f>
        <v>0</v>
      </c>
      <c r="D61" s="488">
        <f>D59</f>
        <v>0</v>
      </c>
      <c r="E61" s="490" t="str">
        <f>E59</f>
        <v>定率24年</v>
      </c>
      <c r="F61" s="493">
        <f>F59</f>
        <v>0</v>
      </c>
      <c r="G61" s="488">
        <f>G59</f>
        <v>0</v>
      </c>
      <c r="H61" s="488" t="s">
        <v>102</v>
      </c>
      <c r="I61" s="484">
        <f>I59</f>
        <v>0</v>
      </c>
      <c r="J61" s="99">
        <f>J59</f>
        <v>0</v>
      </c>
      <c r="K61" s="57"/>
      <c r="L61" s="100">
        <f>U59</f>
        <v>0</v>
      </c>
      <c r="M61" s="90"/>
      <c r="N61" s="643">
        <f>IF(E61="定率24年",L61,
IF(E61="定率19年",L61,
IF(E61="旧定額法",INT(J61*0.9),
IF(E61="旧定率法",L61,
IF(E61="一括償却",L61,
"")))))</f>
        <v>0</v>
      </c>
      <c r="O61" s="106">
        <f>O59</f>
        <v>0</v>
      </c>
      <c r="P61" s="479">
        <v>12</v>
      </c>
      <c r="Q61" s="480"/>
      <c r="R61" s="481"/>
      <c r="S61" s="645">
        <f>IF(J61&lt;=0,0,
IF(AB61=11,MIN(L61,INT(J61/3+$AI$19)),
IF(E61="旧定率法",MIN(INT(N61*P61/Q62+$AI$19)-1,AF62),
IF(L61-AB62&lt;=0,INT(N61*P61/Q62+$AI$19)-1,
AB62))))</f>
        <v>0</v>
      </c>
      <c r="T61" s="647">
        <f>J61-U61</f>
        <v>0</v>
      </c>
      <c r="U61" s="645">
        <f>L61-S61</f>
        <v>0</v>
      </c>
      <c r="V61" s="60" t="str">
        <f>IF(AB61=8,"",
AD61)</f>
        <v/>
      </c>
      <c r="W61" s="40">
        <f>IFERROR(IF(OR(W59="S63",W59="s63"),"H1",
IF(OR(W59="H30",W59="h30"),"R1",
LEFT(W59,1)&amp;TEXT(MID(W59,2,2)+1,"@"))),0)</f>
        <v>0</v>
      </c>
      <c r="X61" s="249" t="s">
        <v>100</v>
      </c>
      <c r="Z61" s="63"/>
      <c r="AB61" s="113">
        <f>IF(E61="定率24年",2,
IF(E61="定率19年",5,
IF(E61="旧定額法",10,
IF(E61="旧定率法",8,
IF(E61="一括償却",11,
"")))))</f>
        <v>2</v>
      </c>
      <c r="AC61" s="335">
        <f>IFERROR(IF(AB61=11,0,
VLOOKUP(O61,償却率表!$A$5:$J$103,AB61+1)),0)</f>
        <v>0</v>
      </c>
      <c r="AD61" s="60" t="str">
        <f>IFERROR(IF(AB61=11,0,
IF(INT(N61*O62)&lt;J62,"保証額到達",
"")),0)</f>
        <v/>
      </c>
      <c r="AE61" s="126"/>
      <c r="AF61" s="127"/>
    </row>
    <row r="62" spans="1:32" s="40" customFormat="1" ht="9.9499999999999993" customHeight="1">
      <c r="A62" s="41"/>
      <c r="B62" s="75"/>
      <c r="C62" s="642"/>
      <c r="D62" s="489"/>
      <c r="E62" s="491"/>
      <c r="F62" s="494"/>
      <c r="G62" s="489"/>
      <c r="H62" s="563"/>
      <c r="I62" s="485"/>
      <c r="J62" s="70">
        <f>IF(OR(E61="旧定率法",E61="一括償却"),0,
INT(J61*AC62))</f>
        <v>0</v>
      </c>
      <c r="K62" s="129" t="s">
        <v>17</v>
      </c>
      <c r="L62" s="332">
        <f>MAX(L60,V62)</f>
        <v>0</v>
      </c>
      <c r="M62" s="130" t="s">
        <v>18</v>
      </c>
      <c r="N62" s="644"/>
      <c r="O62" s="71">
        <f>IFERROR(IF(AB61=11,"1/3",VLOOKUP(O61,償却率表!$A$5:$J$103,AB61)),0)</f>
        <v>0</v>
      </c>
      <c r="P62" s="72"/>
      <c r="Q62" s="73">
        <v>12</v>
      </c>
      <c r="R62" s="74"/>
      <c r="S62" s="646"/>
      <c r="T62" s="648"/>
      <c r="U62" s="646"/>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41">
        <f>C61</f>
        <v>0</v>
      </c>
      <c r="D63" s="488">
        <f>D61</f>
        <v>0</v>
      </c>
      <c r="E63" s="490" t="str">
        <f>E61</f>
        <v>定率24年</v>
      </c>
      <c r="F63" s="493">
        <f>F61</f>
        <v>0</v>
      </c>
      <c r="G63" s="488">
        <f>G61</f>
        <v>0</v>
      </c>
      <c r="H63" s="488" t="s">
        <v>102</v>
      </c>
      <c r="I63" s="484">
        <f>I61</f>
        <v>0</v>
      </c>
      <c r="J63" s="99">
        <f>J61</f>
        <v>0</v>
      </c>
      <c r="K63" s="57"/>
      <c r="L63" s="100">
        <f>U61</f>
        <v>0</v>
      </c>
      <c r="M63" s="90"/>
      <c r="N63" s="643">
        <f>IF(E63="定率24年",L63,
IF(E63="定率19年",L63,
IF(E63="旧定額法",INT(J63*0.9),
IF(E63="旧定率法",L63,
IF(E63="一括償却",L63,
"")))))</f>
        <v>0</v>
      </c>
      <c r="O63" s="106">
        <f>O61</f>
        <v>0</v>
      </c>
      <c r="P63" s="479">
        <v>12</v>
      </c>
      <c r="Q63" s="480"/>
      <c r="R63" s="481"/>
      <c r="S63" s="645">
        <f>IF(J63&lt;=0,0,
IF(AB63=11,MIN(L63,INT(J63/3+$AI$19)),
IF(E63="旧定率法",MIN(INT(N63*P63/Q64+$AI$19)-1,AF64),
IF(L63-AB64&lt;=0,INT(N63*P63/Q64+$AI$19)-1,
AB64))))</f>
        <v>0</v>
      </c>
      <c r="T63" s="647">
        <f>J63-U63</f>
        <v>0</v>
      </c>
      <c r="U63" s="645">
        <f>L63-S63</f>
        <v>0</v>
      </c>
      <c r="V63" s="60" t="str">
        <f>IF(AB63=8,"",
AD63)</f>
        <v/>
      </c>
      <c r="W63" s="40">
        <f>IFERROR(IF(OR(W61="S63",W61="s63"),"H1",
IF(OR(W61="H30",W61="h30"),"R1",
LEFT(W61,1)&amp;TEXT(MID(W61,2,2)+1,"@"))),0)</f>
        <v>0</v>
      </c>
      <c r="X63" s="249" t="s">
        <v>100</v>
      </c>
      <c r="Z63" s="63"/>
      <c r="AB63" s="113">
        <f>IF(E63="定率24年",2,
IF(E63="定率19年",5,
IF(E63="旧定額法",10,
IF(E63="旧定率法",8,
IF(E63="一括償却",11,
"")))))</f>
        <v>2</v>
      </c>
      <c r="AC63" s="335">
        <f>IFERROR(IF(AB63=11,0,
VLOOKUP(O63,償却率表!$A$5:$J$103,AB63+1)),0)</f>
        <v>0</v>
      </c>
      <c r="AD63" s="60" t="str">
        <f>IFERROR(IF(AB63=11,0,
IF(INT(N63*O64)&lt;J64,"保証額到達",
"")),0)</f>
        <v/>
      </c>
      <c r="AE63" s="126"/>
      <c r="AF63" s="127"/>
    </row>
    <row r="64" spans="1:32" s="40" customFormat="1" ht="9.9499999999999993" customHeight="1">
      <c r="A64" s="41"/>
      <c r="B64" s="75"/>
      <c r="C64" s="642"/>
      <c r="D64" s="489"/>
      <c r="E64" s="491"/>
      <c r="F64" s="494"/>
      <c r="G64" s="489"/>
      <c r="H64" s="563"/>
      <c r="I64" s="485"/>
      <c r="J64" s="70">
        <f>IF(OR(E63="旧定率法",E63="一括償却"),0,
INT(J63*AC64))</f>
        <v>0</v>
      </c>
      <c r="K64" s="129" t="s">
        <v>17</v>
      </c>
      <c r="L64" s="332">
        <f>MAX(L62,V64)</f>
        <v>0</v>
      </c>
      <c r="M64" s="130" t="s">
        <v>18</v>
      </c>
      <c r="N64" s="644"/>
      <c r="O64" s="71">
        <f>IFERROR(IF(AB63=11,"1/3",VLOOKUP(O63,償却率表!$A$5:$J$103,AB63)),0)</f>
        <v>0</v>
      </c>
      <c r="P64" s="72"/>
      <c r="Q64" s="73">
        <v>12</v>
      </c>
      <c r="R64" s="74"/>
      <c r="S64" s="646"/>
      <c r="T64" s="648"/>
      <c r="U64" s="646"/>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41">
        <f>C63</f>
        <v>0</v>
      </c>
      <c r="D65" s="488">
        <f>D63</f>
        <v>0</v>
      </c>
      <c r="E65" s="490" t="str">
        <f>E63</f>
        <v>定率24年</v>
      </c>
      <c r="F65" s="493">
        <f>F63</f>
        <v>0</v>
      </c>
      <c r="G65" s="488">
        <f>G63</f>
        <v>0</v>
      </c>
      <c r="H65" s="488" t="s">
        <v>102</v>
      </c>
      <c r="I65" s="484">
        <f>I63</f>
        <v>0</v>
      </c>
      <c r="J65" s="99">
        <f>J63</f>
        <v>0</v>
      </c>
      <c r="K65" s="57"/>
      <c r="L65" s="100">
        <f>U63</f>
        <v>0</v>
      </c>
      <c r="M65" s="90"/>
      <c r="N65" s="643">
        <f>IF(E65="定率24年",L65,
IF(E65="定率19年",L65,
IF(E65="旧定額法",INT(J65*0.9),
IF(E65="旧定率法",L65,
IF(E65="一括償却",L65,
"")))))</f>
        <v>0</v>
      </c>
      <c r="O65" s="106">
        <f>O63</f>
        <v>0</v>
      </c>
      <c r="P65" s="479">
        <v>12</v>
      </c>
      <c r="Q65" s="480"/>
      <c r="R65" s="481"/>
      <c r="S65" s="645">
        <f>IF(J65&lt;=0,0,
IF(AB65=11,MIN(L65,INT(J65/3+$AI$19)),
IF(E65="旧定率法",MIN(INT(N65*P65/Q66+$AI$19)-1,AF66),
IF(L65-AB66&lt;=0,INT(N65*P65/Q66+$AI$19)-1,
AB66))))</f>
        <v>0</v>
      </c>
      <c r="T65" s="647">
        <f>J65-U65</f>
        <v>0</v>
      </c>
      <c r="U65" s="645">
        <f>L65-S65</f>
        <v>0</v>
      </c>
      <c r="V65" s="60" t="str">
        <f>IF(AB65=8,"",
AD65)</f>
        <v/>
      </c>
      <c r="W65" s="40">
        <f>IFERROR(IF(OR(W63="S63",W63="s63"),"H1",
IF(OR(W63="H30",W63="h30"),"R1",
LEFT(W63,1)&amp;TEXT(MID(W63,2,2)+1,"@"))),0)</f>
        <v>0</v>
      </c>
      <c r="X65" s="249" t="s">
        <v>100</v>
      </c>
      <c r="Z65" s="63"/>
      <c r="AB65" s="113">
        <f>IF(E65="定率24年",2,
IF(E65="定率19年",5,
IF(E65="旧定額法",10,
IF(E65="旧定率法",8,
IF(E65="一括償却",11,
"")))))</f>
        <v>2</v>
      </c>
      <c r="AC65" s="335">
        <f>IFERROR(IF(AB65=11,0,
VLOOKUP(O65,償却率表!$A$5:$J$103,AB65+1)),0)</f>
        <v>0</v>
      </c>
      <c r="AD65" s="60" t="str">
        <f>IFERROR(IF(AB65=11,0,
IF(INT(N65*O66)&lt;J66,"保証額到達",
"")),0)</f>
        <v/>
      </c>
      <c r="AE65" s="126"/>
      <c r="AF65" s="127"/>
    </row>
    <row r="66" spans="1:32" s="40" customFormat="1" ht="9.9499999999999993" customHeight="1">
      <c r="A66" s="41"/>
      <c r="B66" s="75"/>
      <c r="C66" s="642"/>
      <c r="D66" s="489"/>
      <c r="E66" s="491"/>
      <c r="F66" s="494"/>
      <c r="G66" s="489"/>
      <c r="H66" s="563"/>
      <c r="I66" s="485"/>
      <c r="J66" s="70">
        <f>IF(OR(E65="旧定率法",E65="一括償却"),0,
INT(J65*AC66))</f>
        <v>0</v>
      </c>
      <c r="K66" s="129" t="s">
        <v>17</v>
      </c>
      <c r="L66" s="332">
        <f>MAX(L64,V66)</f>
        <v>0</v>
      </c>
      <c r="M66" s="130" t="s">
        <v>18</v>
      </c>
      <c r="N66" s="644"/>
      <c r="O66" s="71">
        <f>IFERROR(IF(AB65=11,"1/3",VLOOKUP(O65,償却率表!$A$5:$J$103,AB65)),0)</f>
        <v>0</v>
      </c>
      <c r="P66" s="72"/>
      <c r="Q66" s="73">
        <v>12</v>
      </c>
      <c r="R66" s="74"/>
      <c r="S66" s="646"/>
      <c r="T66" s="648"/>
      <c r="U66" s="646"/>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41">
        <f>C65</f>
        <v>0</v>
      </c>
      <c r="D67" s="488">
        <f>D65</f>
        <v>0</v>
      </c>
      <c r="E67" s="490" t="str">
        <f>E65</f>
        <v>定率24年</v>
      </c>
      <c r="F67" s="493">
        <f>F65</f>
        <v>0</v>
      </c>
      <c r="G67" s="488">
        <f>G65</f>
        <v>0</v>
      </c>
      <c r="H67" s="488" t="s">
        <v>102</v>
      </c>
      <c r="I67" s="484">
        <f>I65</f>
        <v>0</v>
      </c>
      <c r="J67" s="99">
        <f>J65</f>
        <v>0</v>
      </c>
      <c r="K67" s="57"/>
      <c r="L67" s="100">
        <f>U65</f>
        <v>0</v>
      </c>
      <c r="M67" s="90"/>
      <c r="N67" s="643">
        <f>IF(E67="定率24年",L67,
IF(E67="定率19年",L67,
IF(E67="旧定額法",INT(J67*0.9),
IF(E67="旧定率法",L67,
IF(E67="一括償却",L67,
"")))))</f>
        <v>0</v>
      </c>
      <c r="O67" s="106">
        <f>O65</f>
        <v>0</v>
      </c>
      <c r="P67" s="479">
        <v>12</v>
      </c>
      <c r="Q67" s="480"/>
      <c r="R67" s="481"/>
      <c r="S67" s="645">
        <f>IF(J67&lt;=0,0,
IF(AB67=11,MIN(L67,INT(J67/3+$AI$19)),
IF(E67="旧定率法",MIN(INT(N67*P67/Q68+$AI$19)-1,AF68),
IF(L67-AB68&lt;=0,INT(N67*P67/Q68+$AI$19)-1,
AB68))))</f>
        <v>0</v>
      </c>
      <c r="T67" s="647">
        <f>J67-U67</f>
        <v>0</v>
      </c>
      <c r="U67" s="645">
        <f>L67-S67</f>
        <v>0</v>
      </c>
      <c r="V67" s="60" t="str">
        <f>IF(AB67=8,"",
AD67)</f>
        <v/>
      </c>
      <c r="W67" s="40">
        <f>IFERROR(IF(OR(W65="S63",W65="s63"),"H1",
IF(OR(W65="H30",W65="h30"),"R1",
LEFT(W65,1)&amp;TEXT(MID(W65,2,2)+1,"@"))),0)</f>
        <v>0</v>
      </c>
      <c r="X67" s="249" t="s">
        <v>100</v>
      </c>
      <c r="Z67" s="63"/>
      <c r="AB67" s="113">
        <f>IF(E67="定率24年",2,
IF(E67="定率19年",5,
IF(E67="旧定額法",10,
IF(E67="旧定率法",8,
IF(E67="一括償却",11,
"")))))</f>
        <v>2</v>
      </c>
      <c r="AC67" s="335">
        <f>IFERROR(IF(AB67=11,0,
VLOOKUP(O67,償却率表!$A$5:$J$103,AB67+1)),0)</f>
        <v>0</v>
      </c>
      <c r="AD67" s="60" t="str">
        <f>IFERROR(IF(AB67=11,0,
IF(INT(N67*O68)&lt;J68,"保証額到達",
"")),0)</f>
        <v/>
      </c>
      <c r="AE67" s="126"/>
      <c r="AF67" s="127"/>
    </row>
    <row r="68" spans="1:32" s="40" customFormat="1" ht="9.9499999999999993" customHeight="1">
      <c r="A68" s="41"/>
      <c r="B68" s="75"/>
      <c r="C68" s="642"/>
      <c r="D68" s="489"/>
      <c r="E68" s="491"/>
      <c r="F68" s="494"/>
      <c r="G68" s="489"/>
      <c r="H68" s="563"/>
      <c r="I68" s="485"/>
      <c r="J68" s="70">
        <f>IF(OR(E67="旧定率法",E67="一括償却"),0,
INT(J67*AC68))</f>
        <v>0</v>
      </c>
      <c r="K68" s="129" t="s">
        <v>17</v>
      </c>
      <c r="L68" s="332">
        <f>MAX(L66,V68)</f>
        <v>0</v>
      </c>
      <c r="M68" s="130" t="s">
        <v>18</v>
      </c>
      <c r="N68" s="644"/>
      <c r="O68" s="71">
        <f>IFERROR(IF(AB67=11,"1/3",VLOOKUP(O67,償却率表!$A$5:$J$103,AB67)),0)</f>
        <v>0</v>
      </c>
      <c r="P68" s="72"/>
      <c r="Q68" s="73">
        <v>12</v>
      </c>
      <c r="R68" s="74"/>
      <c r="S68" s="646"/>
      <c r="T68" s="648"/>
      <c r="U68" s="646"/>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41">
        <f>C67</f>
        <v>0</v>
      </c>
      <c r="D69" s="488">
        <f>D67</f>
        <v>0</v>
      </c>
      <c r="E69" s="490" t="str">
        <f>E67</f>
        <v>定率24年</v>
      </c>
      <c r="F69" s="493">
        <f>F67</f>
        <v>0</v>
      </c>
      <c r="G69" s="488">
        <f>G67</f>
        <v>0</v>
      </c>
      <c r="H69" s="488" t="s">
        <v>102</v>
      </c>
      <c r="I69" s="484">
        <f>I67</f>
        <v>0</v>
      </c>
      <c r="J69" s="99">
        <f>J67</f>
        <v>0</v>
      </c>
      <c r="K69" s="57"/>
      <c r="L69" s="100">
        <f>U67</f>
        <v>0</v>
      </c>
      <c r="M69" s="90"/>
      <c r="N69" s="643">
        <f>IF(E69="定率24年",L69,
IF(E69="定率19年",L69,
IF(E69="旧定額法",INT(J69*0.9),
IF(E69="旧定率法",L69,
IF(E69="一括償却",L69,
"")))))</f>
        <v>0</v>
      </c>
      <c r="O69" s="106">
        <f>O67</f>
        <v>0</v>
      </c>
      <c r="P69" s="479">
        <v>12</v>
      </c>
      <c r="Q69" s="480"/>
      <c r="R69" s="481"/>
      <c r="S69" s="645">
        <f>IF(J69&lt;=0,0,
IF(AB69=11,MIN(L69,INT(J69/3+$AI$19)),
IF(E69="旧定率法",MIN(INT(N69*P69/Q70+$AI$19)-1,AF70),
IF(L69-AB70&lt;=0,INT(N69*P69/Q70+$AI$19)-1,
AB70))))</f>
        <v>0</v>
      </c>
      <c r="T69" s="647">
        <f>J69-U69</f>
        <v>0</v>
      </c>
      <c r="U69" s="645">
        <f>L69-S69</f>
        <v>0</v>
      </c>
      <c r="V69" s="60" t="str">
        <f>IF(AB69=8,"",
AD69)</f>
        <v/>
      </c>
      <c r="W69" s="40">
        <f>IFERROR(IF(OR(W67="S63",W67="s63"),"H1",
IF(OR(W67="H30",W67="h30"),"R1",
LEFT(W67,1)&amp;TEXT(MID(W67,2,2)+1,"@"))),0)</f>
        <v>0</v>
      </c>
      <c r="X69" s="249" t="s">
        <v>100</v>
      </c>
      <c r="Z69" s="63"/>
      <c r="AB69" s="113">
        <f>IF(E69="定率24年",2,
IF(E69="定率19年",5,
IF(E69="旧定額法",10,
IF(E69="旧定率法",8,
IF(E69="一括償却",11,
"")))))</f>
        <v>2</v>
      </c>
      <c r="AC69" s="335">
        <f>IFERROR(IF(AB69=11,0,
VLOOKUP(O69,償却率表!$A$5:$J$103,AB69+1)),0)</f>
        <v>0</v>
      </c>
      <c r="AD69" s="60" t="str">
        <f>IFERROR(IF(AB69=11,0,
IF(INT(N69*O70)&lt;J70,"保証額到達",
"")),0)</f>
        <v/>
      </c>
      <c r="AE69" s="126"/>
      <c r="AF69" s="127"/>
    </row>
    <row r="70" spans="1:32" s="40" customFormat="1" ht="9.9499999999999993" customHeight="1">
      <c r="A70" s="41"/>
      <c r="B70" s="75"/>
      <c r="C70" s="642"/>
      <c r="D70" s="489"/>
      <c r="E70" s="491"/>
      <c r="F70" s="494"/>
      <c r="G70" s="489"/>
      <c r="H70" s="563"/>
      <c r="I70" s="485"/>
      <c r="J70" s="70">
        <f>IF(OR(E69="旧定率法",E69="一括償却"),0,
INT(J69*AC70))</f>
        <v>0</v>
      </c>
      <c r="K70" s="129" t="s">
        <v>17</v>
      </c>
      <c r="L70" s="332">
        <f>MAX(L68,V70)</f>
        <v>0</v>
      </c>
      <c r="M70" s="130" t="s">
        <v>18</v>
      </c>
      <c r="N70" s="644"/>
      <c r="O70" s="71">
        <f>IFERROR(IF(AB69=11,"1/3",VLOOKUP(O69,償却率表!$A$5:$J$103,AB69)),0)</f>
        <v>0</v>
      </c>
      <c r="P70" s="72"/>
      <c r="Q70" s="73">
        <v>12</v>
      </c>
      <c r="R70" s="74"/>
      <c r="S70" s="646"/>
      <c r="T70" s="648"/>
      <c r="U70" s="646"/>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41">
        <f>C69</f>
        <v>0</v>
      </c>
      <c r="D71" s="488">
        <f>D69</f>
        <v>0</v>
      </c>
      <c r="E71" s="490" t="str">
        <f>E69</f>
        <v>定率24年</v>
      </c>
      <c r="F71" s="493">
        <f>F69</f>
        <v>0</v>
      </c>
      <c r="G71" s="488">
        <f>G69</f>
        <v>0</v>
      </c>
      <c r="H71" s="488" t="s">
        <v>102</v>
      </c>
      <c r="I71" s="484">
        <f>I69</f>
        <v>0</v>
      </c>
      <c r="J71" s="99">
        <f>J69</f>
        <v>0</v>
      </c>
      <c r="K71" s="57"/>
      <c r="L71" s="100">
        <f>U69</f>
        <v>0</v>
      </c>
      <c r="M71" s="90"/>
      <c r="N71" s="643">
        <f>IF(E71="定率24年",L71,
IF(E71="定率19年",L71,
IF(E71="旧定額法",INT(J71*0.9),
IF(E71="旧定率法",L71,
IF(E71="一括償却",L71,
"")))))</f>
        <v>0</v>
      </c>
      <c r="O71" s="106">
        <f>O69</f>
        <v>0</v>
      </c>
      <c r="P71" s="479">
        <v>12</v>
      </c>
      <c r="Q71" s="480"/>
      <c r="R71" s="481"/>
      <c r="S71" s="645">
        <f>IF(J71&lt;=0,0,
IF(AB71=11,MIN(L71,INT(J71/3+$AI$19)),
IF(E71="旧定率法",MIN(INT(N71*P71/Q72+$AI$19)-1,AF72),
IF(L71-AB72&lt;=0,INT(N71*P71/Q72+$AI$19)-1,
AB72))))</f>
        <v>0</v>
      </c>
      <c r="T71" s="647">
        <f>J71-U71</f>
        <v>0</v>
      </c>
      <c r="U71" s="645">
        <f>L71-S71</f>
        <v>0</v>
      </c>
      <c r="V71" s="60" t="str">
        <f>IF(AB71=8,"",
AD71)</f>
        <v/>
      </c>
      <c r="W71" s="40">
        <f>IFERROR(IF(OR(W69="S63",W69="s63"),"H1",
IF(OR(W69="H30",W69="h30"),"R1",
LEFT(W69,1)&amp;TEXT(MID(W69,2,2)+1,"@"))),0)</f>
        <v>0</v>
      </c>
      <c r="X71" s="249" t="s">
        <v>100</v>
      </c>
      <c r="Z71" s="63"/>
      <c r="AB71" s="113">
        <f>IF(E71="定率24年",2,
IF(E71="定率19年",5,
IF(E71="旧定額法",10,
IF(E71="旧定率法",8,
IF(E71="一括償却",11,
"")))))</f>
        <v>2</v>
      </c>
      <c r="AC71" s="335">
        <f>IFERROR(IF(AB71=11,0,
VLOOKUP(O71,償却率表!$A$5:$J$103,AB71+1)),0)</f>
        <v>0</v>
      </c>
      <c r="AD71" s="60" t="str">
        <f>IFERROR(IF(AB71=11,0,
IF(INT(N71*O72)&lt;J72,"保証額到達",
"")),0)</f>
        <v/>
      </c>
      <c r="AE71" s="126"/>
      <c r="AF71" s="127"/>
    </row>
    <row r="72" spans="1:32" s="40" customFormat="1" ht="9.9499999999999993" customHeight="1">
      <c r="A72" s="41"/>
      <c r="B72" s="75"/>
      <c r="C72" s="642"/>
      <c r="D72" s="489"/>
      <c r="E72" s="491"/>
      <c r="F72" s="494"/>
      <c r="G72" s="489"/>
      <c r="H72" s="563"/>
      <c r="I72" s="485"/>
      <c r="J72" s="70">
        <f>IF(OR(E71="旧定率法",E71="一括償却"),0,
INT(J71*AC72))</f>
        <v>0</v>
      </c>
      <c r="K72" s="129" t="s">
        <v>17</v>
      </c>
      <c r="L72" s="332">
        <f>MAX(L70,V72)</f>
        <v>0</v>
      </c>
      <c r="M72" s="130" t="s">
        <v>18</v>
      </c>
      <c r="N72" s="644"/>
      <c r="O72" s="71">
        <f>IFERROR(IF(AB71=11,"1/3",VLOOKUP(O71,償却率表!$A$5:$J$103,AB71)),0)</f>
        <v>0</v>
      </c>
      <c r="P72" s="72"/>
      <c r="Q72" s="73">
        <v>12</v>
      </c>
      <c r="R72" s="74"/>
      <c r="S72" s="646"/>
      <c r="T72" s="648"/>
      <c r="U72" s="646"/>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41">
        <f>C71</f>
        <v>0</v>
      </c>
      <c r="D73" s="488">
        <f>D71</f>
        <v>0</v>
      </c>
      <c r="E73" s="490" t="str">
        <f>E71</f>
        <v>定率24年</v>
      </c>
      <c r="F73" s="493">
        <f>F71</f>
        <v>0</v>
      </c>
      <c r="G73" s="488">
        <f>G71</f>
        <v>0</v>
      </c>
      <c r="H73" s="488" t="s">
        <v>102</v>
      </c>
      <c r="I73" s="484">
        <f>I71</f>
        <v>0</v>
      </c>
      <c r="J73" s="99">
        <f>J71</f>
        <v>0</v>
      </c>
      <c r="K73" s="57"/>
      <c r="L73" s="100">
        <f>U71</f>
        <v>0</v>
      </c>
      <c r="M73" s="90"/>
      <c r="N73" s="643">
        <f>IF(E73="定率24年",L73,
IF(E73="定率19年",L73,
IF(E73="旧定額法",INT(J73*0.9),
IF(E73="旧定率法",L73,
IF(E73="一括償却",L73,
"")))))</f>
        <v>0</v>
      </c>
      <c r="O73" s="106">
        <f>O71</f>
        <v>0</v>
      </c>
      <c r="P73" s="479">
        <v>12</v>
      </c>
      <c r="Q73" s="480"/>
      <c r="R73" s="481"/>
      <c r="S73" s="645">
        <f>IF(J73&lt;=0,0,
IF(AB73=11,MIN(L73,INT(J73/3+$AI$19)),
IF(E73="旧定率法",MIN(INT(N73*P73/Q74+$AI$19)-1,AF74),
IF(L73-AB74&lt;=0,INT(N73*P73/Q74+$AI$19)-1,
AB74))))</f>
        <v>0</v>
      </c>
      <c r="T73" s="647">
        <f>J73-U73</f>
        <v>0</v>
      </c>
      <c r="U73" s="645">
        <f>L73-S73</f>
        <v>0</v>
      </c>
      <c r="V73" s="60" t="str">
        <f>IF(AB73=8,"",
AD73)</f>
        <v/>
      </c>
      <c r="W73" s="40">
        <f>IFERROR(IF(OR(W71="S63",W71="s63"),"H1",
IF(OR(W71="H30",W71="h30"),"R1",
LEFT(W71,1)&amp;TEXT(MID(W71,2,2)+1,"@"))),0)</f>
        <v>0</v>
      </c>
      <c r="X73" s="249" t="s">
        <v>100</v>
      </c>
      <c r="Z73" s="63"/>
      <c r="AB73" s="113">
        <f>IF(E73="定率24年",2,
IF(E73="定率19年",5,
IF(E73="旧定額法",10,
IF(E73="旧定率法",8,
IF(E73="一括償却",11,
"")))))</f>
        <v>2</v>
      </c>
      <c r="AC73" s="335">
        <f>IFERROR(IF(AB73=11,0,
VLOOKUP(O73,償却率表!$A$5:$J$103,AB73+1)),0)</f>
        <v>0</v>
      </c>
      <c r="AD73" s="60" t="str">
        <f>IFERROR(IF(AB73=11,0,
IF(INT(N73*O74)&lt;J74,"保証額到達",
"")),0)</f>
        <v/>
      </c>
      <c r="AE73" s="126"/>
      <c r="AF73" s="127"/>
    </row>
    <row r="74" spans="1:32" s="40" customFormat="1" ht="9.9499999999999993" customHeight="1">
      <c r="A74" s="41"/>
      <c r="B74" s="75"/>
      <c r="C74" s="642"/>
      <c r="D74" s="489"/>
      <c r="E74" s="491"/>
      <c r="F74" s="494"/>
      <c r="G74" s="489"/>
      <c r="H74" s="563"/>
      <c r="I74" s="485"/>
      <c r="J74" s="70">
        <f>IF(OR(E73="旧定率法",E73="一括償却"),0,
INT(J73*AC74))</f>
        <v>0</v>
      </c>
      <c r="K74" s="129" t="s">
        <v>17</v>
      </c>
      <c r="L74" s="332">
        <f>MAX(L72,V74)</f>
        <v>0</v>
      </c>
      <c r="M74" s="130" t="s">
        <v>18</v>
      </c>
      <c r="N74" s="644"/>
      <c r="O74" s="71">
        <f>IFERROR(IF(AB73=11,"1/3",VLOOKUP(O73,償却率表!$A$5:$J$103,AB73)),0)</f>
        <v>0</v>
      </c>
      <c r="P74" s="72"/>
      <c r="Q74" s="73">
        <v>12</v>
      </c>
      <c r="R74" s="74"/>
      <c r="S74" s="646"/>
      <c r="T74" s="648"/>
      <c r="U74" s="646"/>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41">
        <f>C73</f>
        <v>0</v>
      </c>
      <c r="D75" s="488">
        <f>D73</f>
        <v>0</v>
      </c>
      <c r="E75" s="490" t="str">
        <f>E73</f>
        <v>定率24年</v>
      </c>
      <c r="F75" s="493">
        <f>F73</f>
        <v>0</v>
      </c>
      <c r="G75" s="488">
        <f>G73</f>
        <v>0</v>
      </c>
      <c r="H75" s="488" t="s">
        <v>102</v>
      </c>
      <c r="I75" s="484">
        <f>I73</f>
        <v>0</v>
      </c>
      <c r="J75" s="99">
        <f>J73</f>
        <v>0</v>
      </c>
      <c r="K75" s="57"/>
      <c r="L75" s="100">
        <f>U73</f>
        <v>0</v>
      </c>
      <c r="M75" s="90"/>
      <c r="N75" s="643">
        <f>IF(E75="定率24年",L75,
IF(E75="定率19年",L75,
IF(E75="旧定額法",INT(J75*0.9),
IF(E75="旧定率法",L75,
IF(E75="一括償却",L75,
"")))))</f>
        <v>0</v>
      </c>
      <c r="O75" s="106">
        <f>O73</f>
        <v>0</v>
      </c>
      <c r="P75" s="479">
        <v>12</v>
      </c>
      <c r="Q75" s="480"/>
      <c r="R75" s="481"/>
      <c r="S75" s="645">
        <f>IF(J75&lt;=0,0,
IF(AB75=11,MIN(L75,INT(J75/3+$AI$19)),
IF(E75="旧定率法",MIN(INT(N75*P75/Q76+$AI$19)-1,AF76),
IF(L75-AB76&lt;=0,INT(N75*P75/Q76+$AI$19)-1,
AB76))))</f>
        <v>0</v>
      </c>
      <c r="T75" s="647">
        <f>J75-U75</f>
        <v>0</v>
      </c>
      <c r="U75" s="645">
        <f>L75-S75</f>
        <v>0</v>
      </c>
      <c r="V75" s="60" t="str">
        <f>IF(AB75=8,"",
AD75)</f>
        <v/>
      </c>
      <c r="W75" s="40">
        <f>IFERROR(IF(OR(W73="S63",W73="s63"),"H1",
IF(OR(W73="H30",W73="h30"),"R1",
LEFT(W73,1)&amp;TEXT(MID(W73,2,2)+1,"@"))),0)</f>
        <v>0</v>
      </c>
      <c r="X75" s="249" t="s">
        <v>100</v>
      </c>
      <c r="Z75" s="63"/>
      <c r="AB75" s="113">
        <f>IF(E75="定率24年",2,
IF(E75="定率19年",5,
IF(E75="旧定額法",10,
IF(E75="旧定率法",8,
IF(E75="一括償却",11,
"")))))</f>
        <v>2</v>
      </c>
      <c r="AC75" s="335">
        <f>IFERROR(IF(AB75=11,0,
VLOOKUP(O75,償却率表!$A$5:$J$103,AB75+1)),0)</f>
        <v>0</v>
      </c>
      <c r="AD75" s="60" t="str">
        <f>IFERROR(IF(AB75=11,0,
IF(INT(N75*O76)&lt;J76,"保証額到達",
"")),0)</f>
        <v/>
      </c>
      <c r="AE75" s="126"/>
      <c r="AF75" s="127"/>
    </row>
    <row r="76" spans="1:32" s="40" customFormat="1" ht="9.9499999999999993" customHeight="1">
      <c r="A76" s="41"/>
      <c r="B76" s="75"/>
      <c r="C76" s="642"/>
      <c r="D76" s="489"/>
      <c r="E76" s="491"/>
      <c r="F76" s="494"/>
      <c r="G76" s="489"/>
      <c r="H76" s="563"/>
      <c r="I76" s="485"/>
      <c r="J76" s="70">
        <f>IF(OR(E75="旧定率法",E75="一括償却"),0,
INT(J75*AC76))</f>
        <v>0</v>
      </c>
      <c r="K76" s="129" t="s">
        <v>17</v>
      </c>
      <c r="L76" s="332">
        <f>MAX(L74,V76)</f>
        <v>0</v>
      </c>
      <c r="M76" s="130" t="s">
        <v>18</v>
      </c>
      <c r="N76" s="644"/>
      <c r="O76" s="71">
        <f>IFERROR(IF(AB75=11,"1/3",VLOOKUP(O75,償却率表!$A$5:$J$103,AB75)),0)</f>
        <v>0</v>
      </c>
      <c r="P76" s="72"/>
      <c r="Q76" s="73">
        <v>12</v>
      </c>
      <c r="R76" s="74"/>
      <c r="S76" s="646"/>
      <c r="T76" s="648"/>
      <c r="U76" s="646"/>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41">
        <f>C75</f>
        <v>0</v>
      </c>
      <c r="D77" s="488">
        <f>D75</f>
        <v>0</v>
      </c>
      <c r="E77" s="490" t="str">
        <f>E75</f>
        <v>定率24年</v>
      </c>
      <c r="F77" s="493">
        <f>F75</f>
        <v>0</v>
      </c>
      <c r="G77" s="488">
        <f>G75</f>
        <v>0</v>
      </c>
      <c r="H77" s="488" t="s">
        <v>102</v>
      </c>
      <c r="I77" s="484">
        <f>I75</f>
        <v>0</v>
      </c>
      <c r="J77" s="99">
        <f>J75</f>
        <v>0</v>
      </c>
      <c r="K77" s="57"/>
      <c r="L77" s="100">
        <f>U75</f>
        <v>0</v>
      </c>
      <c r="M77" s="90"/>
      <c r="N77" s="643">
        <f>IF(E77="定率24年",L77,
IF(E77="定率19年",L77,
IF(E77="旧定額法",INT(J77*0.9),
IF(E77="旧定率法",L77,
IF(E77="一括償却",L77,
"")))))</f>
        <v>0</v>
      </c>
      <c r="O77" s="106">
        <f>O75</f>
        <v>0</v>
      </c>
      <c r="P77" s="479">
        <v>12</v>
      </c>
      <c r="Q77" s="480"/>
      <c r="R77" s="481"/>
      <c r="S77" s="645">
        <f>IF(J77&lt;=0,0,
IF(AB77=11,MIN(L77,INT(J77/3+$AI$19)),
IF(E77="旧定率法",MIN(INT(N77*P77/Q78+$AI$19)-1,AF78),
IF(L77-AB78&lt;=0,INT(N77*P77/Q78+$AI$19)-1,
AB78))))</f>
        <v>0</v>
      </c>
      <c r="T77" s="647">
        <f>J77-U77</f>
        <v>0</v>
      </c>
      <c r="U77" s="645">
        <f>L77-S77</f>
        <v>0</v>
      </c>
      <c r="V77" s="60" t="str">
        <f>IF(AB77=8,"",
AD77)</f>
        <v/>
      </c>
      <c r="W77" s="40">
        <f>IFERROR(IF(OR(W75="S63",W75="s63"),"H1",
IF(OR(W75="H30",W75="h30"),"R1",
LEFT(W75,1)&amp;TEXT(MID(W75,2,2)+1,"@"))),0)</f>
        <v>0</v>
      </c>
      <c r="X77" s="249" t="s">
        <v>100</v>
      </c>
      <c r="Z77" s="63"/>
      <c r="AB77" s="113">
        <f>IF(E77="定率24年",2,
IF(E77="定率19年",5,
IF(E77="旧定額法",10,
IF(E77="旧定率法",8,
IF(E77="一括償却",11,
"")))))</f>
        <v>2</v>
      </c>
      <c r="AC77" s="335">
        <f>IFERROR(IF(AB77=11,0,
VLOOKUP(O77,償却率表!$A$5:$J$103,AB77+1)),0)</f>
        <v>0</v>
      </c>
      <c r="AD77" s="60" t="str">
        <f>IFERROR(IF(AB77=11,0,
IF(INT(N77*O78)&lt;J78,"保証額到達",
"")),0)</f>
        <v/>
      </c>
      <c r="AE77" s="126"/>
      <c r="AF77" s="127"/>
    </row>
    <row r="78" spans="1:32" s="40" customFormat="1" ht="9.9499999999999993" customHeight="1">
      <c r="A78" s="41"/>
      <c r="B78" s="75"/>
      <c r="C78" s="642"/>
      <c r="D78" s="489"/>
      <c r="E78" s="491"/>
      <c r="F78" s="494"/>
      <c r="G78" s="489"/>
      <c r="H78" s="563"/>
      <c r="I78" s="485"/>
      <c r="J78" s="70">
        <f>IF(OR(E77="旧定率法",E77="一括償却"),0,
INT(J77*AC78))</f>
        <v>0</v>
      </c>
      <c r="K78" s="129" t="s">
        <v>17</v>
      </c>
      <c r="L78" s="332">
        <f>MAX(L76,V78)</f>
        <v>0</v>
      </c>
      <c r="M78" s="130" t="s">
        <v>18</v>
      </c>
      <c r="N78" s="644"/>
      <c r="O78" s="71">
        <f>IFERROR(IF(AB77=11,"1/3",VLOOKUP(O77,償却率表!$A$5:$J$103,AB77)),0)</f>
        <v>0</v>
      </c>
      <c r="P78" s="72"/>
      <c r="Q78" s="73">
        <v>12</v>
      </c>
      <c r="R78" s="74"/>
      <c r="S78" s="646"/>
      <c r="T78" s="648"/>
      <c r="U78" s="646"/>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41">
        <f>C77</f>
        <v>0</v>
      </c>
      <c r="D79" s="488">
        <f>D77</f>
        <v>0</v>
      </c>
      <c r="E79" s="490" t="str">
        <f>E77</f>
        <v>定率24年</v>
      </c>
      <c r="F79" s="493">
        <f>F77</f>
        <v>0</v>
      </c>
      <c r="G79" s="488">
        <f>G77</f>
        <v>0</v>
      </c>
      <c r="H79" s="488" t="s">
        <v>102</v>
      </c>
      <c r="I79" s="484">
        <f>I77</f>
        <v>0</v>
      </c>
      <c r="J79" s="99">
        <f>J77</f>
        <v>0</v>
      </c>
      <c r="K79" s="57"/>
      <c r="L79" s="100">
        <f>U77</f>
        <v>0</v>
      </c>
      <c r="M79" s="90"/>
      <c r="N79" s="643">
        <f>IF(E79="定率24年",L79,
IF(E79="定率19年",L79,
IF(E79="旧定額法",INT(J79*0.9),
IF(E79="旧定率法",L79,
IF(E79="一括償却",L79,
"")))))</f>
        <v>0</v>
      </c>
      <c r="O79" s="106">
        <f>O77</f>
        <v>0</v>
      </c>
      <c r="P79" s="479">
        <v>12</v>
      </c>
      <c r="Q79" s="480"/>
      <c r="R79" s="481"/>
      <c r="S79" s="645">
        <f>IF(J79&lt;=0,0,
IF(AB79=11,MIN(L79,INT(J79/3+$AI$19)),
IF(E79="旧定率法",MIN(INT(N79*P79/Q80+$AI$19)-1,AF80),
IF(L79-AB80&lt;=0,INT(N79*P79/Q80+$AI$19)-1,
AB80))))</f>
        <v>0</v>
      </c>
      <c r="T79" s="647">
        <f>J79-U79</f>
        <v>0</v>
      </c>
      <c r="U79" s="645">
        <f>L79-S79</f>
        <v>0</v>
      </c>
      <c r="V79" s="60" t="str">
        <f>IF(AB79=8,"",
AD79)</f>
        <v/>
      </c>
      <c r="W79" s="40">
        <f>IFERROR(IF(OR(W77="S63",W77="s63"),"H1",
IF(OR(W77="H30",W77="h30"),"R1",
LEFT(W77,1)&amp;TEXT(MID(W77,2,2)+1,"@"))),0)</f>
        <v>0</v>
      </c>
      <c r="X79" s="249" t="s">
        <v>100</v>
      </c>
      <c r="Z79" s="63"/>
      <c r="AB79" s="113">
        <f>IF(E79="定率24年",2,
IF(E79="定率19年",5,
IF(E79="旧定額法",10,
IF(E79="旧定率法",8,
IF(E79="一括償却",11,
"")))))</f>
        <v>2</v>
      </c>
      <c r="AC79" s="335">
        <f>IFERROR(IF(AB79=11,0,
VLOOKUP(O79,償却率表!$A$5:$J$103,AB79+1)),0)</f>
        <v>0</v>
      </c>
      <c r="AD79" s="60" t="str">
        <f>IFERROR(IF(AB79=11,0,
IF(INT(N79*O80)&lt;J80,"保証額到達",
"")),0)</f>
        <v/>
      </c>
      <c r="AE79" s="126"/>
      <c r="AF79" s="127"/>
    </row>
    <row r="80" spans="1:32" s="40" customFormat="1" ht="9.9499999999999993" customHeight="1">
      <c r="A80" s="41"/>
      <c r="B80" s="75"/>
      <c r="C80" s="642"/>
      <c r="D80" s="489"/>
      <c r="E80" s="491"/>
      <c r="F80" s="494"/>
      <c r="G80" s="489"/>
      <c r="H80" s="563"/>
      <c r="I80" s="485"/>
      <c r="J80" s="70">
        <f>IF(OR(E79="旧定率法",E79="一括償却"),0,
INT(J79*AC80))</f>
        <v>0</v>
      </c>
      <c r="K80" s="129" t="s">
        <v>17</v>
      </c>
      <c r="L80" s="332">
        <f>MAX(L78,V80)</f>
        <v>0</v>
      </c>
      <c r="M80" s="130" t="s">
        <v>18</v>
      </c>
      <c r="N80" s="644"/>
      <c r="O80" s="71">
        <f>IFERROR(IF(AB79=11,"1/3",VLOOKUP(O79,償却率表!$A$5:$J$103,AB79)),0)</f>
        <v>0</v>
      </c>
      <c r="P80" s="72"/>
      <c r="Q80" s="73">
        <v>12</v>
      </c>
      <c r="R80" s="74"/>
      <c r="S80" s="646"/>
      <c r="T80" s="648"/>
      <c r="U80" s="646"/>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41">
        <f>C79</f>
        <v>0</v>
      </c>
      <c r="D81" s="488">
        <f>D79</f>
        <v>0</v>
      </c>
      <c r="E81" s="490" t="str">
        <f>E79</f>
        <v>定率24年</v>
      </c>
      <c r="F81" s="493">
        <f>F79</f>
        <v>0</v>
      </c>
      <c r="G81" s="488">
        <f>G79</f>
        <v>0</v>
      </c>
      <c r="H81" s="488" t="s">
        <v>102</v>
      </c>
      <c r="I81" s="484">
        <f>I79</f>
        <v>0</v>
      </c>
      <c r="J81" s="99">
        <f>J79</f>
        <v>0</v>
      </c>
      <c r="K81" s="57"/>
      <c r="L81" s="100">
        <f>U79</f>
        <v>0</v>
      </c>
      <c r="M81" s="90"/>
      <c r="N81" s="643">
        <f>IF(E81="定率24年",L81,
IF(E81="定率19年",L81,
IF(E81="旧定額法",INT(J81*0.9),
IF(E81="旧定率法",L81,
IF(E81="一括償却",L81,
"")))))</f>
        <v>0</v>
      </c>
      <c r="O81" s="106">
        <f>O79</f>
        <v>0</v>
      </c>
      <c r="P81" s="479">
        <v>12</v>
      </c>
      <c r="Q81" s="480"/>
      <c r="R81" s="481"/>
      <c r="S81" s="645">
        <f>IF(J81&lt;=0,0,
IF(AB81=11,MIN(L81,INT(J81/3+$AI$19)),
IF(E81="旧定率法",MIN(INT(N81*P81/Q82+$AI$19)-1,AF82),
IF(L81-AB82&lt;=0,INT(N81*P81/Q82+$AI$19)-1,
AB82))))</f>
        <v>0</v>
      </c>
      <c r="T81" s="647">
        <f>J81-U81</f>
        <v>0</v>
      </c>
      <c r="U81" s="645">
        <f>L81-S81</f>
        <v>0</v>
      </c>
      <c r="V81" s="60" t="str">
        <f>IF(AB81=8,"",
AD81)</f>
        <v/>
      </c>
      <c r="W81" s="40">
        <f>IFERROR(IF(OR(W79="S63",W79="s63"),"H1",
IF(OR(W79="H30",W79="h30"),"R1",
LEFT(W79,1)&amp;TEXT(MID(W79,2,2)+1,"@"))),0)</f>
        <v>0</v>
      </c>
      <c r="X81" s="249" t="s">
        <v>100</v>
      </c>
      <c r="Z81" s="63"/>
      <c r="AB81" s="113">
        <f>IF(E81="定率24年",2,
IF(E81="定率19年",5,
IF(E81="旧定額法",10,
IF(E81="旧定率法",8,
IF(E81="一括償却",11,
"")))))</f>
        <v>2</v>
      </c>
      <c r="AC81" s="335">
        <f>IFERROR(IF(AB81=11,0,
VLOOKUP(O81,償却率表!$A$5:$J$103,AB81+1)),0)</f>
        <v>0</v>
      </c>
      <c r="AD81" s="60" t="str">
        <f>IFERROR(IF(AB81=11,0,
IF(INT(N81*O82)&lt;J82,"保証額到達",
"")),0)</f>
        <v/>
      </c>
      <c r="AE81" s="126"/>
      <c r="AF81" s="127"/>
    </row>
    <row r="82" spans="1:32" s="40" customFormat="1" ht="9.9499999999999993" customHeight="1">
      <c r="A82" s="41"/>
      <c r="B82" s="75"/>
      <c r="C82" s="642"/>
      <c r="D82" s="489"/>
      <c r="E82" s="491"/>
      <c r="F82" s="494"/>
      <c r="G82" s="489"/>
      <c r="H82" s="563"/>
      <c r="I82" s="485"/>
      <c r="J82" s="70">
        <f>IF(OR(E81="旧定率法",E81="一括償却"),0,
INT(J81*AC82))</f>
        <v>0</v>
      </c>
      <c r="K82" s="129" t="s">
        <v>17</v>
      </c>
      <c r="L82" s="332">
        <f>MAX(L80,V82)</f>
        <v>0</v>
      </c>
      <c r="M82" s="130" t="s">
        <v>18</v>
      </c>
      <c r="N82" s="644"/>
      <c r="O82" s="71">
        <f>IFERROR(IF(AB81=11,"1/3",VLOOKUP(O81,償却率表!$A$5:$J$103,AB81)),0)</f>
        <v>0</v>
      </c>
      <c r="P82" s="72"/>
      <c r="Q82" s="73">
        <v>12</v>
      </c>
      <c r="R82" s="74"/>
      <c r="S82" s="646"/>
      <c r="T82" s="648"/>
      <c r="U82" s="646"/>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41">
        <f>C81</f>
        <v>0</v>
      </c>
      <c r="D83" s="488">
        <f>D81</f>
        <v>0</v>
      </c>
      <c r="E83" s="490" t="str">
        <f>E81</f>
        <v>定率24年</v>
      </c>
      <c r="F83" s="493">
        <f>F81</f>
        <v>0</v>
      </c>
      <c r="G83" s="488">
        <f>G81</f>
        <v>0</v>
      </c>
      <c r="H83" s="488" t="s">
        <v>102</v>
      </c>
      <c r="I83" s="484">
        <f>I81</f>
        <v>0</v>
      </c>
      <c r="J83" s="99">
        <f>J81</f>
        <v>0</v>
      </c>
      <c r="K83" s="57"/>
      <c r="L83" s="100">
        <f>U81</f>
        <v>0</v>
      </c>
      <c r="M83" s="90"/>
      <c r="N83" s="643">
        <f>IF(E83="定率24年",L83,
IF(E83="定率19年",L83,
IF(E83="旧定額法",INT(J83*0.9),
IF(E83="旧定率法",L83,
IF(E83="一括償却",L83,
"")))))</f>
        <v>0</v>
      </c>
      <c r="O83" s="106">
        <f>O81</f>
        <v>0</v>
      </c>
      <c r="P83" s="479">
        <v>12</v>
      </c>
      <c r="Q83" s="480"/>
      <c r="R83" s="481"/>
      <c r="S83" s="645">
        <f>IF(J83&lt;=0,0,
IF(AB83=11,MIN(L83,INT(J83/3+$AI$19)),
IF(E83="旧定率法",MIN(INT(N83*P83/Q84+$AI$19)-1,AF84),
IF(L83-AB84&lt;=0,INT(N83*P83/Q84+$AI$19)-1,
AB84))))</f>
        <v>0</v>
      </c>
      <c r="T83" s="647">
        <f>J83-U83</f>
        <v>0</v>
      </c>
      <c r="U83" s="645">
        <f>L83-S83</f>
        <v>0</v>
      </c>
      <c r="V83" s="60" t="str">
        <f>IF(AB83=8,"",
AD83)</f>
        <v/>
      </c>
      <c r="W83" s="40">
        <f>IFERROR(IF(OR(W81="S63",W81="s63"),"H1",
IF(OR(W81="H30",W81="h30"),"R1",
LEFT(W81,1)&amp;TEXT(MID(W81,2,2)+1,"@"))),0)</f>
        <v>0</v>
      </c>
      <c r="X83" s="249" t="s">
        <v>100</v>
      </c>
      <c r="Z83" s="63"/>
      <c r="AB83" s="113">
        <f>IF(E83="定率24年",2,
IF(E83="定率19年",5,
IF(E83="旧定額法",10,
IF(E83="旧定率法",8,
IF(E83="一括償却",11,
"")))))</f>
        <v>2</v>
      </c>
      <c r="AC83" s="335">
        <f>IFERROR(IF(AB83=11,0,
VLOOKUP(O83,償却率表!$A$5:$J$103,AB83+1)),0)</f>
        <v>0</v>
      </c>
      <c r="AD83" s="60" t="str">
        <f>IFERROR(IF(AB83=11,0,
IF(INT(N83*O84)&lt;J84,"保証額到達",
"")),0)</f>
        <v/>
      </c>
      <c r="AE83" s="126"/>
      <c r="AF83" s="127"/>
    </row>
    <row r="84" spans="1:32" s="40" customFormat="1" ht="9.9499999999999993" customHeight="1">
      <c r="A84" s="41"/>
      <c r="B84" s="75"/>
      <c r="C84" s="642"/>
      <c r="D84" s="489"/>
      <c r="E84" s="491"/>
      <c r="F84" s="494"/>
      <c r="G84" s="489"/>
      <c r="H84" s="563"/>
      <c r="I84" s="485"/>
      <c r="J84" s="70">
        <f>IF(OR(E83="旧定率法",E83="一括償却"),0,
INT(J83*AC84))</f>
        <v>0</v>
      </c>
      <c r="K84" s="129" t="s">
        <v>17</v>
      </c>
      <c r="L84" s="332">
        <f>MAX(L82,V84)</f>
        <v>0</v>
      </c>
      <c r="M84" s="130" t="s">
        <v>18</v>
      </c>
      <c r="N84" s="644"/>
      <c r="O84" s="71">
        <f>IFERROR(IF(AB83=11,"1/3",VLOOKUP(O83,償却率表!$A$5:$J$103,AB83)),0)</f>
        <v>0</v>
      </c>
      <c r="P84" s="72"/>
      <c r="Q84" s="73">
        <v>12</v>
      </c>
      <c r="R84" s="74"/>
      <c r="S84" s="646"/>
      <c r="T84" s="648"/>
      <c r="U84" s="646"/>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41">
        <f>C83</f>
        <v>0</v>
      </c>
      <c r="D85" s="488">
        <f>D83</f>
        <v>0</v>
      </c>
      <c r="E85" s="490" t="str">
        <f>E83</f>
        <v>定率24年</v>
      </c>
      <c r="F85" s="493">
        <f>F83</f>
        <v>0</v>
      </c>
      <c r="G85" s="488">
        <f>G83</f>
        <v>0</v>
      </c>
      <c r="H85" s="488" t="s">
        <v>102</v>
      </c>
      <c r="I85" s="484">
        <f>I83</f>
        <v>0</v>
      </c>
      <c r="J85" s="99">
        <f>J83</f>
        <v>0</v>
      </c>
      <c r="K85" s="57"/>
      <c r="L85" s="100">
        <f>U83</f>
        <v>0</v>
      </c>
      <c r="M85" s="90"/>
      <c r="N85" s="643">
        <f>IF(E85="定率24年",L85,
IF(E85="定率19年",L85,
IF(E85="旧定額法",INT(J85*0.9),
IF(E85="旧定率法",L85,
IF(E85="一括償却",L85,
"")))))</f>
        <v>0</v>
      </c>
      <c r="O85" s="106">
        <f>O83</f>
        <v>0</v>
      </c>
      <c r="P85" s="479">
        <v>12</v>
      </c>
      <c r="Q85" s="480"/>
      <c r="R85" s="481"/>
      <c r="S85" s="645">
        <f>IF(J85&lt;=0,0,
IF(AB85=11,MIN(L85,INT(J85/3+$AI$19)),
IF(E85="旧定率法",MIN(INT(N85*P85/Q86+$AI$19)-1,AF86),
IF(L85-AB86&lt;=0,INT(N85*P85/Q86+$AI$19)-1,
AB86))))</f>
        <v>0</v>
      </c>
      <c r="T85" s="647">
        <f>J85-U85</f>
        <v>0</v>
      </c>
      <c r="U85" s="645">
        <f>L85-S85</f>
        <v>0</v>
      </c>
      <c r="V85" s="60" t="str">
        <f>IF(AB85=8,"",
AD85)</f>
        <v/>
      </c>
      <c r="W85" s="40">
        <f>IFERROR(IF(OR(W83="S63",W83="s63"),"H1",
IF(OR(W83="H30",W83="h30"),"R1",
LEFT(W83,1)&amp;TEXT(MID(W83,2,2)+1,"@"))),0)</f>
        <v>0</v>
      </c>
      <c r="X85" s="249" t="s">
        <v>100</v>
      </c>
      <c r="Z85" s="63"/>
      <c r="AB85" s="113">
        <f>IF(E85="定率24年",2,
IF(E85="定率19年",5,
IF(E85="旧定額法",10,
IF(E85="旧定率法",8,
IF(E85="一括償却",11,
"")))))</f>
        <v>2</v>
      </c>
      <c r="AC85" s="335">
        <f>IFERROR(IF(AB85=11,0,
VLOOKUP(O85,償却率表!$A$5:$J$103,AB85+1)),0)</f>
        <v>0</v>
      </c>
      <c r="AD85" s="60" t="str">
        <f>IFERROR(IF(AB85=11,0,
IF(INT(N85*O86)&lt;J86,"保証額到達",
"")),0)</f>
        <v/>
      </c>
      <c r="AE85" s="126"/>
      <c r="AF85" s="127"/>
    </row>
    <row r="86" spans="1:32" s="40" customFormat="1" ht="9.9499999999999993" customHeight="1">
      <c r="A86" s="41"/>
      <c r="B86" s="75"/>
      <c r="C86" s="642"/>
      <c r="D86" s="489"/>
      <c r="E86" s="491"/>
      <c r="F86" s="494"/>
      <c r="G86" s="489"/>
      <c r="H86" s="563"/>
      <c r="I86" s="485"/>
      <c r="J86" s="70">
        <f>IF(OR(E85="旧定率法",E85="一括償却"),0,
INT(J85*AC86))</f>
        <v>0</v>
      </c>
      <c r="K86" s="129" t="s">
        <v>17</v>
      </c>
      <c r="L86" s="332">
        <f>MAX(L84,V86)</f>
        <v>0</v>
      </c>
      <c r="M86" s="130" t="s">
        <v>18</v>
      </c>
      <c r="N86" s="644"/>
      <c r="O86" s="71">
        <f>IFERROR(IF(AB85=11,"1/3",VLOOKUP(O85,償却率表!$A$5:$J$103,AB85)),0)</f>
        <v>0</v>
      </c>
      <c r="P86" s="72"/>
      <c r="Q86" s="73">
        <v>12</v>
      </c>
      <c r="R86" s="74"/>
      <c r="S86" s="646"/>
      <c r="T86" s="648"/>
      <c r="U86" s="646"/>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41">
        <f>C85</f>
        <v>0</v>
      </c>
      <c r="D87" s="488">
        <f>D85</f>
        <v>0</v>
      </c>
      <c r="E87" s="490" t="str">
        <f>E85</f>
        <v>定率24年</v>
      </c>
      <c r="F87" s="493">
        <f>F85</f>
        <v>0</v>
      </c>
      <c r="G87" s="488">
        <f>G85</f>
        <v>0</v>
      </c>
      <c r="H87" s="488" t="s">
        <v>102</v>
      </c>
      <c r="I87" s="484">
        <f>I85</f>
        <v>0</v>
      </c>
      <c r="J87" s="99">
        <f>J85</f>
        <v>0</v>
      </c>
      <c r="K87" s="57"/>
      <c r="L87" s="100">
        <f>U85</f>
        <v>0</v>
      </c>
      <c r="M87" s="90"/>
      <c r="N87" s="643">
        <f>IF(E87="定率24年",L87,
IF(E87="定率19年",L87,
IF(E87="旧定額法",INT(J87*0.9),
IF(E87="旧定率法",L87,
IF(E87="一括償却",L87,
"")))))</f>
        <v>0</v>
      </c>
      <c r="O87" s="106">
        <f>O85</f>
        <v>0</v>
      </c>
      <c r="P87" s="479">
        <v>12</v>
      </c>
      <c r="Q87" s="480"/>
      <c r="R87" s="481"/>
      <c r="S87" s="645">
        <f>IF(J87&lt;=0,0,
IF(AB87=11,MIN(L87,INT(J87/3+$AI$19)),
IF(E87="旧定率法",MIN(INT(N87*P87/Q88+$AI$19)-1,AF88),
IF(L87-AB88&lt;=0,INT(N87*P87/Q88+$AI$19)-1,
AB88))))</f>
        <v>0</v>
      </c>
      <c r="T87" s="647">
        <f>J87-U87</f>
        <v>0</v>
      </c>
      <c r="U87" s="645">
        <f>L87-S87</f>
        <v>0</v>
      </c>
      <c r="V87" s="60" t="str">
        <f>IF(AB87=8,"",
AD87)</f>
        <v/>
      </c>
      <c r="W87" s="40">
        <f>IFERROR(IF(OR(W85="S63",W85="s63"),"H1",
IF(OR(W85="H30",W85="h30"),"R1",
LEFT(W85,1)&amp;TEXT(MID(W85,2,2)+1,"@"))),0)</f>
        <v>0</v>
      </c>
      <c r="X87" s="249" t="s">
        <v>100</v>
      </c>
      <c r="Z87" s="63"/>
      <c r="AB87" s="113">
        <f>IF(E87="定率24年",2,
IF(E87="定率19年",5,
IF(E87="旧定額法",10,
IF(E87="旧定率法",8,
IF(E87="一括償却",11,
"")))))</f>
        <v>2</v>
      </c>
      <c r="AC87" s="335">
        <f>IFERROR(IF(AB87=11,0,
VLOOKUP(O87,償却率表!$A$5:$J$103,AB87+1)),0)</f>
        <v>0</v>
      </c>
      <c r="AD87" s="60" t="str">
        <f>IFERROR(IF(AB87=11,0,
IF(INT(N87*O88)&lt;J88,"保証額到達",
"")),0)</f>
        <v/>
      </c>
      <c r="AE87" s="126"/>
      <c r="AF87" s="127"/>
    </row>
    <row r="88" spans="1:32" s="40" customFormat="1" ht="9.9499999999999993" customHeight="1">
      <c r="A88" s="41"/>
      <c r="B88" s="75"/>
      <c r="C88" s="642"/>
      <c r="D88" s="489"/>
      <c r="E88" s="491"/>
      <c r="F88" s="494"/>
      <c r="G88" s="489"/>
      <c r="H88" s="563"/>
      <c r="I88" s="485"/>
      <c r="J88" s="70">
        <f>IF(OR(E87="旧定率法",E87="一括償却"),0,
INT(J87*AC88))</f>
        <v>0</v>
      </c>
      <c r="K88" s="129" t="s">
        <v>17</v>
      </c>
      <c r="L88" s="332">
        <f>MAX(L86,V88)</f>
        <v>0</v>
      </c>
      <c r="M88" s="130" t="s">
        <v>18</v>
      </c>
      <c r="N88" s="644"/>
      <c r="O88" s="71">
        <f>IFERROR(IF(AB87=11,"1/3",VLOOKUP(O87,償却率表!$A$5:$J$103,AB87)),0)</f>
        <v>0</v>
      </c>
      <c r="P88" s="72"/>
      <c r="Q88" s="73">
        <v>12</v>
      </c>
      <c r="R88" s="74"/>
      <c r="S88" s="646"/>
      <c r="T88" s="648"/>
      <c r="U88" s="646"/>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41">
        <f>C87</f>
        <v>0</v>
      </c>
      <c r="D89" s="488">
        <f>D87</f>
        <v>0</v>
      </c>
      <c r="E89" s="490" t="str">
        <f>E87</f>
        <v>定率24年</v>
      </c>
      <c r="F89" s="493">
        <f>F87</f>
        <v>0</v>
      </c>
      <c r="G89" s="488">
        <f>G87</f>
        <v>0</v>
      </c>
      <c r="H89" s="488" t="s">
        <v>102</v>
      </c>
      <c r="I89" s="484">
        <f>I87</f>
        <v>0</v>
      </c>
      <c r="J89" s="99">
        <f>J87</f>
        <v>0</v>
      </c>
      <c r="K89" s="57"/>
      <c r="L89" s="100">
        <f>U87</f>
        <v>0</v>
      </c>
      <c r="M89" s="90"/>
      <c r="N89" s="643">
        <f>IF(E89="定率24年",L89,
IF(E89="定率19年",L89,
IF(E89="旧定額法",INT(J89*0.9),
IF(E89="旧定率法",L89,
IF(E89="一括償却",L89,
"")))))</f>
        <v>0</v>
      </c>
      <c r="O89" s="106">
        <f>O87</f>
        <v>0</v>
      </c>
      <c r="P89" s="479">
        <v>12</v>
      </c>
      <c r="Q89" s="480"/>
      <c r="R89" s="481"/>
      <c r="S89" s="645">
        <f>IF(J89&lt;=0,0,
IF(AB89=11,MIN(L89,INT(J89/3+$AI$19)),
IF(E89="旧定率法",MIN(INT(N89*P89/Q90+$AI$19)-1,AF90),
IF(L89-AB90&lt;=0,INT(N89*P89/Q90+$AI$19)-1,
AB90))))</f>
        <v>0</v>
      </c>
      <c r="T89" s="647">
        <f>J89-U89</f>
        <v>0</v>
      </c>
      <c r="U89" s="645">
        <f>L89-S89</f>
        <v>0</v>
      </c>
      <c r="V89" s="60" t="str">
        <f>IF(AB89=8,"",
AD89)</f>
        <v/>
      </c>
      <c r="W89" s="40">
        <f>IFERROR(IF(OR(W87="S63",W87="s63"),"H1",
IF(OR(W87="H30",W87="h30"),"R1",
LEFT(W87,1)&amp;TEXT(MID(W87,2,2)+1,"@"))),0)</f>
        <v>0</v>
      </c>
      <c r="X89" s="249" t="s">
        <v>100</v>
      </c>
      <c r="Z89" s="63"/>
      <c r="AB89" s="113">
        <f>IF(E89="定率24年",2,
IF(E89="定率19年",5,
IF(E89="旧定額法",10,
IF(E89="旧定率法",8,
IF(E89="一括償却",11,
"")))))</f>
        <v>2</v>
      </c>
      <c r="AC89" s="335">
        <f>IFERROR(IF(AB89=11,0,
VLOOKUP(O89,償却率表!$A$5:$J$103,AB89+1)),0)</f>
        <v>0</v>
      </c>
      <c r="AD89" s="60" t="str">
        <f>IFERROR(IF(AB89=11,0,
IF(INT(N89*O90)&lt;J90,"保証額到達",
"")),0)</f>
        <v/>
      </c>
      <c r="AE89" s="126"/>
      <c r="AF89" s="127"/>
    </row>
    <row r="90" spans="1:32" s="40" customFormat="1" ht="9.9499999999999993" customHeight="1">
      <c r="A90" s="41"/>
      <c r="B90" s="75"/>
      <c r="C90" s="642"/>
      <c r="D90" s="489"/>
      <c r="E90" s="491"/>
      <c r="F90" s="494"/>
      <c r="G90" s="489"/>
      <c r="H90" s="563"/>
      <c r="I90" s="485"/>
      <c r="J90" s="70">
        <f>IF(OR(E89="旧定率法",E89="一括償却"),0,
INT(J89*AC90))</f>
        <v>0</v>
      </c>
      <c r="K90" s="129" t="s">
        <v>17</v>
      </c>
      <c r="L90" s="332">
        <f>MAX(L88,V90)</f>
        <v>0</v>
      </c>
      <c r="M90" s="130" t="s">
        <v>18</v>
      </c>
      <c r="N90" s="644"/>
      <c r="O90" s="71">
        <f>IFERROR(IF(AB89=11,"1/3",VLOOKUP(O89,償却率表!$A$5:$J$103,AB89)),0)</f>
        <v>0</v>
      </c>
      <c r="P90" s="72"/>
      <c r="Q90" s="73">
        <v>12</v>
      </c>
      <c r="R90" s="74"/>
      <c r="S90" s="646"/>
      <c r="T90" s="648"/>
      <c r="U90" s="646"/>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41">
        <f>C89</f>
        <v>0</v>
      </c>
      <c r="D91" s="488">
        <f>D89</f>
        <v>0</v>
      </c>
      <c r="E91" s="490" t="str">
        <f>E89</f>
        <v>定率24年</v>
      </c>
      <c r="F91" s="493">
        <f>F89</f>
        <v>0</v>
      </c>
      <c r="G91" s="488">
        <f>G89</f>
        <v>0</v>
      </c>
      <c r="H91" s="488" t="s">
        <v>102</v>
      </c>
      <c r="I91" s="484">
        <f>I89</f>
        <v>0</v>
      </c>
      <c r="J91" s="99">
        <f>J89</f>
        <v>0</v>
      </c>
      <c r="K91" s="57"/>
      <c r="L91" s="100">
        <f>U89</f>
        <v>0</v>
      </c>
      <c r="M91" s="90"/>
      <c r="N91" s="643">
        <f>IF(E91="定率24年",L91,
IF(E91="定率19年",L91,
IF(E91="旧定額法",INT(J91*0.9),
IF(E91="旧定率法",L91,
IF(E91="一括償却",L91,
"")))))</f>
        <v>0</v>
      </c>
      <c r="O91" s="106">
        <f>O89</f>
        <v>0</v>
      </c>
      <c r="P91" s="479">
        <v>12</v>
      </c>
      <c r="Q91" s="480"/>
      <c r="R91" s="481"/>
      <c r="S91" s="645">
        <f>IF(J91&lt;=0,0,
IF(AB91=11,MIN(L91,INT(J91/3+$AI$19)),
IF(E91="旧定率法",MIN(INT(N91*P91/Q92+$AI$19)-1,AF92),
IF(L91-AB92&lt;=0,INT(N91*P91/Q92+$AI$19)-1,
AB92))))</f>
        <v>0</v>
      </c>
      <c r="T91" s="647">
        <f>J91-U91</f>
        <v>0</v>
      </c>
      <c r="U91" s="645">
        <f>L91-S91</f>
        <v>0</v>
      </c>
      <c r="V91" s="60" t="str">
        <f>IF(AB91=8,"",
AD91)</f>
        <v/>
      </c>
      <c r="W91" s="40">
        <f>IFERROR(IF(OR(W89="S63",W89="s63"),"H1",
IF(OR(W89="H30",W89="h30"),"R1",
LEFT(W89,1)&amp;TEXT(MID(W89,2,2)+1,"@"))),0)</f>
        <v>0</v>
      </c>
      <c r="X91" s="249" t="s">
        <v>100</v>
      </c>
      <c r="Z91" s="63"/>
      <c r="AB91" s="113">
        <f>IF(E91="定率24年",2,
IF(E91="定率19年",5,
IF(E91="旧定額法",10,
IF(E91="旧定率法",8,
IF(E91="一括償却",11,
"")))))</f>
        <v>2</v>
      </c>
      <c r="AC91" s="335">
        <f>IFERROR(IF(AB91=11,0,
VLOOKUP(O91,償却率表!$A$5:$J$103,AB91+1)),0)</f>
        <v>0</v>
      </c>
      <c r="AD91" s="60" t="str">
        <f>IFERROR(IF(AB91=11,0,
IF(INT(N91*O92)&lt;J92,"保証額到達",
"")),0)</f>
        <v/>
      </c>
      <c r="AE91" s="126"/>
      <c r="AF91" s="127"/>
    </row>
    <row r="92" spans="1:32" s="40" customFormat="1" ht="9.9499999999999993" customHeight="1">
      <c r="A92" s="41"/>
      <c r="B92" s="75"/>
      <c r="C92" s="642"/>
      <c r="D92" s="489"/>
      <c r="E92" s="491"/>
      <c r="F92" s="494"/>
      <c r="G92" s="489"/>
      <c r="H92" s="563"/>
      <c r="I92" s="485"/>
      <c r="J92" s="70">
        <f>IF(OR(E91="旧定率法",E91="一括償却"),0,
INT(J91*AC92))</f>
        <v>0</v>
      </c>
      <c r="K92" s="129" t="s">
        <v>17</v>
      </c>
      <c r="L92" s="332">
        <f>MAX(L90,V92)</f>
        <v>0</v>
      </c>
      <c r="M92" s="130" t="s">
        <v>18</v>
      </c>
      <c r="N92" s="644"/>
      <c r="O92" s="71">
        <f>IFERROR(IF(AB91=11,"1/3",VLOOKUP(O91,償却率表!$A$5:$J$103,AB91)),0)</f>
        <v>0</v>
      </c>
      <c r="P92" s="72"/>
      <c r="Q92" s="73">
        <v>12</v>
      </c>
      <c r="R92" s="74"/>
      <c r="S92" s="646"/>
      <c r="T92" s="648"/>
      <c r="U92" s="646"/>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41">
        <f>C91</f>
        <v>0</v>
      </c>
      <c r="D93" s="488">
        <f>D91</f>
        <v>0</v>
      </c>
      <c r="E93" s="490" t="str">
        <f>E91</f>
        <v>定率24年</v>
      </c>
      <c r="F93" s="493">
        <f>F91</f>
        <v>0</v>
      </c>
      <c r="G93" s="488">
        <f>G91</f>
        <v>0</v>
      </c>
      <c r="H93" s="488" t="s">
        <v>102</v>
      </c>
      <c r="I93" s="484">
        <f>I91</f>
        <v>0</v>
      </c>
      <c r="J93" s="99">
        <f>J91</f>
        <v>0</v>
      </c>
      <c r="K93" s="57"/>
      <c r="L93" s="100">
        <f>U91</f>
        <v>0</v>
      </c>
      <c r="M93" s="90"/>
      <c r="N93" s="643">
        <f>IF(E93="定率24年",L93,
IF(E93="定率19年",L93,
IF(E93="旧定額法",INT(J93*0.9),
IF(E93="旧定率法",L93,
IF(E93="一括償却",L93,
"")))))</f>
        <v>0</v>
      </c>
      <c r="O93" s="106">
        <f>O91</f>
        <v>0</v>
      </c>
      <c r="P93" s="479">
        <v>12</v>
      </c>
      <c r="Q93" s="480"/>
      <c r="R93" s="481"/>
      <c r="S93" s="645">
        <f>IF(J93&lt;=0,0,
IF(AB93=11,MIN(L93,INT(J93/3+$AI$19)),
IF(E93="旧定率法",MIN(INT(N93*P93/Q94+$AI$19)-1,AF94),
IF(L93-AB94&lt;=0,INT(N93*P93/Q94+$AI$19)-1,
AB94))))</f>
        <v>0</v>
      </c>
      <c r="T93" s="647">
        <f>J93-U93</f>
        <v>0</v>
      </c>
      <c r="U93" s="645">
        <f>L93-S93</f>
        <v>0</v>
      </c>
      <c r="V93" s="60" t="str">
        <f>IF(AB93=8,"",
AD93)</f>
        <v/>
      </c>
      <c r="W93" s="40">
        <f>IFERROR(IF(OR(W91="S63",W91="s63"),"H1",
IF(OR(W91="H30",W91="h30"),"R1",
LEFT(W91,1)&amp;TEXT(MID(W91,2,2)+1,"@"))),0)</f>
        <v>0</v>
      </c>
      <c r="X93" s="249" t="s">
        <v>100</v>
      </c>
      <c r="Z93" s="63"/>
      <c r="AB93" s="113">
        <f>IF(E93="定率24年",2,
IF(E93="定率19年",5,
IF(E93="旧定額法",10,
IF(E93="旧定率法",8,
IF(E93="一括償却",11,
"")))))</f>
        <v>2</v>
      </c>
      <c r="AC93" s="335">
        <f>IFERROR(IF(AB93=11,0,
VLOOKUP(O93,償却率表!$A$5:$J$103,AB93+1)),0)</f>
        <v>0</v>
      </c>
      <c r="AD93" s="60" t="str">
        <f>IFERROR(IF(AB93=11,0,
IF(INT(N93*O94)&lt;J94,"保証額到達",
"")),0)</f>
        <v/>
      </c>
      <c r="AE93" s="126"/>
      <c r="AF93" s="127"/>
    </row>
    <row r="94" spans="1:32" s="40" customFormat="1" ht="9.9499999999999993" customHeight="1">
      <c r="A94" s="41"/>
      <c r="B94" s="75"/>
      <c r="C94" s="642"/>
      <c r="D94" s="489"/>
      <c r="E94" s="491"/>
      <c r="F94" s="494"/>
      <c r="G94" s="489"/>
      <c r="H94" s="563"/>
      <c r="I94" s="485"/>
      <c r="J94" s="70">
        <f>IF(OR(E93="旧定率法",E93="一括償却"),0,
INT(J93*AC94))</f>
        <v>0</v>
      </c>
      <c r="K94" s="129" t="s">
        <v>17</v>
      </c>
      <c r="L94" s="332">
        <f>MAX(L92,V94)</f>
        <v>0</v>
      </c>
      <c r="M94" s="130" t="s">
        <v>18</v>
      </c>
      <c r="N94" s="644"/>
      <c r="O94" s="71">
        <f>IFERROR(IF(AB93=11,"1/3",VLOOKUP(O93,償却率表!$A$5:$J$103,AB93)),0)</f>
        <v>0</v>
      </c>
      <c r="P94" s="72"/>
      <c r="Q94" s="73">
        <v>12</v>
      </c>
      <c r="R94" s="74"/>
      <c r="S94" s="646"/>
      <c r="T94" s="648"/>
      <c r="U94" s="646"/>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41">
        <f>C93</f>
        <v>0</v>
      </c>
      <c r="D95" s="488">
        <f>D93</f>
        <v>0</v>
      </c>
      <c r="E95" s="490" t="str">
        <f>E93</f>
        <v>定率24年</v>
      </c>
      <c r="F95" s="493">
        <f>F93</f>
        <v>0</v>
      </c>
      <c r="G95" s="488">
        <f>G93</f>
        <v>0</v>
      </c>
      <c r="H95" s="488" t="s">
        <v>102</v>
      </c>
      <c r="I95" s="484">
        <f>I93</f>
        <v>0</v>
      </c>
      <c r="J95" s="99">
        <f>J93</f>
        <v>0</v>
      </c>
      <c r="K95" s="57"/>
      <c r="L95" s="100">
        <f>U93</f>
        <v>0</v>
      </c>
      <c r="M95" s="90"/>
      <c r="N95" s="643">
        <f>IF(E95="定率24年",L95,
IF(E95="定率19年",L95,
IF(E95="旧定額法",INT(J95*0.9),
IF(E95="旧定率法",L95,
IF(E95="一括償却",L95,
"")))))</f>
        <v>0</v>
      </c>
      <c r="O95" s="106">
        <f>O93</f>
        <v>0</v>
      </c>
      <c r="P95" s="479">
        <v>12</v>
      </c>
      <c r="Q95" s="480"/>
      <c r="R95" s="481"/>
      <c r="S95" s="645">
        <f>IF(J95&lt;=0,0,
IF(AB95=11,MIN(L95,INT(J95/3+$AI$19)),
IF(E95="旧定率法",MIN(INT(N95*P95/Q96+$AI$19)-1,AF96),
IF(L95-AB96&lt;=0,INT(N95*P95/Q96+$AI$19)-1,
AB96))))</f>
        <v>0</v>
      </c>
      <c r="T95" s="647">
        <f>J95-U95</f>
        <v>0</v>
      </c>
      <c r="U95" s="645">
        <f>L95-S95</f>
        <v>0</v>
      </c>
      <c r="V95" s="60" t="str">
        <f>IF(AB95=8,"",
AD95)</f>
        <v/>
      </c>
      <c r="W95" s="40">
        <f>IFERROR(IF(OR(W93="S63",W93="s63"),"H1",
IF(OR(W93="H30",W93="h30"),"R1",
LEFT(W93,1)&amp;TEXT(MID(W93,2,2)+1,"@"))),0)</f>
        <v>0</v>
      </c>
      <c r="X95" s="249" t="s">
        <v>100</v>
      </c>
      <c r="Z95" s="63"/>
      <c r="AB95" s="113">
        <f>IF(E95="定率24年",2,
IF(E95="定率19年",5,
IF(E95="旧定額法",10,
IF(E95="旧定率法",8,
IF(E95="一括償却",11,
"")))))</f>
        <v>2</v>
      </c>
      <c r="AC95" s="335">
        <f>IFERROR(IF(AB95=11,0,
VLOOKUP(O95,償却率表!$A$5:$J$103,AB95+1)),0)</f>
        <v>0</v>
      </c>
      <c r="AD95" s="60" t="str">
        <f>IFERROR(IF(AB95=11,0,
IF(INT(N95*O96)&lt;J96,"保証額到達",
"")),0)</f>
        <v/>
      </c>
      <c r="AE95" s="126"/>
      <c r="AF95" s="127"/>
    </row>
    <row r="96" spans="1:32" s="40" customFormat="1" ht="9.9499999999999993" customHeight="1">
      <c r="A96" s="41"/>
      <c r="B96" s="75"/>
      <c r="C96" s="642"/>
      <c r="D96" s="489"/>
      <c r="E96" s="491"/>
      <c r="F96" s="494"/>
      <c r="G96" s="489"/>
      <c r="H96" s="563"/>
      <c r="I96" s="485"/>
      <c r="J96" s="70">
        <f>IF(OR(E95="旧定率法",E95="一括償却"),0,
INT(J95*AC96))</f>
        <v>0</v>
      </c>
      <c r="K96" s="129" t="s">
        <v>17</v>
      </c>
      <c r="L96" s="332">
        <f>MAX(L94,V96)</f>
        <v>0</v>
      </c>
      <c r="M96" s="130" t="s">
        <v>18</v>
      </c>
      <c r="N96" s="644"/>
      <c r="O96" s="71">
        <f>IFERROR(IF(AB95=11,"1/3",VLOOKUP(O95,償却率表!$A$5:$J$103,AB95)),0)</f>
        <v>0</v>
      </c>
      <c r="P96" s="72"/>
      <c r="Q96" s="73">
        <v>12</v>
      </c>
      <c r="R96" s="74"/>
      <c r="S96" s="646"/>
      <c r="T96" s="648"/>
      <c r="U96" s="646"/>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41">
        <f>C95</f>
        <v>0</v>
      </c>
      <c r="D97" s="488">
        <f>D95</f>
        <v>0</v>
      </c>
      <c r="E97" s="490" t="str">
        <f>E95</f>
        <v>定率24年</v>
      </c>
      <c r="F97" s="493">
        <f>F95</f>
        <v>0</v>
      </c>
      <c r="G97" s="488">
        <f>G95</f>
        <v>0</v>
      </c>
      <c r="H97" s="488" t="s">
        <v>102</v>
      </c>
      <c r="I97" s="484">
        <f>I95</f>
        <v>0</v>
      </c>
      <c r="J97" s="99">
        <f>J95</f>
        <v>0</v>
      </c>
      <c r="K97" s="57"/>
      <c r="L97" s="100">
        <f>U95</f>
        <v>0</v>
      </c>
      <c r="M97" s="90"/>
      <c r="N97" s="643">
        <f>IF(E97="定率24年",L97,
IF(E97="定率19年",L97,
IF(E97="旧定額法",INT(J97*0.9),
IF(E97="旧定率法",L97,
IF(E97="一括償却",L97,
"")))))</f>
        <v>0</v>
      </c>
      <c r="O97" s="106">
        <f>O95</f>
        <v>0</v>
      </c>
      <c r="P97" s="479">
        <v>12</v>
      </c>
      <c r="Q97" s="480"/>
      <c r="R97" s="481"/>
      <c r="S97" s="645">
        <f>IF(J97&lt;=0,0,
IF(AB97=11,MIN(L97,INT(J97/3+$AI$19)),
IF(E97="旧定率法",MIN(INT(N97*P97/Q98+$AI$19)-1,AF98),
IF(L97-AB98&lt;=0,INT(N97*P97/Q98+$AI$19)-1,
AB98))))</f>
        <v>0</v>
      </c>
      <c r="T97" s="647">
        <f>J97-U97</f>
        <v>0</v>
      </c>
      <c r="U97" s="645">
        <f>L97-S97</f>
        <v>0</v>
      </c>
      <c r="V97" s="60" t="str">
        <f>IF(AB97=8,"",
AD97)</f>
        <v/>
      </c>
      <c r="W97" s="40">
        <f>IFERROR(IF(OR(W95="S63",W95="s63"),"H1",
IF(OR(W95="H30",W95="h30"),"R1",
LEFT(W95,1)&amp;TEXT(MID(W95,2,2)+1,"@"))),0)</f>
        <v>0</v>
      </c>
      <c r="X97" s="249" t="s">
        <v>100</v>
      </c>
      <c r="Z97" s="63"/>
      <c r="AB97" s="113">
        <f>IF(E97="定率24年",2,
IF(E97="定率19年",5,
IF(E97="旧定額法",10,
IF(E97="旧定率法",8,
IF(E97="一括償却",11,
"")))))</f>
        <v>2</v>
      </c>
      <c r="AC97" s="335">
        <f>IFERROR(IF(AB97=11,0,
VLOOKUP(O97,償却率表!$A$5:$J$103,AB97+1)),0)</f>
        <v>0</v>
      </c>
      <c r="AD97" s="60" t="str">
        <f>IFERROR(IF(AB97=11,0,
IF(INT(N97*O98)&lt;J98,"保証額到達",
"")),0)</f>
        <v/>
      </c>
      <c r="AE97" s="126"/>
      <c r="AF97" s="127"/>
    </row>
    <row r="98" spans="1:32" s="40" customFormat="1" ht="9.9499999999999993" customHeight="1">
      <c r="A98" s="41"/>
      <c r="B98" s="75"/>
      <c r="C98" s="642"/>
      <c r="D98" s="489"/>
      <c r="E98" s="491"/>
      <c r="F98" s="494"/>
      <c r="G98" s="489"/>
      <c r="H98" s="563"/>
      <c r="I98" s="485"/>
      <c r="J98" s="70">
        <f>IF(OR(E97="旧定率法",E97="一括償却"),0,
INT(J97*AC98))</f>
        <v>0</v>
      </c>
      <c r="K98" s="129" t="s">
        <v>17</v>
      </c>
      <c r="L98" s="332">
        <f>MAX(L96,V98)</f>
        <v>0</v>
      </c>
      <c r="M98" s="130" t="s">
        <v>18</v>
      </c>
      <c r="N98" s="644"/>
      <c r="O98" s="71">
        <f>IFERROR(IF(AB97=11,"1/3",VLOOKUP(O97,償却率表!$A$5:$J$103,AB97)),0)</f>
        <v>0</v>
      </c>
      <c r="P98" s="72"/>
      <c r="Q98" s="73">
        <v>12</v>
      </c>
      <c r="R98" s="74"/>
      <c r="S98" s="646"/>
      <c r="T98" s="648"/>
      <c r="U98" s="646"/>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41">
        <f>C97</f>
        <v>0</v>
      </c>
      <c r="D99" s="488">
        <f>D97</f>
        <v>0</v>
      </c>
      <c r="E99" s="490" t="str">
        <f>E97</f>
        <v>定率24年</v>
      </c>
      <c r="F99" s="493">
        <f>F97</f>
        <v>0</v>
      </c>
      <c r="G99" s="488">
        <f>G97</f>
        <v>0</v>
      </c>
      <c r="H99" s="488" t="s">
        <v>102</v>
      </c>
      <c r="I99" s="484">
        <f>I97</f>
        <v>0</v>
      </c>
      <c r="J99" s="99">
        <f>J97</f>
        <v>0</v>
      </c>
      <c r="K99" s="57"/>
      <c r="L99" s="100">
        <f>U97</f>
        <v>0</v>
      </c>
      <c r="M99" s="90"/>
      <c r="N99" s="643">
        <f>IF(E99="定率24年",L99,
IF(E99="定率19年",L99,
IF(E99="旧定額法",INT(J99*0.9),
IF(E99="旧定率法",L99,
IF(E99="一括償却",L99,
"")))))</f>
        <v>0</v>
      </c>
      <c r="O99" s="106">
        <f>O97</f>
        <v>0</v>
      </c>
      <c r="P99" s="479">
        <v>12</v>
      </c>
      <c r="Q99" s="480"/>
      <c r="R99" s="481"/>
      <c r="S99" s="645">
        <f>IF(J99&lt;=0,0,
IF(AB99=11,MIN(L99,INT(J99/3+$AI$19)),
IF(E99="旧定率法",MIN(INT(N99*P99/Q100+$AI$19)-1,AF100),
IF(L99-AB100&lt;=0,INT(N99*P99/Q100+$AI$19)-1,
AB100))))</f>
        <v>0</v>
      </c>
      <c r="T99" s="647">
        <f>J99-U99</f>
        <v>0</v>
      </c>
      <c r="U99" s="645">
        <f>L99-S99</f>
        <v>0</v>
      </c>
      <c r="V99" s="60" t="str">
        <f>IF(AB99=8,"",
AD99)</f>
        <v/>
      </c>
      <c r="W99" s="40">
        <f>IFERROR(IF(OR(W97="S63",W97="s63"),"H1",
IF(OR(W97="H30",W97="h30"),"R1",
LEFT(W97,1)&amp;TEXT(MID(W97,2,2)+1,"@"))),0)</f>
        <v>0</v>
      </c>
      <c r="X99" s="249" t="s">
        <v>100</v>
      </c>
      <c r="Z99" s="63"/>
      <c r="AB99" s="113">
        <f>IF(E99="定率24年",2,
IF(E99="定率19年",5,
IF(E99="旧定額法",10,
IF(E99="旧定率法",8,
IF(E99="一括償却",11,
"")))))</f>
        <v>2</v>
      </c>
      <c r="AC99" s="335">
        <f>IFERROR(IF(AB99=11,0,
VLOOKUP(O99,償却率表!$A$5:$J$103,AB99+1)),0)</f>
        <v>0</v>
      </c>
      <c r="AD99" s="60" t="str">
        <f>IFERROR(IF(AB99=11,0,
IF(INT(N99*O100)&lt;J100,"保証額到達",
"")),0)</f>
        <v/>
      </c>
      <c r="AE99" s="126"/>
      <c r="AF99" s="127"/>
    </row>
    <row r="100" spans="1:32" s="40" customFormat="1" ht="9.9499999999999993" customHeight="1">
      <c r="A100" s="41"/>
      <c r="B100" s="75"/>
      <c r="C100" s="642"/>
      <c r="D100" s="489"/>
      <c r="E100" s="491"/>
      <c r="F100" s="494"/>
      <c r="G100" s="489"/>
      <c r="H100" s="563"/>
      <c r="I100" s="485"/>
      <c r="J100" s="70">
        <f>IF(OR(E99="旧定率法",E99="一括償却"),0,
INT(J99*AC100))</f>
        <v>0</v>
      </c>
      <c r="K100" s="129" t="s">
        <v>17</v>
      </c>
      <c r="L100" s="332">
        <f>MAX(L98,V100)</f>
        <v>0</v>
      </c>
      <c r="M100" s="130" t="s">
        <v>18</v>
      </c>
      <c r="N100" s="644"/>
      <c r="O100" s="71">
        <f>IFERROR(IF(AB99=11,"1/3",VLOOKUP(O99,償却率表!$A$5:$J$103,AB99)),0)</f>
        <v>0</v>
      </c>
      <c r="P100" s="72"/>
      <c r="Q100" s="73">
        <v>12</v>
      </c>
      <c r="R100" s="74"/>
      <c r="S100" s="646"/>
      <c r="T100" s="648"/>
      <c r="U100" s="646"/>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41">
        <f>C99</f>
        <v>0</v>
      </c>
      <c r="D101" s="488">
        <f>D99</f>
        <v>0</v>
      </c>
      <c r="E101" s="490" t="str">
        <f>E99</f>
        <v>定率24年</v>
      </c>
      <c r="F101" s="493">
        <f>F99</f>
        <v>0</v>
      </c>
      <c r="G101" s="488">
        <f>G99</f>
        <v>0</v>
      </c>
      <c r="H101" s="488" t="s">
        <v>102</v>
      </c>
      <c r="I101" s="484">
        <f>I99</f>
        <v>0</v>
      </c>
      <c r="J101" s="99">
        <f>J99</f>
        <v>0</v>
      </c>
      <c r="K101" s="57"/>
      <c r="L101" s="100">
        <f>U99</f>
        <v>0</v>
      </c>
      <c r="M101" s="90"/>
      <c r="N101" s="643">
        <f>IF(E101="定率24年",L101,
IF(E101="定率19年",L101,
IF(E101="旧定額法",INT(J101*0.9),
IF(E101="旧定率法",L101,
IF(E101="一括償却",L101,
"")))))</f>
        <v>0</v>
      </c>
      <c r="O101" s="106">
        <f>O99</f>
        <v>0</v>
      </c>
      <c r="P101" s="479">
        <v>12</v>
      </c>
      <c r="Q101" s="480"/>
      <c r="R101" s="481"/>
      <c r="S101" s="645">
        <f>IF(J101&lt;=0,0,
IF(AB101=11,MIN(L101,INT(J101/3+$AI$19)),
IF(E101="旧定率法",MIN(INT(N101*P101/Q102+$AI$19)-1,AF102),
IF(L101-AB102&lt;=0,INT(N101*P101/Q102+$AI$19)-1,
AB102))))</f>
        <v>0</v>
      </c>
      <c r="T101" s="647">
        <f>J101-U101</f>
        <v>0</v>
      </c>
      <c r="U101" s="645">
        <f>L101-S101</f>
        <v>0</v>
      </c>
      <c r="V101" s="60" t="str">
        <f>IF(AB101=8,"",
AD101)</f>
        <v/>
      </c>
      <c r="W101" s="40">
        <f>IFERROR(IF(OR(W99="S63",W99="s63"),"H1",
IF(OR(W99="H30",W99="h30"),"R1",
LEFT(W99,1)&amp;TEXT(MID(W99,2,2)+1,"@"))),0)</f>
        <v>0</v>
      </c>
      <c r="X101" s="249" t="s">
        <v>100</v>
      </c>
      <c r="Z101" s="63"/>
      <c r="AB101" s="113">
        <f>IF(E101="定率24年",2,
IF(E101="定率19年",5,
IF(E101="旧定額法",10,
IF(E101="旧定率法",8,
IF(E101="一括償却",11,
"")))))</f>
        <v>2</v>
      </c>
      <c r="AC101" s="335">
        <f>IFERROR(IF(AB101=11,0,
VLOOKUP(O101,償却率表!$A$5:$J$103,AB101+1)),0)</f>
        <v>0</v>
      </c>
      <c r="AD101" s="60" t="str">
        <f>IFERROR(IF(AB101=11,0,
IF(INT(N101*O102)&lt;J102,"保証額到達",
"")),0)</f>
        <v/>
      </c>
      <c r="AE101" s="126"/>
      <c r="AF101" s="127"/>
    </row>
    <row r="102" spans="1:32" s="40" customFormat="1" ht="9.9499999999999993" customHeight="1">
      <c r="A102" s="41"/>
      <c r="B102" s="75"/>
      <c r="C102" s="642"/>
      <c r="D102" s="489"/>
      <c r="E102" s="491"/>
      <c r="F102" s="494"/>
      <c r="G102" s="489"/>
      <c r="H102" s="563"/>
      <c r="I102" s="485"/>
      <c r="J102" s="70">
        <f>IF(OR(E101="旧定率法",E101="一括償却"),0,
INT(J101*AC102))</f>
        <v>0</v>
      </c>
      <c r="K102" s="129" t="s">
        <v>17</v>
      </c>
      <c r="L102" s="332">
        <f>MAX(L100,V102)</f>
        <v>0</v>
      </c>
      <c r="M102" s="130" t="s">
        <v>18</v>
      </c>
      <c r="N102" s="644"/>
      <c r="O102" s="71">
        <f>IFERROR(IF(AB101=11,"1/3",VLOOKUP(O101,償却率表!$A$5:$J$103,AB101)),0)</f>
        <v>0</v>
      </c>
      <c r="P102" s="72"/>
      <c r="Q102" s="73">
        <v>12</v>
      </c>
      <c r="R102" s="74"/>
      <c r="S102" s="646"/>
      <c r="T102" s="648"/>
      <c r="U102" s="646"/>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41">
        <f>C101</f>
        <v>0</v>
      </c>
      <c r="D103" s="488">
        <f>D101</f>
        <v>0</v>
      </c>
      <c r="E103" s="490" t="str">
        <f>E101</f>
        <v>定率24年</v>
      </c>
      <c r="F103" s="493">
        <f>F101</f>
        <v>0</v>
      </c>
      <c r="G103" s="488">
        <f>G101</f>
        <v>0</v>
      </c>
      <c r="H103" s="488" t="s">
        <v>102</v>
      </c>
      <c r="I103" s="484">
        <f>I101</f>
        <v>0</v>
      </c>
      <c r="J103" s="99">
        <f>J101</f>
        <v>0</v>
      </c>
      <c r="K103" s="57"/>
      <c r="L103" s="100">
        <f>U101</f>
        <v>0</v>
      </c>
      <c r="M103" s="90"/>
      <c r="N103" s="643">
        <f>IF(E103="定率24年",L103,
IF(E103="定率19年",L103,
IF(E103="旧定額法",INT(J103*0.9),
IF(E103="旧定率法",L103,
IF(E103="一括償却",L103,
"")))))</f>
        <v>0</v>
      </c>
      <c r="O103" s="106">
        <f>O101</f>
        <v>0</v>
      </c>
      <c r="P103" s="479">
        <v>12</v>
      </c>
      <c r="Q103" s="480"/>
      <c r="R103" s="481"/>
      <c r="S103" s="645">
        <f>IF(J103&lt;=0,0,
IF(AB103=11,MIN(L103,INT(J103/3+$AI$19)),
IF(E103="旧定率法",MIN(INT(N103*P103/Q104+$AI$19)-1,AF104),
IF(L103-AB104&lt;=0,INT(N103*P103/Q104+$AI$19)-1,
AB104))))</f>
        <v>0</v>
      </c>
      <c r="T103" s="647">
        <f>J103-U103</f>
        <v>0</v>
      </c>
      <c r="U103" s="645">
        <f>L103-S103</f>
        <v>0</v>
      </c>
      <c r="V103" s="60" t="str">
        <f>IF(AB103=8,"",
AD103)</f>
        <v/>
      </c>
      <c r="W103" s="40">
        <f>IFERROR(IF(OR(W101="S63",W101="s63"),"H1",
IF(OR(W101="H30",W101="h30"),"R1",
LEFT(W101,1)&amp;TEXT(MID(W101,2,2)+1,"@"))),0)</f>
        <v>0</v>
      </c>
      <c r="X103" s="249" t="s">
        <v>100</v>
      </c>
      <c r="Z103" s="63"/>
      <c r="AB103" s="113">
        <f>IF(E103="定率24年",2,
IF(E103="定率19年",5,
IF(E103="旧定額法",10,
IF(E103="旧定率法",8,
IF(E103="一括償却",11,
"")))))</f>
        <v>2</v>
      </c>
      <c r="AC103" s="335">
        <f>IFERROR(IF(AB103=11,0,
VLOOKUP(O103,償却率表!$A$5:$J$103,AB103+1)),0)</f>
        <v>0</v>
      </c>
      <c r="AD103" s="60" t="str">
        <f>IFERROR(IF(AB103=11,0,
IF(INT(N103*O104)&lt;J104,"保証額到達",
"")),0)</f>
        <v/>
      </c>
      <c r="AE103" s="126"/>
      <c r="AF103" s="127"/>
    </row>
    <row r="104" spans="1:32" s="40" customFormat="1" ht="9.9499999999999993" customHeight="1">
      <c r="A104" s="41"/>
      <c r="B104" s="75"/>
      <c r="C104" s="642"/>
      <c r="D104" s="489"/>
      <c r="E104" s="491"/>
      <c r="F104" s="494"/>
      <c r="G104" s="489"/>
      <c r="H104" s="563"/>
      <c r="I104" s="485"/>
      <c r="J104" s="70">
        <f>IF(OR(E103="旧定率法",E103="一括償却"),0,
INT(J103*AC104))</f>
        <v>0</v>
      </c>
      <c r="K104" s="129" t="s">
        <v>17</v>
      </c>
      <c r="L104" s="332">
        <f>MAX(L102,V104)</f>
        <v>0</v>
      </c>
      <c r="M104" s="130" t="s">
        <v>18</v>
      </c>
      <c r="N104" s="644"/>
      <c r="O104" s="71">
        <f>IFERROR(IF(AB103=11,"1/3",VLOOKUP(O103,償却率表!$A$5:$J$103,AB103)),0)</f>
        <v>0</v>
      </c>
      <c r="P104" s="72"/>
      <c r="Q104" s="73">
        <v>12</v>
      </c>
      <c r="R104" s="74"/>
      <c r="S104" s="646"/>
      <c r="T104" s="648"/>
      <c r="U104" s="646"/>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41">
        <f>C103</f>
        <v>0</v>
      </c>
      <c r="D105" s="488">
        <f>D103</f>
        <v>0</v>
      </c>
      <c r="E105" s="490" t="str">
        <f>E103</f>
        <v>定率24年</v>
      </c>
      <c r="F105" s="493">
        <f>F103</f>
        <v>0</v>
      </c>
      <c r="G105" s="488">
        <f>G103</f>
        <v>0</v>
      </c>
      <c r="H105" s="488" t="s">
        <v>102</v>
      </c>
      <c r="I105" s="484">
        <f>I103</f>
        <v>0</v>
      </c>
      <c r="J105" s="99">
        <f>J103</f>
        <v>0</v>
      </c>
      <c r="K105" s="57"/>
      <c r="L105" s="100">
        <f>U103</f>
        <v>0</v>
      </c>
      <c r="M105" s="90"/>
      <c r="N105" s="643">
        <f>IF(E105="定率24年",L105,
IF(E105="定率19年",L105,
IF(E105="旧定額法",INT(J105*0.9),
IF(E105="旧定率法",L105,
IF(E105="一括償却",L105,
"")))))</f>
        <v>0</v>
      </c>
      <c r="O105" s="106">
        <f>O103</f>
        <v>0</v>
      </c>
      <c r="P105" s="479">
        <v>12</v>
      </c>
      <c r="Q105" s="480"/>
      <c r="R105" s="481"/>
      <c r="S105" s="645">
        <f>IF(J105&lt;=0,0,
IF(AB105=11,MIN(L105,INT(J105/3+$AI$19)),
IF(E105="旧定率法",MIN(INT(N105*P105/Q106+$AI$19)-1,AF106),
IF(L105-AB106&lt;=0,INT(N105*P105/Q106+$AI$19)-1,
AB106))))</f>
        <v>0</v>
      </c>
      <c r="T105" s="647">
        <f>J105-U105</f>
        <v>0</v>
      </c>
      <c r="U105" s="645">
        <f>L105-S105</f>
        <v>0</v>
      </c>
      <c r="V105" s="60" t="str">
        <f>IF(AB105=8,"",
AD105)</f>
        <v/>
      </c>
      <c r="W105" s="40">
        <f>IFERROR(IF(OR(W103="S63",W103="s63"),"H1",
IF(OR(W103="H30",W103="h30"),"R1",
LEFT(W103,1)&amp;TEXT(MID(W103,2,2)+1,"@"))),0)</f>
        <v>0</v>
      </c>
      <c r="X105" s="249" t="s">
        <v>100</v>
      </c>
      <c r="Z105" s="63"/>
      <c r="AB105" s="113">
        <f>IF(E105="定率24年",2,
IF(E105="定率19年",5,
IF(E105="旧定額法",10,
IF(E105="旧定率法",8,
IF(E105="一括償却",11,
"")))))</f>
        <v>2</v>
      </c>
      <c r="AC105" s="335">
        <f>IFERROR(IF(AB105=11,0,
VLOOKUP(O105,償却率表!$A$5:$J$103,AB105+1)),0)</f>
        <v>0</v>
      </c>
      <c r="AD105" s="60" t="str">
        <f>IFERROR(IF(AB105=11,0,
IF(INT(N105*O106)&lt;J106,"保証額到達",
"")),0)</f>
        <v/>
      </c>
      <c r="AE105" s="126"/>
      <c r="AF105" s="127"/>
    </row>
    <row r="106" spans="1:32" s="40" customFormat="1" ht="9.9499999999999993" customHeight="1">
      <c r="A106" s="41"/>
      <c r="B106" s="75"/>
      <c r="C106" s="642"/>
      <c r="D106" s="489"/>
      <c r="E106" s="491"/>
      <c r="F106" s="494"/>
      <c r="G106" s="489"/>
      <c r="H106" s="563"/>
      <c r="I106" s="485"/>
      <c r="J106" s="70">
        <f>IF(OR(E105="旧定率法",E105="一括償却"),0,
INT(J105*AC106))</f>
        <v>0</v>
      </c>
      <c r="K106" s="129" t="s">
        <v>17</v>
      </c>
      <c r="L106" s="332">
        <f>MAX(L104,V106)</f>
        <v>0</v>
      </c>
      <c r="M106" s="130" t="s">
        <v>18</v>
      </c>
      <c r="N106" s="644"/>
      <c r="O106" s="71">
        <f>IFERROR(IF(AB105=11,"1/3",VLOOKUP(O105,償却率表!$A$5:$J$103,AB105)),0)</f>
        <v>0</v>
      </c>
      <c r="P106" s="72"/>
      <c r="Q106" s="73">
        <v>12</v>
      </c>
      <c r="R106" s="74"/>
      <c r="S106" s="646"/>
      <c r="T106" s="648"/>
      <c r="U106" s="646"/>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41">
        <f>C105</f>
        <v>0</v>
      </c>
      <c r="D107" s="488">
        <f>D105</f>
        <v>0</v>
      </c>
      <c r="E107" s="490" t="str">
        <f>E105</f>
        <v>定率24年</v>
      </c>
      <c r="F107" s="493">
        <f>F105</f>
        <v>0</v>
      </c>
      <c r="G107" s="488">
        <f>G105</f>
        <v>0</v>
      </c>
      <c r="H107" s="488" t="s">
        <v>102</v>
      </c>
      <c r="I107" s="484">
        <f>I105</f>
        <v>0</v>
      </c>
      <c r="J107" s="99">
        <f>J105</f>
        <v>0</v>
      </c>
      <c r="K107" s="57"/>
      <c r="L107" s="100">
        <f>U105</f>
        <v>0</v>
      </c>
      <c r="M107" s="90"/>
      <c r="N107" s="643">
        <f>IF(E107="定率24年",L107,
IF(E107="定率19年",L107,
IF(E107="旧定額法",INT(J107*0.9),
IF(E107="旧定率法",L107,
IF(E107="一括償却",L107,
"")))))</f>
        <v>0</v>
      </c>
      <c r="O107" s="106">
        <f>O105</f>
        <v>0</v>
      </c>
      <c r="P107" s="479">
        <v>12</v>
      </c>
      <c r="Q107" s="480"/>
      <c r="R107" s="481"/>
      <c r="S107" s="645">
        <f>IF(J107&lt;=0,0,
IF(AB107=11,MIN(L107,INT(J107/3+$AI$19)),
IF(E107="旧定率法",MIN(INT(N107*P107/Q108+$AI$19)-1,AF108),
IF(L107-AB108&lt;=0,INT(N107*P107/Q108+$AI$19)-1,
AB108))))</f>
        <v>0</v>
      </c>
      <c r="T107" s="647">
        <f>J107-U107</f>
        <v>0</v>
      </c>
      <c r="U107" s="645">
        <f>L107-S107</f>
        <v>0</v>
      </c>
      <c r="V107" s="60" t="str">
        <f>IF(AB107=8,"",
AD107)</f>
        <v/>
      </c>
      <c r="W107" s="40">
        <f>IFERROR(IF(OR(W105="S63",W105="s63"),"H1",
IF(OR(W105="H30",W105="h30"),"R1",
LEFT(W105,1)&amp;TEXT(MID(W105,2,2)+1,"@"))),0)</f>
        <v>0</v>
      </c>
      <c r="X107" s="249" t="s">
        <v>100</v>
      </c>
      <c r="Z107" s="63"/>
      <c r="AB107" s="113">
        <f>IF(E107="定率24年",2,
IF(E107="定率19年",5,
IF(E107="旧定額法",10,
IF(E107="旧定率法",8,
IF(E107="一括償却",11,
"")))))</f>
        <v>2</v>
      </c>
      <c r="AC107" s="335">
        <f>IFERROR(IF(AB107=11,0,
VLOOKUP(O107,償却率表!$A$5:$J$103,AB107+1)),0)</f>
        <v>0</v>
      </c>
      <c r="AD107" s="60" t="str">
        <f>IFERROR(IF(AB107=11,0,
IF(INT(N107*O108)&lt;J108,"保証額到達",
"")),0)</f>
        <v/>
      </c>
      <c r="AE107" s="126"/>
      <c r="AF107" s="127"/>
    </row>
    <row r="108" spans="1:32" s="40" customFormat="1" ht="9.9499999999999993" customHeight="1">
      <c r="A108" s="41"/>
      <c r="B108" s="75"/>
      <c r="C108" s="642"/>
      <c r="D108" s="489"/>
      <c r="E108" s="491"/>
      <c r="F108" s="494"/>
      <c r="G108" s="489"/>
      <c r="H108" s="563"/>
      <c r="I108" s="485"/>
      <c r="J108" s="70">
        <f>IF(OR(E107="旧定率法",E107="一括償却"),0,
INT(J107*AC108))</f>
        <v>0</v>
      </c>
      <c r="K108" s="129" t="s">
        <v>17</v>
      </c>
      <c r="L108" s="332">
        <f>MAX(L106,V108)</f>
        <v>0</v>
      </c>
      <c r="M108" s="130" t="s">
        <v>18</v>
      </c>
      <c r="N108" s="644"/>
      <c r="O108" s="71">
        <f>IFERROR(IF(AB107=11,"1/3",VLOOKUP(O107,償却率表!$A$5:$J$103,AB107)),0)</f>
        <v>0</v>
      </c>
      <c r="P108" s="72"/>
      <c r="Q108" s="73">
        <v>12</v>
      </c>
      <c r="R108" s="74"/>
      <c r="S108" s="646"/>
      <c r="T108" s="648"/>
      <c r="U108" s="646"/>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41">
        <f>C107</f>
        <v>0</v>
      </c>
      <c r="D109" s="488">
        <f>D107</f>
        <v>0</v>
      </c>
      <c r="E109" s="490" t="str">
        <f>E107</f>
        <v>定率24年</v>
      </c>
      <c r="F109" s="493">
        <f>F107</f>
        <v>0</v>
      </c>
      <c r="G109" s="488">
        <f>G107</f>
        <v>0</v>
      </c>
      <c r="H109" s="488" t="s">
        <v>102</v>
      </c>
      <c r="I109" s="484">
        <f>I107</f>
        <v>0</v>
      </c>
      <c r="J109" s="99">
        <f>J107</f>
        <v>0</v>
      </c>
      <c r="K109" s="57"/>
      <c r="L109" s="100">
        <f>U107</f>
        <v>0</v>
      </c>
      <c r="M109" s="90"/>
      <c r="N109" s="643">
        <f>IF(E109="定率24年",L109,
IF(E109="定率19年",L109,
IF(E109="旧定額法",INT(J109*0.9),
IF(E109="旧定率法",L109,
IF(E109="一括償却",L109,
"")))))</f>
        <v>0</v>
      </c>
      <c r="O109" s="106">
        <f>O107</f>
        <v>0</v>
      </c>
      <c r="P109" s="479">
        <v>12</v>
      </c>
      <c r="Q109" s="480"/>
      <c r="R109" s="481"/>
      <c r="S109" s="645">
        <f>IF(J109&lt;=0,0,
IF(AB109=11,MIN(L109,INT(J109/3+$AI$19)),
IF(E109="旧定率法",MIN(INT(N109*P109/Q110+$AI$19)-1,AF110),
IF(L109-AB110&lt;=0,INT(N109*P109/Q110+$AI$19)-1,
AB110))))</f>
        <v>0</v>
      </c>
      <c r="T109" s="647">
        <f>J109-U109</f>
        <v>0</v>
      </c>
      <c r="U109" s="645">
        <f>L109-S109</f>
        <v>0</v>
      </c>
      <c r="V109" s="60" t="str">
        <f>IF(AB109=8,"",
AD109)</f>
        <v/>
      </c>
      <c r="W109" s="40">
        <f>IFERROR(IF(OR(W107="S63",W107="s63"),"H1",
IF(OR(W107="H30",W107="h30"),"R1",
LEFT(W107,1)&amp;TEXT(MID(W107,2,2)+1,"@"))),0)</f>
        <v>0</v>
      </c>
      <c r="X109" s="249" t="s">
        <v>100</v>
      </c>
      <c r="Z109" s="63"/>
      <c r="AB109" s="113">
        <f>IF(E109="定率24年",2,
IF(E109="定率19年",5,
IF(E109="旧定額法",10,
IF(E109="旧定率法",8,
IF(E109="一括償却",11,
"")))))</f>
        <v>2</v>
      </c>
      <c r="AC109" s="335">
        <f>IFERROR(IF(AB109=11,0,
VLOOKUP(O109,償却率表!$A$5:$J$103,AB109+1)),0)</f>
        <v>0</v>
      </c>
      <c r="AD109" s="60" t="str">
        <f>IFERROR(IF(AB109=11,0,
IF(INT(N109*O110)&lt;J110,"保証額到達",
"")),0)</f>
        <v/>
      </c>
      <c r="AE109" s="126"/>
      <c r="AF109" s="127"/>
    </row>
    <row r="110" spans="1:32" s="40" customFormat="1" ht="9.9499999999999993" customHeight="1">
      <c r="A110" s="41"/>
      <c r="B110" s="75"/>
      <c r="C110" s="642"/>
      <c r="D110" s="489"/>
      <c r="E110" s="491"/>
      <c r="F110" s="494"/>
      <c r="G110" s="489"/>
      <c r="H110" s="563"/>
      <c r="I110" s="485"/>
      <c r="J110" s="70">
        <f>IF(OR(E109="旧定率法",E109="一括償却"),0,
INT(J109*AC110))</f>
        <v>0</v>
      </c>
      <c r="K110" s="129" t="s">
        <v>17</v>
      </c>
      <c r="L110" s="332">
        <f>MAX(L108,V110)</f>
        <v>0</v>
      </c>
      <c r="M110" s="130" t="s">
        <v>18</v>
      </c>
      <c r="N110" s="644"/>
      <c r="O110" s="71">
        <f>IFERROR(IF(AB109=11,"1/3",VLOOKUP(O109,償却率表!$A$5:$J$103,AB109)),0)</f>
        <v>0</v>
      </c>
      <c r="P110" s="72"/>
      <c r="Q110" s="73">
        <v>12</v>
      </c>
      <c r="R110" s="74"/>
      <c r="S110" s="646"/>
      <c r="T110" s="648"/>
      <c r="U110" s="646"/>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41">
        <f>C109</f>
        <v>0</v>
      </c>
      <c r="D111" s="488">
        <f>D109</f>
        <v>0</v>
      </c>
      <c r="E111" s="490" t="str">
        <f>E109</f>
        <v>定率24年</v>
      </c>
      <c r="F111" s="493">
        <f>F109</f>
        <v>0</v>
      </c>
      <c r="G111" s="488">
        <f>G109</f>
        <v>0</v>
      </c>
      <c r="H111" s="488" t="s">
        <v>102</v>
      </c>
      <c r="I111" s="484">
        <f>I109</f>
        <v>0</v>
      </c>
      <c r="J111" s="99">
        <f>J109</f>
        <v>0</v>
      </c>
      <c r="K111" s="57"/>
      <c r="L111" s="100">
        <f>U109</f>
        <v>0</v>
      </c>
      <c r="M111" s="90"/>
      <c r="N111" s="643">
        <f>IF(E111="定率24年",L111,
IF(E111="定率19年",L111,
IF(E111="旧定額法",INT(J111*0.9),
IF(E111="旧定率法",L111,
IF(E111="一括償却",L111,
"")))))</f>
        <v>0</v>
      </c>
      <c r="O111" s="106">
        <f>O109</f>
        <v>0</v>
      </c>
      <c r="P111" s="479">
        <v>12</v>
      </c>
      <c r="Q111" s="480"/>
      <c r="R111" s="481"/>
      <c r="S111" s="645">
        <f>IF(J111&lt;=0,0,
IF(AB111=11,MIN(L111,INT(J111/3+$AI$19)),
IF(E111="旧定率法",MIN(INT(N111*P111/Q112+$AI$19)-1,AF112),
IF(L111-AB112&lt;=0,INT(N111*P111/Q112+$AI$19)-1,
AB112))))</f>
        <v>0</v>
      </c>
      <c r="T111" s="647">
        <f>J111-U111</f>
        <v>0</v>
      </c>
      <c r="U111" s="645">
        <f>L111-S111</f>
        <v>0</v>
      </c>
      <c r="V111" s="60" t="str">
        <f>IF(AB111=8,"",
AD111)</f>
        <v/>
      </c>
      <c r="W111" s="40">
        <f>IFERROR(IF(OR(W109="S63",W109="s63"),"H1",
IF(OR(W109="H30",W109="h30"),"R1",
LEFT(W109,1)&amp;TEXT(MID(W109,2,2)+1,"@"))),0)</f>
        <v>0</v>
      </c>
      <c r="X111" s="249" t="s">
        <v>100</v>
      </c>
      <c r="Z111" s="63"/>
      <c r="AB111" s="113">
        <f>IF(E111="定率24年",2,
IF(E111="定率19年",5,
IF(E111="旧定額法",10,
IF(E111="旧定率法",8,
IF(E111="一括償却",11,
"")))))</f>
        <v>2</v>
      </c>
      <c r="AC111" s="335">
        <f>IFERROR(IF(AB111=11,0,
VLOOKUP(O111,償却率表!$A$5:$J$103,AB111+1)),0)</f>
        <v>0</v>
      </c>
      <c r="AD111" s="60" t="str">
        <f>IFERROR(IF(AB111=11,0,
IF(INT(N111*O112)&lt;J112,"保証額到達",
"")),0)</f>
        <v/>
      </c>
      <c r="AE111" s="126"/>
      <c r="AF111" s="127"/>
    </row>
    <row r="112" spans="1:32" s="40" customFormat="1" ht="9.9499999999999993" customHeight="1">
      <c r="A112" s="41"/>
      <c r="B112" s="75"/>
      <c r="C112" s="642"/>
      <c r="D112" s="489"/>
      <c r="E112" s="491"/>
      <c r="F112" s="494"/>
      <c r="G112" s="489"/>
      <c r="H112" s="563"/>
      <c r="I112" s="485"/>
      <c r="J112" s="70">
        <f>IF(OR(E111="旧定率法",E111="一括償却"),0,
INT(J111*AC112))</f>
        <v>0</v>
      </c>
      <c r="K112" s="129" t="s">
        <v>17</v>
      </c>
      <c r="L112" s="332">
        <f>MAX(L110,V112)</f>
        <v>0</v>
      </c>
      <c r="M112" s="130" t="s">
        <v>18</v>
      </c>
      <c r="N112" s="644"/>
      <c r="O112" s="71">
        <f>IFERROR(IF(AB111=11,"1/3",VLOOKUP(O111,償却率表!$A$5:$J$103,AB111)),0)</f>
        <v>0</v>
      </c>
      <c r="P112" s="72"/>
      <c r="Q112" s="73">
        <v>12</v>
      </c>
      <c r="R112" s="74"/>
      <c r="S112" s="646"/>
      <c r="T112" s="648"/>
      <c r="U112" s="646"/>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41">
        <f>C111</f>
        <v>0</v>
      </c>
      <c r="D113" s="488">
        <f>D111</f>
        <v>0</v>
      </c>
      <c r="E113" s="490" t="str">
        <f>E111</f>
        <v>定率24年</v>
      </c>
      <c r="F113" s="493">
        <f>F111</f>
        <v>0</v>
      </c>
      <c r="G113" s="488">
        <f>G111</f>
        <v>0</v>
      </c>
      <c r="H113" s="488" t="s">
        <v>102</v>
      </c>
      <c r="I113" s="484">
        <f>I111</f>
        <v>0</v>
      </c>
      <c r="J113" s="99">
        <f>J111</f>
        <v>0</v>
      </c>
      <c r="K113" s="57"/>
      <c r="L113" s="100">
        <f>U111</f>
        <v>0</v>
      </c>
      <c r="M113" s="90"/>
      <c r="N113" s="643">
        <f>IF(E113="定率24年",L113,
IF(E113="定率19年",L113,
IF(E113="旧定額法",INT(J113*0.9),
IF(E113="旧定率法",L113,
IF(E113="一括償却",L113,
"")))))</f>
        <v>0</v>
      </c>
      <c r="O113" s="106">
        <f>O111</f>
        <v>0</v>
      </c>
      <c r="P113" s="479">
        <v>12</v>
      </c>
      <c r="Q113" s="480"/>
      <c r="R113" s="481"/>
      <c r="S113" s="645">
        <f>IF(J113&lt;=0,0,
IF(AB113=11,MIN(L113,INT(J113/3+$AI$19)),
IF(E113="旧定率法",MIN(INT(N113*P113/Q114+$AI$19)-1,AF114),
IF(L113-AB114&lt;=0,INT(N113*P113/Q114+$AI$19)-1,
AB114))))</f>
        <v>0</v>
      </c>
      <c r="T113" s="647">
        <f>J113-U113</f>
        <v>0</v>
      </c>
      <c r="U113" s="645">
        <f>L113-S113</f>
        <v>0</v>
      </c>
      <c r="V113" s="60" t="str">
        <f>IF(AB113=8,"",
AD113)</f>
        <v/>
      </c>
      <c r="W113" s="40">
        <f>IFERROR(IF(OR(W111="S63",W111="s63"),"H1",
IF(OR(W111="H30",W111="h30"),"R1",
LEFT(W111,1)&amp;TEXT(MID(W111,2,2)+1,"@"))),0)</f>
        <v>0</v>
      </c>
      <c r="X113" s="249" t="s">
        <v>100</v>
      </c>
      <c r="Z113" s="63"/>
      <c r="AB113" s="113">
        <f>IF(E113="定率24年",2,
IF(E113="定率19年",5,
IF(E113="旧定額法",10,
IF(E113="旧定率法",8,
IF(E113="一括償却",11,
"")))))</f>
        <v>2</v>
      </c>
      <c r="AC113" s="335">
        <f>IFERROR(IF(AB113=11,0,
VLOOKUP(O113,償却率表!$A$5:$J$103,AB113+1)),0)</f>
        <v>0</v>
      </c>
      <c r="AD113" s="60" t="str">
        <f>IFERROR(IF(AB113=11,0,
IF(INT(N113*O114)&lt;J114,"保証額到達",
"")),0)</f>
        <v/>
      </c>
      <c r="AE113" s="126"/>
      <c r="AF113" s="127"/>
    </row>
    <row r="114" spans="1:32" s="40" customFormat="1" ht="9.9499999999999993" customHeight="1">
      <c r="A114" s="41"/>
      <c r="B114" s="75"/>
      <c r="C114" s="642"/>
      <c r="D114" s="489"/>
      <c r="E114" s="491"/>
      <c r="F114" s="494"/>
      <c r="G114" s="489"/>
      <c r="H114" s="563"/>
      <c r="I114" s="485"/>
      <c r="J114" s="70">
        <f>IF(OR(E113="旧定率法",E113="一括償却"),0,
INT(J113*AC114))</f>
        <v>0</v>
      </c>
      <c r="K114" s="129" t="s">
        <v>17</v>
      </c>
      <c r="L114" s="332">
        <f>MAX(L112,V114)</f>
        <v>0</v>
      </c>
      <c r="M114" s="130" t="s">
        <v>18</v>
      </c>
      <c r="N114" s="644"/>
      <c r="O114" s="71">
        <f>IFERROR(IF(AB113=11,"1/3",VLOOKUP(O113,償却率表!$A$5:$J$103,AB113)),0)</f>
        <v>0</v>
      </c>
      <c r="P114" s="72"/>
      <c r="Q114" s="73">
        <v>12</v>
      </c>
      <c r="R114" s="74"/>
      <c r="S114" s="646"/>
      <c r="T114" s="648"/>
      <c r="U114" s="646"/>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41">
        <f>C113</f>
        <v>0</v>
      </c>
      <c r="D115" s="488">
        <f>D113</f>
        <v>0</v>
      </c>
      <c r="E115" s="490" t="str">
        <f>E113</f>
        <v>定率24年</v>
      </c>
      <c r="F115" s="493">
        <f>F113</f>
        <v>0</v>
      </c>
      <c r="G115" s="488">
        <f>G113</f>
        <v>0</v>
      </c>
      <c r="H115" s="488" t="s">
        <v>102</v>
      </c>
      <c r="I115" s="484">
        <f>I113</f>
        <v>0</v>
      </c>
      <c r="J115" s="99">
        <f>J113</f>
        <v>0</v>
      </c>
      <c r="K115" s="57"/>
      <c r="L115" s="100">
        <f>U113</f>
        <v>0</v>
      </c>
      <c r="M115" s="90"/>
      <c r="N115" s="643">
        <f>IF(E115="定率24年",L115,
IF(E115="定率19年",L115,
IF(E115="旧定額法",INT(J115*0.9),
IF(E115="旧定率法",L115,
IF(E115="一括償却",L115,
"")))))</f>
        <v>0</v>
      </c>
      <c r="O115" s="106">
        <f>O113</f>
        <v>0</v>
      </c>
      <c r="P115" s="479">
        <v>12</v>
      </c>
      <c r="Q115" s="480"/>
      <c r="R115" s="481"/>
      <c r="S115" s="645">
        <f>IF(J115&lt;=0,0,
IF(AB115=11,MIN(L115,INT(J115/3+$AI$19)),
IF(E115="旧定率法",MIN(INT(N115*P115/Q116+$AI$19)-1,AF116),
IF(L115-AB116&lt;=0,INT(N115*P115/Q116+$AI$19)-1,
AB116))))</f>
        <v>0</v>
      </c>
      <c r="T115" s="647">
        <f>J115-U115</f>
        <v>0</v>
      </c>
      <c r="U115" s="645">
        <f>L115-S115</f>
        <v>0</v>
      </c>
      <c r="V115" s="60" t="str">
        <f>IF(AB115=8,"",
AD115)</f>
        <v/>
      </c>
      <c r="W115" s="40">
        <f>IFERROR(IF(OR(W113="S63",W113="s63"),"H1",
IF(OR(W113="H30",W113="h30"),"R1",
LEFT(W113,1)&amp;TEXT(MID(W113,2,2)+1,"@"))),0)</f>
        <v>0</v>
      </c>
      <c r="X115" s="249" t="s">
        <v>100</v>
      </c>
      <c r="Z115" s="63"/>
      <c r="AB115" s="113">
        <f>IF(E115="定率24年",2,
IF(E115="定率19年",5,
IF(E115="旧定額法",10,
IF(E115="旧定率法",8,
IF(E115="一括償却",11,
"")))))</f>
        <v>2</v>
      </c>
      <c r="AC115" s="335">
        <f>IFERROR(IF(AB115=11,0,
VLOOKUP(O115,償却率表!$A$5:$J$103,AB115+1)),0)</f>
        <v>0</v>
      </c>
      <c r="AD115" s="60" t="str">
        <f>IFERROR(IF(AB115=11,0,
IF(INT(N115*O116)&lt;J116,"保証額到達",
"")),0)</f>
        <v/>
      </c>
      <c r="AE115" s="126"/>
      <c r="AF115" s="127"/>
    </row>
    <row r="116" spans="1:32" s="40" customFormat="1" ht="9.9499999999999993" customHeight="1">
      <c r="A116" s="41"/>
      <c r="B116" s="75"/>
      <c r="C116" s="642"/>
      <c r="D116" s="489"/>
      <c r="E116" s="491"/>
      <c r="F116" s="494"/>
      <c r="G116" s="489"/>
      <c r="H116" s="563"/>
      <c r="I116" s="485"/>
      <c r="J116" s="70">
        <f>IF(OR(E115="旧定率法",E115="一括償却"),0,
INT(J115*AC116))</f>
        <v>0</v>
      </c>
      <c r="K116" s="129" t="s">
        <v>17</v>
      </c>
      <c r="L116" s="332">
        <f>MAX(L114,V116)</f>
        <v>0</v>
      </c>
      <c r="M116" s="130" t="s">
        <v>18</v>
      </c>
      <c r="N116" s="644"/>
      <c r="O116" s="71">
        <f>IFERROR(IF(AB115=11,"1/3",VLOOKUP(O115,償却率表!$A$5:$J$103,AB115)),0)</f>
        <v>0</v>
      </c>
      <c r="P116" s="72"/>
      <c r="Q116" s="73">
        <v>12</v>
      </c>
      <c r="R116" s="74"/>
      <c r="S116" s="646"/>
      <c r="T116" s="648"/>
      <c r="U116" s="646"/>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41">
        <f>C115</f>
        <v>0</v>
      </c>
      <c r="D117" s="488">
        <f>D115</f>
        <v>0</v>
      </c>
      <c r="E117" s="490" t="str">
        <f>E115</f>
        <v>定率24年</v>
      </c>
      <c r="F117" s="493">
        <f>F115</f>
        <v>0</v>
      </c>
      <c r="G117" s="488">
        <f>G115</f>
        <v>0</v>
      </c>
      <c r="H117" s="488" t="s">
        <v>102</v>
      </c>
      <c r="I117" s="484">
        <f>I115</f>
        <v>0</v>
      </c>
      <c r="J117" s="99">
        <f>J115</f>
        <v>0</v>
      </c>
      <c r="K117" s="57"/>
      <c r="L117" s="100">
        <f>U115</f>
        <v>0</v>
      </c>
      <c r="M117" s="90"/>
      <c r="N117" s="643">
        <f>IF(E117="定率24年",L117,
IF(E117="定率19年",L117,
IF(E117="旧定額法",INT(J117*0.9),
IF(E117="旧定率法",L117,
IF(E117="一括償却",L117,
"")))))</f>
        <v>0</v>
      </c>
      <c r="O117" s="106">
        <f>O115</f>
        <v>0</v>
      </c>
      <c r="P117" s="479">
        <v>12</v>
      </c>
      <c r="Q117" s="480"/>
      <c r="R117" s="481"/>
      <c r="S117" s="645">
        <f>IF(J117&lt;=0,0,
IF(AB117=11,MIN(L117,INT(J117/3+$AI$19)),
IF(E117="旧定率法",MIN(INT(N117*P117/Q118+$AI$19)-1,AF118),
IF(L117-AB118&lt;=0,INT(N117*P117/Q118+$AI$19)-1,
AB118))))</f>
        <v>0</v>
      </c>
      <c r="T117" s="647">
        <f>J117-U117</f>
        <v>0</v>
      </c>
      <c r="U117" s="645">
        <f>L117-S117</f>
        <v>0</v>
      </c>
      <c r="V117" s="60" t="str">
        <f>IF(AB117=8,"",
AD117)</f>
        <v/>
      </c>
      <c r="W117" s="40">
        <f>IFERROR(IF(OR(W115="S63",W115="s63"),"H1",
IF(OR(W115="H30",W115="h30"),"R1",
LEFT(W115,1)&amp;TEXT(MID(W115,2,2)+1,"@"))),0)</f>
        <v>0</v>
      </c>
      <c r="X117" s="249" t="s">
        <v>100</v>
      </c>
      <c r="Z117" s="63"/>
      <c r="AB117" s="113">
        <f>IF(E117="定率24年",2,
IF(E117="定率19年",5,
IF(E117="旧定額法",10,
IF(E117="旧定率法",8,
IF(E117="一括償却",11,
"")))))</f>
        <v>2</v>
      </c>
      <c r="AC117" s="335">
        <f>IFERROR(IF(AB117=11,0,
VLOOKUP(O117,償却率表!$A$5:$J$103,AB117+1)),0)</f>
        <v>0</v>
      </c>
      <c r="AD117" s="60" t="str">
        <f>IFERROR(IF(AB117=11,0,
IF(INT(N117*O118)&lt;J118,"保証額到達",
"")),0)</f>
        <v/>
      </c>
      <c r="AE117" s="126"/>
      <c r="AF117" s="127"/>
    </row>
    <row r="118" spans="1:32" s="40" customFormat="1" ht="9.9499999999999993" customHeight="1">
      <c r="A118" s="41"/>
      <c r="B118" s="75"/>
      <c r="C118" s="642"/>
      <c r="D118" s="489"/>
      <c r="E118" s="491"/>
      <c r="F118" s="494"/>
      <c r="G118" s="489"/>
      <c r="H118" s="563"/>
      <c r="I118" s="485"/>
      <c r="J118" s="70">
        <f>IF(OR(E117="旧定率法",E117="一括償却"),0,
INT(J117*AC118))</f>
        <v>0</v>
      </c>
      <c r="K118" s="129" t="s">
        <v>17</v>
      </c>
      <c r="L118" s="332">
        <f>MAX(L116,V118)</f>
        <v>0</v>
      </c>
      <c r="M118" s="130" t="s">
        <v>18</v>
      </c>
      <c r="N118" s="644"/>
      <c r="O118" s="71">
        <f>IFERROR(IF(AB117=11,"1/3",VLOOKUP(O117,償却率表!$A$5:$J$103,AB117)),0)</f>
        <v>0</v>
      </c>
      <c r="P118" s="72"/>
      <c r="Q118" s="73">
        <v>12</v>
      </c>
      <c r="R118" s="74"/>
      <c r="S118" s="646"/>
      <c r="T118" s="648"/>
      <c r="U118" s="646"/>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41">
        <f>C117</f>
        <v>0</v>
      </c>
      <c r="D119" s="488">
        <f>D117</f>
        <v>0</v>
      </c>
      <c r="E119" s="490" t="str">
        <f>E117</f>
        <v>定率24年</v>
      </c>
      <c r="F119" s="493">
        <f>F117</f>
        <v>0</v>
      </c>
      <c r="G119" s="488">
        <f>G117</f>
        <v>0</v>
      </c>
      <c r="H119" s="488" t="s">
        <v>102</v>
      </c>
      <c r="I119" s="484">
        <f>I117</f>
        <v>0</v>
      </c>
      <c r="J119" s="99">
        <f>J117</f>
        <v>0</v>
      </c>
      <c r="K119" s="57"/>
      <c r="L119" s="100">
        <f>U117</f>
        <v>0</v>
      </c>
      <c r="M119" s="90"/>
      <c r="N119" s="643">
        <f>IF(E119="定率24年",L119,
IF(E119="定率19年",L119,
IF(E119="旧定額法",INT(J119*0.9),
IF(E119="旧定率法",L119,
IF(E119="一括償却",L119,
"")))))</f>
        <v>0</v>
      </c>
      <c r="O119" s="106">
        <f>O117</f>
        <v>0</v>
      </c>
      <c r="P119" s="479">
        <v>12</v>
      </c>
      <c r="Q119" s="480"/>
      <c r="R119" s="481"/>
      <c r="S119" s="645">
        <f>IF(J119&lt;=0,0,
IF(AB119=11,MIN(L119,INT(J119/3+$AI$19)),
IF(E119="旧定率法",MIN(INT(N119*P119/Q120+$AI$19)-1,AF120),
IF(L119-AB120&lt;=0,INT(N119*P119/Q120+$AI$19)-1,
AB120))))</f>
        <v>0</v>
      </c>
      <c r="T119" s="647">
        <f>J119-U119</f>
        <v>0</v>
      </c>
      <c r="U119" s="645">
        <f>L119-S119</f>
        <v>0</v>
      </c>
      <c r="V119" s="60" t="str">
        <f>IF(AB119=8,"",
AD119)</f>
        <v/>
      </c>
      <c r="W119" s="40">
        <f>IFERROR(IF(OR(W117="S63",W117="s63"),"H1",
IF(OR(W117="H30",W117="h30"),"R1",
LEFT(W117,1)&amp;TEXT(MID(W117,2,2)+1,"@"))),0)</f>
        <v>0</v>
      </c>
      <c r="X119" s="249" t="s">
        <v>100</v>
      </c>
      <c r="Z119" s="63"/>
      <c r="AB119" s="113">
        <f>IF(E119="定率24年",2,
IF(E119="定率19年",5,
IF(E119="旧定額法",10,
IF(E119="旧定率法",8,
IF(E119="一括償却",11,
"")))))</f>
        <v>2</v>
      </c>
      <c r="AC119" s="335">
        <f>IFERROR(IF(AB119=11,0,
VLOOKUP(O119,償却率表!$A$5:$J$103,AB119+1)),0)</f>
        <v>0</v>
      </c>
      <c r="AD119" s="60" t="str">
        <f>IFERROR(IF(AB119=11,0,
IF(INT(N119*O120)&lt;J120,"保証額到達",
"")),0)</f>
        <v/>
      </c>
      <c r="AE119" s="126"/>
      <c r="AF119" s="127"/>
    </row>
    <row r="120" spans="1:32" s="40" customFormat="1" ht="9.9499999999999993" customHeight="1">
      <c r="A120" s="41"/>
      <c r="B120" s="75"/>
      <c r="C120" s="642"/>
      <c r="D120" s="489"/>
      <c r="E120" s="491"/>
      <c r="F120" s="494"/>
      <c r="G120" s="489"/>
      <c r="H120" s="563"/>
      <c r="I120" s="485"/>
      <c r="J120" s="70">
        <f>IF(OR(E119="旧定率法",E119="一括償却"),0,
INT(J119*AC120))</f>
        <v>0</v>
      </c>
      <c r="K120" s="129" t="s">
        <v>17</v>
      </c>
      <c r="L120" s="332">
        <f>MAX(L118,V120)</f>
        <v>0</v>
      </c>
      <c r="M120" s="130" t="s">
        <v>18</v>
      </c>
      <c r="N120" s="644"/>
      <c r="O120" s="71">
        <f>IFERROR(IF(AB119=11,"1/3",VLOOKUP(O119,償却率表!$A$5:$J$103,AB119)),0)</f>
        <v>0</v>
      </c>
      <c r="P120" s="72"/>
      <c r="Q120" s="73">
        <v>12</v>
      </c>
      <c r="R120" s="74"/>
      <c r="S120" s="646"/>
      <c r="T120" s="648"/>
      <c r="U120" s="646"/>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41">
        <f>C119</f>
        <v>0</v>
      </c>
      <c r="D121" s="488">
        <f>D119</f>
        <v>0</v>
      </c>
      <c r="E121" s="490" t="str">
        <f>E119</f>
        <v>定率24年</v>
      </c>
      <c r="F121" s="493">
        <f>F119</f>
        <v>0</v>
      </c>
      <c r="G121" s="488">
        <f>G119</f>
        <v>0</v>
      </c>
      <c r="H121" s="488" t="s">
        <v>102</v>
      </c>
      <c r="I121" s="484">
        <f>I119</f>
        <v>0</v>
      </c>
      <c r="J121" s="99">
        <f>J119</f>
        <v>0</v>
      </c>
      <c r="K121" s="57"/>
      <c r="L121" s="100">
        <f>U119</f>
        <v>0</v>
      </c>
      <c r="M121" s="90"/>
      <c r="N121" s="643">
        <f>IF(E121="定率24年",L121,
IF(E121="定率19年",L121,
IF(E121="旧定額法",INT(J121*0.9),
IF(E121="旧定率法",L121,
IF(E121="一括償却",L121,
"")))))</f>
        <v>0</v>
      </c>
      <c r="O121" s="106">
        <f>O119</f>
        <v>0</v>
      </c>
      <c r="P121" s="479">
        <v>12</v>
      </c>
      <c r="Q121" s="480"/>
      <c r="R121" s="481"/>
      <c r="S121" s="645">
        <f>IF(J121&lt;=0,0,
IF(AB121=11,MIN(L121,INT(J121/3+$AI$19)),
IF(E121="旧定率法",MIN(INT(N121*P121/Q122+$AI$19)-1,AF122),
IF(L121-AB122&lt;=0,INT(N121*P121/Q122+$AI$19)-1,
AB122))))</f>
        <v>0</v>
      </c>
      <c r="T121" s="647">
        <f>J121-U121</f>
        <v>0</v>
      </c>
      <c r="U121" s="645">
        <f>L121-S121</f>
        <v>0</v>
      </c>
      <c r="V121" s="60" t="str">
        <f>IF(AB121=8,"",
AD121)</f>
        <v/>
      </c>
      <c r="W121" s="40">
        <f>IFERROR(IF(OR(W119="S63",W119="s63"),"H1",
IF(OR(W119="H30",W119="h30"),"R1",
LEFT(W119,1)&amp;TEXT(MID(W119,2,2)+1,"@"))),0)</f>
        <v>0</v>
      </c>
      <c r="X121" s="249" t="s">
        <v>100</v>
      </c>
      <c r="Z121" s="63"/>
      <c r="AB121" s="113">
        <f>IF(E121="定率24年",2,
IF(E121="定率19年",5,
IF(E121="旧定額法",10,
IF(E121="旧定率法",8,
IF(E121="一括償却",11,
"")))))</f>
        <v>2</v>
      </c>
      <c r="AC121" s="335">
        <f>IFERROR(IF(AB121=11,0,
VLOOKUP(O121,償却率表!$A$5:$J$103,AB121+1)),0)</f>
        <v>0</v>
      </c>
      <c r="AD121" s="60" t="str">
        <f>IFERROR(IF(AB121=11,0,
IF(INT(N121*O122)&lt;J122,"保証額到達",
"")),0)</f>
        <v/>
      </c>
      <c r="AE121" s="126"/>
      <c r="AF121" s="127"/>
    </row>
    <row r="122" spans="1:32" s="40" customFormat="1" ht="9.9499999999999993" customHeight="1">
      <c r="A122" s="41"/>
      <c r="B122" s="75"/>
      <c r="C122" s="642"/>
      <c r="D122" s="489"/>
      <c r="E122" s="491"/>
      <c r="F122" s="494"/>
      <c r="G122" s="489"/>
      <c r="H122" s="563"/>
      <c r="I122" s="485"/>
      <c r="J122" s="70">
        <f>IF(OR(E121="旧定率法",E121="一括償却"),0,
INT(J121*AC122))</f>
        <v>0</v>
      </c>
      <c r="K122" s="129" t="s">
        <v>17</v>
      </c>
      <c r="L122" s="332">
        <f>MAX(L120,V122)</f>
        <v>0</v>
      </c>
      <c r="M122" s="130" t="s">
        <v>18</v>
      </c>
      <c r="N122" s="644"/>
      <c r="O122" s="71">
        <f>IFERROR(IF(AB121=11,"1/3",VLOOKUP(O121,償却率表!$A$5:$J$103,AB121)),0)</f>
        <v>0</v>
      </c>
      <c r="P122" s="72"/>
      <c r="Q122" s="73">
        <v>12</v>
      </c>
      <c r="R122" s="74"/>
      <c r="S122" s="646"/>
      <c r="T122" s="648"/>
      <c r="U122" s="646"/>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41">
        <f>C121</f>
        <v>0</v>
      </c>
      <c r="D123" s="488">
        <f>D121</f>
        <v>0</v>
      </c>
      <c r="E123" s="490" t="str">
        <f>E121</f>
        <v>定率24年</v>
      </c>
      <c r="F123" s="493">
        <f>F121</f>
        <v>0</v>
      </c>
      <c r="G123" s="488">
        <f>G121</f>
        <v>0</v>
      </c>
      <c r="H123" s="488" t="s">
        <v>102</v>
      </c>
      <c r="I123" s="484">
        <f>I121</f>
        <v>0</v>
      </c>
      <c r="J123" s="99">
        <f>J121</f>
        <v>0</v>
      </c>
      <c r="K123" s="57"/>
      <c r="L123" s="100">
        <f>U121</f>
        <v>0</v>
      </c>
      <c r="M123" s="90"/>
      <c r="N123" s="643">
        <f>IF(E123="定率24年",L123,
IF(E123="定率19年",L123,
IF(E123="旧定額法",INT(J123*0.9),
IF(E123="旧定率法",L123,
IF(E123="一括償却",L123,
"")))))</f>
        <v>0</v>
      </c>
      <c r="O123" s="106">
        <f>O121</f>
        <v>0</v>
      </c>
      <c r="P123" s="479">
        <v>12</v>
      </c>
      <c r="Q123" s="480"/>
      <c r="R123" s="481"/>
      <c r="S123" s="645">
        <f>IF(J123&lt;=0,0,
IF(AB123=11,MIN(L123,INT(J123/3+$AI$19)),
IF(E123="旧定率法",MIN(INT(N123*P123/Q124+$AI$19)-1,AF124),
IF(L123-AB124&lt;=0,INT(N123*P123/Q124+$AI$19)-1,
AB124))))</f>
        <v>0</v>
      </c>
      <c r="T123" s="647">
        <f>J123-U123</f>
        <v>0</v>
      </c>
      <c r="U123" s="645">
        <f>L123-S123</f>
        <v>0</v>
      </c>
      <c r="V123" s="60" t="str">
        <f>IF(AB123=8,"",
AD123)</f>
        <v/>
      </c>
      <c r="W123" s="40">
        <f>IFERROR(IF(OR(W121="S63",W121="s63"),"H1",
IF(OR(W121="H30",W121="h30"),"R1",
LEFT(W121,1)&amp;TEXT(MID(W121,2,2)+1,"@"))),0)</f>
        <v>0</v>
      </c>
      <c r="X123" s="249" t="s">
        <v>100</v>
      </c>
      <c r="Z123" s="63"/>
      <c r="AB123" s="113">
        <f>IF(E123="定率24年",2,
IF(E123="定率19年",5,
IF(E123="旧定額法",10,
IF(E123="旧定率法",8,
IF(E123="一括償却",11,
"")))))</f>
        <v>2</v>
      </c>
      <c r="AC123" s="335">
        <f>IFERROR(IF(AB123=11,0,
VLOOKUP(O123,償却率表!$A$5:$J$103,AB123+1)),0)</f>
        <v>0</v>
      </c>
      <c r="AD123" s="60" t="str">
        <f>IFERROR(IF(AB123=11,0,
IF(INT(N123*O124)&lt;J124,"保証額到達",
"")),0)</f>
        <v/>
      </c>
      <c r="AE123" s="126"/>
      <c r="AF123" s="127"/>
    </row>
    <row r="124" spans="1:32" s="40" customFormat="1" ht="9.9499999999999993" customHeight="1">
      <c r="A124" s="41"/>
      <c r="B124" s="75"/>
      <c r="C124" s="642"/>
      <c r="D124" s="489"/>
      <c r="E124" s="491"/>
      <c r="F124" s="494"/>
      <c r="G124" s="489"/>
      <c r="H124" s="563"/>
      <c r="I124" s="485"/>
      <c r="J124" s="70">
        <f>IF(OR(E123="旧定率法",E123="一括償却"),0,
INT(J123*AC124))</f>
        <v>0</v>
      </c>
      <c r="K124" s="129" t="s">
        <v>17</v>
      </c>
      <c r="L124" s="332">
        <f>MAX(L122,V124)</f>
        <v>0</v>
      </c>
      <c r="M124" s="130" t="s">
        <v>18</v>
      </c>
      <c r="N124" s="644"/>
      <c r="O124" s="71">
        <f>IFERROR(IF(AB123=11,"1/3",VLOOKUP(O123,償却率表!$A$5:$J$103,AB123)),0)</f>
        <v>0</v>
      </c>
      <c r="P124" s="72"/>
      <c r="Q124" s="73">
        <v>12</v>
      </c>
      <c r="R124" s="74"/>
      <c r="S124" s="646"/>
      <c r="T124" s="648"/>
      <c r="U124" s="646"/>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59" t="s">
        <v>5</v>
      </c>
      <c r="D125" s="611" t="s">
        <v>50</v>
      </c>
      <c r="E125" s="661" t="s">
        <v>50</v>
      </c>
      <c r="F125" s="610" t="s">
        <v>50</v>
      </c>
      <c r="G125" s="611"/>
      <c r="H125" s="611"/>
      <c r="I125" s="612"/>
      <c r="J125" s="635">
        <f>J5+J7+J9+J11+J13+J15+J17+J19+J21+J23+J25+J27+J29+J31+J33+J35+J37+J39+J41+J43+J45+J47</f>
        <v>0</v>
      </c>
      <c r="K125" s="94"/>
      <c r="L125" s="634">
        <f>L5+L7+L9+L11+L13+L15+L17+L19+L21+L23+L25+L27+L29+L31+L33+L35+L37+L39+L41+L43+L45+L47</f>
        <v>0</v>
      </c>
      <c r="M125" s="94"/>
      <c r="N125" s="635">
        <f>SUM(N5:N48)</f>
        <v>0</v>
      </c>
      <c r="O125" s="611" t="s">
        <v>50</v>
      </c>
      <c r="P125" s="610" t="s">
        <v>50</v>
      </c>
      <c r="Q125" s="611"/>
      <c r="R125" s="612"/>
      <c r="S125" s="635">
        <f>SUM(S5:S48)</f>
        <v>0</v>
      </c>
      <c r="T125" s="635">
        <f>SUM(T5:T48)</f>
        <v>0</v>
      </c>
      <c r="U125" s="635">
        <f>SUM(U5:U48)</f>
        <v>0</v>
      </c>
      <c r="V125" s="89"/>
      <c r="X125" s="61"/>
    </row>
    <row r="126" spans="1:32" s="40" customFormat="1" ht="9.9499999999999993" customHeight="1">
      <c r="A126" s="41"/>
      <c r="B126" s="72"/>
      <c r="C126" s="660"/>
      <c r="D126" s="614"/>
      <c r="E126" s="662"/>
      <c r="F126" s="613"/>
      <c r="G126" s="614"/>
      <c r="H126" s="614"/>
      <c r="I126" s="615"/>
      <c r="J126" s="658"/>
      <c r="K126" s="134"/>
      <c r="L126" s="663"/>
      <c r="M126" s="134"/>
      <c r="N126" s="658"/>
      <c r="O126" s="614"/>
      <c r="P126" s="664"/>
      <c r="Q126" s="665"/>
      <c r="R126" s="666"/>
      <c r="S126" s="658"/>
      <c r="T126" s="658"/>
      <c r="U126" s="65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49:S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C49:C50"/>
    <mergeCell ref="D49:D50"/>
    <mergeCell ref="E49:E50"/>
    <mergeCell ref="F49:F50"/>
    <mergeCell ref="G49:G50"/>
    <mergeCell ref="H49:H50"/>
    <mergeCell ref="I49:I50"/>
    <mergeCell ref="N49:N50"/>
    <mergeCell ref="P49:R49"/>
    <mergeCell ref="U125:U126"/>
    <mergeCell ref="U47:U48"/>
    <mergeCell ref="C125:C126"/>
    <mergeCell ref="D125:D126"/>
    <mergeCell ref="E125:E126"/>
    <mergeCell ref="F125:I126"/>
    <mergeCell ref="J125:J126"/>
    <mergeCell ref="L125:L126"/>
    <mergeCell ref="N125:N126"/>
    <mergeCell ref="O125:O126"/>
    <mergeCell ref="P125:R126"/>
    <mergeCell ref="H47:H48"/>
    <mergeCell ref="I47:I48"/>
    <mergeCell ref="N47:N48"/>
    <mergeCell ref="P47:R47"/>
    <mergeCell ref="S125:S126"/>
    <mergeCell ref="T125:T126"/>
    <mergeCell ref="C47:C48"/>
    <mergeCell ref="D47:D48"/>
    <mergeCell ref="E47:E48"/>
    <mergeCell ref="F47:F48"/>
    <mergeCell ref="G47:G48"/>
    <mergeCell ref="S47:S48"/>
    <mergeCell ref="T47:T48"/>
    <mergeCell ref="N45:N46"/>
    <mergeCell ref="P45:R45"/>
    <mergeCell ref="S45:S46"/>
    <mergeCell ref="T45:T46"/>
    <mergeCell ref="S43:S44"/>
    <mergeCell ref="T43:T44"/>
    <mergeCell ref="U43:U44"/>
    <mergeCell ref="C45:C46"/>
    <mergeCell ref="D45:D46"/>
    <mergeCell ref="E45:E46"/>
    <mergeCell ref="F45:F46"/>
    <mergeCell ref="G45:G46"/>
    <mergeCell ref="H45:H46"/>
    <mergeCell ref="I45:I46"/>
    <mergeCell ref="U45:U46"/>
    <mergeCell ref="C43:C44"/>
    <mergeCell ref="D43:D44"/>
    <mergeCell ref="E43:E44"/>
    <mergeCell ref="F43:F44"/>
    <mergeCell ref="G43:G44"/>
    <mergeCell ref="H43:H44"/>
    <mergeCell ref="I43:I44"/>
    <mergeCell ref="N43:N44"/>
    <mergeCell ref="P43:R43"/>
    <mergeCell ref="S39:S40"/>
    <mergeCell ref="T39:T40"/>
    <mergeCell ref="U39:U40"/>
    <mergeCell ref="C41:C42"/>
    <mergeCell ref="D41:D42"/>
    <mergeCell ref="E41:E42"/>
    <mergeCell ref="F41:F42"/>
    <mergeCell ref="G41:G42"/>
    <mergeCell ref="U41:U42"/>
    <mergeCell ref="H41:H42"/>
    <mergeCell ref="I41:I42"/>
    <mergeCell ref="N41:N42"/>
    <mergeCell ref="P41:R41"/>
    <mergeCell ref="S41:S42"/>
    <mergeCell ref="T41:T42"/>
    <mergeCell ref="C39:C40"/>
    <mergeCell ref="D39:D40"/>
    <mergeCell ref="E39:E40"/>
    <mergeCell ref="F39:F40"/>
    <mergeCell ref="G39:G40"/>
    <mergeCell ref="H39:H40"/>
    <mergeCell ref="I39:I40"/>
    <mergeCell ref="N39:N40"/>
    <mergeCell ref="P39:R39"/>
    <mergeCell ref="C35:C36"/>
    <mergeCell ref="D35:D36"/>
    <mergeCell ref="E35:E36"/>
    <mergeCell ref="F35:F36"/>
    <mergeCell ref="G35:G36"/>
    <mergeCell ref="U35:U36"/>
    <mergeCell ref="C37:C38"/>
    <mergeCell ref="D37:D38"/>
    <mergeCell ref="E37:E38"/>
    <mergeCell ref="F37:F38"/>
    <mergeCell ref="G37:G38"/>
    <mergeCell ref="H37:H38"/>
    <mergeCell ref="I37:I38"/>
    <mergeCell ref="N37:N38"/>
    <mergeCell ref="P37:R37"/>
    <mergeCell ref="H35:H36"/>
    <mergeCell ref="I35:I36"/>
    <mergeCell ref="N35:N36"/>
    <mergeCell ref="P35:R35"/>
    <mergeCell ref="S35:S36"/>
    <mergeCell ref="T35:T36"/>
    <mergeCell ref="S37:S38"/>
    <mergeCell ref="T37:T38"/>
    <mergeCell ref="U37:U38"/>
    <mergeCell ref="S31:S32"/>
    <mergeCell ref="T31:T32"/>
    <mergeCell ref="U31:U32"/>
    <mergeCell ref="C33:C34"/>
    <mergeCell ref="D33:D34"/>
    <mergeCell ref="E33:E34"/>
    <mergeCell ref="F33:F34"/>
    <mergeCell ref="G33:G34"/>
    <mergeCell ref="H33:H34"/>
    <mergeCell ref="I33:I34"/>
    <mergeCell ref="N33:N34"/>
    <mergeCell ref="P33:R33"/>
    <mergeCell ref="S33:S34"/>
    <mergeCell ref="T33:T34"/>
    <mergeCell ref="U33:U34"/>
    <mergeCell ref="C31:C32"/>
    <mergeCell ref="D31:D32"/>
    <mergeCell ref="E31:E32"/>
    <mergeCell ref="F31:F32"/>
    <mergeCell ref="G31:G32"/>
    <mergeCell ref="H31:H32"/>
    <mergeCell ref="I31:I32"/>
    <mergeCell ref="N31:N32"/>
    <mergeCell ref="P31:R31"/>
    <mergeCell ref="S27:S28"/>
    <mergeCell ref="T27:T28"/>
    <mergeCell ref="U27:U28"/>
    <mergeCell ref="C29:C30"/>
    <mergeCell ref="D29:D30"/>
    <mergeCell ref="E29:E30"/>
    <mergeCell ref="F29:F30"/>
    <mergeCell ref="G29:G30"/>
    <mergeCell ref="U29:U30"/>
    <mergeCell ref="H29:H30"/>
    <mergeCell ref="I29:I30"/>
    <mergeCell ref="N29:N30"/>
    <mergeCell ref="P29:R29"/>
    <mergeCell ref="S29:S30"/>
    <mergeCell ref="T29:T30"/>
    <mergeCell ref="C27:C28"/>
    <mergeCell ref="D27:D28"/>
    <mergeCell ref="E27:E28"/>
    <mergeCell ref="F27:F28"/>
    <mergeCell ref="G27:G28"/>
    <mergeCell ref="H27:H28"/>
    <mergeCell ref="I27:I28"/>
    <mergeCell ref="N27:N28"/>
    <mergeCell ref="P27:R27"/>
    <mergeCell ref="C23:C24"/>
    <mergeCell ref="D23:D24"/>
    <mergeCell ref="E23:E24"/>
    <mergeCell ref="F23:F24"/>
    <mergeCell ref="G23:G24"/>
    <mergeCell ref="U23:U24"/>
    <mergeCell ref="C25:C26"/>
    <mergeCell ref="D25:D26"/>
    <mergeCell ref="E25:E26"/>
    <mergeCell ref="F25:F26"/>
    <mergeCell ref="G25:G26"/>
    <mergeCell ref="H25:H26"/>
    <mergeCell ref="I25:I26"/>
    <mergeCell ref="N25:N26"/>
    <mergeCell ref="P25:R25"/>
    <mergeCell ref="H23:H24"/>
    <mergeCell ref="I23:I24"/>
    <mergeCell ref="N23:N24"/>
    <mergeCell ref="P23:R23"/>
    <mergeCell ref="S23:S24"/>
    <mergeCell ref="T23:T24"/>
    <mergeCell ref="S25:S26"/>
    <mergeCell ref="T25:T26"/>
    <mergeCell ref="U25:U26"/>
    <mergeCell ref="S19:S20"/>
    <mergeCell ref="T19:T20"/>
    <mergeCell ref="U19:U20"/>
    <mergeCell ref="C21:C22"/>
    <mergeCell ref="D21:D22"/>
    <mergeCell ref="E21:E22"/>
    <mergeCell ref="F21:F22"/>
    <mergeCell ref="G21:G22"/>
    <mergeCell ref="H21:H22"/>
    <mergeCell ref="I21:I22"/>
    <mergeCell ref="N21:N22"/>
    <mergeCell ref="P21:R21"/>
    <mergeCell ref="S21:S22"/>
    <mergeCell ref="T21:T22"/>
    <mergeCell ref="U21:U22"/>
    <mergeCell ref="C19:C20"/>
    <mergeCell ref="D19:D20"/>
    <mergeCell ref="E19:E20"/>
    <mergeCell ref="F19:F20"/>
    <mergeCell ref="G19:G20"/>
    <mergeCell ref="H19:H20"/>
    <mergeCell ref="I19:I20"/>
    <mergeCell ref="N19:N20"/>
    <mergeCell ref="P19:R19"/>
    <mergeCell ref="S15:S16"/>
    <mergeCell ref="T15:T16"/>
    <mergeCell ref="U15:U16"/>
    <mergeCell ref="C17:C18"/>
    <mergeCell ref="D17:D18"/>
    <mergeCell ref="E17:E18"/>
    <mergeCell ref="F17:F18"/>
    <mergeCell ref="G17:G18"/>
    <mergeCell ref="U17:U18"/>
    <mergeCell ref="H17:H18"/>
    <mergeCell ref="I17:I18"/>
    <mergeCell ref="N17:N18"/>
    <mergeCell ref="P17:R17"/>
    <mergeCell ref="S17:S18"/>
    <mergeCell ref="T17:T18"/>
    <mergeCell ref="C15:C16"/>
    <mergeCell ref="D15:D16"/>
    <mergeCell ref="E15:E16"/>
    <mergeCell ref="F15:F16"/>
    <mergeCell ref="G15:G16"/>
    <mergeCell ref="H15:H16"/>
    <mergeCell ref="I15:I16"/>
    <mergeCell ref="N15:N16"/>
    <mergeCell ref="P15:R15"/>
    <mergeCell ref="C11:C12"/>
    <mergeCell ref="D11:D12"/>
    <mergeCell ref="E11:E12"/>
    <mergeCell ref="F11:F12"/>
    <mergeCell ref="G11:G12"/>
    <mergeCell ref="U11:U12"/>
    <mergeCell ref="C13:C14"/>
    <mergeCell ref="D13:D14"/>
    <mergeCell ref="E13:E14"/>
    <mergeCell ref="F13:F14"/>
    <mergeCell ref="G13:G14"/>
    <mergeCell ref="H13:H14"/>
    <mergeCell ref="I13:I14"/>
    <mergeCell ref="N13:N14"/>
    <mergeCell ref="P13:R13"/>
    <mergeCell ref="H11:H12"/>
    <mergeCell ref="I11:I12"/>
    <mergeCell ref="N11:N12"/>
    <mergeCell ref="P11:R11"/>
    <mergeCell ref="S11:S12"/>
    <mergeCell ref="T11:T12"/>
    <mergeCell ref="S13:S14"/>
    <mergeCell ref="T13:T14"/>
    <mergeCell ref="U13:U14"/>
    <mergeCell ref="U7:U8"/>
    <mergeCell ref="C9:C10"/>
    <mergeCell ref="D9:D10"/>
    <mergeCell ref="E9:E10"/>
    <mergeCell ref="F9:F10"/>
    <mergeCell ref="G9:G10"/>
    <mergeCell ref="H9:H10"/>
    <mergeCell ref="I9:I10"/>
    <mergeCell ref="N9:N10"/>
    <mergeCell ref="P9:R9"/>
    <mergeCell ref="S9:S10"/>
    <mergeCell ref="T9:T10"/>
    <mergeCell ref="U9:U10"/>
    <mergeCell ref="B5:B6"/>
    <mergeCell ref="C5:C6"/>
    <mergeCell ref="D5:D6"/>
    <mergeCell ref="E5:E6"/>
    <mergeCell ref="F5:F6"/>
    <mergeCell ref="G5:G6"/>
    <mergeCell ref="U5:U6"/>
    <mergeCell ref="C7:C8"/>
    <mergeCell ref="D7:D8"/>
    <mergeCell ref="E7:E8"/>
    <mergeCell ref="F7:F8"/>
    <mergeCell ref="G7:G8"/>
    <mergeCell ref="H7:H8"/>
    <mergeCell ref="I7:I8"/>
    <mergeCell ref="N7:N8"/>
    <mergeCell ref="P7:R7"/>
    <mergeCell ref="H5:H6"/>
    <mergeCell ref="I5:I6"/>
    <mergeCell ref="N5:N6"/>
    <mergeCell ref="P5:R5"/>
    <mergeCell ref="S5:S6"/>
    <mergeCell ref="T5:T6"/>
    <mergeCell ref="S7:S8"/>
    <mergeCell ref="T7:T8"/>
    <mergeCell ref="G2:H2"/>
    <mergeCell ref="B3:B4"/>
    <mergeCell ref="C3:C4"/>
    <mergeCell ref="F3:I3"/>
    <mergeCell ref="P3:R3"/>
    <mergeCell ref="S3:S4"/>
    <mergeCell ref="T3:T4"/>
    <mergeCell ref="U3:U4"/>
    <mergeCell ref="F4:I4"/>
    <mergeCell ref="P4:R4"/>
  </mergeCells>
  <phoneticPr fontId="3"/>
  <dataValidations count="2">
    <dataValidation type="list" allowBlank="1" showInputMessage="1" showErrorMessage="1" sqref="S2" xr:uid="{00000000-0002-0000-1200-000000000000}">
      <formula1>$AH$19:$AH$20</formula1>
    </dataValidation>
    <dataValidation type="list" allowBlank="1" showInputMessage="1" showErrorMessage="1" sqref="E5:E6" xr:uid="{00000000-0002-0000-1200-000001000000}">
      <formula1>$AH$22:$AH$25</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BF81EE80-20A1-4212-A7C9-8A829BBD8F61}">
            <xm:f>$W7=明細合計!$AA$58</xm:f>
            <x14:dxf>
              <fill>
                <patternFill>
                  <bgColor rgb="FFFFC000"/>
                </patternFill>
              </fill>
            </x14:dxf>
          </x14:cfRule>
          <xm:sqref>C7:W124</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09">
        <f>定額1!G2</f>
        <v>12</v>
      </c>
      <c r="H2" s="609"/>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39" t="s">
        <v>7</v>
      </c>
      <c r="C3" s="625" t="s">
        <v>8</v>
      </c>
      <c r="D3" s="45" t="s">
        <v>0</v>
      </c>
      <c r="E3" s="46" t="s">
        <v>46</v>
      </c>
      <c r="F3" s="619" t="s">
        <v>9</v>
      </c>
      <c r="G3" s="620"/>
      <c r="H3" s="620"/>
      <c r="I3" s="621"/>
      <c r="J3" s="47" t="s">
        <v>1</v>
      </c>
      <c r="K3" s="48"/>
      <c r="L3" s="45" t="s">
        <v>117</v>
      </c>
      <c r="M3" s="45"/>
      <c r="N3" s="46" t="s">
        <v>10</v>
      </c>
      <c r="O3" s="45" t="s">
        <v>11</v>
      </c>
      <c r="P3" s="622" t="s">
        <v>77</v>
      </c>
      <c r="Q3" s="623"/>
      <c r="R3" s="624"/>
      <c r="S3" s="625" t="s">
        <v>2</v>
      </c>
      <c r="T3" s="627" t="s">
        <v>12</v>
      </c>
      <c r="U3" s="625" t="s">
        <v>118</v>
      </c>
      <c r="V3" s="109" t="s">
        <v>121</v>
      </c>
      <c r="W3" s="251"/>
      <c r="AB3" s="93" t="s">
        <v>47</v>
      </c>
      <c r="AC3" s="93" t="s">
        <v>48</v>
      </c>
      <c r="AD3" s="40" t="s">
        <v>13</v>
      </c>
      <c r="AE3" s="110" t="s">
        <v>71</v>
      </c>
      <c r="AF3" s="40" t="s">
        <v>112</v>
      </c>
    </row>
    <row r="4" spans="1:34" s="40" customFormat="1" ht="9.9499999999999993" customHeight="1">
      <c r="A4" s="41"/>
      <c r="B4" s="640"/>
      <c r="C4" s="626"/>
      <c r="D4" s="49" t="s">
        <v>14</v>
      </c>
      <c r="E4" s="50" t="s">
        <v>15</v>
      </c>
      <c r="F4" s="616" t="s">
        <v>3</v>
      </c>
      <c r="G4" s="617"/>
      <c r="H4" s="617"/>
      <c r="I4" s="618"/>
      <c r="J4" s="52" t="s">
        <v>16</v>
      </c>
      <c r="K4" s="53" t="s">
        <v>17</v>
      </c>
      <c r="L4" s="51" t="s">
        <v>64</v>
      </c>
      <c r="M4" s="51" t="s">
        <v>18</v>
      </c>
      <c r="N4" s="54" t="s">
        <v>4</v>
      </c>
      <c r="O4" s="49" t="s">
        <v>49</v>
      </c>
      <c r="P4" s="629" t="s">
        <v>19</v>
      </c>
      <c r="Q4" s="630"/>
      <c r="R4" s="631"/>
      <c r="S4" s="626"/>
      <c r="T4" s="628"/>
      <c r="U4" s="626"/>
      <c r="V4" s="111" t="s">
        <v>66</v>
      </c>
      <c r="W4" s="456" t="s">
        <v>127</v>
      </c>
      <c r="X4" s="55"/>
      <c r="AB4" s="93" t="s">
        <v>113</v>
      </c>
      <c r="AC4" s="93" t="s">
        <v>20</v>
      </c>
      <c r="AE4" s="112"/>
      <c r="AF4" s="40" t="s">
        <v>70</v>
      </c>
    </row>
    <row r="5" spans="1:34" s="40" customFormat="1" ht="9.9499999999999993" customHeight="1">
      <c r="A5" s="41"/>
      <c r="B5" s="520"/>
      <c r="C5" s="636"/>
      <c r="D5" s="487"/>
      <c r="E5" s="490" t="s">
        <v>78</v>
      </c>
      <c r="F5" s="493"/>
      <c r="G5" s="488"/>
      <c r="H5" s="488" t="s">
        <v>190</v>
      </c>
      <c r="I5" s="484"/>
      <c r="J5" s="56"/>
      <c r="K5" s="57"/>
      <c r="L5" s="58">
        <f>J5</f>
        <v>0</v>
      </c>
      <c r="M5" s="59"/>
      <c r="N5" s="649">
        <f>IF(E5="定率24年",L5,
IF(E5="定率19年",L5,
IF(E5="旧定額法",INT(J5*0.9),
IF(E5="旧定率法",L5,
IF(E5="一括償却",L5,
"")))))</f>
        <v>0</v>
      </c>
      <c r="O5" s="104"/>
      <c r="P5" s="588">
        <v>12</v>
      </c>
      <c r="Q5" s="589"/>
      <c r="R5" s="590"/>
      <c r="S5" s="667">
        <f>IF(J5&lt;=0,0,
IF(AB5=11,MIN(L5,INT(J5/3+$AI$19)),
IF(E5="旧定率法",MIN(INT(N5*P5/Q6+$AI$19)-1,AF6),
IF(L5-AB6&lt;=0,INT(N5*P5/Q6+$AI$19)-1,
AB6))))</f>
        <v>0</v>
      </c>
      <c r="T5" s="634">
        <f>J5-U5</f>
        <v>0</v>
      </c>
      <c r="U5" s="635">
        <f>L5-S5</f>
        <v>0</v>
      </c>
      <c r="V5" s="60" t="str">
        <f>IF(AB5=8,"",
AD5)</f>
        <v/>
      </c>
      <c r="W5" s="282" t="str">
        <f>IF(AND(OR($F$5="s",$F$5="S"),$G$5=63,$I$5&gt;$G$2),"H1",
IF(AND(OR($F$5="h",$F$5="H"),$G$5=30,$I$5&gt;$G$2),"R1",
IF(AND($I$5&gt;$G$2),F5&amp;TEXT(G5+1,"@"),
F5&amp;TEXT($G$5,"@"))))</f>
        <v>0</v>
      </c>
      <c r="X5" s="249" t="s">
        <v>100</v>
      </c>
      <c r="Y5" s="339">
        <f>IF(AND($G$5="元",$I$5&lt;=$G$2),"元",
IF(AND($G$5="元",$I$5&gt;$G$2),2,
IF(AND($G$5=30,$I$5&gt;$G$2),"元",
IF($I$5&lt;=$G$2,$G$5,
$G$5+1))))</f>
        <v>0</v>
      </c>
      <c r="Z5" s="402" t="str">
        <f>IF(J5&gt;0,19,
"")</f>
        <v/>
      </c>
      <c r="AB5" s="113">
        <f>IF(E5="定率24年",2,
IF(E5="定率19年",5,
IF(E5="旧定額法",10,
IF(E5="旧定率法",8,
IF(E5="一括償却",11,
"")))))</f>
        <v>2</v>
      </c>
      <c r="AC5" s="335">
        <f>IFERROR(IF(AB5=11,0,
VLOOKUP(O5,償却率表!$A$5:$J$103,AB5+1)),0)</f>
        <v>0</v>
      </c>
      <c r="AD5" s="114" t="str">
        <f>IFERROR(IF(AB5=11,0,
IF(INT(N5*O6)&lt;J6,"保証額到達",
"")),0)</f>
        <v/>
      </c>
      <c r="AE5" s="115"/>
      <c r="AF5" s="116"/>
    </row>
    <row r="6" spans="1:34" s="40" customFormat="1" ht="9.9499999999999993" customHeight="1">
      <c r="A6" s="41"/>
      <c r="B6" s="520"/>
      <c r="C6" s="636"/>
      <c r="D6" s="487"/>
      <c r="E6" s="492"/>
      <c r="F6" s="496"/>
      <c r="G6" s="561"/>
      <c r="H6" s="561"/>
      <c r="I6" s="562"/>
      <c r="J6" s="62">
        <f>IF(OR(E5="旧定率法",E5="一括償却"),0,
INT(J5*AC6))</f>
        <v>0</v>
      </c>
      <c r="K6" s="117" t="s">
        <v>17</v>
      </c>
      <c r="L6" s="331">
        <f>V6</f>
        <v>0</v>
      </c>
      <c r="M6" s="91" t="s">
        <v>18</v>
      </c>
      <c r="N6" s="650"/>
      <c r="O6" s="64">
        <f>IFERROR(IF(AB5=11,"1/3",VLOOKUP(O5,償却率表!$A$5:$J$103,AB5)),0)</f>
        <v>0</v>
      </c>
      <c r="P6" s="65"/>
      <c r="Q6" s="66">
        <v>12</v>
      </c>
      <c r="R6" s="67"/>
      <c r="S6" s="635"/>
      <c r="T6" s="634"/>
      <c r="U6" s="635"/>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41">
        <f>C5</f>
        <v>0</v>
      </c>
      <c r="D7" s="488">
        <f>D5</f>
        <v>0</v>
      </c>
      <c r="E7" s="490" t="str">
        <f>E5</f>
        <v>定率24年</v>
      </c>
      <c r="F7" s="493">
        <f>F5</f>
        <v>0</v>
      </c>
      <c r="G7" s="488">
        <f>G5</f>
        <v>0</v>
      </c>
      <c r="H7" s="488" t="s">
        <v>102</v>
      </c>
      <c r="I7" s="484">
        <f>I5</f>
        <v>0</v>
      </c>
      <c r="J7" s="99">
        <f>J5</f>
        <v>0</v>
      </c>
      <c r="K7" s="57"/>
      <c r="L7" s="100">
        <f>U5</f>
        <v>0</v>
      </c>
      <c r="M7" s="59"/>
      <c r="N7" s="643">
        <f>IF(E7="定率24年",L7,
IF(E7="定率19年",L7,
IF(E7="旧定額法",INT(J7*0.9),
IF(E7="旧定率法",L7,
IF(E7="一括償却",L7,
"")))))</f>
        <v>0</v>
      </c>
      <c r="O7" s="106">
        <f>O5</f>
        <v>0</v>
      </c>
      <c r="P7" s="479">
        <v>12</v>
      </c>
      <c r="Q7" s="480"/>
      <c r="R7" s="481"/>
      <c r="S7" s="645">
        <f>IF(J7&lt;=0,0,
IF(AB7=11,MIN(L7,INT(J7/3+$AI$19)),
IF(E7="旧定率法",MIN(INT(N7*P7/Q8+$AI$19)-1,AF8),
IF(L7-AB8&lt;=0,INT(N7*P7/Q8+$AI$19)-1,
AB8))))</f>
        <v>0</v>
      </c>
      <c r="T7" s="647">
        <f>J7-U7</f>
        <v>0</v>
      </c>
      <c r="U7" s="645">
        <f>L7-S7</f>
        <v>0</v>
      </c>
      <c r="V7" s="60" t="str">
        <f>IF(AB7=8,"",
AD7)</f>
        <v/>
      </c>
      <c r="W7" s="40">
        <f>IFERROR(IF(OR(W5="S63",W5="s63"),"H1",
IF(OR(W5="H30",W5="h30"),"R1",
LEFT(W5,1)&amp;TEXT(MID(W5,2,2)+1,"@"))),0)</f>
        <v>0</v>
      </c>
      <c r="X7" s="249" t="s">
        <v>100</v>
      </c>
      <c r="AB7" s="113">
        <f>IF(E7="定率24年",2,
IF(E7="定率19年",5,
IF(E7="旧定額法",10,
IF(E7="旧定率法",8,
IF(E7="一括償却",11,
"")))))</f>
        <v>2</v>
      </c>
      <c r="AC7" s="335">
        <f>IFERROR(IF(AB7=11,0,
VLOOKUP(O7,償却率表!$A$5:$J$103,AB7+1)),0)</f>
        <v>0</v>
      </c>
      <c r="AD7" s="125" t="str">
        <f>IFERROR(IF(AB7=11,0,
IF(INT(N7*O8)&lt;J8,"保証額到達",
"")),0)</f>
        <v/>
      </c>
      <c r="AE7" s="126"/>
      <c r="AF7" s="127"/>
      <c r="AH7" s="128"/>
    </row>
    <row r="8" spans="1:34" s="40" customFormat="1" ht="9.9499999999999993" customHeight="1">
      <c r="A8" s="41"/>
      <c r="B8" s="69"/>
      <c r="C8" s="642"/>
      <c r="D8" s="489"/>
      <c r="E8" s="491"/>
      <c r="F8" s="496"/>
      <c r="G8" s="563"/>
      <c r="H8" s="561"/>
      <c r="I8" s="564"/>
      <c r="J8" s="70">
        <f>IF(OR(E7="旧定率法",E7="一括償却"),0,
INT(J7*AC8))</f>
        <v>0</v>
      </c>
      <c r="K8" s="129" t="s">
        <v>17</v>
      </c>
      <c r="L8" s="332">
        <f>MAX(L6,V8)</f>
        <v>0</v>
      </c>
      <c r="M8" s="130" t="s">
        <v>18</v>
      </c>
      <c r="N8" s="644"/>
      <c r="O8" s="71">
        <f>IFERROR(IF(AB7=11,"1/3",VLOOKUP(O7,償却率表!$A$5:$J$103,AB7)),0)</f>
        <v>0</v>
      </c>
      <c r="P8" s="72"/>
      <c r="Q8" s="73">
        <v>12</v>
      </c>
      <c r="R8" s="74"/>
      <c r="S8" s="646"/>
      <c r="T8" s="648"/>
      <c r="U8" s="646"/>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6">
        <f>C7</f>
        <v>0</v>
      </c>
      <c r="D9" s="487">
        <f>D7</f>
        <v>0</v>
      </c>
      <c r="E9" s="490" t="str">
        <f>E7</f>
        <v>定率24年</v>
      </c>
      <c r="F9" s="493">
        <f>F7</f>
        <v>0</v>
      </c>
      <c r="G9" s="487">
        <f>G7</f>
        <v>0</v>
      </c>
      <c r="H9" s="488" t="s">
        <v>102</v>
      </c>
      <c r="I9" s="486">
        <f>I7</f>
        <v>0</v>
      </c>
      <c r="J9" s="99">
        <f>J7</f>
        <v>0</v>
      </c>
      <c r="K9" s="76"/>
      <c r="L9" s="101">
        <f>U7</f>
        <v>0</v>
      </c>
      <c r="M9" s="78"/>
      <c r="N9" s="649">
        <f>IF(E9="定率24年",L9,
IF(E9="定率19年",L9,
IF(E9="旧定額法",INT(J9*0.9),
IF(E9="旧定率法",L9,
IF(E9="一括償却",L9,
"")))))</f>
        <v>0</v>
      </c>
      <c r="O9" s="106">
        <f>O7</f>
        <v>0</v>
      </c>
      <c r="P9" s="500">
        <v>12</v>
      </c>
      <c r="Q9" s="501"/>
      <c r="R9" s="502"/>
      <c r="S9" s="635">
        <f>IF(J9&lt;=0,0,
IF(AB9=11,MIN(L9,INT(J9/3+$AI$19)),
IF(E9="旧定率法",MIN(INT(N9*P9/Q10+$AI$19)-1,AF10),
IF(L9-AB10&lt;=0,INT(N9*P9/Q10+$AI$19)-1,
AB10))))</f>
        <v>0</v>
      </c>
      <c r="T9" s="634">
        <f>J9-U9</f>
        <v>0</v>
      </c>
      <c r="U9" s="635">
        <f>L9-S9</f>
        <v>0</v>
      </c>
      <c r="V9" s="60" t="str">
        <f>IF(AB9=8,"",
AD9)</f>
        <v/>
      </c>
      <c r="W9" s="40">
        <f>IFERROR(IF(OR(W7="S63",W7="s63"),"H1",
IF(OR(W7="H30",W7="h30"),"R1",
LEFT(W7,1)&amp;TEXT(MID(W7,2,2)+1,"@"))),0)</f>
        <v>0</v>
      </c>
      <c r="X9" s="249" t="s">
        <v>100</v>
      </c>
      <c r="AB9" s="113">
        <f>IF(E9="定率24年",2,
IF(E9="定率19年",5,
IF(E9="旧定額法",10,
IF(E9="旧定率法",8,
IF(E9="一括償却",11,
"")))))</f>
        <v>2</v>
      </c>
      <c r="AC9" s="335">
        <f>IFERROR(IF(AB9=11,0,
VLOOKUP(O9,償却率表!$A$5:$J$103,AB9+1)),0)</f>
        <v>0</v>
      </c>
      <c r="AD9" s="114" t="str">
        <f>IFERROR(IF(AB9=11,0,
IF(INT(N9*O10)&lt;J10,"保証額到達",
"")),0)</f>
        <v/>
      </c>
      <c r="AE9" s="126"/>
      <c r="AF9" s="127"/>
      <c r="AH9" s="128"/>
    </row>
    <row r="10" spans="1:34" s="40" customFormat="1" ht="9.9499999999999993" customHeight="1">
      <c r="A10" s="41"/>
      <c r="B10" s="75"/>
      <c r="C10" s="636"/>
      <c r="D10" s="487"/>
      <c r="E10" s="491"/>
      <c r="F10" s="496"/>
      <c r="G10" s="563"/>
      <c r="H10" s="561"/>
      <c r="I10" s="564"/>
      <c r="J10" s="70">
        <f>IF(OR(E9="旧定率法",E9="一括償却"),0,
INT(J9*AC10))</f>
        <v>0</v>
      </c>
      <c r="K10" s="129" t="s">
        <v>17</v>
      </c>
      <c r="L10" s="332">
        <f>MAX(L8,V10)</f>
        <v>0</v>
      </c>
      <c r="M10" s="130" t="s">
        <v>18</v>
      </c>
      <c r="N10" s="650"/>
      <c r="O10" s="71">
        <f>IFERROR(IF(AB9=11,"1/3",VLOOKUP(O9,償却率表!$A$5:$J$103,AB9)),0)</f>
        <v>0</v>
      </c>
      <c r="P10" s="65"/>
      <c r="Q10" s="66">
        <v>12</v>
      </c>
      <c r="R10" s="67"/>
      <c r="S10" s="646"/>
      <c r="T10" s="634"/>
      <c r="U10" s="635"/>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41">
        <f>C9</f>
        <v>0</v>
      </c>
      <c r="D11" s="488">
        <f>D9</f>
        <v>0</v>
      </c>
      <c r="E11" s="490" t="str">
        <f>E9</f>
        <v>定率24年</v>
      </c>
      <c r="F11" s="493">
        <f>F9</f>
        <v>0</v>
      </c>
      <c r="G11" s="488">
        <f>G9</f>
        <v>0</v>
      </c>
      <c r="H11" s="488" t="s">
        <v>102</v>
      </c>
      <c r="I11" s="484">
        <f>I9</f>
        <v>0</v>
      </c>
      <c r="J11" s="99">
        <f>J9</f>
        <v>0</v>
      </c>
      <c r="K11" s="57"/>
      <c r="L11" s="100">
        <f>U9</f>
        <v>0</v>
      </c>
      <c r="M11" s="59"/>
      <c r="N11" s="643">
        <f>IF(E11="定率24年",L11,
IF(E11="定率19年",L11,
IF(E11="旧定額法",INT(J11*0.9),
IF(E11="旧定率法",L11,
IF(E11="一括償却",L11,
"")))))</f>
        <v>0</v>
      </c>
      <c r="O11" s="106">
        <f>O9</f>
        <v>0</v>
      </c>
      <c r="P11" s="479">
        <v>12</v>
      </c>
      <c r="Q11" s="480"/>
      <c r="R11" s="481"/>
      <c r="S11" s="645">
        <f>IF(J11&lt;=0,0,
IF(AB11=11,MIN(L11,INT(J11/3+$AI$19)),
IF(E11="旧定率法",MIN(INT(N11*P11/Q12+$AI$19)-1,AF12),
IF(L11-AB12&lt;=0,INT(N11*P11/Q12+$AI$19)-1,
AB12))))</f>
        <v>0</v>
      </c>
      <c r="T11" s="647">
        <f>J11-U11</f>
        <v>0</v>
      </c>
      <c r="U11" s="645">
        <f>L11-S11</f>
        <v>0</v>
      </c>
      <c r="V11" s="60" t="str">
        <f>IF(AB11=8,"",
AD11)</f>
        <v/>
      </c>
      <c r="W11" s="40">
        <f>IFERROR(IF(OR(W9="S63",W9="s63"),"H1",
IF(OR(W9="H30",W9="h30"),"R1",
LEFT(W9,1)&amp;TEXT(MID(W9,2,2)+1,"@"))),0)</f>
        <v>0</v>
      </c>
      <c r="X11" s="249" t="s">
        <v>100</v>
      </c>
      <c r="AB11" s="113">
        <f>IF(E11="定率24年",2,
IF(E11="定率19年",5,
IF(E11="旧定額法",10,
IF(E11="旧定率法",8,
IF(E11="一括償却",11,
"")))))</f>
        <v>2</v>
      </c>
      <c r="AC11" s="335">
        <f>IFERROR(IF(AB11=11,0,
VLOOKUP(O11,償却率表!$A$5:$J$103,AB11+1)),0)</f>
        <v>0</v>
      </c>
      <c r="AD11" s="60" t="str">
        <f>IFERROR(IF(AB11=11,0,
IF(INT(N11*O12)&lt;J12,"保証額到達",
"")),0)</f>
        <v/>
      </c>
      <c r="AE11" s="126"/>
      <c r="AF11" s="127"/>
      <c r="AH11" s="128"/>
    </row>
    <row r="12" spans="1:34" s="40" customFormat="1" ht="9.9499999999999993" customHeight="1" outlineLevel="1">
      <c r="A12" s="41"/>
      <c r="B12" s="75"/>
      <c r="C12" s="642"/>
      <c r="D12" s="489"/>
      <c r="E12" s="491"/>
      <c r="F12" s="496"/>
      <c r="G12" s="489"/>
      <c r="H12" s="561"/>
      <c r="I12" s="485"/>
      <c r="J12" s="70">
        <f>IF(OR(E11="旧定率法",E11="一括償却"),0,
INT(J11*AC12))</f>
        <v>0</v>
      </c>
      <c r="K12" s="129" t="s">
        <v>17</v>
      </c>
      <c r="L12" s="332">
        <f>MAX(L10,V12)</f>
        <v>0</v>
      </c>
      <c r="M12" s="130" t="s">
        <v>18</v>
      </c>
      <c r="N12" s="644"/>
      <c r="O12" s="71">
        <f>IFERROR(IF(AB11=11,"1/3",VLOOKUP(O11,償却率表!$A$5:$J$103,AB11)),0)</f>
        <v>0</v>
      </c>
      <c r="P12" s="72"/>
      <c r="Q12" s="73">
        <v>12</v>
      </c>
      <c r="R12" s="74"/>
      <c r="S12" s="646"/>
      <c r="T12" s="648"/>
      <c r="U12" s="646"/>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51">
        <f>C11</f>
        <v>0</v>
      </c>
      <c r="D13" s="585">
        <f>D11</f>
        <v>0</v>
      </c>
      <c r="E13" s="586" t="str">
        <f>E11</f>
        <v>定率24年</v>
      </c>
      <c r="F13" s="493">
        <f>F11</f>
        <v>0</v>
      </c>
      <c r="G13" s="585">
        <f>G11</f>
        <v>0</v>
      </c>
      <c r="H13" s="488" t="s">
        <v>102</v>
      </c>
      <c r="I13" s="591">
        <f>I11</f>
        <v>0</v>
      </c>
      <c r="J13" s="56">
        <f>J11</f>
        <v>0</v>
      </c>
      <c r="K13" s="76"/>
      <c r="L13" s="77">
        <f>U11</f>
        <v>0</v>
      </c>
      <c r="M13" s="78"/>
      <c r="N13" s="649">
        <f>IF(E13="定率24年",L13,
IF(E13="定率19年",L13,
IF(E13="旧定額法",INT(J13*0.9),
IF(E13="旧定率法",L13,
IF(E13="一括償却",L13,
"")))))</f>
        <v>0</v>
      </c>
      <c r="O13" s="97">
        <f>O11</f>
        <v>0</v>
      </c>
      <c r="P13" s="588">
        <v>12</v>
      </c>
      <c r="Q13" s="589"/>
      <c r="R13" s="590"/>
      <c r="S13" s="645">
        <f>IF(J13&lt;=0,0,
IF(AB13=11,MIN(L13,INT(J13/3+$AI$19)),
IF(E13="旧定率法",MIN(INT(N13*P13/Q14+$AI$19)-1,AF14),
IF(L13-AB14&lt;=0,INT(N13*P13/Q14+$AI$19)-1,
AB14))))</f>
        <v>0</v>
      </c>
      <c r="T13" s="634">
        <f>J13-U13</f>
        <v>0</v>
      </c>
      <c r="U13" s="635">
        <f>L13-S13</f>
        <v>0</v>
      </c>
      <c r="V13" s="60" t="str">
        <f>IF(AB13=8,"",
AD13)</f>
        <v/>
      </c>
      <c r="W13" s="40">
        <f>IFERROR(IF(OR(W11="S63",W11="s63"),"H1",
IF(OR(W11="H30",W11="h30"),"R1",
LEFT(W11,1)&amp;TEXT(MID(W11,2,2)+1,"@"))),0)</f>
        <v>0</v>
      </c>
      <c r="X13" s="249" t="s">
        <v>100</v>
      </c>
      <c r="AB13" s="113">
        <f>IF(E13="定率24年",2,
IF(E13="定率19年",5,
IF(E13="旧定額法",10,
IF(E13="旧定率法",8,
IF(E13="一括償却",11,
"")))))</f>
        <v>2</v>
      </c>
      <c r="AC13" s="335">
        <f>IFERROR(IF(AB13=11,0,
VLOOKUP(O13,償却率表!$A$5:$J$103,AB13+1)),0)</f>
        <v>0</v>
      </c>
      <c r="AD13" s="60" t="str">
        <f>IFERROR(IF(AB13=11,0,
IF(INT(N13*O14)&lt;J14,"保証額到達",
"")),0)</f>
        <v/>
      </c>
      <c r="AE13" s="126"/>
      <c r="AF13" s="127"/>
    </row>
    <row r="14" spans="1:34" s="40" customFormat="1" ht="9.9499999999999993" customHeight="1" outlineLevel="1">
      <c r="A14" s="41"/>
      <c r="B14" s="75"/>
      <c r="C14" s="651"/>
      <c r="D14" s="585"/>
      <c r="E14" s="652"/>
      <c r="F14" s="496"/>
      <c r="G14" s="585"/>
      <c r="H14" s="561"/>
      <c r="I14" s="591"/>
      <c r="J14" s="62">
        <f>IF(OR(E13="旧定率法",E13="一括償却"),0,
INT(J13*AC14))</f>
        <v>0</v>
      </c>
      <c r="K14" s="117" t="s">
        <v>17</v>
      </c>
      <c r="L14" s="333">
        <f>MAX(L12,V14)</f>
        <v>0</v>
      </c>
      <c r="M14" s="91" t="s">
        <v>18</v>
      </c>
      <c r="N14" s="650"/>
      <c r="O14" s="71">
        <f>IFERROR(IF(AB13=11,"1/3",VLOOKUP(O13,償却率表!$A$5:$J$103,AB13)),0)</f>
        <v>0</v>
      </c>
      <c r="P14" s="65"/>
      <c r="Q14" s="66">
        <v>12</v>
      </c>
      <c r="R14" s="67"/>
      <c r="S14" s="646"/>
      <c r="T14" s="634"/>
      <c r="U14" s="635"/>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53">
        <f>C13</f>
        <v>0</v>
      </c>
      <c r="D15" s="593">
        <f>D13</f>
        <v>0</v>
      </c>
      <c r="E15" s="586" t="str">
        <f>E13</f>
        <v>定率24年</v>
      </c>
      <c r="F15" s="493">
        <f>F13</f>
        <v>0</v>
      </c>
      <c r="G15" s="593">
        <f>G13</f>
        <v>0</v>
      </c>
      <c r="H15" s="488" t="s">
        <v>102</v>
      </c>
      <c r="I15" s="598">
        <f>I13</f>
        <v>0</v>
      </c>
      <c r="J15" s="56">
        <f>J13</f>
        <v>0</v>
      </c>
      <c r="K15" s="57"/>
      <c r="L15" s="58">
        <f>U13</f>
        <v>0</v>
      </c>
      <c r="M15" s="59"/>
      <c r="N15" s="643">
        <f>IF(E15="定率24年",L15,
IF(E15="定率19年",L15,
IF(E15="旧定額法",INT(J15*0.9),
IF(E15="旧定率法",L15,
IF(E15="一括償却",L15,
"")))))</f>
        <v>0</v>
      </c>
      <c r="O15" s="97">
        <f>O13</f>
        <v>0</v>
      </c>
      <c r="P15" s="595">
        <v>12</v>
      </c>
      <c r="Q15" s="596"/>
      <c r="R15" s="597"/>
      <c r="S15" s="645">
        <f>IF(J15&lt;=0,0,
IF(AB15=11,MIN(L15,INT(J15/3+$AI$19)),
IF(E15="旧定率法",MIN(INT(N15*P15/Q16+$AI$19)-1,AF16),
IF(L15-AB16&lt;=0,INT(N15*P15/Q16+$AI$19)-1,
AB16))))</f>
        <v>0</v>
      </c>
      <c r="T15" s="647">
        <f>J15-U15</f>
        <v>0</v>
      </c>
      <c r="U15" s="645">
        <f>L15-S15</f>
        <v>0</v>
      </c>
      <c r="V15" s="60" t="str">
        <f>IF(AB15=8,"",
AD15)</f>
        <v/>
      </c>
      <c r="W15" s="40">
        <f>IFERROR(IF(OR(W13="S63",W13="s63"),"H1",
IF(OR(W13="H30",W13="h30"),"R1",
LEFT(W13,1)&amp;TEXT(MID(W13,2,2)+1,"@"))),0)</f>
        <v>0</v>
      </c>
      <c r="X15" s="249" t="s">
        <v>100</v>
      </c>
      <c r="AB15" s="113">
        <f>IF(E15="定率24年",2,
IF(E15="定率19年",5,
IF(E15="旧定額法",10,
IF(E15="旧定率法",8,
IF(E15="一括償却",11,
"")))))</f>
        <v>2</v>
      </c>
      <c r="AC15" s="335">
        <f>IFERROR(IF(AB15=11,0,
VLOOKUP(O15,償却率表!$A$5:$J$103,AB15+1)),0)</f>
        <v>0</v>
      </c>
      <c r="AD15" s="60" t="str">
        <f>IFERROR(IF(AB15=11,0,
IF(INT(N15*O16)&lt;J16,"保証額到達",
"")),0)</f>
        <v/>
      </c>
      <c r="AE15" s="126"/>
      <c r="AF15" s="127"/>
    </row>
    <row r="16" spans="1:34" s="40" customFormat="1" ht="9.9499999999999993" customHeight="1" outlineLevel="1">
      <c r="A16" s="41"/>
      <c r="B16" s="75"/>
      <c r="C16" s="654"/>
      <c r="D16" s="594"/>
      <c r="E16" s="652"/>
      <c r="F16" s="496"/>
      <c r="G16" s="594"/>
      <c r="H16" s="561"/>
      <c r="I16" s="599"/>
      <c r="J16" s="70">
        <f>IF(OR(E15="旧定率法",E15="一括償却"),0,
INT(J15*AC16))</f>
        <v>0</v>
      </c>
      <c r="K16" s="129" t="s">
        <v>17</v>
      </c>
      <c r="L16" s="333">
        <f>MAX(L14,V16)</f>
        <v>0</v>
      </c>
      <c r="M16" s="130" t="s">
        <v>18</v>
      </c>
      <c r="N16" s="644"/>
      <c r="O16" s="71">
        <f>IFERROR(IF(AB15=11,"1/3",VLOOKUP(O15,償却率表!$A$5:$J$103,AB15)),0)</f>
        <v>0</v>
      </c>
      <c r="P16" s="72"/>
      <c r="Q16" s="73">
        <v>12</v>
      </c>
      <c r="R16" s="74"/>
      <c r="S16" s="646"/>
      <c r="T16" s="648"/>
      <c r="U16" s="646"/>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51">
        <f>C15</f>
        <v>0</v>
      </c>
      <c r="D17" s="585">
        <f>D15</f>
        <v>0</v>
      </c>
      <c r="E17" s="586" t="str">
        <f>E15</f>
        <v>定率24年</v>
      </c>
      <c r="F17" s="493">
        <f>F15</f>
        <v>0</v>
      </c>
      <c r="G17" s="585">
        <f>G15</f>
        <v>0</v>
      </c>
      <c r="H17" s="488" t="s">
        <v>102</v>
      </c>
      <c r="I17" s="591">
        <f>I15</f>
        <v>0</v>
      </c>
      <c r="J17" s="56">
        <f>J15</f>
        <v>0</v>
      </c>
      <c r="K17" s="76"/>
      <c r="L17" s="77">
        <f>U15</f>
        <v>0</v>
      </c>
      <c r="M17" s="78"/>
      <c r="N17" s="649">
        <f>IF(E17="定率24年",L17,
IF(E17="定率19年",L17,
IF(E17="旧定額法",INT(J17*0.9),
IF(E17="旧定率法",L17,
IF(E17="一括償却",L17,
"")))))</f>
        <v>0</v>
      </c>
      <c r="O17" s="97">
        <f>O15</f>
        <v>0</v>
      </c>
      <c r="P17" s="588">
        <v>12</v>
      </c>
      <c r="Q17" s="589"/>
      <c r="R17" s="590"/>
      <c r="S17" s="645">
        <f>IF(J17&lt;=0,0,
IF(AB17=11,MIN(L17,INT(J17/3+$AI$19)),
IF(E17="旧定率法",MIN(INT(N17*P17/Q18+$AI$19)-1,AF18),
IF(L17-AB18&lt;=0,INT(N17*P17/Q18+$AI$19)-1,
AB18))))</f>
        <v>0</v>
      </c>
      <c r="T17" s="634">
        <f>J17-U17</f>
        <v>0</v>
      </c>
      <c r="U17" s="635">
        <f>L17-S17</f>
        <v>0</v>
      </c>
      <c r="V17" s="60" t="str">
        <f>IF(AB17=8,"",
AD17)</f>
        <v/>
      </c>
      <c r="W17" s="40">
        <f>IFERROR(IF(OR(W15="S63",W15="s63"),"H1",
IF(OR(W15="H30",W15="h30"),"R1",
LEFT(W15,1)&amp;TEXT(MID(W15,2,2)+1,"@"))),0)</f>
        <v>0</v>
      </c>
      <c r="X17" s="249" t="s">
        <v>100</v>
      </c>
      <c r="AB17" s="113">
        <f>IF(E17="定率24年",2,
IF(E17="定率19年",5,
IF(E17="旧定額法",10,
IF(E17="旧定率法",8,
IF(E17="一括償却",11,
"")))))</f>
        <v>2</v>
      </c>
      <c r="AC17" s="335">
        <f>IFERROR(IF(AB17=11,0,
VLOOKUP(O17,償却率表!$A$5:$J$103,AB17+1)),0)</f>
        <v>0</v>
      </c>
      <c r="AD17" s="60" t="str">
        <f>IFERROR(IF(AB17=11,0,
IF(INT(N17*O18)&lt;J18,"保証額到達",
"")),0)</f>
        <v/>
      </c>
      <c r="AE17" s="126"/>
      <c r="AF17" s="127"/>
    </row>
    <row r="18" spans="1:35" s="40" customFormat="1" ht="9.9499999999999993" customHeight="1" outlineLevel="1">
      <c r="A18" s="41"/>
      <c r="B18" s="75"/>
      <c r="C18" s="651"/>
      <c r="D18" s="585"/>
      <c r="E18" s="652"/>
      <c r="F18" s="496"/>
      <c r="G18" s="585"/>
      <c r="H18" s="561"/>
      <c r="I18" s="591"/>
      <c r="J18" s="62">
        <f>IF(OR(E17="旧定率法",E17="一括償却"),0,
INT(J17*AC18))</f>
        <v>0</v>
      </c>
      <c r="K18" s="129" t="s">
        <v>17</v>
      </c>
      <c r="L18" s="333">
        <f>MAX(L16,V18)</f>
        <v>0</v>
      </c>
      <c r="M18" s="91" t="s">
        <v>18</v>
      </c>
      <c r="N18" s="650"/>
      <c r="O18" s="71">
        <f>IFERROR(IF(AB17=11,"1/3",VLOOKUP(O17,償却率表!$A$5:$J$103,AB17)),0)</f>
        <v>0</v>
      </c>
      <c r="P18" s="65"/>
      <c r="Q18" s="66">
        <v>12</v>
      </c>
      <c r="R18" s="67"/>
      <c r="S18" s="646"/>
      <c r="T18" s="634"/>
      <c r="U18" s="635"/>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53">
        <f>C17</f>
        <v>0</v>
      </c>
      <c r="D19" s="593">
        <f>D17</f>
        <v>0</v>
      </c>
      <c r="E19" s="586" t="str">
        <f>E17</f>
        <v>定率24年</v>
      </c>
      <c r="F19" s="493">
        <f>F17</f>
        <v>0</v>
      </c>
      <c r="G19" s="593">
        <f>G17</f>
        <v>0</v>
      </c>
      <c r="H19" s="488" t="s">
        <v>102</v>
      </c>
      <c r="I19" s="598">
        <f>I17</f>
        <v>0</v>
      </c>
      <c r="J19" s="56">
        <f>J17</f>
        <v>0</v>
      </c>
      <c r="K19" s="57"/>
      <c r="L19" s="58">
        <f>U17</f>
        <v>0</v>
      </c>
      <c r="M19" s="59"/>
      <c r="N19" s="643">
        <f>IF(E19="定率24年",L19,
IF(E19="定率19年",L19,
IF(E19="旧定額法",INT(J19*0.9),
IF(E19="旧定率法",L19,
IF(E19="一括償却",L19,
"")))))</f>
        <v>0</v>
      </c>
      <c r="O19" s="97">
        <f>O17</f>
        <v>0</v>
      </c>
      <c r="P19" s="595">
        <v>12</v>
      </c>
      <c r="Q19" s="596"/>
      <c r="R19" s="597"/>
      <c r="S19" s="645">
        <f>IF(J19&lt;=0,0,
IF(AB19=11,MIN(L19,INT(J19/3+$AI$19)),
IF(E19="旧定率法",MIN(INT(N19*P19/Q20+$AI$19)-1,AF20),
IF(L19-AB20&lt;=0,INT(N19*P19/Q20+$AI$19)-1,
AB20))))</f>
        <v>0</v>
      </c>
      <c r="T19" s="647">
        <f>J19-U19</f>
        <v>0</v>
      </c>
      <c r="U19" s="645">
        <f>L19-S19</f>
        <v>0</v>
      </c>
      <c r="V19" s="60" t="str">
        <f>IF(AB19=8,"",
AD19)</f>
        <v/>
      </c>
      <c r="W19" s="40">
        <f>IFERROR(IF(OR(W17="S63",W17="s63"),"H1",
IF(OR(W17="H30",W17="h30"),"R1",
LEFT(W17,1)&amp;TEXT(MID(W17,2,2)+1,"@"))),0)</f>
        <v>0</v>
      </c>
      <c r="X19" s="249" t="s">
        <v>100</v>
      </c>
      <c r="AB19" s="113">
        <f>IF(E19="定率24年",2,
IF(E19="定率19年",5,
IF(E19="旧定額法",10,
IF(E19="旧定率法",8,
IF(E19="一括償却",11,
"")))))</f>
        <v>2</v>
      </c>
      <c r="AC19" s="335">
        <f>IFERROR(IF(AB19=11,0,
VLOOKUP(O19,償却率表!$A$5:$J$103,AB19+1)),0)</f>
        <v>0</v>
      </c>
      <c r="AD19" s="60" t="str">
        <f>IFERROR(IF(AB19=11,0,
IF(INT(N19*O20)&lt;J20,"保証額到達",
"")),0)</f>
        <v/>
      </c>
      <c r="AE19" s="126"/>
      <c r="AF19" s="127"/>
      <c r="AH19" s="409" t="s">
        <v>186</v>
      </c>
      <c r="AI19" s="409">
        <f>IF(S2="端数切上げ",0.999,0)</f>
        <v>0.999</v>
      </c>
    </row>
    <row r="20" spans="1:35" s="40" customFormat="1" ht="9.9499999999999993" customHeight="1" outlineLevel="1">
      <c r="A20" s="41"/>
      <c r="B20" s="75"/>
      <c r="C20" s="654"/>
      <c r="D20" s="594"/>
      <c r="E20" s="652"/>
      <c r="F20" s="496"/>
      <c r="G20" s="594"/>
      <c r="H20" s="561"/>
      <c r="I20" s="599"/>
      <c r="J20" s="70">
        <f>IF(OR(E19="旧定率法",E19="一括償却"),0,
INT(J19*AC20))</f>
        <v>0</v>
      </c>
      <c r="K20" s="129" t="s">
        <v>17</v>
      </c>
      <c r="L20" s="333">
        <f>MAX(L18,V20)</f>
        <v>0</v>
      </c>
      <c r="M20" s="130" t="s">
        <v>18</v>
      </c>
      <c r="N20" s="644"/>
      <c r="O20" s="71">
        <f>IFERROR(IF(AB19=11,"1/3",VLOOKUP(O19,償却率表!$A$5:$J$103,AB19)),0)</f>
        <v>0</v>
      </c>
      <c r="P20" s="72"/>
      <c r="Q20" s="73">
        <v>12</v>
      </c>
      <c r="R20" s="74"/>
      <c r="S20" s="646"/>
      <c r="T20" s="648"/>
      <c r="U20" s="646"/>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51">
        <f>C19</f>
        <v>0</v>
      </c>
      <c r="D21" s="585">
        <f>D19</f>
        <v>0</v>
      </c>
      <c r="E21" s="586" t="str">
        <f>E19</f>
        <v>定率24年</v>
      </c>
      <c r="F21" s="493">
        <f>F19</f>
        <v>0</v>
      </c>
      <c r="G21" s="585">
        <f>G19</f>
        <v>0</v>
      </c>
      <c r="H21" s="488" t="s">
        <v>102</v>
      </c>
      <c r="I21" s="591">
        <f>I19</f>
        <v>0</v>
      </c>
      <c r="J21" s="56">
        <f>J19</f>
        <v>0</v>
      </c>
      <c r="K21" s="76"/>
      <c r="L21" s="84">
        <f>U19</f>
        <v>0</v>
      </c>
      <c r="M21" s="85"/>
      <c r="N21" s="649">
        <f>IF(E21="定率24年",L21,
IF(E21="定率19年",L21,
IF(E21="旧定額法",INT(J21*0.9),
IF(E21="旧定率法",L21,
IF(E21="一括償却",L21,
"")))))</f>
        <v>0</v>
      </c>
      <c r="O21" s="97">
        <f>O19</f>
        <v>0</v>
      </c>
      <c r="P21" s="606">
        <v>12</v>
      </c>
      <c r="Q21" s="607"/>
      <c r="R21" s="608"/>
      <c r="S21" s="645">
        <f>IF(J21&lt;=0,0,
IF(AB21=11,MIN(L21,INT(J21/3+$AI$19)),
IF(E21="旧定率法",MIN(INT(N21*P21/Q22+$AI$19)-1,AF22),
IF(L21-AB22&lt;=0,INT(N21*P21/Q22+$AI$19)-1,
AB22))))</f>
        <v>0</v>
      </c>
      <c r="T21" s="634">
        <f>J21-U21</f>
        <v>0</v>
      </c>
      <c r="U21" s="635">
        <f>L21-S21</f>
        <v>0</v>
      </c>
      <c r="V21" s="60" t="str">
        <f>IF(AB21=8,"",
AD21)</f>
        <v/>
      </c>
      <c r="W21" s="40">
        <f>IFERROR(IF(OR(W19="S63",W19="s63"),"H1",
IF(OR(W19="H30",W19="h30"),"R1",
LEFT(W19,1)&amp;TEXT(MID(W19,2,2)+1,"@"))),0)</f>
        <v>0</v>
      </c>
      <c r="X21" s="249" t="s">
        <v>100</v>
      </c>
      <c r="AB21" s="113">
        <f>IF(E21="定率24年",2,
IF(E21="定率19年",5,
IF(E21="旧定額法",10,
IF(E21="旧定率法",8,
IF(E21="一括償却",11,
"")))))</f>
        <v>2</v>
      </c>
      <c r="AC21" s="335">
        <f>IFERROR(IF(AB21=11,0,
VLOOKUP(O21,償却率表!$A$5:$J$103,AB21+1)),0)</f>
        <v>0</v>
      </c>
      <c r="AD21" s="60" t="str">
        <f>IFERROR(IF(AB21=11,0,
IF(INT(N21*O22)&lt;J22,"保証額到達",
"")),0)</f>
        <v/>
      </c>
      <c r="AE21" s="126"/>
      <c r="AF21" s="127"/>
    </row>
    <row r="22" spans="1:35" s="40" customFormat="1" ht="9.9499999999999993" customHeight="1" outlineLevel="1">
      <c r="A22" s="41"/>
      <c r="B22" s="75"/>
      <c r="C22" s="651"/>
      <c r="D22" s="585"/>
      <c r="E22" s="652"/>
      <c r="F22" s="496"/>
      <c r="G22" s="585"/>
      <c r="H22" s="561"/>
      <c r="I22" s="591"/>
      <c r="J22" s="62">
        <f>IF(OR(E21="旧定率法",E21="一括償却"),0,
INT(J21*AC22))</f>
        <v>0</v>
      </c>
      <c r="K22" s="129" t="s">
        <v>17</v>
      </c>
      <c r="L22" s="333">
        <f>MAX(L20,V22)</f>
        <v>0</v>
      </c>
      <c r="M22" s="85" t="s">
        <v>18</v>
      </c>
      <c r="N22" s="650"/>
      <c r="O22" s="71">
        <f>IFERROR(IF(AB21=11,"1/3",VLOOKUP(O21,償却率表!$A$5:$J$103,AB21)),0)</f>
        <v>0</v>
      </c>
      <c r="P22" s="86"/>
      <c r="Q22" s="87">
        <v>12</v>
      </c>
      <c r="R22" s="88"/>
      <c r="S22" s="646"/>
      <c r="T22" s="634"/>
      <c r="U22" s="635"/>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53">
        <f>C21</f>
        <v>0</v>
      </c>
      <c r="D23" s="593">
        <f>D21</f>
        <v>0</v>
      </c>
      <c r="E23" s="586" t="str">
        <f>E21</f>
        <v>定率24年</v>
      </c>
      <c r="F23" s="493">
        <f>F21</f>
        <v>0</v>
      </c>
      <c r="G23" s="593">
        <f>G21</f>
        <v>0</v>
      </c>
      <c r="H23" s="488" t="s">
        <v>102</v>
      </c>
      <c r="I23" s="598">
        <f>I21</f>
        <v>0</v>
      </c>
      <c r="J23" s="56">
        <f>J21</f>
        <v>0</v>
      </c>
      <c r="K23" s="57"/>
      <c r="L23" s="79">
        <f>U21</f>
        <v>0</v>
      </c>
      <c r="M23" s="80"/>
      <c r="N23" s="643">
        <f>IF(E23="定率24年",L23,
IF(E23="定率19年",L23,
IF(E23="旧定額法",INT(J23*0.9),
IF(E23="旧定率法",L23,
IF(E23="一括償却",L23,
"")))))</f>
        <v>0</v>
      </c>
      <c r="O23" s="97">
        <f>O21</f>
        <v>0</v>
      </c>
      <c r="P23" s="600">
        <v>12</v>
      </c>
      <c r="Q23" s="601"/>
      <c r="R23" s="602"/>
      <c r="S23" s="645">
        <f>IF(J23&lt;=0,0,
IF(AB23=11,MIN(L23,INT(J23/3+$AI$19)),
IF(E23="旧定率法",MIN(INT(N23*P23/Q24+$AI$19)-1,AF24),
IF(L23-AB24&lt;=0,INT(N23*P23/Q24+$AI$19)-1,
AB24))))</f>
        <v>0</v>
      </c>
      <c r="T23" s="647">
        <f>J23-U23</f>
        <v>0</v>
      </c>
      <c r="U23" s="645">
        <f>L23-S23</f>
        <v>0</v>
      </c>
      <c r="V23" s="60" t="str">
        <f>IF(AB23=8,"",
AD23)</f>
        <v/>
      </c>
      <c r="W23" s="40">
        <f>IFERROR(IF(OR(W21="S63",W21="s63"),"H1",
IF(OR(W21="H30",W21="h30"),"R1",
LEFT(W21,1)&amp;TEXT(MID(W21,2,2)+1,"@"))),0)</f>
        <v>0</v>
      </c>
      <c r="X23" s="249" t="s">
        <v>100</v>
      </c>
      <c r="AB23" s="113">
        <f>IF(E23="定率24年",2,
IF(E23="定率19年",5,
IF(E23="旧定額法",10,
IF(E23="旧定率法",8,
IF(E23="一括償却",11,
"")))))</f>
        <v>2</v>
      </c>
      <c r="AC23" s="335">
        <f>IFERROR(IF(AB23=11,0,
VLOOKUP(O23,償却率表!$A$5:$J$103,AB23+1)),0)</f>
        <v>0</v>
      </c>
      <c r="AD23" s="60" t="str">
        <f>IFERROR(IF(AB23=11,0,
IF(INT(N23*O24)&lt;J24,"保証額到達",
"")),0)</f>
        <v/>
      </c>
      <c r="AE23" s="126"/>
      <c r="AF23" s="127"/>
      <c r="AH23" s="409" t="s">
        <v>79</v>
      </c>
    </row>
    <row r="24" spans="1:35" s="40" customFormat="1" ht="9.9499999999999993" customHeight="1" outlineLevel="1">
      <c r="A24" s="41"/>
      <c r="B24" s="75"/>
      <c r="C24" s="654"/>
      <c r="D24" s="594"/>
      <c r="E24" s="652"/>
      <c r="F24" s="496"/>
      <c r="G24" s="594"/>
      <c r="H24" s="561"/>
      <c r="I24" s="599"/>
      <c r="J24" s="70">
        <f>IF(OR(E23="旧定率法",E23="一括償却"),0,
INT(J23*AC24))</f>
        <v>0</v>
      </c>
      <c r="K24" s="129" t="s">
        <v>17</v>
      </c>
      <c r="L24" s="333">
        <f>MAX(L22,V24)</f>
        <v>0</v>
      </c>
      <c r="M24" s="130" t="s">
        <v>18</v>
      </c>
      <c r="N24" s="644"/>
      <c r="O24" s="71">
        <f>IFERROR(IF(AB23=11,"1/3",VLOOKUP(O23,償却率表!$A$5:$J$103,AB23)),0)</f>
        <v>0</v>
      </c>
      <c r="P24" s="81"/>
      <c r="Q24" s="82">
        <v>12</v>
      </c>
      <c r="R24" s="83"/>
      <c r="S24" s="646"/>
      <c r="T24" s="648"/>
      <c r="U24" s="646"/>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51">
        <f>C23</f>
        <v>0</v>
      </c>
      <c r="D25" s="585">
        <f>D23</f>
        <v>0</v>
      </c>
      <c r="E25" s="586" t="str">
        <f>E23</f>
        <v>定率24年</v>
      </c>
      <c r="F25" s="493">
        <f>F23</f>
        <v>0</v>
      </c>
      <c r="G25" s="585">
        <f>G23</f>
        <v>0</v>
      </c>
      <c r="H25" s="488" t="s">
        <v>102</v>
      </c>
      <c r="I25" s="591">
        <f>I23</f>
        <v>0</v>
      </c>
      <c r="J25" s="56">
        <f>J23</f>
        <v>0</v>
      </c>
      <c r="K25" s="76"/>
      <c r="L25" s="84">
        <f>U23</f>
        <v>0</v>
      </c>
      <c r="M25" s="85"/>
      <c r="N25" s="649">
        <f>IF(E25="定率24年",L25,
IF(E25="定率19年",L25,
IF(E25="旧定額法",INT(J25*0.9),
IF(E25="旧定率法",L25,
IF(E25="一括償却",L25,
"")))))</f>
        <v>0</v>
      </c>
      <c r="O25" s="97">
        <f>O23</f>
        <v>0</v>
      </c>
      <c r="P25" s="655">
        <v>12</v>
      </c>
      <c r="Q25" s="656"/>
      <c r="R25" s="657"/>
      <c r="S25" s="645">
        <f>IF(J25&lt;=0,0,
IF(AB25=11,MIN(L25,INT(J25/3+$AI$19)),
IF(E25="旧定率法",MIN(INT(N25*P25/Q26+$AI$19)-1,AF26),
IF(L25-AB26&lt;=0,INT(N25*P25/Q26+$AI$19)-1,
AB26))))</f>
        <v>0</v>
      </c>
      <c r="T25" s="634">
        <f>J25-U25</f>
        <v>0</v>
      </c>
      <c r="U25" s="635">
        <f>L25-S25</f>
        <v>0</v>
      </c>
      <c r="V25" s="60" t="str">
        <f>IF(AB25=8,"",
AD25)</f>
        <v/>
      </c>
      <c r="W25" s="40">
        <f>IFERROR(IF(OR(W23="S63",W23="s63"),"H1",
IF(OR(W23="H30",W23="h30"),"R1",
LEFT(W23,1)&amp;TEXT(MID(W23,2,2)+1,"@"))),0)</f>
        <v>0</v>
      </c>
      <c r="X25" s="249" t="s">
        <v>100</v>
      </c>
      <c r="AB25" s="113">
        <f>IF(E25="定率24年",2,
IF(E25="定率19年",5,
IF(E25="旧定額法",10,
IF(E25="旧定率法",8,
IF(E25="一括償却",11,
"")))))</f>
        <v>2</v>
      </c>
      <c r="AC25" s="335">
        <f>IFERROR(IF(AB25=11,0,
VLOOKUP(O25,償却率表!$A$5:$J$103,AB25+1)),0)</f>
        <v>0</v>
      </c>
      <c r="AD25" s="60" t="str">
        <f>IFERROR(IF(AB25=11,0,
IF(INT(N25*O26)&lt;J26,"保証額到達",
"")),0)</f>
        <v/>
      </c>
      <c r="AE25" s="126"/>
      <c r="AF25" s="127"/>
      <c r="AH25" s="409" t="s">
        <v>183</v>
      </c>
    </row>
    <row r="26" spans="1:35" s="40" customFormat="1" ht="9.9499999999999993" customHeight="1" outlineLevel="1">
      <c r="A26" s="41"/>
      <c r="B26" s="75"/>
      <c r="C26" s="651"/>
      <c r="D26" s="585"/>
      <c r="E26" s="652"/>
      <c r="F26" s="496"/>
      <c r="G26" s="585"/>
      <c r="H26" s="561"/>
      <c r="I26" s="591"/>
      <c r="J26" s="62">
        <f>IF(OR(E25="旧定率法",E25="一括償却"),0,
INT(J25*AC26))</f>
        <v>0</v>
      </c>
      <c r="K26" s="117" t="s">
        <v>17</v>
      </c>
      <c r="L26" s="334">
        <f>MAX(L24,V26)</f>
        <v>0</v>
      </c>
      <c r="M26" s="91" t="s">
        <v>18</v>
      </c>
      <c r="N26" s="650"/>
      <c r="O26" s="71">
        <f>IFERROR(IF(AB25=11,"1/3",VLOOKUP(O25,償却率表!$A$5:$J$103,AB25)),0)</f>
        <v>0</v>
      </c>
      <c r="P26" s="65"/>
      <c r="Q26" s="66">
        <v>12</v>
      </c>
      <c r="R26" s="67"/>
      <c r="S26" s="635"/>
      <c r="T26" s="634"/>
      <c r="U26" s="635"/>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53">
        <f>C25</f>
        <v>0</v>
      </c>
      <c r="D27" s="593">
        <f>D25</f>
        <v>0</v>
      </c>
      <c r="E27" s="586" t="str">
        <f>E25</f>
        <v>定率24年</v>
      </c>
      <c r="F27" s="493">
        <f>F25</f>
        <v>0</v>
      </c>
      <c r="G27" s="593">
        <f>G25</f>
        <v>0</v>
      </c>
      <c r="H27" s="488" t="s">
        <v>102</v>
      </c>
      <c r="I27" s="598">
        <f>I25</f>
        <v>0</v>
      </c>
      <c r="J27" s="56">
        <f>J25</f>
        <v>0</v>
      </c>
      <c r="K27" s="57"/>
      <c r="L27" s="79">
        <f>U25</f>
        <v>0</v>
      </c>
      <c r="M27" s="80"/>
      <c r="N27" s="643">
        <f>IF(E27="定率24年",L27,
IF(E27="定率19年",L27,
IF(E27="旧定額法",INT(J27*0.9),
IF(E27="旧定率法",L27,
IF(E27="一括償却",L27,
"")))))</f>
        <v>0</v>
      </c>
      <c r="O27" s="97">
        <f>O25</f>
        <v>0</v>
      </c>
      <c r="P27" s="603">
        <v>12</v>
      </c>
      <c r="Q27" s="604"/>
      <c r="R27" s="605"/>
      <c r="S27" s="645">
        <f>IF(J27&lt;=0,0,
IF(AB27=11,MIN(L27,INT(J27/3+$AI$19)),
IF(E27="旧定率法",MIN(INT(N27*P27/Q28+$AI$19)-1,AF28),
IF(L27-AB28&lt;=0,INT(N27*P27/Q28+$AI$19)-1,
AB28))))</f>
        <v>0</v>
      </c>
      <c r="T27" s="647">
        <f>J27-U27</f>
        <v>0</v>
      </c>
      <c r="U27" s="645">
        <f>L27-S27</f>
        <v>0</v>
      </c>
      <c r="V27" s="60" t="str">
        <f>IF(AB27=8,"",
AD27)</f>
        <v/>
      </c>
      <c r="W27" s="40">
        <f>IFERROR(IF(OR(W25="S63",W25="s63"),"H1",
IF(OR(W25="H30",W25="h30"),"R1",
LEFT(W25,1)&amp;TEXT(MID(W25,2,2)+1,"@"))),0)</f>
        <v>0</v>
      </c>
      <c r="X27" s="249" t="s">
        <v>100</v>
      </c>
      <c r="AB27" s="113">
        <f>IF(E27="定率24年",2,
IF(E27="定率19年",5,
IF(E27="旧定額法",10,
IF(E27="旧定率法",8,
IF(E27="一括償却",11,
"")))))</f>
        <v>2</v>
      </c>
      <c r="AC27" s="335">
        <f>IFERROR(IF(AB27=11,0,
VLOOKUP(O27,償却率表!$A$5:$J$103,AB27+1)),0)</f>
        <v>0</v>
      </c>
      <c r="AD27" s="60" t="str">
        <f>IFERROR(IF(AB27=11,0,
IF(INT(N27*O28)&lt;J28,"保証額到達",
"")),0)</f>
        <v/>
      </c>
      <c r="AE27" s="126"/>
      <c r="AF27" s="127"/>
    </row>
    <row r="28" spans="1:35" s="40" customFormat="1" ht="9.9499999999999993" customHeight="1">
      <c r="A28" s="41"/>
      <c r="B28" s="75"/>
      <c r="C28" s="654"/>
      <c r="D28" s="594"/>
      <c r="E28" s="652"/>
      <c r="F28" s="496"/>
      <c r="G28" s="594"/>
      <c r="H28" s="561"/>
      <c r="I28" s="599"/>
      <c r="J28" s="62">
        <f>IF(OR(E27="旧定率法",E27="一括償却"),0,
INT(J27*AC28))</f>
        <v>0</v>
      </c>
      <c r="K28" s="117" t="s">
        <v>17</v>
      </c>
      <c r="L28" s="334">
        <f>MAX(L26,V28)</f>
        <v>0</v>
      </c>
      <c r="M28" s="91" t="s">
        <v>18</v>
      </c>
      <c r="N28" s="650"/>
      <c r="O28" s="71">
        <f>IFERROR(IF(AB27=11,"1/3",VLOOKUP(O27,償却率表!$A$5:$J$103,AB27)),0)</f>
        <v>0</v>
      </c>
      <c r="P28" s="72"/>
      <c r="Q28" s="73">
        <v>12</v>
      </c>
      <c r="R28" s="74"/>
      <c r="S28" s="646"/>
      <c r="T28" s="648"/>
      <c r="U28" s="646"/>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6">
        <f>C27</f>
        <v>0</v>
      </c>
      <c r="D29" s="487">
        <f>D27</f>
        <v>0</v>
      </c>
      <c r="E29" s="490" t="str">
        <f>E27</f>
        <v>定率24年</v>
      </c>
      <c r="F29" s="493">
        <f>F27</f>
        <v>0</v>
      </c>
      <c r="G29" s="487">
        <f>G27</f>
        <v>0</v>
      </c>
      <c r="H29" s="488" t="s">
        <v>102</v>
      </c>
      <c r="I29" s="486">
        <f>I27</f>
        <v>0</v>
      </c>
      <c r="J29" s="99">
        <f>J27</f>
        <v>0</v>
      </c>
      <c r="K29" s="57"/>
      <c r="L29" s="102">
        <f>U27</f>
        <v>0</v>
      </c>
      <c r="M29" s="80"/>
      <c r="N29" s="643">
        <f>IF(E29="定率24年",L29,
IF(E29="定率19年",L29,
IF(E29="旧定額法",INT(J29*0.9),
IF(E29="旧定率法",L29,
IF(E29="一括償却",L29,
"")))))</f>
        <v>0</v>
      </c>
      <c r="O29" s="106">
        <f>O27</f>
        <v>0</v>
      </c>
      <c r="P29" s="503">
        <v>12</v>
      </c>
      <c r="Q29" s="504"/>
      <c r="R29" s="505"/>
      <c r="S29" s="635">
        <f>IF(J29&lt;=0,0,
IF(AB29=11,MIN(L29,INT(J29/3+$AI$19)),
IF(E29="旧定率法",MIN(INT(N29*P29/Q30+$AI$19)-1,AF30),
IF(L29-AB30&lt;=0,INT(N29*P29/Q30+$AI$19)-1,
AB30))))</f>
        <v>0</v>
      </c>
      <c r="T29" s="634">
        <f>J29-U29</f>
        <v>0</v>
      </c>
      <c r="U29" s="635">
        <f>L29-S29</f>
        <v>0</v>
      </c>
      <c r="V29" s="89" t="str">
        <f>IF(AB29=8,"",
AD29)</f>
        <v/>
      </c>
      <c r="W29" s="40">
        <f>IFERROR(IF(OR(W27="S63",W27="s63"),"H1",
IF(OR(W27="H30",W27="h30"),"R1",
LEFT(W27,1)&amp;TEXT(MID(W27,2,2)+1,"@"))),0)</f>
        <v>0</v>
      </c>
      <c r="X29" s="249" t="s">
        <v>100</v>
      </c>
      <c r="AB29" s="113">
        <f>IF(E29="定率24年",2,
IF(E29="定率19年",5,
IF(E29="旧定額法",10,
IF(E29="旧定率法",8,
IF(E29="一括償却",11,
"")))))</f>
        <v>2</v>
      </c>
      <c r="AC29" s="335">
        <f>IFERROR(IF(AB29=11,0,
VLOOKUP(O29,償却率表!$A$5:$J$103,AB29+1)),0)</f>
        <v>0</v>
      </c>
      <c r="AD29" s="60" t="str">
        <f>IFERROR(IF(AB29=11,0,
IF(INT(N29*O30)&lt;J30,"保証額到達",
"")),0)</f>
        <v/>
      </c>
      <c r="AE29" s="126"/>
      <c r="AF29" s="127"/>
    </row>
    <row r="30" spans="1:35" s="40" customFormat="1" ht="9.9499999999999993" customHeight="1">
      <c r="A30" s="41"/>
      <c r="B30" s="75"/>
      <c r="C30" s="636"/>
      <c r="D30" s="487"/>
      <c r="E30" s="491"/>
      <c r="F30" s="496"/>
      <c r="G30" s="487"/>
      <c r="H30" s="561"/>
      <c r="I30" s="486"/>
      <c r="J30" s="70">
        <f>IF(OR(E29="旧定率法",E29="一括償却"),0,
INT(J29*AC30))</f>
        <v>0</v>
      </c>
      <c r="K30" s="129" t="s">
        <v>17</v>
      </c>
      <c r="L30" s="332">
        <f>MAX(L28,V30)</f>
        <v>0</v>
      </c>
      <c r="M30" s="130" t="s">
        <v>18</v>
      </c>
      <c r="N30" s="644"/>
      <c r="O30" s="71">
        <f>IFERROR(IF(AB29=11,"1/3",VLOOKUP(O29,償却率表!$A$5:$J$103,AB29)),0)</f>
        <v>0</v>
      </c>
      <c r="P30" s="65"/>
      <c r="Q30" s="66">
        <v>12</v>
      </c>
      <c r="R30" s="67"/>
      <c r="S30" s="646"/>
      <c r="T30" s="634"/>
      <c r="U30" s="635"/>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41">
        <f>C29</f>
        <v>0</v>
      </c>
      <c r="D31" s="488">
        <f>D29</f>
        <v>0</v>
      </c>
      <c r="E31" s="490" t="str">
        <f>E29</f>
        <v>定率24年</v>
      </c>
      <c r="F31" s="493">
        <f>F29</f>
        <v>0</v>
      </c>
      <c r="G31" s="488">
        <f>G29</f>
        <v>0</v>
      </c>
      <c r="H31" s="488" t="s">
        <v>102</v>
      </c>
      <c r="I31" s="484">
        <f>I29</f>
        <v>0</v>
      </c>
      <c r="J31" s="99">
        <f>J29</f>
        <v>0</v>
      </c>
      <c r="K31" s="57"/>
      <c r="L31" s="100">
        <f>U29</f>
        <v>0</v>
      </c>
      <c r="M31" s="59"/>
      <c r="N31" s="643">
        <f>IF(E31="定率24年",L31,
IF(E31="定率19年",L31,
IF(E31="旧定額法",INT(J31*0.9),
IF(E31="旧定率法",L31,
IF(E31="一括償却",L31,
"")))))</f>
        <v>0</v>
      </c>
      <c r="O31" s="106">
        <f>O29</f>
        <v>0</v>
      </c>
      <c r="P31" s="479">
        <v>12</v>
      </c>
      <c r="Q31" s="480"/>
      <c r="R31" s="481"/>
      <c r="S31" s="645">
        <f>IF(J31&lt;=0,0,
IF(AB31=11,MIN(L31,INT(J31/3+$AI$19)),
IF(E31="旧定率法",MIN(INT(N31*P31/Q32+$AI$19)-1,AF32),
IF(L31-AB32&lt;=0,INT(N31*P31/Q32+$AI$19)-1,
AB32))))</f>
        <v>0</v>
      </c>
      <c r="T31" s="647">
        <f>J31-U31</f>
        <v>0</v>
      </c>
      <c r="U31" s="645">
        <f>L31-S31</f>
        <v>0</v>
      </c>
      <c r="V31" s="60" t="str">
        <f>IF(AB31=8,"",
AD31)</f>
        <v/>
      </c>
      <c r="W31" s="40">
        <f>IFERROR(IF(OR(W29="S63",W29="s63"),"H1",
IF(OR(W29="H30",W29="h30"),"R1",
LEFT(W29,1)&amp;TEXT(MID(W29,2,2)+1,"@"))),0)</f>
        <v>0</v>
      </c>
      <c r="X31" s="249" t="s">
        <v>100</v>
      </c>
      <c r="AB31" s="113">
        <f>IF(E31="定率24年",2,
IF(E31="定率19年",5,
IF(E31="旧定額法",10,
IF(E31="旧定率法",8,
IF(E31="一括償却",11,
"")))))</f>
        <v>2</v>
      </c>
      <c r="AC31" s="335">
        <f>IFERROR(IF(AB31=11,0,
VLOOKUP(O31,償却率表!$A$5:$J$103,AB31+1)),0)</f>
        <v>0</v>
      </c>
      <c r="AD31" s="60" t="str">
        <f>IFERROR(IF(AB31=11,0,
IF(INT(N31*O32)&lt;J32,"保証額到達",
"")),0)</f>
        <v/>
      </c>
      <c r="AE31" s="126"/>
      <c r="AF31" s="127"/>
    </row>
    <row r="32" spans="1:35" s="40" customFormat="1" ht="9.9499999999999993" customHeight="1" outlineLevel="1">
      <c r="A32" s="41"/>
      <c r="B32" s="75"/>
      <c r="C32" s="642"/>
      <c r="D32" s="489"/>
      <c r="E32" s="491"/>
      <c r="F32" s="496"/>
      <c r="G32" s="487"/>
      <c r="H32" s="561"/>
      <c r="I32" s="486"/>
      <c r="J32" s="62">
        <f>IF(OR(E31="旧定率法",E31="一括償却"),0,
INT(J31*AC32))</f>
        <v>0</v>
      </c>
      <c r="K32" s="129" t="s">
        <v>17</v>
      </c>
      <c r="L32" s="331">
        <f>MAX(L30,V32)</f>
        <v>0</v>
      </c>
      <c r="M32" s="130" t="s">
        <v>18</v>
      </c>
      <c r="N32" s="644"/>
      <c r="O32" s="71">
        <f>IFERROR(IF(AB31=11,"1/3",VLOOKUP(O31,償却率表!$A$5:$J$103,AB31)),0)</f>
        <v>0</v>
      </c>
      <c r="P32" s="72"/>
      <c r="Q32" s="73">
        <v>12</v>
      </c>
      <c r="R32" s="74"/>
      <c r="S32" s="646"/>
      <c r="T32" s="648"/>
      <c r="U32" s="646"/>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6">
        <f>C31</f>
        <v>0</v>
      </c>
      <c r="D33" s="487">
        <f>D31</f>
        <v>0</v>
      </c>
      <c r="E33" s="490" t="str">
        <f>E31</f>
        <v>定率24年</v>
      </c>
      <c r="F33" s="493">
        <f>F31</f>
        <v>0</v>
      </c>
      <c r="G33" s="488">
        <f>G31</f>
        <v>0</v>
      </c>
      <c r="H33" s="488" t="s">
        <v>102</v>
      </c>
      <c r="I33" s="484">
        <f>I31</f>
        <v>0</v>
      </c>
      <c r="J33" s="99">
        <f>J31</f>
        <v>0</v>
      </c>
      <c r="K33" s="57"/>
      <c r="L33" s="100">
        <f>U31</f>
        <v>0</v>
      </c>
      <c r="M33" s="78"/>
      <c r="N33" s="649">
        <f>IF(E33="定率24年",L33,
IF(E33="定率19年",L33,
IF(E33="旧定額法",INT(J33*0.9),
IF(E33="旧定率法",L33,
IF(E33="一括償却",L33,
"")))))</f>
        <v>0</v>
      </c>
      <c r="O33" s="106">
        <f>O31</f>
        <v>0</v>
      </c>
      <c r="P33" s="500">
        <v>12</v>
      </c>
      <c r="Q33" s="501"/>
      <c r="R33" s="502"/>
      <c r="S33" s="645">
        <f>IF(J33&lt;=0,0,
IF(AB33=11,MIN(L33,INT(J33/3+$AI$19)),
IF(E33="旧定率法",MIN(INT(N33*P33/Q34+$AI$19)-1,AF34),
IF(L33-AB34&lt;=0,INT(N33*P33/Q34+$AI$19)-1,
AB34))))</f>
        <v>0</v>
      </c>
      <c r="T33" s="634">
        <f>J33-U33</f>
        <v>0</v>
      </c>
      <c r="U33" s="635">
        <f>L33-S33</f>
        <v>0</v>
      </c>
      <c r="V33" s="60" t="str">
        <f>IF(AB33=8,"",
AD33)</f>
        <v/>
      </c>
      <c r="W33" s="40">
        <f>IFERROR(IF(OR(W31="S63",W31="s63"),"H1",
IF(OR(W31="H30",W31="h30"),"R1",
LEFT(W31,1)&amp;TEXT(MID(W31,2,2)+1,"@"))),0)</f>
        <v>0</v>
      </c>
      <c r="X33" s="249" t="s">
        <v>100</v>
      </c>
      <c r="AB33" s="113">
        <f>IF(E33="定率24年",2,
IF(E33="定率19年",5,
IF(E33="旧定額法",10,
IF(E33="旧定率法",8,
IF(E33="一括償却",11,
"")))))</f>
        <v>2</v>
      </c>
      <c r="AC33" s="335">
        <f>IFERROR(IF(AB33=11,0,
VLOOKUP(O33,償却率表!$A$5:$J$103,AB33+1)),0)</f>
        <v>0</v>
      </c>
      <c r="AD33" s="60" t="str">
        <f>IFERROR(IF(AB33=11,0,
IF(INT(N33*O34)&lt;J34,"保証額到達",
"")),0)</f>
        <v/>
      </c>
      <c r="AE33" s="126"/>
      <c r="AF33" s="127"/>
    </row>
    <row r="34" spans="1:32" s="40" customFormat="1" ht="9.9499999999999993" customHeight="1" outlineLevel="1">
      <c r="A34" s="41"/>
      <c r="B34" s="75"/>
      <c r="C34" s="636"/>
      <c r="D34" s="487"/>
      <c r="E34" s="491"/>
      <c r="F34" s="496"/>
      <c r="G34" s="489"/>
      <c r="H34" s="561"/>
      <c r="I34" s="485"/>
      <c r="J34" s="62">
        <f>IF(OR(E33="旧定率法",E33="一括償却"),0,
INT(J33*AC34))</f>
        <v>0</v>
      </c>
      <c r="K34" s="129" t="s">
        <v>17</v>
      </c>
      <c r="L34" s="331">
        <f>MAX(L32,V34)</f>
        <v>0</v>
      </c>
      <c r="M34" s="91" t="s">
        <v>18</v>
      </c>
      <c r="N34" s="650"/>
      <c r="O34" s="71">
        <f>IFERROR(IF(AB33=11,"1/3",VLOOKUP(O33,償却率表!$A$5:$J$103,AB33)),0)</f>
        <v>0</v>
      </c>
      <c r="P34" s="65"/>
      <c r="Q34" s="66">
        <v>12</v>
      </c>
      <c r="R34" s="67"/>
      <c r="S34" s="646"/>
      <c r="T34" s="634"/>
      <c r="U34" s="635"/>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41">
        <f>C33</f>
        <v>0</v>
      </c>
      <c r="D35" s="488">
        <f>D33</f>
        <v>0</v>
      </c>
      <c r="E35" s="490" t="str">
        <f>E33</f>
        <v>定率24年</v>
      </c>
      <c r="F35" s="493">
        <f>F33</f>
        <v>0</v>
      </c>
      <c r="G35" s="488">
        <f>G33</f>
        <v>0</v>
      </c>
      <c r="H35" s="488" t="s">
        <v>102</v>
      </c>
      <c r="I35" s="484">
        <f>I33</f>
        <v>0</v>
      </c>
      <c r="J35" s="99">
        <f>J33</f>
        <v>0</v>
      </c>
      <c r="K35" s="57"/>
      <c r="L35" s="100">
        <f>U33</f>
        <v>0</v>
      </c>
      <c r="M35" s="59"/>
      <c r="N35" s="643">
        <f>IF(E35="定率24年",L35,
IF(E35="定率19年",L35,
IF(E35="旧定額法",INT(J35*0.9),
IF(E35="旧定率法",L35,
IF(E35="一括償却",L35,
"")))))</f>
        <v>0</v>
      </c>
      <c r="O35" s="106">
        <f>O33</f>
        <v>0</v>
      </c>
      <c r="P35" s="479">
        <v>12</v>
      </c>
      <c r="Q35" s="480"/>
      <c r="R35" s="481"/>
      <c r="S35" s="645">
        <f>IF(J35&lt;=0,0,
IF(AB35=11,MIN(L35,INT(J35/3+$AI$19)),
IF(E35="旧定率法",MIN(INT(N35*P35/Q36+$AI$19)-1,AF36),
IF(L35-AB36&lt;=0,INT(N35*P35/Q36+$AI$19)-1,
AB36))))</f>
        <v>0</v>
      </c>
      <c r="T35" s="647">
        <f>J35-U35</f>
        <v>0</v>
      </c>
      <c r="U35" s="645">
        <f>L35-S35</f>
        <v>0</v>
      </c>
      <c r="V35" s="60" t="str">
        <f>IF(AB35=8,"",
AD35)</f>
        <v/>
      </c>
      <c r="W35" s="40">
        <f>IFERROR(IF(OR(W33="S63",W33="s63"),"H1",
IF(OR(W33="H30",W33="h30"),"R1",
LEFT(W33,1)&amp;TEXT(MID(W33,2,2)+1,"@"))),0)</f>
        <v>0</v>
      </c>
      <c r="X35" s="249" t="s">
        <v>100</v>
      </c>
      <c r="AB35" s="113">
        <f>IF(E35="定率24年",2,
IF(E35="定率19年",5,
IF(E35="旧定額法",10,
IF(E35="旧定率法",8,
IF(E35="一括償却",11,
"")))))</f>
        <v>2</v>
      </c>
      <c r="AC35" s="335">
        <f>IFERROR(IF(AB35=11,0,
VLOOKUP(O35,償却率表!$A$5:$J$103,AB35+1)),0)</f>
        <v>0</v>
      </c>
      <c r="AD35" s="60" t="str">
        <f>IFERROR(IF(AB35=11,0,
IF(INT(N35*O36)&lt;J36,"保証額到達",
"")),0)</f>
        <v/>
      </c>
      <c r="AE35" s="126"/>
      <c r="AF35" s="127"/>
    </row>
    <row r="36" spans="1:32" s="40" customFormat="1" ht="9.9499999999999993" customHeight="1" outlineLevel="1">
      <c r="A36" s="41"/>
      <c r="B36" s="75"/>
      <c r="C36" s="642"/>
      <c r="D36" s="489"/>
      <c r="E36" s="491"/>
      <c r="F36" s="496"/>
      <c r="G36" s="489"/>
      <c r="H36" s="561"/>
      <c r="I36" s="485"/>
      <c r="J36" s="70">
        <f>IF(OR(E35="旧定率法",E35="一括償却"),0,
INT(J35*AC36))</f>
        <v>0</v>
      </c>
      <c r="K36" s="129" t="s">
        <v>17</v>
      </c>
      <c r="L36" s="332">
        <f>MAX(L34,V36)</f>
        <v>0</v>
      </c>
      <c r="M36" s="130" t="s">
        <v>18</v>
      </c>
      <c r="N36" s="644"/>
      <c r="O36" s="71">
        <f>IFERROR(IF(AB35=11,"1/3",VLOOKUP(O35,償却率表!$A$5:$J$103,AB35)),0)</f>
        <v>0</v>
      </c>
      <c r="P36" s="72"/>
      <c r="Q36" s="73">
        <v>12</v>
      </c>
      <c r="R36" s="74"/>
      <c r="S36" s="646"/>
      <c r="T36" s="648"/>
      <c r="U36" s="646"/>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6">
        <f>C35</f>
        <v>0</v>
      </c>
      <c r="D37" s="487">
        <f>D35</f>
        <v>0</v>
      </c>
      <c r="E37" s="490" t="str">
        <f>E35</f>
        <v>定率24年</v>
      </c>
      <c r="F37" s="493">
        <f>F35</f>
        <v>0</v>
      </c>
      <c r="G37" s="487">
        <f>G35</f>
        <v>0</v>
      </c>
      <c r="H37" s="488" t="s">
        <v>102</v>
      </c>
      <c r="I37" s="486">
        <f>I35</f>
        <v>0</v>
      </c>
      <c r="J37" s="99">
        <f>J35</f>
        <v>0</v>
      </c>
      <c r="K37" s="76"/>
      <c r="L37" s="101">
        <f>U35</f>
        <v>0</v>
      </c>
      <c r="M37" s="90"/>
      <c r="N37" s="643">
        <f>IF(E37="定率24年",L37,
IF(E37="定率19年",L37,
IF(E37="旧定額法",INT(J37*0.9),
IF(E37="旧定率法",L37,
IF(E37="一括償却",L37,
"")))))</f>
        <v>0</v>
      </c>
      <c r="O37" s="106">
        <f>O35</f>
        <v>0</v>
      </c>
      <c r="P37" s="500">
        <v>12</v>
      </c>
      <c r="Q37" s="501"/>
      <c r="R37" s="502"/>
      <c r="S37" s="645">
        <f>IF(J37&lt;=0,0,
IF(AB37=11,MIN(L37,INT(J37/3+$AI$19)),
IF(E37="旧定率法",MIN(INT(N37*P37/Q38+$AI$19)-1,AF38),
IF(L37-AB38&lt;=0,INT(N37*P37/Q38+$AI$19)-1,
AB38))))</f>
        <v>0</v>
      </c>
      <c r="T37" s="634">
        <f>J37-U37</f>
        <v>0</v>
      </c>
      <c r="U37" s="635">
        <f>L37-S37</f>
        <v>0</v>
      </c>
      <c r="V37" s="60" t="str">
        <f>IF(AB37=8,"",
AD37)</f>
        <v/>
      </c>
      <c r="W37" s="40">
        <f>IFERROR(IF(OR(W35="S63",W35="s63"),"H1",
IF(OR(W35="H30",W35="h30"),"R1",
LEFT(W35,1)&amp;TEXT(MID(W35,2,2)+1,"@"))),0)</f>
        <v>0</v>
      </c>
      <c r="X37" s="249" t="s">
        <v>100</v>
      </c>
      <c r="Z37" s="63"/>
      <c r="AB37" s="113">
        <f>IF(E37="定率24年",2,
IF(E37="定率19年",5,
IF(E37="旧定額法",10,
IF(E37="旧定率法",8,
IF(E37="一括償却",11,
"")))))</f>
        <v>2</v>
      </c>
      <c r="AC37" s="335">
        <f>IFERROR(IF(AB37=11,0,
VLOOKUP(O37,償却率表!$A$5:$J$103,AB37+1)),0)</f>
        <v>0</v>
      </c>
      <c r="AD37" s="60" t="str">
        <f>IFERROR(IF(AB37=11,0,
IF(INT(N37*O38)&lt;J38,"保証額到達",
"")),0)</f>
        <v/>
      </c>
      <c r="AE37" s="126"/>
      <c r="AF37" s="127"/>
    </row>
    <row r="38" spans="1:32" s="40" customFormat="1" ht="9.9499999999999993" customHeight="1" outlineLevel="1">
      <c r="A38" s="41"/>
      <c r="B38" s="75"/>
      <c r="C38" s="636"/>
      <c r="D38" s="487"/>
      <c r="E38" s="491"/>
      <c r="F38" s="496"/>
      <c r="G38" s="487"/>
      <c r="H38" s="561"/>
      <c r="I38" s="486"/>
      <c r="J38" s="62">
        <f>IF(OR(E37="旧定率法",E37="一括償却"),0,
INT(J37*AC38))</f>
        <v>0</v>
      </c>
      <c r="K38" s="117" t="s">
        <v>17</v>
      </c>
      <c r="L38" s="331">
        <f>MAX(L36,V38)</f>
        <v>0</v>
      </c>
      <c r="M38" s="91" t="s">
        <v>18</v>
      </c>
      <c r="N38" s="650"/>
      <c r="O38" s="71">
        <f>IFERROR(IF(AB37=11,"1/3",VLOOKUP(O37,償却率表!$A$5:$J$103,AB37)),0)</f>
        <v>0</v>
      </c>
      <c r="P38" s="65"/>
      <c r="Q38" s="66">
        <v>12</v>
      </c>
      <c r="R38" s="67"/>
      <c r="S38" s="635"/>
      <c r="T38" s="634"/>
      <c r="U38" s="635"/>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41">
        <f>C37</f>
        <v>0</v>
      </c>
      <c r="D39" s="488">
        <f>D37</f>
        <v>0</v>
      </c>
      <c r="E39" s="490" t="str">
        <f>E37</f>
        <v>定率24年</v>
      </c>
      <c r="F39" s="493">
        <f>F37</f>
        <v>0</v>
      </c>
      <c r="G39" s="488">
        <f>G37</f>
        <v>0</v>
      </c>
      <c r="H39" s="488" t="s">
        <v>102</v>
      </c>
      <c r="I39" s="484">
        <f>I37</f>
        <v>0</v>
      </c>
      <c r="J39" s="99">
        <f>J37</f>
        <v>0</v>
      </c>
      <c r="K39" s="57"/>
      <c r="L39" s="100">
        <f>U37</f>
        <v>0</v>
      </c>
      <c r="M39" s="90"/>
      <c r="N39" s="643">
        <f>IF(E39="定率24年",L39,
IF(E39="定率19年",L39,
IF(E39="旧定額法",INT(J39*0.9),
IF(E39="旧定率法",L39,
IF(E39="一括償却",L39,
"")))))</f>
        <v>0</v>
      </c>
      <c r="O39" s="106">
        <f>O37</f>
        <v>0</v>
      </c>
      <c r="P39" s="479">
        <v>12</v>
      </c>
      <c r="Q39" s="480"/>
      <c r="R39" s="481"/>
      <c r="S39" s="645">
        <f>IF(J39&lt;=0,0,
IF(AB39=11,MIN(L39,INT(J39/3+$AI$19)),
IF(E39="旧定率法",MIN(INT(N39*P39/Q40+$AI$19)-1,AF40),
IF(L39-AB40&lt;=0,INT(N39*P39/Q40+$AI$19)-1,
AB40))))</f>
        <v>0</v>
      </c>
      <c r="T39" s="647">
        <f>J39-U39</f>
        <v>0</v>
      </c>
      <c r="U39" s="645">
        <f>L39-S39</f>
        <v>0</v>
      </c>
      <c r="V39" s="60" t="str">
        <f>IF(AB39=8,"",
AD39)</f>
        <v/>
      </c>
      <c r="W39" s="40">
        <f>IFERROR(IF(OR(W37="S63",W37="s63"),"H1",
IF(OR(W37="H30",W37="h30"),"R1",
LEFT(W37,1)&amp;TEXT(MID(W37,2,2)+1,"@"))),0)</f>
        <v>0</v>
      </c>
      <c r="X39" s="249" t="s">
        <v>100</v>
      </c>
      <c r="Z39" s="63"/>
      <c r="AB39" s="113">
        <f>IF(E39="定率24年",2,
IF(E39="定率19年",5,
IF(E39="旧定額法",10,
IF(E39="旧定率法",8,
IF(E39="一括償却",11,
"")))))</f>
        <v>2</v>
      </c>
      <c r="AC39" s="335">
        <f>IFERROR(IF(AB39=11,0,
VLOOKUP(O39,償却率表!$A$5:$J$103,AB39+1)),0)</f>
        <v>0</v>
      </c>
      <c r="AD39" s="60" t="str">
        <f>IFERROR(IF(AB39=11,0,
IF(INT(N39*O40)&lt;J40,"保証額到達",
"")),0)</f>
        <v/>
      </c>
      <c r="AE39" s="126"/>
      <c r="AF39" s="127"/>
    </row>
    <row r="40" spans="1:32" s="40" customFormat="1" ht="9.9499999999999993" customHeight="1">
      <c r="A40" s="41"/>
      <c r="B40" s="75"/>
      <c r="C40" s="642"/>
      <c r="D40" s="489"/>
      <c r="E40" s="491"/>
      <c r="F40" s="496"/>
      <c r="G40" s="489"/>
      <c r="H40" s="561"/>
      <c r="I40" s="485"/>
      <c r="J40" s="70">
        <f>IF(OR(E39="旧定率法",E39="一括償却"),0,
INT(J39*AC40))</f>
        <v>0</v>
      </c>
      <c r="K40" s="129" t="s">
        <v>17</v>
      </c>
      <c r="L40" s="332">
        <f>MAX(L38,V40)</f>
        <v>0</v>
      </c>
      <c r="M40" s="130" t="s">
        <v>18</v>
      </c>
      <c r="N40" s="644"/>
      <c r="O40" s="71">
        <f>IFERROR(IF(AB39=11,"1/3",VLOOKUP(O39,償却率表!$A$5:$J$103,AB39)),0)</f>
        <v>0</v>
      </c>
      <c r="P40" s="72"/>
      <c r="Q40" s="73">
        <v>12</v>
      </c>
      <c r="R40" s="74"/>
      <c r="S40" s="646"/>
      <c r="T40" s="648"/>
      <c r="U40" s="646"/>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6">
        <f>C39</f>
        <v>0</v>
      </c>
      <c r="D41" s="487">
        <f>D39</f>
        <v>0</v>
      </c>
      <c r="E41" s="490" t="str">
        <f>E39</f>
        <v>定率24年</v>
      </c>
      <c r="F41" s="493">
        <f>F39</f>
        <v>0</v>
      </c>
      <c r="G41" s="487">
        <f>G39</f>
        <v>0</v>
      </c>
      <c r="H41" s="488" t="s">
        <v>102</v>
      </c>
      <c r="I41" s="486">
        <f>I39</f>
        <v>0</v>
      </c>
      <c r="J41" s="99">
        <f>J39</f>
        <v>0</v>
      </c>
      <c r="K41" s="76"/>
      <c r="L41" s="101">
        <f>U39</f>
        <v>0</v>
      </c>
      <c r="M41" s="91"/>
      <c r="N41" s="649">
        <f>IF(E41="定率24年",L41,
IF(E41="定率19年",L41,
IF(E41="旧定額法",INT(J41*0.9),
IF(E41="旧定率法",L41,
IF(E41="一括償却",L41,
"")))))</f>
        <v>0</v>
      </c>
      <c r="O41" s="104">
        <f>O39</f>
        <v>0</v>
      </c>
      <c r="P41" s="500">
        <v>12</v>
      </c>
      <c r="Q41" s="501"/>
      <c r="R41" s="502"/>
      <c r="S41" s="635">
        <f>IF(J41&lt;=0,0,
IF(AB41=11,MIN(L41,INT(J41/3+$AI$19)),
IF(E41="旧定率法",MIN(INT(N41*P41/Q42+$AI$19)-1,AF42),
IF(L41-AB42&lt;=0,INT(N41*P41/Q42+$AI$19)-1,
AB42))))</f>
        <v>0</v>
      </c>
      <c r="T41" s="634">
        <f>J41-U41</f>
        <v>0</v>
      </c>
      <c r="U41" s="635">
        <f>L41-S41</f>
        <v>0</v>
      </c>
      <c r="V41" s="89" t="str">
        <f>IF(AB41=8,"",
AD41)</f>
        <v/>
      </c>
      <c r="W41" s="40">
        <f>IFERROR(IF(OR(W39="S63",W39="s63"),"H1",
IF(OR(W39="H30",W39="h30"),"R1",
LEFT(W39,1)&amp;TEXT(MID(W39,2,2)+1,"@"))),0)</f>
        <v>0</v>
      </c>
      <c r="X41" s="249" t="s">
        <v>100</v>
      </c>
      <c r="Z41" s="63"/>
      <c r="AB41" s="113">
        <f>IF(E41="定率24年",2,
IF(E41="定率19年",5,
IF(E41="旧定額法",10,
IF(E41="旧定率法",8,
IF(E41="一括償却",11,
"")))))</f>
        <v>2</v>
      </c>
      <c r="AC41" s="335">
        <f>IFERROR(IF(AB41=11,0,
VLOOKUP(O41,償却率表!$A$5:$J$103,AB41+1)),0)</f>
        <v>0</v>
      </c>
      <c r="AD41" s="60" t="str">
        <f>IFERROR(IF(AB41=11,0,
IF(INT(N41*O42)&lt;J42,"保証額到達",
"")),0)</f>
        <v/>
      </c>
      <c r="AE41" s="126"/>
      <c r="AF41" s="127"/>
    </row>
    <row r="42" spans="1:32" s="40" customFormat="1" ht="9.9499999999999993" customHeight="1">
      <c r="A42" s="41"/>
      <c r="B42" s="75"/>
      <c r="C42" s="636"/>
      <c r="D42" s="487"/>
      <c r="E42" s="491"/>
      <c r="F42" s="496"/>
      <c r="G42" s="487"/>
      <c r="H42" s="561"/>
      <c r="I42" s="486"/>
      <c r="J42" s="62">
        <f>IF(OR(E41="旧定率法",E41="一括償却"),0,
INT(J41*AC42))</f>
        <v>0</v>
      </c>
      <c r="K42" s="117" t="s">
        <v>17</v>
      </c>
      <c r="L42" s="331">
        <f>MAX(L40,V42)</f>
        <v>0</v>
      </c>
      <c r="M42" s="91" t="s">
        <v>18</v>
      </c>
      <c r="N42" s="650"/>
      <c r="O42" s="64">
        <f>IFERROR(IF(AB41=11,"1/3",VLOOKUP(O41,償却率表!$A$5:$J$103,AB41)),0)</f>
        <v>0</v>
      </c>
      <c r="P42" s="65"/>
      <c r="Q42" s="66">
        <v>12</v>
      </c>
      <c r="R42" s="67"/>
      <c r="S42" s="635"/>
      <c r="T42" s="634"/>
      <c r="U42" s="635"/>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41">
        <f>C41</f>
        <v>0</v>
      </c>
      <c r="D43" s="488">
        <f>D41</f>
        <v>0</v>
      </c>
      <c r="E43" s="490" t="str">
        <f>E41</f>
        <v>定率24年</v>
      </c>
      <c r="F43" s="493">
        <f>F41</f>
        <v>0</v>
      </c>
      <c r="G43" s="488">
        <f>G41</f>
        <v>0</v>
      </c>
      <c r="H43" s="488" t="s">
        <v>102</v>
      </c>
      <c r="I43" s="484">
        <f>I41</f>
        <v>0</v>
      </c>
      <c r="J43" s="99">
        <f>J41</f>
        <v>0</v>
      </c>
      <c r="K43" s="57"/>
      <c r="L43" s="100">
        <f>U41</f>
        <v>0</v>
      </c>
      <c r="M43" s="90"/>
      <c r="N43" s="643">
        <f>IF(E43="定率24年",L43,
IF(E43="定率19年",L43,
IF(E43="旧定額法",INT(J43*0.9),
IF(E43="旧定率法",L43,
IF(E43="一括償却",L43,
"")))))</f>
        <v>0</v>
      </c>
      <c r="O43" s="106">
        <f>O41</f>
        <v>0</v>
      </c>
      <c r="P43" s="479">
        <v>12</v>
      </c>
      <c r="Q43" s="480"/>
      <c r="R43" s="481"/>
      <c r="S43" s="645">
        <f>IF(J43&lt;=0,0,
IF(AB43=11,MIN(L43,INT(J43/3+$AI$19)),
IF(E43="旧定率法",MIN(INT(N43*P43/Q44+$AI$19)-1,AF44),
IF(L43-AB44&lt;=0,INT(N43*P43/Q44+$AI$19)-1,
AB44))))</f>
        <v>0</v>
      </c>
      <c r="T43" s="647">
        <f>J43-U43</f>
        <v>0</v>
      </c>
      <c r="U43" s="645">
        <f>L43-S43</f>
        <v>0</v>
      </c>
      <c r="V43" s="60" t="str">
        <f>IF(AB43=8,"",
AD43)</f>
        <v/>
      </c>
      <c r="W43" s="40">
        <f>IFERROR(IF(OR(W41="S63",W41="s63"),"H1",
IF(OR(W41="H30",W41="h30"),"R1",
LEFT(W41,1)&amp;TEXT(MID(W41,2,2)+1,"@"))),0)</f>
        <v>0</v>
      </c>
      <c r="X43" s="249" t="s">
        <v>100</v>
      </c>
      <c r="Z43" s="63"/>
      <c r="AB43" s="113">
        <f>IF(E43="定率24年",2,
IF(E43="定率19年",5,
IF(E43="旧定額法",10,
IF(E43="旧定率法",8,
IF(E43="一括償却",11,
"")))))</f>
        <v>2</v>
      </c>
      <c r="AC43" s="335">
        <f>IFERROR(IF(AB43=11,0,
VLOOKUP(O43,償却率表!$A$5:$J$103,AB43+1)),0)</f>
        <v>0</v>
      </c>
      <c r="AD43" s="60" t="str">
        <f>IFERROR(IF(AB43=11,0,
IF(INT(N43*O44)&lt;J44,"保証額到達",
"")),0)</f>
        <v/>
      </c>
      <c r="AE43" s="126"/>
      <c r="AF43" s="127"/>
    </row>
    <row r="44" spans="1:32" s="40" customFormat="1" ht="9.9499999999999993" customHeight="1">
      <c r="A44" s="41"/>
      <c r="B44" s="75"/>
      <c r="C44" s="642"/>
      <c r="D44" s="489"/>
      <c r="E44" s="491"/>
      <c r="F44" s="496"/>
      <c r="G44" s="489"/>
      <c r="H44" s="561"/>
      <c r="I44" s="485"/>
      <c r="J44" s="70">
        <f>IF(OR(E43="旧定率法",E43="一括償却"),0,
INT(J43*AC44))</f>
        <v>0</v>
      </c>
      <c r="K44" s="129" t="s">
        <v>17</v>
      </c>
      <c r="L44" s="332">
        <f>MAX(L42,V44)</f>
        <v>0</v>
      </c>
      <c r="M44" s="130" t="s">
        <v>18</v>
      </c>
      <c r="N44" s="644"/>
      <c r="O44" s="71">
        <f>IFERROR(IF(AB43=11,"1/3",VLOOKUP(O43,償却率表!$A$5:$J$103,AB43)),0)</f>
        <v>0</v>
      </c>
      <c r="P44" s="72"/>
      <c r="Q44" s="73">
        <v>12</v>
      </c>
      <c r="R44" s="74"/>
      <c r="S44" s="646"/>
      <c r="T44" s="648"/>
      <c r="U44" s="646"/>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6">
        <f>C43</f>
        <v>0</v>
      </c>
      <c r="D45" s="487">
        <f>D43</f>
        <v>0</v>
      </c>
      <c r="E45" s="490" t="str">
        <f>E43</f>
        <v>定率24年</v>
      </c>
      <c r="F45" s="493">
        <f>F43</f>
        <v>0</v>
      </c>
      <c r="G45" s="487">
        <f>G43</f>
        <v>0</v>
      </c>
      <c r="H45" s="488" t="s">
        <v>102</v>
      </c>
      <c r="I45" s="486">
        <f>I43</f>
        <v>0</v>
      </c>
      <c r="J45" s="99">
        <f>J43</f>
        <v>0</v>
      </c>
      <c r="K45" s="76"/>
      <c r="L45" s="101">
        <f>U43</f>
        <v>0</v>
      </c>
      <c r="M45" s="91"/>
      <c r="N45" s="649">
        <f>IF(E45="定率24年",L45,
IF(E45="定率19年",L45,
IF(E45="旧定額法",INT(J45*0.9),
IF(E45="旧定率法",L45,
IF(E45="一括償却",L45,
"")))))</f>
        <v>0</v>
      </c>
      <c r="O45" s="104">
        <f>O43</f>
        <v>0</v>
      </c>
      <c r="P45" s="500">
        <v>12</v>
      </c>
      <c r="Q45" s="501"/>
      <c r="R45" s="502"/>
      <c r="S45" s="635">
        <f>IF(J45&lt;=0,0,
IF(AB45=11,MIN(L45,INT(J45/3+$AI$19)),
IF(E45="旧定率法",MIN(INT(N45*P45/Q46+$AI$19)-1,AF46),
IF(L45-AB46&lt;=0,INT(N45*P45/Q46+$AI$19)-1,
AB46))))</f>
        <v>0</v>
      </c>
      <c r="T45" s="634">
        <f>J45-U45</f>
        <v>0</v>
      </c>
      <c r="U45" s="635">
        <f>L45-S45</f>
        <v>0</v>
      </c>
      <c r="V45" s="89" t="str">
        <f>IF(AB45=8,"",
AD45)</f>
        <v/>
      </c>
      <c r="W45" s="40">
        <f>IFERROR(IF(OR(W43="S63",W43="s63"),"H1",
IF(OR(W43="H30",W43="h30"),"R1",
LEFT(W43,1)&amp;TEXT(MID(W43,2,2)+1,"@"))),0)</f>
        <v>0</v>
      </c>
      <c r="X45" s="249" t="s">
        <v>100</v>
      </c>
      <c r="Z45" s="63"/>
      <c r="AB45" s="113">
        <f>IF(E45="定率24年",2,
IF(E45="定率19年",5,
IF(E45="旧定額法",10,
IF(E45="旧定率法",8,
IF(E45="一括償却",11,
"")))))</f>
        <v>2</v>
      </c>
      <c r="AC45" s="335">
        <f>IFERROR(IF(AB45=11,0,
VLOOKUP(O45,償却率表!$A$5:$J$103,AB45+1)),0)</f>
        <v>0</v>
      </c>
      <c r="AD45" s="60" t="str">
        <f>IFERROR(IF(AB45=11,0,
IF(INT(N45*O46)&lt;J46,"保証額到達",
"")),0)</f>
        <v/>
      </c>
      <c r="AE45" s="126"/>
      <c r="AF45" s="127"/>
    </row>
    <row r="46" spans="1:32" s="40" customFormat="1" ht="9.9499999999999993" customHeight="1">
      <c r="A46" s="41"/>
      <c r="B46" s="75"/>
      <c r="C46" s="636"/>
      <c r="D46" s="487"/>
      <c r="E46" s="491"/>
      <c r="F46" s="496"/>
      <c r="G46" s="487"/>
      <c r="H46" s="561"/>
      <c r="I46" s="486"/>
      <c r="J46" s="62">
        <f>IF(OR(E45="旧定率法",E45="一括償却"),0,
INT(J45*AC46))</f>
        <v>0</v>
      </c>
      <c r="K46" s="117" t="s">
        <v>17</v>
      </c>
      <c r="L46" s="331">
        <f>MAX(L44,V46)</f>
        <v>0</v>
      </c>
      <c r="M46" s="91" t="s">
        <v>18</v>
      </c>
      <c r="N46" s="650"/>
      <c r="O46" s="64">
        <f>IFERROR(IF(AB45=11,"1/3",VLOOKUP(O45,償却率表!$A$5:$J$103,AB45)),0)</f>
        <v>0</v>
      </c>
      <c r="P46" s="65"/>
      <c r="Q46" s="66">
        <v>12</v>
      </c>
      <c r="R46" s="67"/>
      <c r="S46" s="635"/>
      <c r="T46" s="634"/>
      <c r="U46" s="635"/>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41">
        <f>C45</f>
        <v>0</v>
      </c>
      <c r="D47" s="488">
        <f>D45</f>
        <v>0</v>
      </c>
      <c r="E47" s="490" t="str">
        <f>E45</f>
        <v>定率24年</v>
      </c>
      <c r="F47" s="493">
        <f>F45</f>
        <v>0</v>
      </c>
      <c r="G47" s="488">
        <f>G45</f>
        <v>0</v>
      </c>
      <c r="H47" s="488" t="s">
        <v>102</v>
      </c>
      <c r="I47" s="484">
        <f>I45</f>
        <v>0</v>
      </c>
      <c r="J47" s="99">
        <f>J45</f>
        <v>0</v>
      </c>
      <c r="K47" s="57"/>
      <c r="L47" s="100">
        <f>U45</f>
        <v>0</v>
      </c>
      <c r="M47" s="90"/>
      <c r="N47" s="643">
        <f>IF(E47="定率24年",L47,
IF(E47="定率19年",L47,
IF(E47="旧定額法",INT(J47*0.9),
IF(E47="旧定率法",L47,
IF(E47="一括償却",L47,
"")))))</f>
        <v>0</v>
      </c>
      <c r="O47" s="106">
        <f>O45</f>
        <v>0</v>
      </c>
      <c r="P47" s="479">
        <v>12</v>
      </c>
      <c r="Q47" s="480"/>
      <c r="R47" s="481"/>
      <c r="S47" s="645">
        <f>IF(J47&lt;=0,0,
IF(AB47=11,MIN(L47,INT(J47/3+$AI$19)),
IF(E47="旧定率法",MIN(INT(N47*P47/Q48+$AI$19)-1,AF48),
IF(L47-AB48&lt;=0,INT(N47*P47/Q48+$AI$19)-1,
AB48))))</f>
        <v>0</v>
      </c>
      <c r="T47" s="647">
        <f>J47-U47</f>
        <v>0</v>
      </c>
      <c r="U47" s="645">
        <f>L47-S47</f>
        <v>0</v>
      </c>
      <c r="V47" s="60" t="str">
        <f>IF(AB47=8,"",
AD47)</f>
        <v/>
      </c>
      <c r="W47" s="40">
        <f>IFERROR(IF(OR(W45="S63",W45="s63"),"H1",
IF(OR(W45="H30",W45="h30"),"R1",
LEFT(W45,1)&amp;TEXT(MID(W45,2,2)+1,"@"))),0)</f>
        <v>0</v>
      </c>
      <c r="X47" s="249" t="s">
        <v>100</v>
      </c>
      <c r="Z47" s="63"/>
      <c r="AB47" s="113">
        <f>IF(E47="定率24年",2,
IF(E47="定率19年",5,
IF(E47="旧定額法",10,
IF(E47="旧定率法",8,
IF(E47="一括償却",11,
"")))))</f>
        <v>2</v>
      </c>
      <c r="AC47" s="335">
        <f>IFERROR(IF(AB47=11,0,
VLOOKUP(O47,償却率表!$A$5:$J$103,AB47+1)),0)</f>
        <v>0</v>
      </c>
      <c r="AD47" s="60" t="str">
        <f>IFERROR(IF(AB47=11,0,
IF(INT(N47*O48)&lt;J48,"保証額到達",
"")),0)</f>
        <v/>
      </c>
      <c r="AE47" s="126"/>
      <c r="AF47" s="127"/>
    </row>
    <row r="48" spans="1:32" s="40" customFormat="1" ht="9.9499999999999993" customHeight="1">
      <c r="A48" s="41"/>
      <c r="B48" s="75"/>
      <c r="C48" s="642"/>
      <c r="D48" s="489"/>
      <c r="E48" s="491"/>
      <c r="F48" s="494"/>
      <c r="G48" s="489"/>
      <c r="H48" s="563"/>
      <c r="I48" s="485"/>
      <c r="J48" s="70">
        <f>IF(OR(E47="旧定率法",E47="一括償却"),0,
INT(J47*AC48))</f>
        <v>0</v>
      </c>
      <c r="K48" s="129" t="s">
        <v>17</v>
      </c>
      <c r="L48" s="332">
        <f>MAX(L46,V48)</f>
        <v>0</v>
      </c>
      <c r="M48" s="130" t="s">
        <v>18</v>
      </c>
      <c r="N48" s="644"/>
      <c r="O48" s="71">
        <f>IFERROR(IF(AB47=11,"1/3",VLOOKUP(O47,償却率表!$A$5:$J$103,AB47)),0)</f>
        <v>0</v>
      </c>
      <c r="P48" s="72"/>
      <c r="Q48" s="73">
        <v>12</v>
      </c>
      <c r="R48" s="74"/>
      <c r="S48" s="646"/>
      <c r="T48" s="648"/>
      <c r="U48" s="646"/>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41">
        <f>C47</f>
        <v>0</v>
      </c>
      <c r="D49" s="488">
        <f>D47</f>
        <v>0</v>
      </c>
      <c r="E49" s="490" t="str">
        <f>E47</f>
        <v>定率24年</v>
      </c>
      <c r="F49" s="493">
        <f>F47</f>
        <v>0</v>
      </c>
      <c r="G49" s="488">
        <f>G47</f>
        <v>0</v>
      </c>
      <c r="H49" s="488" t="s">
        <v>102</v>
      </c>
      <c r="I49" s="484">
        <f>I47</f>
        <v>0</v>
      </c>
      <c r="J49" s="99">
        <f>J47</f>
        <v>0</v>
      </c>
      <c r="K49" s="57"/>
      <c r="L49" s="100">
        <f>U47</f>
        <v>0</v>
      </c>
      <c r="M49" s="90"/>
      <c r="N49" s="643">
        <f>IF(E49="定率24年",L49,
IF(E49="定率19年",L49,
IF(E49="旧定額法",INT(J49*0.9),
IF(E49="旧定率法",L49,
IF(E49="一括償却",L49,
"")))))</f>
        <v>0</v>
      </c>
      <c r="O49" s="106">
        <f>O47</f>
        <v>0</v>
      </c>
      <c r="P49" s="479">
        <v>12</v>
      </c>
      <c r="Q49" s="480"/>
      <c r="R49" s="481"/>
      <c r="S49" s="645">
        <f>IF(J49&lt;=0,0,
IF(AB49=11,MIN(L49,INT(J49/3+$AI$19)),
IF(E49="旧定率法",MIN(INT(N49*P49/Q50+$AI$19)-1,AF50),
IF(L49-AB50&lt;=0,INT(N49*P49/Q50+$AI$19)-1,
AB50))))</f>
        <v>0</v>
      </c>
      <c r="T49" s="647">
        <f>J49-U49</f>
        <v>0</v>
      </c>
      <c r="U49" s="645">
        <f>L49-S49</f>
        <v>0</v>
      </c>
      <c r="V49" s="60" t="str">
        <f>IF(AB49=8,"",
AD49)</f>
        <v/>
      </c>
      <c r="W49" s="40">
        <f>IFERROR(IF(OR(W47="S63",W47="s63"),"H1",
IF(OR(W47="H30",W47="h30"),"R1",
LEFT(W47,1)&amp;TEXT(MID(W47,2,2)+1,"@"))),0)</f>
        <v>0</v>
      </c>
      <c r="X49" s="249" t="s">
        <v>100</v>
      </c>
      <c r="Z49" s="63"/>
      <c r="AB49" s="113">
        <f>IF(E49="定率24年",2,
IF(E49="定率19年",5,
IF(E49="旧定額法",10,
IF(E49="旧定率法",8,
IF(E49="一括償却",11,
"")))))</f>
        <v>2</v>
      </c>
      <c r="AC49" s="335">
        <f>IFERROR(IF(AB49=11,0,
VLOOKUP(O49,償却率表!$A$5:$J$103,AB49+1)),0)</f>
        <v>0</v>
      </c>
      <c r="AD49" s="60" t="str">
        <f>IFERROR(IF(AB49=11,0,
IF(INT(N49*O50)&lt;J50,"保証額到達",
"")),0)</f>
        <v/>
      </c>
      <c r="AE49" s="126"/>
      <c r="AF49" s="127"/>
    </row>
    <row r="50" spans="1:32" s="40" customFormat="1" ht="9.9499999999999993" customHeight="1">
      <c r="A50" s="41"/>
      <c r="B50" s="75"/>
      <c r="C50" s="642"/>
      <c r="D50" s="489"/>
      <c r="E50" s="491"/>
      <c r="F50" s="494"/>
      <c r="G50" s="489"/>
      <c r="H50" s="563"/>
      <c r="I50" s="485"/>
      <c r="J50" s="70">
        <f>IF(OR(E49="旧定率法",E49="一括償却"),0,
INT(J49*AC50))</f>
        <v>0</v>
      </c>
      <c r="K50" s="129" t="s">
        <v>17</v>
      </c>
      <c r="L50" s="332">
        <f>MAX(L48,V50)</f>
        <v>0</v>
      </c>
      <c r="M50" s="130" t="s">
        <v>18</v>
      </c>
      <c r="N50" s="644"/>
      <c r="O50" s="71">
        <f>IFERROR(IF(AB49=11,"1/3",VLOOKUP(O49,償却率表!$A$5:$J$103,AB49)),0)</f>
        <v>0</v>
      </c>
      <c r="P50" s="72"/>
      <c r="Q50" s="73">
        <v>12</v>
      </c>
      <c r="R50" s="74"/>
      <c r="S50" s="646"/>
      <c r="T50" s="648"/>
      <c r="U50" s="646"/>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41">
        <f>C49</f>
        <v>0</v>
      </c>
      <c r="D51" s="488">
        <f>D49</f>
        <v>0</v>
      </c>
      <c r="E51" s="490" t="str">
        <f>E49</f>
        <v>定率24年</v>
      </c>
      <c r="F51" s="493">
        <f>F49</f>
        <v>0</v>
      </c>
      <c r="G51" s="488">
        <f>G49</f>
        <v>0</v>
      </c>
      <c r="H51" s="488" t="s">
        <v>102</v>
      </c>
      <c r="I51" s="484">
        <f>I49</f>
        <v>0</v>
      </c>
      <c r="J51" s="99">
        <f>J49</f>
        <v>0</v>
      </c>
      <c r="K51" s="57"/>
      <c r="L51" s="100">
        <f>U49</f>
        <v>0</v>
      </c>
      <c r="M51" s="90"/>
      <c r="N51" s="643">
        <f>IF(E51="定率24年",L51,
IF(E51="定率19年",L51,
IF(E51="旧定額法",INT(J51*0.9),
IF(E51="旧定率法",L51,
IF(E51="一括償却",L51,
"")))))</f>
        <v>0</v>
      </c>
      <c r="O51" s="106">
        <f>O49</f>
        <v>0</v>
      </c>
      <c r="P51" s="479">
        <v>12</v>
      </c>
      <c r="Q51" s="480"/>
      <c r="R51" s="481"/>
      <c r="S51" s="645">
        <f>IF(J51&lt;=0,0,
IF(AB51=11,MIN(L51,INT(J51/3+$AI$19)),
IF(E51="旧定率法",MIN(INT(N51*P51/Q52+$AI$19)-1,AF52),
IF(L51-AB52&lt;=0,INT(N51*P51/Q52+$AI$19)-1,
AB52))))</f>
        <v>0</v>
      </c>
      <c r="T51" s="647">
        <f>J51-U51</f>
        <v>0</v>
      </c>
      <c r="U51" s="645">
        <f>L51-S51</f>
        <v>0</v>
      </c>
      <c r="V51" s="60" t="str">
        <f>IF(AB51=8,"",
AD51)</f>
        <v/>
      </c>
      <c r="W51" s="40">
        <f>IFERROR(IF(OR(W49="S63",W49="s63"),"H1",
IF(OR(W49="H30",W49="h30"),"R1",
LEFT(W49,1)&amp;TEXT(MID(W49,2,2)+1,"@"))),0)</f>
        <v>0</v>
      </c>
      <c r="X51" s="249" t="s">
        <v>100</v>
      </c>
      <c r="Z51" s="63"/>
      <c r="AB51" s="113">
        <f>IF(E51="定率24年",2,
IF(E51="定率19年",5,
IF(E51="旧定額法",10,
IF(E51="旧定率法",8,
IF(E51="一括償却",11,
"")))))</f>
        <v>2</v>
      </c>
      <c r="AC51" s="335">
        <f>IFERROR(IF(AB51=11,0,
VLOOKUP(O51,償却率表!$A$5:$J$103,AB51+1)),0)</f>
        <v>0</v>
      </c>
      <c r="AD51" s="60" t="str">
        <f>IFERROR(IF(AB51=11,0,
IF(INT(N51*O52)&lt;J52,"保証額到達",
"")),0)</f>
        <v/>
      </c>
      <c r="AE51" s="126"/>
      <c r="AF51" s="127"/>
    </row>
    <row r="52" spans="1:32" s="40" customFormat="1" ht="9.9499999999999993" customHeight="1">
      <c r="A52" s="41"/>
      <c r="B52" s="75"/>
      <c r="C52" s="642"/>
      <c r="D52" s="489"/>
      <c r="E52" s="491"/>
      <c r="F52" s="494"/>
      <c r="G52" s="489"/>
      <c r="H52" s="563"/>
      <c r="I52" s="485"/>
      <c r="J52" s="70">
        <f>IF(OR(E51="旧定率法",E51="一括償却"),0,
INT(J51*AC52))</f>
        <v>0</v>
      </c>
      <c r="K52" s="129" t="s">
        <v>17</v>
      </c>
      <c r="L52" s="332">
        <f>MAX(L50,V52)</f>
        <v>0</v>
      </c>
      <c r="M52" s="130" t="s">
        <v>18</v>
      </c>
      <c r="N52" s="644"/>
      <c r="O52" s="71">
        <f>IFERROR(IF(AB51=11,"1/3",VLOOKUP(O51,償却率表!$A$5:$J$103,AB51)),0)</f>
        <v>0</v>
      </c>
      <c r="P52" s="72"/>
      <c r="Q52" s="73">
        <v>12</v>
      </c>
      <c r="R52" s="74"/>
      <c r="S52" s="646"/>
      <c r="T52" s="648"/>
      <c r="U52" s="646"/>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41">
        <f>C51</f>
        <v>0</v>
      </c>
      <c r="D53" s="488">
        <f>D51</f>
        <v>0</v>
      </c>
      <c r="E53" s="490" t="str">
        <f>E51</f>
        <v>定率24年</v>
      </c>
      <c r="F53" s="493">
        <f>F51</f>
        <v>0</v>
      </c>
      <c r="G53" s="488">
        <f>G51</f>
        <v>0</v>
      </c>
      <c r="H53" s="488" t="s">
        <v>102</v>
      </c>
      <c r="I53" s="484">
        <f>I51</f>
        <v>0</v>
      </c>
      <c r="J53" s="99">
        <f>J51</f>
        <v>0</v>
      </c>
      <c r="K53" s="57"/>
      <c r="L53" s="100">
        <f>U51</f>
        <v>0</v>
      </c>
      <c r="M53" s="90"/>
      <c r="N53" s="643">
        <f>IF(E53="定率24年",L53,
IF(E53="定率19年",L53,
IF(E53="旧定額法",INT(J53*0.9),
IF(E53="旧定率法",L53,
IF(E53="一括償却",L53,
"")))))</f>
        <v>0</v>
      </c>
      <c r="O53" s="106">
        <f>O51</f>
        <v>0</v>
      </c>
      <c r="P53" s="479">
        <v>12</v>
      </c>
      <c r="Q53" s="480"/>
      <c r="R53" s="481"/>
      <c r="S53" s="645">
        <f>IF(J53&lt;=0,0,
IF(AB53=11,MIN(L53,INT(J53/3+$AI$19)),
IF(E53="旧定率法",MIN(INT(N53*P53/Q54+$AI$19)-1,AF54),
IF(L53-AB54&lt;=0,INT(N53*P53/Q54+$AI$19)-1,
AB54))))</f>
        <v>0</v>
      </c>
      <c r="T53" s="647">
        <f>J53-U53</f>
        <v>0</v>
      </c>
      <c r="U53" s="645">
        <f>L53-S53</f>
        <v>0</v>
      </c>
      <c r="V53" s="60" t="str">
        <f>IF(AB53=8,"",
AD53)</f>
        <v/>
      </c>
      <c r="W53" s="40">
        <f>IFERROR(IF(OR(W51="S63",W51="s63"),"H1",
IF(OR(W51="H30",W51="h30"),"R1",
LEFT(W51,1)&amp;TEXT(MID(W51,2,2)+1,"@"))),0)</f>
        <v>0</v>
      </c>
      <c r="X53" s="249" t="s">
        <v>100</v>
      </c>
      <c r="Z53" s="63"/>
      <c r="AB53" s="113">
        <f>IF(E53="定率24年",2,
IF(E53="定率19年",5,
IF(E53="旧定額法",10,
IF(E53="旧定率法",8,
IF(E53="一括償却",11,
"")))))</f>
        <v>2</v>
      </c>
      <c r="AC53" s="335">
        <f>IFERROR(IF(AB53=11,0,
VLOOKUP(O53,償却率表!$A$5:$J$103,AB53+1)),0)</f>
        <v>0</v>
      </c>
      <c r="AD53" s="60" t="str">
        <f>IFERROR(IF(AB53=11,0,
IF(INT(N53*O54)&lt;J54,"保証額到達",
"")),0)</f>
        <v/>
      </c>
      <c r="AE53" s="126"/>
      <c r="AF53" s="127"/>
    </row>
    <row r="54" spans="1:32" s="40" customFormat="1" ht="9.9499999999999993" customHeight="1">
      <c r="A54" s="41"/>
      <c r="B54" s="75"/>
      <c r="C54" s="642"/>
      <c r="D54" s="489"/>
      <c r="E54" s="491"/>
      <c r="F54" s="494"/>
      <c r="G54" s="489"/>
      <c r="H54" s="563"/>
      <c r="I54" s="485"/>
      <c r="J54" s="70">
        <f>IF(OR(E53="旧定率法",E53="一括償却"),0,
INT(J53*AC54))</f>
        <v>0</v>
      </c>
      <c r="K54" s="129" t="s">
        <v>17</v>
      </c>
      <c r="L54" s="332">
        <f>MAX(L52,V54)</f>
        <v>0</v>
      </c>
      <c r="M54" s="130" t="s">
        <v>18</v>
      </c>
      <c r="N54" s="644"/>
      <c r="O54" s="71">
        <f>IFERROR(IF(AB53=11,"1/3",VLOOKUP(O53,償却率表!$A$5:$J$103,AB53)),0)</f>
        <v>0</v>
      </c>
      <c r="P54" s="72"/>
      <c r="Q54" s="73">
        <v>12</v>
      </c>
      <c r="R54" s="74"/>
      <c r="S54" s="646"/>
      <c r="T54" s="648"/>
      <c r="U54" s="646"/>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41">
        <f>C53</f>
        <v>0</v>
      </c>
      <c r="D55" s="488">
        <f>D53</f>
        <v>0</v>
      </c>
      <c r="E55" s="490" t="str">
        <f>E53</f>
        <v>定率24年</v>
      </c>
      <c r="F55" s="493">
        <f>F53</f>
        <v>0</v>
      </c>
      <c r="G55" s="488">
        <f>G53</f>
        <v>0</v>
      </c>
      <c r="H55" s="488" t="s">
        <v>102</v>
      </c>
      <c r="I55" s="484">
        <f>I53</f>
        <v>0</v>
      </c>
      <c r="J55" s="99">
        <f>J53</f>
        <v>0</v>
      </c>
      <c r="K55" s="57"/>
      <c r="L55" s="100">
        <f>U53</f>
        <v>0</v>
      </c>
      <c r="M55" s="90"/>
      <c r="N55" s="643">
        <f>IF(E55="定率24年",L55,
IF(E55="定率19年",L55,
IF(E55="旧定額法",INT(J55*0.9),
IF(E55="旧定率法",L55,
IF(E55="一括償却",L55,
"")))))</f>
        <v>0</v>
      </c>
      <c r="O55" s="106">
        <f>O53</f>
        <v>0</v>
      </c>
      <c r="P55" s="479">
        <v>12</v>
      </c>
      <c r="Q55" s="480"/>
      <c r="R55" s="481"/>
      <c r="S55" s="645">
        <f>IF(J55&lt;=0,0,
IF(AB55=11,MIN(L55,INT(J55/3+$AI$19)),
IF(E55="旧定率法",MIN(INT(N55*P55/Q56+$AI$19)-1,AF56),
IF(L55-AB56&lt;=0,INT(N55*P55/Q56+$AI$19)-1,
AB56))))</f>
        <v>0</v>
      </c>
      <c r="T55" s="647">
        <f>J55-U55</f>
        <v>0</v>
      </c>
      <c r="U55" s="645">
        <f>L55-S55</f>
        <v>0</v>
      </c>
      <c r="V55" s="60" t="str">
        <f>IF(AB55=8,"",
AD55)</f>
        <v/>
      </c>
      <c r="W55" s="40">
        <f>IFERROR(IF(OR(W53="S63",W53="s63"),"H1",
IF(OR(W53="H30",W53="h30"),"R1",
LEFT(W53,1)&amp;TEXT(MID(W53,2,2)+1,"@"))),0)</f>
        <v>0</v>
      </c>
      <c r="X55" s="249" t="s">
        <v>100</v>
      </c>
      <c r="Z55" s="63"/>
      <c r="AB55" s="113">
        <f>IF(E55="定率24年",2,
IF(E55="定率19年",5,
IF(E55="旧定額法",10,
IF(E55="旧定率法",8,
IF(E55="一括償却",11,
"")))))</f>
        <v>2</v>
      </c>
      <c r="AC55" s="335">
        <f>IFERROR(IF(AB55=11,0,
VLOOKUP(O55,償却率表!$A$5:$J$103,AB55+1)),0)</f>
        <v>0</v>
      </c>
      <c r="AD55" s="60" t="str">
        <f>IFERROR(IF(AB55=11,0,
IF(INT(N55*O56)&lt;J56,"保証額到達",
"")),0)</f>
        <v/>
      </c>
      <c r="AE55" s="126"/>
      <c r="AF55" s="127"/>
    </row>
    <row r="56" spans="1:32" s="40" customFormat="1" ht="9.9499999999999993" customHeight="1">
      <c r="A56" s="41"/>
      <c r="B56" s="75"/>
      <c r="C56" s="642"/>
      <c r="D56" s="489"/>
      <c r="E56" s="491"/>
      <c r="F56" s="494"/>
      <c r="G56" s="489"/>
      <c r="H56" s="563"/>
      <c r="I56" s="485"/>
      <c r="J56" s="70">
        <f>IF(OR(E55="旧定率法",E55="一括償却"),0,
INT(J55*AC56))</f>
        <v>0</v>
      </c>
      <c r="K56" s="129" t="s">
        <v>17</v>
      </c>
      <c r="L56" s="332">
        <f>MAX(L54,V56)</f>
        <v>0</v>
      </c>
      <c r="M56" s="130" t="s">
        <v>18</v>
      </c>
      <c r="N56" s="644"/>
      <c r="O56" s="71">
        <f>IFERROR(IF(AB55=11,"1/3",VLOOKUP(O55,償却率表!$A$5:$J$103,AB55)),0)</f>
        <v>0</v>
      </c>
      <c r="P56" s="72"/>
      <c r="Q56" s="73">
        <v>12</v>
      </c>
      <c r="R56" s="74"/>
      <c r="S56" s="646"/>
      <c r="T56" s="648"/>
      <c r="U56" s="646"/>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41">
        <f>C55</f>
        <v>0</v>
      </c>
      <c r="D57" s="488">
        <f>D55</f>
        <v>0</v>
      </c>
      <c r="E57" s="490" t="str">
        <f>E55</f>
        <v>定率24年</v>
      </c>
      <c r="F57" s="493">
        <f>F55</f>
        <v>0</v>
      </c>
      <c r="G57" s="488">
        <f>G55</f>
        <v>0</v>
      </c>
      <c r="H57" s="488" t="s">
        <v>102</v>
      </c>
      <c r="I57" s="484">
        <f>I55</f>
        <v>0</v>
      </c>
      <c r="J57" s="99">
        <f>J55</f>
        <v>0</v>
      </c>
      <c r="K57" s="57"/>
      <c r="L57" s="100">
        <f>U55</f>
        <v>0</v>
      </c>
      <c r="M57" s="90"/>
      <c r="N57" s="643">
        <f>IF(E57="定率24年",L57,
IF(E57="定率19年",L57,
IF(E57="旧定額法",INT(J57*0.9),
IF(E57="旧定率法",L57,
IF(E57="一括償却",L57,
"")))))</f>
        <v>0</v>
      </c>
      <c r="O57" s="106">
        <f>O55</f>
        <v>0</v>
      </c>
      <c r="P57" s="479">
        <v>12</v>
      </c>
      <c r="Q57" s="480"/>
      <c r="R57" s="481"/>
      <c r="S57" s="645">
        <f>IF(J57&lt;=0,0,
IF(AB57=11,MIN(L57,INT(J57/3+$AI$19)),
IF(E57="旧定率法",MIN(INT(N57*P57/Q58+$AI$19)-1,AF58),
IF(L57-AB58&lt;=0,INT(N57*P57/Q58+$AI$19)-1,
AB58))))</f>
        <v>0</v>
      </c>
      <c r="T57" s="647">
        <f>J57-U57</f>
        <v>0</v>
      </c>
      <c r="U57" s="645">
        <f>L57-S57</f>
        <v>0</v>
      </c>
      <c r="V57" s="60" t="str">
        <f>IF(AB57=8,"",
AD57)</f>
        <v/>
      </c>
      <c r="W57" s="40">
        <f>IFERROR(IF(OR(W55="S63",W55="s63"),"H1",
IF(OR(W55="H30",W55="h30"),"R1",
LEFT(W55,1)&amp;TEXT(MID(W55,2,2)+1,"@"))),0)</f>
        <v>0</v>
      </c>
      <c r="X57" s="249" t="s">
        <v>100</v>
      </c>
      <c r="Z57" s="63"/>
      <c r="AB57" s="113">
        <f>IF(E57="定率24年",2,
IF(E57="定率19年",5,
IF(E57="旧定額法",10,
IF(E57="旧定率法",8,
IF(E57="一括償却",11,
"")))))</f>
        <v>2</v>
      </c>
      <c r="AC57" s="335">
        <f>IFERROR(IF(AB57=11,0,
VLOOKUP(O57,償却率表!$A$5:$J$103,AB57+1)),0)</f>
        <v>0</v>
      </c>
      <c r="AD57" s="60" t="str">
        <f>IFERROR(IF(AB57=11,0,
IF(INT(N57*O58)&lt;J58,"保証額到達",
"")),0)</f>
        <v/>
      </c>
      <c r="AE57" s="126"/>
      <c r="AF57" s="127"/>
    </row>
    <row r="58" spans="1:32" s="40" customFormat="1" ht="9.9499999999999993" customHeight="1">
      <c r="A58" s="41"/>
      <c r="B58" s="75"/>
      <c r="C58" s="642"/>
      <c r="D58" s="489"/>
      <c r="E58" s="491"/>
      <c r="F58" s="494"/>
      <c r="G58" s="489"/>
      <c r="H58" s="563"/>
      <c r="I58" s="485"/>
      <c r="J58" s="70">
        <f>IF(OR(E57="旧定率法",E57="一括償却"),0,
INT(J57*AC58))</f>
        <v>0</v>
      </c>
      <c r="K58" s="129" t="s">
        <v>17</v>
      </c>
      <c r="L58" s="332">
        <f>MAX(L56,V58)</f>
        <v>0</v>
      </c>
      <c r="M58" s="130" t="s">
        <v>18</v>
      </c>
      <c r="N58" s="644"/>
      <c r="O58" s="71">
        <f>IFERROR(IF(AB57=11,"1/3",VLOOKUP(O57,償却率表!$A$5:$J$103,AB57)),0)</f>
        <v>0</v>
      </c>
      <c r="P58" s="72"/>
      <c r="Q58" s="73">
        <v>12</v>
      </c>
      <c r="R58" s="74"/>
      <c r="S58" s="646"/>
      <c r="T58" s="648"/>
      <c r="U58" s="646"/>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41">
        <f>C57</f>
        <v>0</v>
      </c>
      <c r="D59" s="488">
        <f>D57</f>
        <v>0</v>
      </c>
      <c r="E59" s="490" t="str">
        <f>E57</f>
        <v>定率24年</v>
      </c>
      <c r="F59" s="493">
        <f>F57</f>
        <v>0</v>
      </c>
      <c r="G59" s="488">
        <f>G57</f>
        <v>0</v>
      </c>
      <c r="H59" s="488" t="s">
        <v>102</v>
      </c>
      <c r="I59" s="484">
        <f>I57</f>
        <v>0</v>
      </c>
      <c r="J59" s="99">
        <f>J57</f>
        <v>0</v>
      </c>
      <c r="K59" s="57"/>
      <c r="L59" s="100">
        <f>U57</f>
        <v>0</v>
      </c>
      <c r="M59" s="90"/>
      <c r="N59" s="643">
        <f>IF(E59="定率24年",L59,
IF(E59="定率19年",L59,
IF(E59="旧定額法",INT(J59*0.9),
IF(E59="旧定率法",L59,
IF(E59="一括償却",L59,
"")))))</f>
        <v>0</v>
      </c>
      <c r="O59" s="106">
        <f>O57</f>
        <v>0</v>
      </c>
      <c r="P59" s="479">
        <v>12</v>
      </c>
      <c r="Q59" s="480"/>
      <c r="R59" s="481"/>
      <c r="S59" s="645">
        <f>IF(J59&lt;=0,0,
IF(AB59=11,MIN(L59,INT(J59/3+$AI$19)),
IF(E59="旧定率法",MIN(INT(N59*P59/Q60+$AI$19)-1,AF60),
IF(L59-AB60&lt;=0,INT(N59*P59/Q60+$AI$19)-1,
AB60))))</f>
        <v>0</v>
      </c>
      <c r="T59" s="647">
        <f>J59-U59</f>
        <v>0</v>
      </c>
      <c r="U59" s="645">
        <f>L59-S59</f>
        <v>0</v>
      </c>
      <c r="V59" s="60" t="str">
        <f>IF(AB59=8,"",
AD59)</f>
        <v/>
      </c>
      <c r="W59" s="40">
        <f>IFERROR(IF(OR(W57="S63",W57="s63"),"H1",
IF(OR(W57="H30",W57="h30"),"R1",
LEFT(W57,1)&amp;TEXT(MID(W57,2,2)+1,"@"))),0)</f>
        <v>0</v>
      </c>
      <c r="X59" s="249" t="s">
        <v>100</v>
      </c>
      <c r="Z59" s="63"/>
      <c r="AB59" s="113">
        <f>IF(E59="定率24年",2,
IF(E59="定率19年",5,
IF(E59="旧定額法",10,
IF(E59="旧定率法",8,
IF(E59="一括償却",11,
"")))))</f>
        <v>2</v>
      </c>
      <c r="AC59" s="335">
        <f>IFERROR(IF(AB59=11,0,
VLOOKUP(O59,償却率表!$A$5:$J$103,AB59+1)),0)</f>
        <v>0</v>
      </c>
      <c r="AD59" s="60" t="str">
        <f>IFERROR(IF(AB59=11,0,
IF(INT(N59*O60)&lt;J60,"保証額到達",
"")),0)</f>
        <v/>
      </c>
      <c r="AE59" s="126"/>
      <c r="AF59" s="127"/>
    </row>
    <row r="60" spans="1:32" s="40" customFormat="1" ht="9.9499999999999993" customHeight="1">
      <c r="A60" s="41"/>
      <c r="B60" s="75"/>
      <c r="C60" s="642"/>
      <c r="D60" s="489"/>
      <c r="E60" s="491"/>
      <c r="F60" s="494"/>
      <c r="G60" s="489"/>
      <c r="H60" s="563"/>
      <c r="I60" s="485"/>
      <c r="J60" s="70">
        <f>IF(OR(E59="旧定率法",E59="一括償却"),0,
INT(J59*AC60))</f>
        <v>0</v>
      </c>
      <c r="K60" s="129" t="s">
        <v>17</v>
      </c>
      <c r="L60" s="332">
        <f>MAX(L58,V60)</f>
        <v>0</v>
      </c>
      <c r="M60" s="130" t="s">
        <v>18</v>
      </c>
      <c r="N60" s="644"/>
      <c r="O60" s="71">
        <f>IFERROR(IF(AB59=11,"1/3",VLOOKUP(O59,償却率表!$A$5:$J$103,AB59)),0)</f>
        <v>0</v>
      </c>
      <c r="P60" s="72"/>
      <c r="Q60" s="73">
        <v>12</v>
      </c>
      <c r="R60" s="74"/>
      <c r="S60" s="646"/>
      <c r="T60" s="648"/>
      <c r="U60" s="646"/>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41">
        <f>C59</f>
        <v>0</v>
      </c>
      <c r="D61" s="488">
        <f>D59</f>
        <v>0</v>
      </c>
      <c r="E61" s="490" t="str">
        <f>E59</f>
        <v>定率24年</v>
      </c>
      <c r="F61" s="493">
        <f>F59</f>
        <v>0</v>
      </c>
      <c r="G61" s="488">
        <f>G59</f>
        <v>0</v>
      </c>
      <c r="H61" s="488" t="s">
        <v>102</v>
      </c>
      <c r="I61" s="484">
        <f>I59</f>
        <v>0</v>
      </c>
      <c r="J61" s="99">
        <f>J59</f>
        <v>0</v>
      </c>
      <c r="K61" s="57"/>
      <c r="L61" s="100">
        <f>U59</f>
        <v>0</v>
      </c>
      <c r="M61" s="90"/>
      <c r="N61" s="643">
        <f>IF(E61="定率24年",L61,
IF(E61="定率19年",L61,
IF(E61="旧定額法",INT(J61*0.9),
IF(E61="旧定率法",L61,
IF(E61="一括償却",L61,
"")))))</f>
        <v>0</v>
      </c>
      <c r="O61" s="106">
        <f>O59</f>
        <v>0</v>
      </c>
      <c r="P61" s="479">
        <v>12</v>
      </c>
      <c r="Q61" s="480"/>
      <c r="R61" s="481"/>
      <c r="S61" s="645">
        <f>IF(J61&lt;=0,0,
IF(AB61=11,MIN(L61,INT(J61/3+$AI$19)),
IF(E61="旧定率法",MIN(INT(N61*P61/Q62+$AI$19)-1,AF62),
IF(L61-AB62&lt;=0,INT(N61*P61/Q62+$AI$19)-1,
AB62))))</f>
        <v>0</v>
      </c>
      <c r="T61" s="647">
        <f>J61-U61</f>
        <v>0</v>
      </c>
      <c r="U61" s="645">
        <f>L61-S61</f>
        <v>0</v>
      </c>
      <c r="V61" s="60" t="str">
        <f>IF(AB61=8,"",
AD61)</f>
        <v/>
      </c>
      <c r="W61" s="40">
        <f>IFERROR(IF(OR(W59="S63",W59="s63"),"H1",
IF(OR(W59="H30",W59="h30"),"R1",
LEFT(W59,1)&amp;TEXT(MID(W59,2,2)+1,"@"))),0)</f>
        <v>0</v>
      </c>
      <c r="X61" s="249" t="s">
        <v>100</v>
      </c>
      <c r="Z61" s="63"/>
      <c r="AB61" s="113">
        <f>IF(E61="定率24年",2,
IF(E61="定率19年",5,
IF(E61="旧定額法",10,
IF(E61="旧定率法",8,
IF(E61="一括償却",11,
"")))))</f>
        <v>2</v>
      </c>
      <c r="AC61" s="335">
        <f>IFERROR(IF(AB61=11,0,
VLOOKUP(O61,償却率表!$A$5:$J$103,AB61+1)),0)</f>
        <v>0</v>
      </c>
      <c r="AD61" s="60" t="str">
        <f>IFERROR(IF(AB61=11,0,
IF(INT(N61*O62)&lt;J62,"保証額到達",
"")),0)</f>
        <v/>
      </c>
      <c r="AE61" s="126"/>
      <c r="AF61" s="127"/>
    </row>
    <row r="62" spans="1:32" s="40" customFormat="1" ht="9.9499999999999993" customHeight="1">
      <c r="A62" s="41"/>
      <c r="B62" s="75"/>
      <c r="C62" s="642"/>
      <c r="D62" s="489"/>
      <c r="E62" s="491"/>
      <c r="F62" s="494"/>
      <c r="G62" s="489"/>
      <c r="H62" s="563"/>
      <c r="I62" s="485"/>
      <c r="J62" s="70">
        <f>IF(OR(E61="旧定率法",E61="一括償却"),0,
INT(J61*AC62))</f>
        <v>0</v>
      </c>
      <c r="K62" s="129" t="s">
        <v>17</v>
      </c>
      <c r="L62" s="332">
        <f>MAX(L60,V62)</f>
        <v>0</v>
      </c>
      <c r="M62" s="130" t="s">
        <v>18</v>
      </c>
      <c r="N62" s="644"/>
      <c r="O62" s="71">
        <f>IFERROR(IF(AB61=11,"1/3",VLOOKUP(O61,償却率表!$A$5:$J$103,AB61)),0)</f>
        <v>0</v>
      </c>
      <c r="P62" s="72"/>
      <c r="Q62" s="73">
        <v>12</v>
      </c>
      <c r="R62" s="74"/>
      <c r="S62" s="646"/>
      <c r="T62" s="648"/>
      <c r="U62" s="646"/>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41">
        <f>C61</f>
        <v>0</v>
      </c>
      <c r="D63" s="488">
        <f>D61</f>
        <v>0</v>
      </c>
      <c r="E63" s="490" t="str">
        <f>E61</f>
        <v>定率24年</v>
      </c>
      <c r="F63" s="493">
        <f>F61</f>
        <v>0</v>
      </c>
      <c r="G63" s="488">
        <f>G61</f>
        <v>0</v>
      </c>
      <c r="H63" s="488" t="s">
        <v>102</v>
      </c>
      <c r="I63" s="484">
        <f>I61</f>
        <v>0</v>
      </c>
      <c r="J63" s="99">
        <f>J61</f>
        <v>0</v>
      </c>
      <c r="K63" s="57"/>
      <c r="L63" s="100">
        <f>U61</f>
        <v>0</v>
      </c>
      <c r="M63" s="90"/>
      <c r="N63" s="643">
        <f>IF(E63="定率24年",L63,
IF(E63="定率19年",L63,
IF(E63="旧定額法",INT(J63*0.9),
IF(E63="旧定率法",L63,
IF(E63="一括償却",L63,
"")))))</f>
        <v>0</v>
      </c>
      <c r="O63" s="106">
        <f>O61</f>
        <v>0</v>
      </c>
      <c r="P63" s="479">
        <v>12</v>
      </c>
      <c r="Q63" s="480"/>
      <c r="R63" s="481"/>
      <c r="S63" s="645">
        <f>IF(J63&lt;=0,0,
IF(AB63=11,MIN(L63,INT(J63/3+$AI$19)),
IF(E63="旧定率法",MIN(INT(N63*P63/Q64+$AI$19)-1,AF64),
IF(L63-AB64&lt;=0,INT(N63*P63/Q64+$AI$19)-1,
AB64))))</f>
        <v>0</v>
      </c>
      <c r="T63" s="647">
        <f>J63-U63</f>
        <v>0</v>
      </c>
      <c r="U63" s="645">
        <f>L63-S63</f>
        <v>0</v>
      </c>
      <c r="V63" s="60" t="str">
        <f>IF(AB63=8,"",
AD63)</f>
        <v/>
      </c>
      <c r="W63" s="40">
        <f>IFERROR(IF(OR(W61="S63",W61="s63"),"H1",
IF(OR(W61="H30",W61="h30"),"R1",
LEFT(W61,1)&amp;TEXT(MID(W61,2,2)+1,"@"))),0)</f>
        <v>0</v>
      </c>
      <c r="X63" s="249" t="s">
        <v>100</v>
      </c>
      <c r="Z63" s="63"/>
      <c r="AB63" s="113">
        <f>IF(E63="定率24年",2,
IF(E63="定率19年",5,
IF(E63="旧定額法",10,
IF(E63="旧定率法",8,
IF(E63="一括償却",11,
"")))))</f>
        <v>2</v>
      </c>
      <c r="AC63" s="335">
        <f>IFERROR(IF(AB63=11,0,
VLOOKUP(O63,償却率表!$A$5:$J$103,AB63+1)),0)</f>
        <v>0</v>
      </c>
      <c r="AD63" s="60" t="str">
        <f>IFERROR(IF(AB63=11,0,
IF(INT(N63*O64)&lt;J64,"保証額到達",
"")),0)</f>
        <v/>
      </c>
      <c r="AE63" s="126"/>
      <c r="AF63" s="127"/>
    </row>
    <row r="64" spans="1:32" s="40" customFormat="1" ht="9.9499999999999993" customHeight="1">
      <c r="A64" s="41"/>
      <c r="B64" s="75"/>
      <c r="C64" s="642"/>
      <c r="D64" s="489"/>
      <c r="E64" s="491"/>
      <c r="F64" s="494"/>
      <c r="G64" s="489"/>
      <c r="H64" s="563"/>
      <c r="I64" s="485"/>
      <c r="J64" s="70">
        <f>IF(OR(E63="旧定率法",E63="一括償却"),0,
INT(J63*AC64))</f>
        <v>0</v>
      </c>
      <c r="K64" s="129" t="s">
        <v>17</v>
      </c>
      <c r="L64" s="332">
        <f>MAX(L62,V64)</f>
        <v>0</v>
      </c>
      <c r="M64" s="130" t="s">
        <v>18</v>
      </c>
      <c r="N64" s="644"/>
      <c r="O64" s="71">
        <f>IFERROR(IF(AB63=11,"1/3",VLOOKUP(O63,償却率表!$A$5:$J$103,AB63)),0)</f>
        <v>0</v>
      </c>
      <c r="P64" s="72"/>
      <c r="Q64" s="73">
        <v>12</v>
      </c>
      <c r="R64" s="74"/>
      <c r="S64" s="646"/>
      <c r="T64" s="648"/>
      <c r="U64" s="646"/>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41">
        <f>C63</f>
        <v>0</v>
      </c>
      <c r="D65" s="488">
        <f>D63</f>
        <v>0</v>
      </c>
      <c r="E65" s="490" t="str">
        <f>E63</f>
        <v>定率24年</v>
      </c>
      <c r="F65" s="493">
        <f>F63</f>
        <v>0</v>
      </c>
      <c r="G65" s="488">
        <f>G63</f>
        <v>0</v>
      </c>
      <c r="H65" s="488" t="s">
        <v>102</v>
      </c>
      <c r="I65" s="484">
        <f>I63</f>
        <v>0</v>
      </c>
      <c r="J65" s="99">
        <f>J63</f>
        <v>0</v>
      </c>
      <c r="K65" s="57"/>
      <c r="L65" s="100">
        <f>U63</f>
        <v>0</v>
      </c>
      <c r="M65" s="90"/>
      <c r="N65" s="643">
        <f>IF(E65="定率24年",L65,
IF(E65="定率19年",L65,
IF(E65="旧定額法",INT(J65*0.9),
IF(E65="旧定率法",L65,
IF(E65="一括償却",L65,
"")))))</f>
        <v>0</v>
      </c>
      <c r="O65" s="106">
        <f>O63</f>
        <v>0</v>
      </c>
      <c r="P65" s="479">
        <v>12</v>
      </c>
      <c r="Q65" s="480"/>
      <c r="R65" s="481"/>
      <c r="S65" s="645">
        <f>IF(J65&lt;=0,0,
IF(AB65=11,MIN(L65,INT(J65/3+$AI$19)),
IF(E65="旧定率法",MIN(INT(N65*P65/Q66+$AI$19)-1,AF66),
IF(L65-AB66&lt;=0,INT(N65*P65/Q66+$AI$19)-1,
AB66))))</f>
        <v>0</v>
      </c>
      <c r="T65" s="647">
        <f>J65-U65</f>
        <v>0</v>
      </c>
      <c r="U65" s="645">
        <f>L65-S65</f>
        <v>0</v>
      </c>
      <c r="V65" s="60" t="str">
        <f>IF(AB65=8,"",
AD65)</f>
        <v/>
      </c>
      <c r="W65" s="40">
        <f>IFERROR(IF(OR(W63="S63",W63="s63"),"H1",
IF(OR(W63="H30",W63="h30"),"R1",
LEFT(W63,1)&amp;TEXT(MID(W63,2,2)+1,"@"))),0)</f>
        <v>0</v>
      </c>
      <c r="X65" s="249" t="s">
        <v>100</v>
      </c>
      <c r="Z65" s="63"/>
      <c r="AB65" s="113">
        <f>IF(E65="定率24年",2,
IF(E65="定率19年",5,
IF(E65="旧定額法",10,
IF(E65="旧定率法",8,
IF(E65="一括償却",11,
"")))))</f>
        <v>2</v>
      </c>
      <c r="AC65" s="335">
        <f>IFERROR(IF(AB65=11,0,
VLOOKUP(O65,償却率表!$A$5:$J$103,AB65+1)),0)</f>
        <v>0</v>
      </c>
      <c r="AD65" s="60" t="str">
        <f>IFERROR(IF(AB65=11,0,
IF(INT(N65*O66)&lt;J66,"保証額到達",
"")),0)</f>
        <v/>
      </c>
      <c r="AE65" s="126"/>
      <c r="AF65" s="127"/>
    </row>
    <row r="66" spans="1:32" s="40" customFormat="1" ht="9.9499999999999993" customHeight="1">
      <c r="A66" s="41"/>
      <c r="B66" s="75"/>
      <c r="C66" s="642"/>
      <c r="D66" s="489"/>
      <c r="E66" s="491"/>
      <c r="F66" s="494"/>
      <c r="G66" s="489"/>
      <c r="H66" s="563"/>
      <c r="I66" s="485"/>
      <c r="J66" s="70">
        <f>IF(OR(E65="旧定率法",E65="一括償却"),0,
INT(J65*AC66))</f>
        <v>0</v>
      </c>
      <c r="K66" s="129" t="s">
        <v>17</v>
      </c>
      <c r="L66" s="332">
        <f>MAX(L64,V66)</f>
        <v>0</v>
      </c>
      <c r="M66" s="130" t="s">
        <v>18</v>
      </c>
      <c r="N66" s="644"/>
      <c r="O66" s="71">
        <f>IFERROR(IF(AB65=11,"1/3",VLOOKUP(O65,償却率表!$A$5:$J$103,AB65)),0)</f>
        <v>0</v>
      </c>
      <c r="P66" s="72"/>
      <c r="Q66" s="73">
        <v>12</v>
      </c>
      <c r="R66" s="74"/>
      <c r="S66" s="646"/>
      <c r="T66" s="648"/>
      <c r="U66" s="646"/>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41">
        <f>C65</f>
        <v>0</v>
      </c>
      <c r="D67" s="488">
        <f>D65</f>
        <v>0</v>
      </c>
      <c r="E67" s="490" t="str">
        <f>E65</f>
        <v>定率24年</v>
      </c>
      <c r="F67" s="493">
        <f>F65</f>
        <v>0</v>
      </c>
      <c r="G67" s="488">
        <f>G65</f>
        <v>0</v>
      </c>
      <c r="H67" s="488" t="s">
        <v>102</v>
      </c>
      <c r="I67" s="484">
        <f>I65</f>
        <v>0</v>
      </c>
      <c r="J67" s="99">
        <f>J65</f>
        <v>0</v>
      </c>
      <c r="K67" s="57"/>
      <c r="L67" s="100">
        <f>U65</f>
        <v>0</v>
      </c>
      <c r="M67" s="90"/>
      <c r="N67" s="643">
        <f>IF(E67="定率24年",L67,
IF(E67="定率19年",L67,
IF(E67="旧定額法",INT(J67*0.9),
IF(E67="旧定率法",L67,
IF(E67="一括償却",L67,
"")))))</f>
        <v>0</v>
      </c>
      <c r="O67" s="106">
        <f>O65</f>
        <v>0</v>
      </c>
      <c r="P67" s="479">
        <v>12</v>
      </c>
      <c r="Q67" s="480"/>
      <c r="R67" s="481"/>
      <c r="S67" s="645">
        <f>IF(J67&lt;=0,0,
IF(AB67=11,MIN(L67,INT(J67/3+$AI$19)),
IF(E67="旧定率法",MIN(INT(N67*P67/Q68+$AI$19)-1,AF68),
IF(L67-AB68&lt;=0,INT(N67*P67/Q68+$AI$19)-1,
AB68))))</f>
        <v>0</v>
      </c>
      <c r="T67" s="647">
        <f>J67-U67</f>
        <v>0</v>
      </c>
      <c r="U67" s="645">
        <f>L67-S67</f>
        <v>0</v>
      </c>
      <c r="V67" s="60" t="str">
        <f>IF(AB67=8,"",
AD67)</f>
        <v/>
      </c>
      <c r="W67" s="40">
        <f>IFERROR(IF(OR(W65="S63",W65="s63"),"H1",
IF(OR(W65="H30",W65="h30"),"R1",
LEFT(W65,1)&amp;TEXT(MID(W65,2,2)+1,"@"))),0)</f>
        <v>0</v>
      </c>
      <c r="X67" s="249" t="s">
        <v>100</v>
      </c>
      <c r="Z67" s="63"/>
      <c r="AB67" s="113">
        <f>IF(E67="定率24年",2,
IF(E67="定率19年",5,
IF(E67="旧定額法",10,
IF(E67="旧定率法",8,
IF(E67="一括償却",11,
"")))))</f>
        <v>2</v>
      </c>
      <c r="AC67" s="335">
        <f>IFERROR(IF(AB67=11,0,
VLOOKUP(O67,償却率表!$A$5:$J$103,AB67+1)),0)</f>
        <v>0</v>
      </c>
      <c r="AD67" s="60" t="str">
        <f>IFERROR(IF(AB67=11,0,
IF(INT(N67*O68)&lt;J68,"保証額到達",
"")),0)</f>
        <v/>
      </c>
      <c r="AE67" s="126"/>
      <c r="AF67" s="127"/>
    </row>
    <row r="68" spans="1:32" s="40" customFormat="1" ht="9.9499999999999993" customHeight="1">
      <c r="A68" s="41"/>
      <c r="B68" s="75"/>
      <c r="C68" s="642"/>
      <c r="D68" s="489"/>
      <c r="E68" s="491"/>
      <c r="F68" s="494"/>
      <c r="G68" s="489"/>
      <c r="H68" s="563"/>
      <c r="I68" s="485"/>
      <c r="J68" s="70">
        <f>IF(OR(E67="旧定率法",E67="一括償却"),0,
INT(J67*AC68))</f>
        <v>0</v>
      </c>
      <c r="K68" s="129" t="s">
        <v>17</v>
      </c>
      <c r="L68" s="332">
        <f>MAX(L66,V68)</f>
        <v>0</v>
      </c>
      <c r="M68" s="130" t="s">
        <v>18</v>
      </c>
      <c r="N68" s="644"/>
      <c r="O68" s="71">
        <f>IFERROR(IF(AB67=11,"1/3",VLOOKUP(O67,償却率表!$A$5:$J$103,AB67)),0)</f>
        <v>0</v>
      </c>
      <c r="P68" s="72"/>
      <c r="Q68" s="73">
        <v>12</v>
      </c>
      <c r="R68" s="74"/>
      <c r="S68" s="646"/>
      <c r="T68" s="648"/>
      <c r="U68" s="646"/>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41">
        <f>C67</f>
        <v>0</v>
      </c>
      <c r="D69" s="488">
        <f>D67</f>
        <v>0</v>
      </c>
      <c r="E69" s="490" t="str">
        <f>E67</f>
        <v>定率24年</v>
      </c>
      <c r="F69" s="493">
        <f>F67</f>
        <v>0</v>
      </c>
      <c r="G69" s="488">
        <f>G67</f>
        <v>0</v>
      </c>
      <c r="H69" s="488" t="s">
        <v>102</v>
      </c>
      <c r="I69" s="484">
        <f>I67</f>
        <v>0</v>
      </c>
      <c r="J69" s="99">
        <f>J67</f>
        <v>0</v>
      </c>
      <c r="K69" s="57"/>
      <c r="L69" s="100">
        <f>U67</f>
        <v>0</v>
      </c>
      <c r="M69" s="90"/>
      <c r="N69" s="643">
        <f>IF(E69="定率24年",L69,
IF(E69="定率19年",L69,
IF(E69="旧定額法",INT(J69*0.9),
IF(E69="旧定率法",L69,
IF(E69="一括償却",L69,
"")))))</f>
        <v>0</v>
      </c>
      <c r="O69" s="106">
        <f>O67</f>
        <v>0</v>
      </c>
      <c r="P69" s="479">
        <v>12</v>
      </c>
      <c r="Q69" s="480"/>
      <c r="R69" s="481"/>
      <c r="S69" s="645">
        <f>IF(J69&lt;=0,0,
IF(AB69=11,MIN(L69,INT(J69/3+$AI$19)),
IF(E69="旧定率法",MIN(INT(N69*P69/Q70+$AI$19)-1,AF70),
IF(L69-AB70&lt;=0,INT(N69*P69/Q70+$AI$19)-1,
AB70))))</f>
        <v>0</v>
      </c>
      <c r="T69" s="647">
        <f>J69-U69</f>
        <v>0</v>
      </c>
      <c r="U69" s="645">
        <f>L69-S69</f>
        <v>0</v>
      </c>
      <c r="V69" s="60" t="str">
        <f>IF(AB69=8,"",
AD69)</f>
        <v/>
      </c>
      <c r="W69" s="40">
        <f>IFERROR(IF(OR(W67="S63",W67="s63"),"H1",
IF(OR(W67="H30",W67="h30"),"R1",
LEFT(W67,1)&amp;TEXT(MID(W67,2,2)+1,"@"))),0)</f>
        <v>0</v>
      </c>
      <c r="X69" s="249" t="s">
        <v>100</v>
      </c>
      <c r="Z69" s="63"/>
      <c r="AB69" s="113">
        <f>IF(E69="定率24年",2,
IF(E69="定率19年",5,
IF(E69="旧定額法",10,
IF(E69="旧定率法",8,
IF(E69="一括償却",11,
"")))))</f>
        <v>2</v>
      </c>
      <c r="AC69" s="335">
        <f>IFERROR(IF(AB69=11,0,
VLOOKUP(O69,償却率表!$A$5:$J$103,AB69+1)),0)</f>
        <v>0</v>
      </c>
      <c r="AD69" s="60" t="str">
        <f>IFERROR(IF(AB69=11,0,
IF(INT(N69*O70)&lt;J70,"保証額到達",
"")),0)</f>
        <v/>
      </c>
      <c r="AE69" s="126"/>
      <c r="AF69" s="127"/>
    </row>
    <row r="70" spans="1:32" s="40" customFormat="1" ht="9.9499999999999993" customHeight="1">
      <c r="A70" s="41"/>
      <c r="B70" s="75"/>
      <c r="C70" s="642"/>
      <c r="D70" s="489"/>
      <c r="E70" s="491"/>
      <c r="F70" s="494"/>
      <c r="G70" s="489"/>
      <c r="H70" s="563"/>
      <c r="I70" s="485"/>
      <c r="J70" s="70">
        <f>IF(OR(E69="旧定率法",E69="一括償却"),0,
INT(J69*AC70))</f>
        <v>0</v>
      </c>
      <c r="K70" s="129" t="s">
        <v>17</v>
      </c>
      <c r="L70" s="332">
        <f>MAX(L68,V70)</f>
        <v>0</v>
      </c>
      <c r="M70" s="130" t="s">
        <v>18</v>
      </c>
      <c r="N70" s="644"/>
      <c r="O70" s="71">
        <f>IFERROR(IF(AB69=11,"1/3",VLOOKUP(O69,償却率表!$A$5:$J$103,AB69)),0)</f>
        <v>0</v>
      </c>
      <c r="P70" s="72"/>
      <c r="Q70" s="73">
        <v>12</v>
      </c>
      <c r="R70" s="74"/>
      <c r="S70" s="646"/>
      <c r="T70" s="648"/>
      <c r="U70" s="646"/>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41">
        <f>C69</f>
        <v>0</v>
      </c>
      <c r="D71" s="488">
        <f>D69</f>
        <v>0</v>
      </c>
      <c r="E71" s="490" t="str">
        <f>E69</f>
        <v>定率24年</v>
      </c>
      <c r="F71" s="493">
        <f>F69</f>
        <v>0</v>
      </c>
      <c r="G71" s="488">
        <f>G69</f>
        <v>0</v>
      </c>
      <c r="H71" s="488" t="s">
        <v>102</v>
      </c>
      <c r="I71" s="484">
        <f>I69</f>
        <v>0</v>
      </c>
      <c r="J71" s="99">
        <f>J69</f>
        <v>0</v>
      </c>
      <c r="K71" s="57"/>
      <c r="L71" s="100">
        <f>U69</f>
        <v>0</v>
      </c>
      <c r="M71" s="90"/>
      <c r="N71" s="643">
        <f>IF(E71="定率24年",L71,
IF(E71="定率19年",L71,
IF(E71="旧定額法",INT(J71*0.9),
IF(E71="旧定率法",L71,
IF(E71="一括償却",L71,
"")))))</f>
        <v>0</v>
      </c>
      <c r="O71" s="106">
        <f>O69</f>
        <v>0</v>
      </c>
      <c r="P71" s="479">
        <v>12</v>
      </c>
      <c r="Q71" s="480"/>
      <c r="R71" s="481"/>
      <c r="S71" s="645">
        <f>IF(J71&lt;=0,0,
IF(AB71=11,MIN(L71,INT(J71/3+$AI$19)),
IF(E71="旧定率法",MIN(INT(N71*P71/Q72+$AI$19)-1,AF72),
IF(L71-AB72&lt;=0,INT(N71*P71/Q72+$AI$19)-1,
AB72))))</f>
        <v>0</v>
      </c>
      <c r="T71" s="647">
        <f>J71-U71</f>
        <v>0</v>
      </c>
      <c r="U71" s="645">
        <f>L71-S71</f>
        <v>0</v>
      </c>
      <c r="V71" s="60" t="str">
        <f>IF(AB71=8,"",
AD71)</f>
        <v/>
      </c>
      <c r="W71" s="40">
        <f>IFERROR(IF(OR(W69="S63",W69="s63"),"H1",
IF(OR(W69="H30",W69="h30"),"R1",
LEFT(W69,1)&amp;TEXT(MID(W69,2,2)+1,"@"))),0)</f>
        <v>0</v>
      </c>
      <c r="X71" s="249" t="s">
        <v>100</v>
      </c>
      <c r="Z71" s="63"/>
      <c r="AB71" s="113">
        <f>IF(E71="定率24年",2,
IF(E71="定率19年",5,
IF(E71="旧定額法",10,
IF(E71="旧定率法",8,
IF(E71="一括償却",11,
"")))))</f>
        <v>2</v>
      </c>
      <c r="AC71" s="335">
        <f>IFERROR(IF(AB71=11,0,
VLOOKUP(O71,償却率表!$A$5:$J$103,AB71+1)),0)</f>
        <v>0</v>
      </c>
      <c r="AD71" s="60" t="str">
        <f>IFERROR(IF(AB71=11,0,
IF(INT(N71*O72)&lt;J72,"保証額到達",
"")),0)</f>
        <v/>
      </c>
      <c r="AE71" s="126"/>
      <c r="AF71" s="127"/>
    </row>
    <row r="72" spans="1:32" s="40" customFormat="1" ht="9.9499999999999993" customHeight="1">
      <c r="A72" s="41"/>
      <c r="B72" s="75"/>
      <c r="C72" s="642"/>
      <c r="D72" s="489"/>
      <c r="E72" s="491"/>
      <c r="F72" s="494"/>
      <c r="G72" s="489"/>
      <c r="H72" s="563"/>
      <c r="I72" s="485"/>
      <c r="J72" s="70">
        <f>IF(OR(E71="旧定率法",E71="一括償却"),0,
INT(J71*AC72))</f>
        <v>0</v>
      </c>
      <c r="K72" s="129" t="s">
        <v>17</v>
      </c>
      <c r="L72" s="332">
        <f>MAX(L70,V72)</f>
        <v>0</v>
      </c>
      <c r="M72" s="130" t="s">
        <v>18</v>
      </c>
      <c r="N72" s="644"/>
      <c r="O72" s="71">
        <f>IFERROR(IF(AB71=11,"1/3",VLOOKUP(O71,償却率表!$A$5:$J$103,AB71)),0)</f>
        <v>0</v>
      </c>
      <c r="P72" s="72"/>
      <c r="Q72" s="73">
        <v>12</v>
      </c>
      <c r="R72" s="74"/>
      <c r="S72" s="646"/>
      <c r="T72" s="648"/>
      <c r="U72" s="646"/>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41">
        <f>C71</f>
        <v>0</v>
      </c>
      <c r="D73" s="488">
        <f>D71</f>
        <v>0</v>
      </c>
      <c r="E73" s="490" t="str">
        <f>E71</f>
        <v>定率24年</v>
      </c>
      <c r="F73" s="493">
        <f>F71</f>
        <v>0</v>
      </c>
      <c r="G73" s="488">
        <f>G71</f>
        <v>0</v>
      </c>
      <c r="H73" s="488" t="s">
        <v>102</v>
      </c>
      <c r="I73" s="484">
        <f>I71</f>
        <v>0</v>
      </c>
      <c r="J73" s="99">
        <f>J71</f>
        <v>0</v>
      </c>
      <c r="K73" s="57"/>
      <c r="L73" s="100">
        <f>U71</f>
        <v>0</v>
      </c>
      <c r="M73" s="90"/>
      <c r="N73" s="643">
        <f>IF(E73="定率24年",L73,
IF(E73="定率19年",L73,
IF(E73="旧定額法",INT(J73*0.9),
IF(E73="旧定率法",L73,
IF(E73="一括償却",L73,
"")))))</f>
        <v>0</v>
      </c>
      <c r="O73" s="106">
        <f>O71</f>
        <v>0</v>
      </c>
      <c r="P73" s="479">
        <v>12</v>
      </c>
      <c r="Q73" s="480"/>
      <c r="R73" s="481"/>
      <c r="S73" s="645">
        <f>IF(J73&lt;=0,0,
IF(AB73=11,MIN(L73,INT(J73/3+$AI$19)),
IF(E73="旧定率法",MIN(INT(N73*P73/Q74+$AI$19)-1,AF74),
IF(L73-AB74&lt;=0,INT(N73*P73/Q74+$AI$19)-1,
AB74))))</f>
        <v>0</v>
      </c>
      <c r="T73" s="647">
        <f>J73-U73</f>
        <v>0</v>
      </c>
      <c r="U73" s="645">
        <f>L73-S73</f>
        <v>0</v>
      </c>
      <c r="V73" s="60" t="str">
        <f>IF(AB73=8,"",
AD73)</f>
        <v/>
      </c>
      <c r="W73" s="40">
        <f>IFERROR(IF(OR(W71="S63",W71="s63"),"H1",
IF(OR(W71="H30",W71="h30"),"R1",
LEFT(W71,1)&amp;TEXT(MID(W71,2,2)+1,"@"))),0)</f>
        <v>0</v>
      </c>
      <c r="X73" s="249" t="s">
        <v>100</v>
      </c>
      <c r="Z73" s="63"/>
      <c r="AB73" s="113">
        <f>IF(E73="定率24年",2,
IF(E73="定率19年",5,
IF(E73="旧定額法",10,
IF(E73="旧定率法",8,
IF(E73="一括償却",11,
"")))))</f>
        <v>2</v>
      </c>
      <c r="AC73" s="335">
        <f>IFERROR(IF(AB73=11,0,
VLOOKUP(O73,償却率表!$A$5:$J$103,AB73+1)),0)</f>
        <v>0</v>
      </c>
      <c r="AD73" s="60" t="str">
        <f>IFERROR(IF(AB73=11,0,
IF(INT(N73*O74)&lt;J74,"保証額到達",
"")),0)</f>
        <v/>
      </c>
      <c r="AE73" s="126"/>
      <c r="AF73" s="127"/>
    </row>
    <row r="74" spans="1:32" s="40" customFormat="1" ht="9.9499999999999993" customHeight="1">
      <c r="A74" s="41"/>
      <c r="B74" s="75"/>
      <c r="C74" s="642"/>
      <c r="D74" s="489"/>
      <c r="E74" s="491"/>
      <c r="F74" s="494"/>
      <c r="G74" s="489"/>
      <c r="H74" s="563"/>
      <c r="I74" s="485"/>
      <c r="J74" s="70">
        <f>IF(OR(E73="旧定率法",E73="一括償却"),0,
INT(J73*AC74))</f>
        <v>0</v>
      </c>
      <c r="K74" s="129" t="s">
        <v>17</v>
      </c>
      <c r="L74" s="332">
        <f>MAX(L72,V74)</f>
        <v>0</v>
      </c>
      <c r="M74" s="130" t="s">
        <v>18</v>
      </c>
      <c r="N74" s="644"/>
      <c r="O74" s="71">
        <f>IFERROR(IF(AB73=11,"1/3",VLOOKUP(O73,償却率表!$A$5:$J$103,AB73)),0)</f>
        <v>0</v>
      </c>
      <c r="P74" s="72"/>
      <c r="Q74" s="73">
        <v>12</v>
      </c>
      <c r="R74" s="74"/>
      <c r="S74" s="646"/>
      <c r="T74" s="648"/>
      <c r="U74" s="646"/>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41">
        <f>C73</f>
        <v>0</v>
      </c>
      <c r="D75" s="488">
        <f>D73</f>
        <v>0</v>
      </c>
      <c r="E75" s="490" t="str">
        <f>E73</f>
        <v>定率24年</v>
      </c>
      <c r="F75" s="493">
        <f>F73</f>
        <v>0</v>
      </c>
      <c r="G75" s="488">
        <f>G73</f>
        <v>0</v>
      </c>
      <c r="H75" s="488" t="s">
        <v>102</v>
      </c>
      <c r="I75" s="484">
        <f>I73</f>
        <v>0</v>
      </c>
      <c r="J75" s="99">
        <f>J73</f>
        <v>0</v>
      </c>
      <c r="K75" s="57"/>
      <c r="L75" s="100">
        <f>U73</f>
        <v>0</v>
      </c>
      <c r="M75" s="90"/>
      <c r="N75" s="643">
        <f>IF(E75="定率24年",L75,
IF(E75="定率19年",L75,
IF(E75="旧定額法",INT(J75*0.9),
IF(E75="旧定率法",L75,
IF(E75="一括償却",L75,
"")))))</f>
        <v>0</v>
      </c>
      <c r="O75" s="106">
        <f>O73</f>
        <v>0</v>
      </c>
      <c r="P75" s="479">
        <v>12</v>
      </c>
      <c r="Q75" s="480"/>
      <c r="R75" s="481"/>
      <c r="S75" s="645">
        <f>IF(J75&lt;=0,0,
IF(AB75=11,MIN(L75,INT(J75/3+$AI$19)),
IF(E75="旧定率法",MIN(INT(N75*P75/Q76+$AI$19)-1,AF76),
IF(L75-AB76&lt;=0,INT(N75*P75/Q76+$AI$19)-1,
AB76))))</f>
        <v>0</v>
      </c>
      <c r="T75" s="647">
        <f>J75-U75</f>
        <v>0</v>
      </c>
      <c r="U75" s="645">
        <f>L75-S75</f>
        <v>0</v>
      </c>
      <c r="V75" s="60" t="str">
        <f>IF(AB75=8,"",
AD75)</f>
        <v/>
      </c>
      <c r="W75" s="40">
        <f>IFERROR(IF(OR(W73="S63",W73="s63"),"H1",
IF(OR(W73="H30",W73="h30"),"R1",
LEFT(W73,1)&amp;TEXT(MID(W73,2,2)+1,"@"))),0)</f>
        <v>0</v>
      </c>
      <c r="X75" s="249" t="s">
        <v>100</v>
      </c>
      <c r="Z75" s="63"/>
      <c r="AB75" s="113">
        <f>IF(E75="定率24年",2,
IF(E75="定率19年",5,
IF(E75="旧定額法",10,
IF(E75="旧定率法",8,
IF(E75="一括償却",11,
"")))))</f>
        <v>2</v>
      </c>
      <c r="AC75" s="335">
        <f>IFERROR(IF(AB75=11,0,
VLOOKUP(O75,償却率表!$A$5:$J$103,AB75+1)),0)</f>
        <v>0</v>
      </c>
      <c r="AD75" s="60" t="str">
        <f>IFERROR(IF(AB75=11,0,
IF(INT(N75*O76)&lt;J76,"保証額到達",
"")),0)</f>
        <v/>
      </c>
      <c r="AE75" s="126"/>
      <c r="AF75" s="127"/>
    </row>
    <row r="76" spans="1:32" s="40" customFormat="1" ht="9.9499999999999993" customHeight="1">
      <c r="A76" s="41"/>
      <c r="B76" s="75"/>
      <c r="C76" s="642"/>
      <c r="D76" s="489"/>
      <c r="E76" s="491"/>
      <c r="F76" s="494"/>
      <c r="G76" s="489"/>
      <c r="H76" s="563"/>
      <c r="I76" s="485"/>
      <c r="J76" s="70">
        <f>IF(OR(E75="旧定率法",E75="一括償却"),0,
INT(J75*AC76))</f>
        <v>0</v>
      </c>
      <c r="K76" s="129" t="s">
        <v>17</v>
      </c>
      <c r="L76" s="332">
        <f>MAX(L74,V76)</f>
        <v>0</v>
      </c>
      <c r="M76" s="130" t="s">
        <v>18</v>
      </c>
      <c r="N76" s="644"/>
      <c r="O76" s="71">
        <f>IFERROR(IF(AB75=11,"1/3",VLOOKUP(O75,償却率表!$A$5:$J$103,AB75)),0)</f>
        <v>0</v>
      </c>
      <c r="P76" s="72"/>
      <c r="Q76" s="73">
        <v>12</v>
      </c>
      <c r="R76" s="74"/>
      <c r="S76" s="646"/>
      <c r="T76" s="648"/>
      <c r="U76" s="646"/>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41">
        <f>C75</f>
        <v>0</v>
      </c>
      <c r="D77" s="488">
        <f>D75</f>
        <v>0</v>
      </c>
      <c r="E77" s="490" t="str">
        <f>E75</f>
        <v>定率24年</v>
      </c>
      <c r="F77" s="493">
        <f>F75</f>
        <v>0</v>
      </c>
      <c r="G77" s="488">
        <f>G75</f>
        <v>0</v>
      </c>
      <c r="H77" s="488" t="s">
        <v>102</v>
      </c>
      <c r="I77" s="484">
        <f>I75</f>
        <v>0</v>
      </c>
      <c r="J77" s="99">
        <f>J75</f>
        <v>0</v>
      </c>
      <c r="K77" s="57"/>
      <c r="L77" s="100">
        <f>U75</f>
        <v>0</v>
      </c>
      <c r="M77" s="90"/>
      <c r="N77" s="643">
        <f>IF(E77="定率24年",L77,
IF(E77="定率19年",L77,
IF(E77="旧定額法",INT(J77*0.9),
IF(E77="旧定率法",L77,
IF(E77="一括償却",L77,
"")))))</f>
        <v>0</v>
      </c>
      <c r="O77" s="106">
        <f>O75</f>
        <v>0</v>
      </c>
      <c r="P77" s="479">
        <v>12</v>
      </c>
      <c r="Q77" s="480"/>
      <c r="R77" s="481"/>
      <c r="S77" s="645">
        <f>IF(J77&lt;=0,0,
IF(AB77=11,MIN(L77,INT(J77/3+$AI$19)),
IF(E77="旧定率法",MIN(INT(N77*P77/Q78+$AI$19)-1,AF78),
IF(L77-AB78&lt;=0,INT(N77*P77/Q78+$AI$19)-1,
AB78))))</f>
        <v>0</v>
      </c>
      <c r="T77" s="647">
        <f>J77-U77</f>
        <v>0</v>
      </c>
      <c r="U77" s="645">
        <f>L77-S77</f>
        <v>0</v>
      </c>
      <c r="V77" s="60" t="str">
        <f>IF(AB77=8,"",
AD77)</f>
        <v/>
      </c>
      <c r="W77" s="40">
        <f>IFERROR(IF(OR(W75="S63",W75="s63"),"H1",
IF(OR(W75="H30",W75="h30"),"R1",
LEFT(W75,1)&amp;TEXT(MID(W75,2,2)+1,"@"))),0)</f>
        <v>0</v>
      </c>
      <c r="X77" s="249" t="s">
        <v>100</v>
      </c>
      <c r="Z77" s="63"/>
      <c r="AB77" s="113">
        <f>IF(E77="定率24年",2,
IF(E77="定率19年",5,
IF(E77="旧定額法",10,
IF(E77="旧定率法",8,
IF(E77="一括償却",11,
"")))))</f>
        <v>2</v>
      </c>
      <c r="AC77" s="335">
        <f>IFERROR(IF(AB77=11,0,
VLOOKUP(O77,償却率表!$A$5:$J$103,AB77+1)),0)</f>
        <v>0</v>
      </c>
      <c r="AD77" s="60" t="str">
        <f>IFERROR(IF(AB77=11,0,
IF(INT(N77*O78)&lt;J78,"保証額到達",
"")),0)</f>
        <v/>
      </c>
      <c r="AE77" s="126"/>
      <c r="AF77" s="127"/>
    </row>
    <row r="78" spans="1:32" s="40" customFormat="1" ht="9.9499999999999993" customHeight="1">
      <c r="A78" s="41"/>
      <c r="B78" s="75"/>
      <c r="C78" s="642"/>
      <c r="D78" s="489"/>
      <c r="E78" s="491"/>
      <c r="F78" s="494"/>
      <c r="G78" s="489"/>
      <c r="H78" s="563"/>
      <c r="I78" s="485"/>
      <c r="J78" s="70">
        <f>IF(OR(E77="旧定率法",E77="一括償却"),0,
INT(J77*AC78))</f>
        <v>0</v>
      </c>
      <c r="K78" s="129" t="s">
        <v>17</v>
      </c>
      <c r="L78" s="332">
        <f>MAX(L76,V78)</f>
        <v>0</v>
      </c>
      <c r="M78" s="130" t="s">
        <v>18</v>
      </c>
      <c r="N78" s="644"/>
      <c r="O78" s="71">
        <f>IFERROR(IF(AB77=11,"1/3",VLOOKUP(O77,償却率表!$A$5:$J$103,AB77)),0)</f>
        <v>0</v>
      </c>
      <c r="P78" s="72"/>
      <c r="Q78" s="73">
        <v>12</v>
      </c>
      <c r="R78" s="74"/>
      <c r="S78" s="646"/>
      <c r="T78" s="648"/>
      <c r="U78" s="646"/>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41">
        <f>C77</f>
        <v>0</v>
      </c>
      <c r="D79" s="488">
        <f>D77</f>
        <v>0</v>
      </c>
      <c r="E79" s="490" t="str">
        <f>E77</f>
        <v>定率24年</v>
      </c>
      <c r="F79" s="493">
        <f>F77</f>
        <v>0</v>
      </c>
      <c r="G79" s="488">
        <f>G77</f>
        <v>0</v>
      </c>
      <c r="H79" s="488" t="s">
        <v>102</v>
      </c>
      <c r="I79" s="484">
        <f>I77</f>
        <v>0</v>
      </c>
      <c r="J79" s="99">
        <f>J77</f>
        <v>0</v>
      </c>
      <c r="K79" s="57"/>
      <c r="L79" s="100">
        <f>U77</f>
        <v>0</v>
      </c>
      <c r="M79" s="90"/>
      <c r="N79" s="643">
        <f>IF(E79="定率24年",L79,
IF(E79="定率19年",L79,
IF(E79="旧定額法",INT(J79*0.9),
IF(E79="旧定率法",L79,
IF(E79="一括償却",L79,
"")))))</f>
        <v>0</v>
      </c>
      <c r="O79" s="106">
        <f>O77</f>
        <v>0</v>
      </c>
      <c r="P79" s="479">
        <v>12</v>
      </c>
      <c r="Q79" s="480"/>
      <c r="R79" s="481"/>
      <c r="S79" s="645">
        <f>IF(J79&lt;=0,0,
IF(AB79=11,MIN(L79,INT(J79/3+$AI$19)),
IF(E79="旧定率法",MIN(INT(N79*P79/Q80+$AI$19)-1,AF80),
IF(L79-AB80&lt;=0,INT(N79*P79/Q80+$AI$19)-1,
AB80))))</f>
        <v>0</v>
      </c>
      <c r="T79" s="647">
        <f>J79-U79</f>
        <v>0</v>
      </c>
      <c r="U79" s="645">
        <f>L79-S79</f>
        <v>0</v>
      </c>
      <c r="V79" s="60" t="str">
        <f>IF(AB79=8,"",
AD79)</f>
        <v/>
      </c>
      <c r="W79" s="40">
        <f>IFERROR(IF(OR(W77="S63",W77="s63"),"H1",
IF(OR(W77="H30",W77="h30"),"R1",
LEFT(W77,1)&amp;TEXT(MID(W77,2,2)+1,"@"))),0)</f>
        <v>0</v>
      </c>
      <c r="X79" s="249" t="s">
        <v>100</v>
      </c>
      <c r="Z79" s="63"/>
      <c r="AB79" s="113">
        <f>IF(E79="定率24年",2,
IF(E79="定率19年",5,
IF(E79="旧定額法",10,
IF(E79="旧定率法",8,
IF(E79="一括償却",11,
"")))))</f>
        <v>2</v>
      </c>
      <c r="AC79" s="335">
        <f>IFERROR(IF(AB79=11,0,
VLOOKUP(O79,償却率表!$A$5:$J$103,AB79+1)),0)</f>
        <v>0</v>
      </c>
      <c r="AD79" s="60" t="str">
        <f>IFERROR(IF(AB79=11,0,
IF(INT(N79*O80)&lt;J80,"保証額到達",
"")),0)</f>
        <v/>
      </c>
      <c r="AE79" s="126"/>
      <c r="AF79" s="127"/>
    </row>
    <row r="80" spans="1:32" s="40" customFormat="1" ht="9.9499999999999993" customHeight="1">
      <c r="A80" s="41"/>
      <c r="B80" s="75"/>
      <c r="C80" s="642"/>
      <c r="D80" s="489"/>
      <c r="E80" s="491"/>
      <c r="F80" s="494"/>
      <c r="G80" s="489"/>
      <c r="H80" s="563"/>
      <c r="I80" s="485"/>
      <c r="J80" s="70">
        <f>IF(OR(E79="旧定率法",E79="一括償却"),0,
INT(J79*AC80))</f>
        <v>0</v>
      </c>
      <c r="K80" s="129" t="s">
        <v>17</v>
      </c>
      <c r="L80" s="332">
        <f>MAX(L78,V80)</f>
        <v>0</v>
      </c>
      <c r="M80" s="130" t="s">
        <v>18</v>
      </c>
      <c r="N80" s="644"/>
      <c r="O80" s="71">
        <f>IFERROR(IF(AB79=11,"1/3",VLOOKUP(O79,償却率表!$A$5:$J$103,AB79)),0)</f>
        <v>0</v>
      </c>
      <c r="P80" s="72"/>
      <c r="Q80" s="73">
        <v>12</v>
      </c>
      <c r="R80" s="74"/>
      <c r="S80" s="646"/>
      <c r="T80" s="648"/>
      <c r="U80" s="646"/>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41">
        <f>C79</f>
        <v>0</v>
      </c>
      <c r="D81" s="488">
        <f>D79</f>
        <v>0</v>
      </c>
      <c r="E81" s="490" t="str">
        <f>E79</f>
        <v>定率24年</v>
      </c>
      <c r="F81" s="493">
        <f>F79</f>
        <v>0</v>
      </c>
      <c r="G81" s="488">
        <f>G79</f>
        <v>0</v>
      </c>
      <c r="H81" s="488" t="s">
        <v>102</v>
      </c>
      <c r="I81" s="484">
        <f>I79</f>
        <v>0</v>
      </c>
      <c r="J81" s="99">
        <f>J79</f>
        <v>0</v>
      </c>
      <c r="K81" s="57"/>
      <c r="L81" s="100">
        <f>U79</f>
        <v>0</v>
      </c>
      <c r="M81" s="90"/>
      <c r="N81" s="643">
        <f>IF(E81="定率24年",L81,
IF(E81="定率19年",L81,
IF(E81="旧定額法",INT(J81*0.9),
IF(E81="旧定率法",L81,
IF(E81="一括償却",L81,
"")))))</f>
        <v>0</v>
      </c>
      <c r="O81" s="106">
        <f>O79</f>
        <v>0</v>
      </c>
      <c r="P81" s="479">
        <v>12</v>
      </c>
      <c r="Q81" s="480"/>
      <c r="R81" s="481"/>
      <c r="S81" s="645">
        <f>IF(J81&lt;=0,0,
IF(AB81=11,MIN(L81,INT(J81/3+$AI$19)),
IF(E81="旧定率法",MIN(INT(N81*P81/Q82+$AI$19)-1,AF82),
IF(L81-AB82&lt;=0,INT(N81*P81/Q82+$AI$19)-1,
AB82))))</f>
        <v>0</v>
      </c>
      <c r="T81" s="647">
        <f>J81-U81</f>
        <v>0</v>
      </c>
      <c r="U81" s="645">
        <f>L81-S81</f>
        <v>0</v>
      </c>
      <c r="V81" s="60" t="str">
        <f>IF(AB81=8,"",
AD81)</f>
        <v/>
      </c>
      <c r="W81" s="40">
        <f>IFERROR(IF(OR(W79="S63",W79="s63"),"H1",
IF(OR(W79="H30",W79="h30"),"R1",
LEFT(W79,1)&amp;TEXT(MID(W79,2,2)+1,"@"))),0)</f>
        <v>0</v>
      </c>
      <c r="X81" s="249" t="s">
        <v>100</v>
      </c>
      <c r="Z81" s="63"/>
      <c r="AB81" s="113">
        <f>IF(E81="定率24年",2,
IF(E81="定率19年",5,
IF(E81="旧定額法",10,
IF(E81="旧定率法",8,
IF(E81="一括償却",11,
"")))))</f>
        <v>2</v>
      </c>
      <c r="AC81" s="335">
        <f>IFERROR(IF(AB81=11,0,
VLOOKUP(O81,償却率表!$A$5:$J$103,AB81+1)),0)</f>
        <v>0</v>
      </c>
      <c r="AD81" s="60" t="str">
        <f>IFERROR(IF(AB81=11,0,
IF(INT(N81*O82)&lt;J82,"保証額到達",
"")),0)</f>
        <v/>
      </c>
      <c r="AE81" s="126"/>
      <c r="AF81" s="127"/>
    </row>
    <row r="82" spans="1:32" s="40" customFormat="1" ht="9.9499999999999993" customHeight="1">
      <c r="A82" s="41"/>
      <c r="B82" s="75"/>
      <c r="C82" s="642"/>
      <c r="D82" s="489"/>
      <c r="E82" s="491"/>
      <c r="F82" s="494"/>
      <c r="G82" s="489"/>
      <c r="H82" s="563"/>
      <c r="I82" s="485"/>
      <c r="J82" s="70">
        <f>IF(OR(E81="旧定率法",E81="一括償却"),0,
INT(J81*AC82))</f>
        <v>0</v>
      </c>
      <c r="K82" s="129" t="s">
        <v>17</v>
      </c>
      <c r="L82" s="332">
        <f>MAX(L80,V82)</f>
        <v>0</v>
      </c>
      <c r="M82" s="130" t="s">
        <v>18</v>
      </c>
      <c r="N82" s="644"/>
      <c r="O82" s="71">
        <f>IFERROR(IF(AB81=11,"1/3",VLOOKUP(O81,償却率表!$A$5:$J$103,AB81)),0)</f>
        <v>0</v>
      </c>
      <c r="P82" s="72"/>
      <c r="Q82" s="73">
        <v>12</v>
      </c>
      <c r="R82" s="74"/>
      <c r="S82" s="646"/>
      <c r="T82" s="648"/>
      <c r="U82" s="646"/>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41">
        <f>C81</f>
        <v>0</v>
      </c>
      <c r="D83" s="488">
        <f>D81</f>
        <v>0</v>
      </c>
      <c r="E83" s="490" t="str">
        <f>E81</f>
        <v>定率24年</v>
      </c>
      <c r="F83" s="493">
        <f>F81</f>
        <v>0</v>
      </c>
      <c r="G83" s="488">
        <f>G81</f>
        <v>0</v>
      </c>
      <c r="H83" s="488" t="s">
        <v>102</v>
      </c>
      <c r="I83" s="484">
        <f>I81</f>
        <v>0</v>
      </c>
      <c r="J83" s="99">
        <f>J81</f>
        <v>0</v>
      </c>
      <c r="K83" s="57"/>
      <c r="L83" s="100">
        <f>U81</f>
        <v>0</v>
      </c>
      <c r="M83" s="90"/>
      <c r="N83" s="643">
        <f>IF(E83="定率24年",L83,
IF(E83="定率19年",L83,
IF(E83="旧定額法",INT(J83*0.9),
IF(E83="旧定率法",L83,
IF(E83="一括償却",L83,
"")))))</f>
        <v>0</v>
      </c>
      <c r="O83" s="106">
        <f>O81</f>
        <v>0</v>
      </c>
      <c r="P83" s="479">
        <v>12</v>
      </c>
      <c r="Q83" s="480"/>
      <c r="R83" s="481"/>
      <c r="S83" s="645">
        <f>IF(J83&lt;=0,0,
IF(AB83=11,MIN(L83,INT(J83/3+$AI$19)),
IF(E83="旧定率法",MIN(INT(N83*P83/Q84+$AI$19)-1,AF84),
IF(L83-AB84&lt;=0,INT(N83*P83/Q84+$AI$19)-1,
AB84))))</f>
        <v>0</v>
      </c>
      <c r="T83" s="647">
        <f>J83-U83</f>
        <v>0</v>
      </c>
      <c r="U83" s="645">
        <f>L83-S83</f>
        <v>0</v>
      </c>
      <c r="V83" s="60" t="str">
        <f>IF(AB83=8,"",
AD83)</f>
        <v/>
      </c>
      <c r="W83" s="40">
        <f>IFERROR(IF(OR(W81="S63",W81="s63"),"H1",
IF(OR(W81="H30",W81="h30"),"R1",
LEFT(W81,1)&amp;TEXT(MID(W81,2,2)+1,"@"))),0)</f>
        <v>0</v>
      </c>
      <c r="X83" s="249" t="s">
        <v>100</v>
      </c>
      <c r="Z83" s="63"/>
      <c r="AB83" s="113">
        <f>IF(E83="定率24年",2,
IF(E83="定率19年",5,
IF(E83="旧定額法",10,
IF(E83="旧定率法",8,
IF(E83="一括償却",11,
"")))))</f>
        <v>2</v>
      </c>
      <c r="AC83" s="335">
        <f>IFERROR(IF(AB83=11,0,
VLOOKUP(O83,償却率表!$A$5:$J$103,AB83+1)),0)</f>
        <v>0</v>
      </c>
      <c r="AD83" s="60" t="str">
        <f>IFERROR(IF(AB83=11,0,
IF(INT(N83*O84)&lt;J84,"保証額到達",
"")),0)</f>
        <v/>
      </c>
      <c r="AE83" s="126"/>
      <c r="AF83" s="127"/>
    </row>
    <row r="84" spans="1:32" s="40" customFormat="1" ht="9.9499999999999993" customHeight="1">
      <c r="A84" s="41"/>
      <c r="B84" s="75"/>
      <c r="C84" s="642"/>
      <c r="D84" s="489"/>
      <c r="E84" s="491"/>
      <c r="F84" s="494"/>
      <c r="G84" s="489"/>
      <c r="H84" s="563"/>
      <c r="I84" s="485"/>
      <c r="J84" s="70">
        <f>IF(OR(E83="旧定率法",E83="一括償却"),0,
INT(J83*AC84))</f>
        <v>0</v>
      </c>
      <c r="K84" s="129" t="s">
        <v>17</v>
      </c>
      <c r="L84" s="332">
        <f>MAX(L82,V84)</f>
        <v>0</v>
      </c>
      <c r="M84" s="130" t="s">
        <v>18</v>
      </c>
      <c r="N84" s="644"/>
      <c r="O84" s="71">
        <f>IFERROR(IF(AB83=11,"1/3",VLOOKUP(O83,償却率表!$A$5:$J$103,AB83)),0)</f>
        <v>0</v>
      </c>
      <c r="P84" s="72"/>
      <c r="Q84" s="73">
        <v>12</v>
      </c>
      <c r="R84" s="74"/>
      <c r="S84" s="646"/>
      <c r="T84" s="648"/>
      <c r="U84" s="646"/>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41">
        <f>C83</f>
        <v>0</v>
      </c>
      <c r="D85" s="488">
        <f>D83</f>
        <v>0</v>
      </c>
      <c r="E85" s="490" t="str">
        <f>E83</f>
        <v>定率24年</v>
      </c>
      <c r="F85" s="493">
        <f>F83</f>
        <v>0</v>
      </c>
      <c r="G85" s="488">
        <f>G83</f>
        <v>0</v>
      </c>
      <c r="H85" s="488" t="s">
        <v>102</v>
      </c>
      <c r="I85" s="484">
        <f>I83</f>
        <v>0</v>
      </c>
      <c r="J85" s="99">
        <f>J83</f>
        <v>0</v>
      </c>
      <c r="K85" s="57"/>
      <c r="L85" s="100">
        <f>U83</f>
        <v>0</v>
      </c>
      <c r="M85" s="90"/>
      <c r="N85" s="643">
        <f>IF(E85="定率24年",L85,
IF(E85="定率19年",L85,
IF(E85="旧定額法",INT(J85*0.9),
IF(E85="旧定率法",L85,
IF(E85="一括償却",L85,
"")))))</f>
        <v>0</v>
      </c>
      <c r="O85" s="106">
        <f>O83</f>
        <v>0</v>
      </c>
      <c r="P85" s="479">
        <v>12</v>
      </c>
      <c r="Q85" s="480"/>
      <c r="R85" s="481"/>
      <c r="S85" s="645">
        <f>IF(J85&lt;=0,0,
IF(AB85=11,MIN(L85,INT(J85/3+$AI$19)),
IF(E85="旧定率法",MIN(INT(N85*P85/Q86+$AI$19)-1,AF86),
IF(L85-AB86&lt;=0,INT(N85*P85/Q86+$AI$19)-1,
AB86))))</f>
        <v>0</v>
      </c>
      <c r="T85" s="647">
        <f>J85-U85</f>
        <v>0</v>
      </c>
      <c r="U85" s="645">
        <f>L85-S85</f>
        <v>0</v>
      </c>
      <c r="V85" s="60" t="str">
        <f>IF(AB85=8,"",
AD85)</f>
        <v/>
      </c>
      <c r="W85" s="40">
        <f>IFERROR(IF(OR(W83="S63",W83="s63"),"H1",
IF(OR(W83="H30",W83="h30"),"R1",
LEFT(W83,1)&amp;TEXT(MID(W83,2,2)+1,"@"))),0)</f>
        <v>0</v>
      </c>
      <c r="X85" s="249" t="s">
        <v>100</v>
      </c>
      <c r="Z85" s="63"/>
      <c r="AB85" s="113">
        <f>IF(E85="定率24年",2,
IF(E85="定率19年",5,
IF(E85="旧定額法",10,
IF(E85="旧定率法",8,
IF(E85="一括償却",11,
"")))))</f>
        <v>2</v>
      </c>
      <c r="AC85" s="335">
        <f>IFERROR(IF(AB85=11,0,
VLOOKUP(O85,償却率表!$A$5:$J$103,AB85+1)),0)</f>
        <v>0</v>
      </c>
      <c r="AD85" s="60" t="str">
        <f>IFERROR(IF(AB85=11,0,
IF(INT(N85*O86)&lt;J86,"保証額到達",
"")),0)</f>
        <v/>
      </c>
      <c r="AE85" s="126"/>
      <c r="AF85" s="127"/>
    </row>
    <row r="86" spans="1:32" s="40" customFormat="1" ht="9.9499999999999993" customHeight="1">
      <c r="A86" s="41"/>
      <c r="B86" s="75"/>
      <c r="C86" s="642"/>
      <c r="D86" s="489"/>
      <c r="E86" s="491"/>
      <c r="F86" s="494"/>
      <c r="G86" s="489"/>
      <c r="H86" s="563"/>
      <c r="I86" s="485"/>
      <c r="J86" s="70">
        <f>IF(OR(E85="旧定率法",E85="一括償却"),0,
INT(J85*AC86))</f>
        <v>0</v>
      </c>
      <c r="K86" s="129" t="s">
        <v>17</v>
      </c>
      <c r="L86" s="332">
        <f>MAX(L84,V86)</f>
        <v>0</v>
      </c>
      <c r="M86" s="130" t="s">
        <v>18</v>
      </c>
      <c r="N86" s="644"/>
      <c r="O86" s="71">
        <f>IFERROR(IF(AB85=11,"1/3",VLOOKUP(O85,償却率表!$A$5:$J$103,AB85)),0)</f>
        <v>0</v>
      </c>
      <c r="P86" s="72"/>
      <c r="Q86" s="73">
        <v>12</v>
      </c>
      <c r="R86" s="74"/>
      <c r="S86" s="646"/>
      <c r="T86" s="648"/>
      <c r="U86" s="646"/>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41">
        <f>C85</f>
        <v>0</v>
      </c>
      <c r="D87" s="488">
        <f>D85</f>
        <v>0</v>
      </c>
      <c r="E87" s="490" t="str">
        <f>E85</f>
        <v>定率24年</v>
      </c>
      <c r="F87" s="493">
        <f>F85</f>
        <v>0</v>
      </c>
      <c r="G87" s="488">
        <f>G85</f>
        <v>0</v>
      </c>
      <c r="H87" s="488" t="s">
        <v>102</v>
      </c>
      <c r="I87" s="484">
        <f>I85</f>
        <v>0</v>
      </c>
      <c r="J87" s="99">
        <f>J85</f>
        <v>0</v>
      </c>
      <c r="K87" s="57"/>
      <c r="L87" s="100">
        <f>U85</f>
        <v>0</v>
      </c>
      <c r="M87" s="90"/>
      <c r="N87" s="643">
        <f>IF(E87="定率24年",L87,
IF(E87="定率19年",L87,
IF(E87="旧定額法",INT(J87*0.9),
IF(E87="旧定率法",L87,
IF(E87="一括償却",L87,
"")))))</f>
        <v>0</v>
      </c>
      <c r="O87" s="106">
        <f>O85</f>
        <v>0</v>
      </c>
      <c r="P87" s="479">
        <v>12</v>
      </c>
      <c r="Q87" s="480"/>
      <c r="R87" s="481"/>
      <c r="S87" s="645">
        <f>IF(J87&lt;=0,0,
IF(AB87=11,MIN(L87,INT(J87/3+$AI$19)),
IF(E87="旧定率法",MIN(INT(N87*P87/Q88+$AI$19)-1,AF88),
IF(L87-AB88&lt;=0,INT(N87*P87/Q88+$AI$19)-1,
AB88))))</f>
        <v>0</v>
      </c>
      <c r="T87" s="647">
        <f>J87-U87</f>
        <v>0</v>
      </c>
      <c r="U87" s="645">
        <f>L87-S87</f>
        <v>0</v>
      </c>
      <c r="V87" s="60" t="str">
        <f>IF(AB87=8,"",
AD87)</f>
        <v/>
      </c>
      <c r="W87" s="40">
        <f>IFERROR(IF(OR(W85="S63",W85="s63"),"H1",
IF(OR(W85="H30",W85="h30"),"R1",
LEFT(W85,1)&amp;TEXT(MID(W85,2,2)+1,"@"))),0)</f>
        <v>0</v>
      </c>
      <c r="X87" s="249" t="s">
        <v>100</v>
      </c>
      <c r="Z87" s="63"/>
      <c r="AB87" s="113">
        <f>IF(E87="定率24年",2,
IF(E87="定率19年",5,
IF(E87="旧定額法",10,
IF(E87="旧定率法",8,
IF(E87="一括償却",11,
"")))))</f>
        <v>2</v>
      </c>
      <c r="AC87" s="335">
        <f>IFERROR(IF(AB87=11,0,
VLOOKUP(O87,償却率表!$A$5:$J$103,AB87+1)),0)</f>
        <v>0</v>
      </c>
      <c r="AD87" s="60" t="str">
        <f>IFERROR(IF(AB87=11,0,
IF(INT(N87*O88)&lt;J88,"保証額到達",
"")),0)</f>
        <v/>
      </c>
      <c r="AE87" s="126"/>
      <c r="AF87" s="127"/>
    </row>
    <row r="88" spans="1:32" s="40" customFormat="1" ht="9.9499999999999993" customHeight="1">
      <c r="A88" s="41"/>
      <c r="B88" s="75"/>
      <c r="C88" s="642"/>
      <c r="D88" s="489"/>
      <c r="E88" s="491"/>
      <c r="F88" s="494"/>
      <c r="G88" s="489"/>
      <c r="H88" s="563"/>
      <c r="I88" s="485"/>
      <c r="J88" s="70">
        <f>IF(OR(E87="旧定率法",E87="一括償却"),0,
INT(J87*AC88))</f>
        <v>0</v>
      </c>
      <c r="K88" s="129" t="s">
        <v>17</v>
      </c>
      <c r="L88" s="332">
        <f>MAX(L86,V88)</f>
        <v>0</v>
      </c>
      <c r="M88" s="130" t="s">
        <v>18</v>
      </c>
      <c r="N88" s="644"/>
      <c r="O88" s="71">
        <f>IFERROR(IF(AB87=11,"1/3",VLOOKUP(O87,償却率表!$A$5:$J$103,AB87)),0)</f>
        <v>0</v>
      </c>
      <c r="P88" s="72"/>
      <c r="Q88" s="73">
        <v>12</v>
      </c>
      <c r="R88" s="74"/>
      <c r="S88" s="646"/>
      <c r="T88" s="648"/>
      <c r="U88" s="646"/>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41">
        <f>C87</f>
        <v>0</v>
      </c>
      <c r="D89" s="488">
        <f>D87</f>
        <v>0</v>
      </c>
      <c r="E89" s="490" t="str">
        <f>E87</f>
        <v>定率24年</v>
      </c>
      <c r="F89" s="493">
        <f>F87</f>
        <v>0</v>
      </c>
      <c r="G89" s="488">
        <f>G87</f>
        <v>0</v>
      </c>
      <c r="H89" s="488" t="s">
        <v>102</v>
      </c>
      <c r="I89" s="484">
        <f>I87</f>
        <v>0</v>
      </c>
      <c r="J89" s="99">
        <f>J87</f>
        <v>0</v>
      </c>
      <c r="K89" s="57"/>
      <c r="L89" s="100">
        <f>U87</f>
        <v>0</v>
      </c>
      <c r="M89" s="90"/>
      <c r="N89" s="643">
        <f>IF(E89="定率24年",L89,
IF(E89="定率19年",L89,
IF(E89="旧定額法",INT(J89*0.9),
IF(E89="旧定率法",L89,
IF(E89="一括償却",L89,
"")))))</f>
        <v>0</v>
      </c>
      <c r="O89" s="106">
        <f>O87</f>
        <v>0</v>
      </c>
      <c r="P89" s="479">
        <v>12</v>
      </c>
      <c r="Q89" s="480"/>
      <c r="R89" s="481"/>
      <c r="S89" s="645">
        <f>IF(J89&lt;=0,0,
IF(AB89=11,MIN(L89,INT(J89/3+$AI$19)),
IF(E89="旧定率法",MIN(INT(N89*P89/Q90+$AI$19)-1,AF90),
IF(L89-AB90&lt;=0,INT(N89*P89/Q90+$AI$19)-1,
AB90))))</f>
        <v>0</v>
      </c>
      <c r="T89" s="647">
        <f>J89-U89</f>
        <v>0</v>
      </c>
      <c r="U89" s="645">
        <f>L89-S89</f>
        <v>0</v>
      </c>
      <c r="V89" s="60" t="str">
        <f>IF(AB89=8,"",
AD89)</f>
        <v/>
      </c>
      <c r="W89" s="40">
        <f>IFERROR(IF(OR(W87="S63",W87="s63"),"H1",
IF(OR(W87="H30",W87="h30"),"R1",
LEFT(W87,1)&amp;TEXT(MID(W87,2,2)+1,"@"))),0)</f>
        <v>0</v>
      </c>
      <c r="X89" s="249" t="s">
        <v>100</v>
      </c>
      <c r="Z89" s="63"/>
      <c r="AB89" s="113">
        <f>IF(E89="定率24年",2,
IF(E89="定率19年",5,
IF(E89="旧定額法",10,
IF(E89="旧定率法",8,
IF(E89="一括償却",11,
"")))))</f>
        <v>2</v>
      </c>
      <c r="AC89" s="335">
        <f>IFERROR(IF(AB89=11,0,
VLOOKUP(O89,償却率表!$A$5:$J$103,AB89+1)),0)</f>
        <v>0</v>
      </c>
      <c r="AD89" s="60" t="str">
        <f>IFERROR(IF(AB89=11,0,
IF(INT(N89*O90)&lt;J90,"保証額到達",
"")),0)</f>
        <v/>
      </c>
      <c r="AE89" s="126"/>
      <c r="AF89" s="127"/>
    </row>
    <row r="90" spans="1:32" s="40" customFormat="1" ht="9.9499999999999993" customHeight="1">
      <c r="A90" s="41"/>
      <c r="B90" s="75"/>
      <c r="C90" s="642"/>
      <c r="D90" s="489"/>
      <c r="E90" s="491"/>
      <c r="F90" s="494"/>
      <c r="G90" s="489"/>
      <c r="H90" s="563"/>
      <c r="I90" s="485"/>
      <c r="J90" s="70">
        <f>IF(OR(E89="旧定率法",E89="一括償却"),0,
INT(J89*AC90))</f>
        <v>0</v>
      </c>
      <c r="K90" s="129" t="s">
        <v>17</v>
      </c>
      <c r="L90" s="332">
        <f>MAX(L88,V90)</f>
        <v>0</v>
      </c>
      <c r="M90" s="130" t="s">
        <v>18</v>
      </c>
      <c r="N90" s="644"/>
      <c r="O90" s="71">
        <f>IFERROR(IF(AB89=11,"1/3",VLOOKUP(O89,償却率表!$A$5:$J$103,AB89)),0)</f>
        <v>0</v>
      </c>
      <c r="P90" s="72"/>
      <c r="Q90" s="73">
        <v>12</v>
      </c>
      <c r="R90" s="74"/>
      <c r="S90" s="646"/>
      <c r="T90" s="648"/>
      <c r="U90" s="646"/>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41">
        <f>C89</f>
        <v>0</v>
      </c>
      <c r="D91" s="488">
        <f>D89</f>
        <v>0</v>
      </c>
      <c r="E91" s="490" t="str">
        <f>E89</f>
        <v>定率24年</v>
      </c>
      <c r="F91" s="493">
        <f>F89</f>
        <v>0</v>
      </c>
      <c r="G91" s="488">
        <f>G89</f>
        <v>0</v>
      </c>
      <c r="H91" s="488" t="s">
        <v>102</v>
      </c>
      <c r="I91" s="484">
        <f>I89</f>
        <v>0</v>
      </c>
      <c r="J91" s="99">
        <f>J89</f>
        <v>0</v>
      </c>
      <c r="K91" s="57"/>
      <c r="L91" s="100">
        <f>U89</f>
        <v>0</v>
      </c>
      <c r="M91" s="90"/>
      <c r="N91" s="643">
        <f>IF(E91="定率24年",L91,
IF(E91="定率19年",L91,
IF(E91="旧定額法",INT(J91*0.9),
IF(E91="旧定率法",L91,
IF(E91="一括償却",L91,
"")))))</f>
        <v>0</v>
      </c>
      <c r="O91" s="106">
        <f>O89</f>
        <v>0</v>
      </c>
      <c r="P91" s="479">
        <v>12</v>
      </c>
      <c r="Q91" s="480"/>
      <c r="R91" s="481"/>
      <c r="S91" s="645">
        <f>IF(J91&lt;=0,0,
IF(AB91=11,MIN(L91,INT(J91/3+$AI$19)),
IF(E91="旧定率法",MIN(INT(N91*P91/Q92+$AI$19)-1,AF92),
IF(L91-AB92&lt;=0,INT(N91*P91/Q92+$AI$19)-1,
AB92))))</f>
        <v>0</v>
      </c>
      <c r="T91" s="647">
        <f>J91-U91</f>
        <v>0</v>
      </c>
      <c r="U91" s="645">
        <f>L91-S91</f>
        <v>0</v>
      </c>
      <c r="V91" s="60" t="str">
        <f>IF(AB91=8,"",
AD91)</f>
        <v/>
      </c>
      <c r="W91" s="40">
        <f>IFERROR(IF(OR(W89="S63",W89="s63"),"H1",
IF(OR(W89="H30",W89="h30"),"R1",
LEFT(W89,1)&amp;TEXT(MID(W89,2,2)+1,"@"))),0)</f>
        <v>0</v>
      </c>
      <c r="X91" s="249" t="s">
        <v>100</v>
      </c>
      <c r="Z91" s="63"/>
      <c r="AB91" s="113">
        <f>IF(E91="定率24年",2,
IF(E91="定率19年",5,
IF(E91="旧定額法",10,
IF(E91="旧定率法",8,
IF(E91="一括償却",11,
"")))))</f>
        <v>2</v>
      </c>
      <c r="AC91" s="335">
        <f>IFERROR(IF(AB91=11,0,
VLOOKUP(O91,償却率表!$A$5:$J$103,AB91+1)),0)</f>
        <v>0</v>
      </c>
      <c r="AD91" s="60" t="str">
        <f>IFERROR(IF(AB91=11,0,
IF(INT(N91*O92)&lt;J92,"保証額到達",
"")),0)</f>
        <v/>
      </c>
      <c r="AE91" s="126"/>
      <c r="AF91" s="127"/>
    </row>
    <row r="92" spans="1:32" s="40" customFormat="1" ht="9.9499999999999993" customHeight="1">
      <c r="A92" s="41"/>
      <c r="B92" s="75"/>
      <c r="C92" s="642"/>
      <c r="D92" s="489"/>
      <c r="E92" s="491"/>
      <c r="F92" s="494"/>
      <c r="G92" s="489"/>
      <c r="H92" s="563"/>
      <c r="I92" s="485"/>
      <c r="J92" s="70">
        <f>IF(OR(E91="旧定率法",E91="一括償却"),0,
INT(J91*AC92))</f>
        <v>0</v>
      </c>
      <c r="K92" s="129" t="s">
        <v>17</v>
      </c>
      <c r="L92" s="332">
        <f>MAX(L90,V92)</f>
        <v>0</v>
      </c>
      <c r="M92" s="130" t="s">
        <v>18</v>
      </c>
      <c r="N92" s="644"/>
      <c r="O92" s="71">
        <f>IFERROR(IF(AB91=11,"1/3",VLOOKUP(O91,償却率表!$A$5:$J$103,AB91)),0)</f>
        <v>0</v>
      </c>
      <c r="P92" s="72"/>
      <c r="Q92" s="73">
        <v>12</v>
      </c>
      <c r="R92" s="74"/>
      <c r="S92" s="646"/>
      <c r="T92" s="648"/>
      <c r="U92" s="646"/>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41">
        <f>C91</f>
        <v>0</v>
      </c>
      <c r="D93" s="488">
        <f>D91</f>
        <v>0</v>
      </c>
      <c r="E93" s="490" t="str">
        <f>E91</f>
        <v>定率24年</v>
      </c>
      <c r="F93" s="493">
        <f>F91</f>
        <v>0</v>
      </c>
      <c r="G93" s="488">
        <f>G91</f>
        <v>0</v>
      </c>
      <c r="H93" s="488" t="s">
        <v>102</v>
      </c>
      <c r="I93" s="484">
        <f>I91</f>
        <v>0</v>
      </c>
      <c r="J93" s="99">
        <f>J91</f>
        <v>0</v>
      </c>
      <c r="K93" s="57"/>
      <c r="L93" s="100">
        <f>U91</f>
        <v>0</v>
      </c>
      <c r="M93" s="90"/>
      <c r="N93" s="643">
        <f>IF(E93="定率24年",L93,
IF(E93="定率19年",L93,
IF(E93="旧定額法",INT(J93*0.9),
IF(E93="旧定率法",L93,
IF(E93="一括償却",L93,
"")))))</f>
        <v>0</v>
      </c>
      <c r="O93" s="106">
        <f>O91</f>
        <v>0</v>
      </c>
      <c r="P93" s="479">
        <v>12</v>
      </c>
      <c r="Q93" s="480"/>
      <c r="R93" s="481"/>
      <c r="S93" s="645">
        <f>IF(J93&lt;=0,0,
IF(AB93=11,MIN(L93,INT(J93/3+$AI$19)),
IF(E93="旧定率法",MIN(INT(N93*P93/Q94+$AI$19)-1,AF94),
IF(L93-AB94&lt;=0,INT(N93*P93/Q94+$AI$19)-1,
AB94))))</f>
        <v>0</v>
      </c>
      <c r="T93" s="647">
        <f>J93-U93</f>
        <v>0</v>
      </c>
      <c r="U93" s="645">
        <f>L93-S93</f>
        <v>0</v>
      </c>
      <c r="V93" s="60" t="str">
        <f>IF(AB93=8,"",
AD93)</f>
        <v/>
      </c>
      <c r="W93" s="40">
        <f>IFERROR(IF(OR(W91="S63",W91="s63"),"H1",
IF(OR(W91="H30",W91="h30"),"R1",
LEFT(W91,1)&amp;TEXT(MID(W91,2,2)+1,"@"))),0)</f>
        <v>0</v>
      </c>
      <c r="X93" s="249" t="s">
        <v>100</v>
      </c>
      <c r="Z93" s="63"/>
      <c r="AB93" s="113">
        <f>IF(E93="定率24年",2,
IF(E93="定率19年",5,
IF(E93="旧定額法",10,
IF(E93="旧定率法",8,
IF(E93="一括償却",11,
"")))))</f>
        <v>2</v>
      </c>
      <c r="AC93" s="335">
        <f>IFERROR(IF(AB93=11,0,
VLOOKUP(O93,償却率表!$A$5:$J$103,AB93+1)),0)</f>
        <v>0</v>
      </c>
      <c r="AD93" s="60" t="str">
        <f>IFERROR(IF(AB93=11,0,
IF(INT(N93*O94)&lt;J94,"保証額到達",
"")),0)</f>
        <v/>
      </c>
      <c r="AE93" s="126"/>
      <c r="AF93" s="127"/>
    </row>
    <row r="94" spans="1:32" s="40" customFormat="1" ht="9.9499999999999993" customHeight="1">
      <c r="A94" s="41"/>
      <c r="B94" s="75"/>
      <c r="C94" s="642"/>
      <c r="D94" s="489"/>
      <c r="E94" s="491"/>
      <c r="F94" s="494"/>
      <c r="G94" s="489"/>
      <c r="H94" s="563"/>
      <c r="I94" s="485"/>
      <c r="J94" s="70">
        <f>IF(OR(E93="旧定率法",E93="一括償却"),0,
INT(J93*AC94))</f>
        <v>0</v>
      </c>
      <c r="K94" s="129" t="s">
        <v>17</v>
      </c>
      <c r="L94" s="332">
        <f>MAX(L92,V94)</f>
        <v>0</v>
      </c>
      <c r="M94" s="130" t="s">
        <v>18</v>
      </c>
      <c r="N94" s="644"/>
      <c r="O94" s="71">
        <f>IFERROR(IF(AB93=11,"1/3",VLOOKUP(O93,償却率表!$A$5:$J$103,AB93)),0)</f>
        <v>0</v>
      </c>
      <c r="P94" s="72"/>
      <c r="Q94" s="73">
        <v>12</v>
      </c>
      <c r="R94" s="74"/>
      <c r="S94" s="646"/>
      <c r="T94" s="648"/>
      <c r="U94" s="646"/>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41">
        <f>C93</f>
        <v>0</v>
      </c>
      <c r="D95" s="488">
        <f>D93</f>
        <v>0</v>
      </c>
      <c r="E95" s="490" t="str">
        <f>E93</f>
        <v>定率24年</v>
      </c>
      <c r="F95" s="493">
        <f>F93</f>
        <v>0</v>
      </c>
      <c r="G95" s="488">
        <f>G93</f>
        <v>0</v>
      </c>
      <c r="H95" s="488" t="s">
        <v>102</v>
      </c>
      <c r="I95" s="484">
        <f>I93</f>
        <v>0</v>
      </c>
      <c r="J95" s="99">
        <f>J93</f>
        <v>0</v>
      </c>
      <c r="K95" s="57"/>
      <c r="L95" s="100">
        <f>U93</f>
        <v>0</v>
      </c>
      <c r="M95" s="90"/>
      <c r="N95" s="643">
        <f>IF(E95="定率24年",L95,
IF(E95="定率19年",L95,
IF(E95="旧定額法",INT(J95*0.9),
IF(E95="旧定率法",L95,
IF(E95="一括償却",L95,
"")))))</f>
        <v>0</v>
      </c>
      <c r="O95" s="106">
        <f>O93</f>
        <v>0</v>
      </c>
      <c r="P95" s="479">
        <v>12</v>
      </c>
      <c r="Q95" s="480"/>
      <c r="R95" s="481"/>
      <c r="S95" s="645">
        <f>IF(J95&lt;=0,0,
IF(AB95=11,MIN(L95,INT(J95/3+$AI$19)),
IF(E95="旧定率法",MIN(INT(N95*P95/Q96+$AI$19)-1,AF96),
IF(L95-AB96&lt;=0,INT(N95*P95/Q96+$AI$19)-1,
AB96))))</f>
        <v>0</v>
      </c>
      <c r="T95" s="647">
        <f>J95-U95</f>
        <v>0</v>
      </c>
      <c r="U95" s="645">
        <f>L95-S95</f>
        <v>0</v>
      </c>
      <c r="V95" s="60" t="str">
        <f>IF(AB95=8,"",
AD95)</f>
        <v/>
      </c>
      <c r="W95" s="40">
        <f>IFERROR(IF(OR(W93="S63",W93="s63"),"H1",
IF(OR(W93="H30",W93="h30"),"R1",
LEFT(W93,1)&amp;TEXT(MID(W93,2,2)+1,"@"))),0)</f>
        <v>0</v>
      </c>
      <c r="X95" s="249" t="s">
        <v>100</v>
      </c>
      <c r="Z95" s="63"/>
      <c r="AB95" s="113">
        <f>IF(E95="定率24年",2,
IF(E95="定率19年",5,
IF(E95="旧定額法",10,
IF(E95="旧定率法",8,
IF(E95="一括償却",11,
"")))))</f>
        <v>2</v>
      </c>
      <c r="AC95" s="335">
        <f>IFERROR(IF(AB95=11,0,
VLOOKUP(O95,償却率表!$A$5:$J$103,AB95+1)),0)</f>
        <v>0</v>
      </c>
      <c r="AD95" s="60" t="str">
        <f>IFERROR(IF(AB95=11,0,
IF(INT(N95*O96)&lt;J96,"保証額到達",
"")),0)</f>
        <v/>
      </c>
      <c r="AE95" s="126"/>
      <c r="AF95" s="127"/>
    </row>
    <row r="96" spans="1:32" s="40" customFormat="1" ht="9.9499999999999993" customHeight="1">
      <c r="A96" s="41"/>
      <c r="B96" s="75"/>
      <c r="C96" s="642"/>
      <c r="D96" s="489"/>
      <c r="E96" s="491"/>
      <c r="F96" s="494"/>
      <c r="G96" s="489"/>
      <c r="H96" s="563"/>
      <c r="I96" s="485"/>
      <c r="J96" s="70">
        <f>IF(OR(E95="旧定率法",E95="一括償却"),0,
INT(J95*AC96))</f>
        <v>0</v>
      </c>
      <c r="K96" s="129" t="s">
        <v>17</v>
      </c>
      <c r="L96" s="332">
        <f>MAX(L94,V96)</f>
        <v>0</v>
      </c>
      <c r="M96" s="130" t="s">
        <v>18</v>
      </c>
      <c r="N96" s="644"/>
      <c r="O96" s="71">
        <f>IFERROR(IF(AB95=11,"1/3",VLOOKUP(O95,償却率表!$A$5:$J$103,AB95)),0)</f>
        <v>0</v>
      </c>
      <c r="P96" s="72"/>
      <c r="Q96" s="73">
        <v>12</v>
      </c>
      <c r="R96" s="74"/>
      <c r="S96" s="646"/>
      <c r="T96" s="648"/>
      <c r="U96" s="646"/>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41">
        <f>C95</f>
        <v>0</v>
      </c>
      <c r="D97" s="488">
        <f>D95</f>
        <v>0</v>
      </c>
      <c r="E97" s="490" t="str">
        <f>E95</f>
        <v>定率24年</v>
      </c>
      <c r="F97" s="493">
        <f>F95</f>
        <v>0</v>
      </c>
      <c r="G97" s="488">
        <f>G95</f>
        <v>0</v>
      </c>
      <c r="H97" s="488" t="s">
        <v>102</v>
      </c>
      <c r="I97" s="484">
        <f>I95</f>
        <v>0</v>
      </c>
      <c r="J97" s="99">
        <f>J95</f>
        <v>0</v>
      </c>
      <c r="K97" s="57"/>
      <c r="L97" s="100">
        <f>U95</f>
        <v>0</v>
      </c>
      <c r="M97" s="90"/>
      <c r="N97" s="643">
        <f>IF(E97="定率24年",L97,
IF(E97="定率19年",L97,
IF(E97="旧定額法",INT(J97*0.9),
IF(E97="旧定率法",L97,
IF(E97="一括償却",L97,
"")))))</f>
        <v>0</v>
      </c>
      <c r="O97" s="106">
        <f>O95</f>
        <v>0</v>
      </c>
      <c r="P97" s="479">
        <v>12</v>
      </c>
      <c r="Q97" s="480"/>
      <c r="R97" s="481"/>
      <c r="S97" s="645">
        <f>IF(J97&lt;=0,0,
IF(AB97=11,MIN(L97,INT(J97/3+$AI$19)),
IF(E97="旧定率法",MIN(INT(N97*P97/Q98+$AI$19)-1,AF98),
IF(L97-AB98&lt;=0,INT(N97*P97/Q98+$AI$19)-1,
AB98))))</f>
        <v>0</v>
      </c>
      <c r="T97" s="647">
        <f>J97-U97</f>
        <v>0</v>
      </c>
      <c r="U97" s="645">
        <f>L97-S97</f>
        <v>0</v>
      </c>
      <c r="V97" s="60" t="str">
        <f>IF(AB97=8,"",
AD97)</f>
        <v/>
      </c>
      <c r="W97" s="40">
        <f>IFERROR(IF(OR(W95="S63",W95="s63"),"H1",
IF(OR(W95="H30",W95="h30"),"R1",
LEFT(W95,1)&amp;TEXT(MID(W95,2,2)+1,"@"))),0)</f>
        <v>0</v>
      </c>
      <c r="X97" s="249" t="s">
        <v>100</v>
      </c>
      <c r="Z97" s="63"/>
      <c r="AB97" s="113">
        <f>IF(E97="定率24年",2,
IF(E97="定率19年",5,
IF(E97="旧定額法",10,
IF(E97="旧定率法",8,
IF(E97="一括償却",11,
"")))))</f>
        <v>2</v>
      </c>
      <c r="AC97" s="335">
        <f>IFERROR(IF(AB97=11,0,
VLOOKUP(O97,償却率表!$A$5:$J$103,AB97+1)),0)</f>
        <v>0</v>
      </c>
      <c r="AD97" s="60" t="str">
        <f>IFERROR(IF(AB97=11,0,
IF(INT(N97*O98)&lt;J98,"保証額到達",
"")),0)</f>
        <v/>
      </c>
      <c r="AE97" s="126"/>
      <c r="AF97" s="127"/>
    </row>
    <row r="98" spans="1:32" s="40" customFormat="1" ht="9.9499999999999993" customHeight="1">
      <c r="A98" s="41"/>
      <c r="B98" s="75"/>
      <c r="C98" s="642"/>
      <c r="D98" s="489"/>
      <c r="E98" s="491"/>
      <c r="F98" s="494"/>
      <c r="G98" s="489"/>
      <c r="H98" s="563"/>
      <c r="I98" s="485"/>
      <c r="J98" s="70">
        <f>IF(OR(E97="旧定率法",E97="一括償却"),0,
INT(J97*AC98))</f>
        <v>0</v>
      </c>
      <c r="K98" s="129" t="s">
        <v>17</v>
      </c>
      <c r="L98" s="332">
        <f>MAX(L96,V98)</f>
        <v>0</v>
      </c>
      <c r="M98" s="130" t="s">
        <v>18</v>
      </c>
      <c r="N98" s="644"/>
      <c r="O98" s="71">
        <f>IFERROR(IF(AB97=11,"1/3",VLOOKUP(O97,償却率表!$A$5:$J$103,AB97)),0)</f>
        <v>0</v>
      </c>
      <c r="P98" s="72"/>
      <c r="Q98" s="73">
        <v>12</v>
      </c>
      <c r="R98" s="74"/>
      <c r="S98" s="646"/>
      <c r="T98" s="648"/>
      <c r="U98" s="646"/>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41">
        <f>C97</f>
        <v>0</v>
      </c>
      <c r="D99" s="488">
        <f>D97</f>
        <v>0</v>
      </c>
      <c r="E99" s="490" t="str">
        <f>E97</f>
        <v>定率24年</v>
      </c>
      <c r="F99" s="493">
        <f>F97</f>
        <v>0</v>
      </c>
      <c r="G99" s="488">
        <f>G97</f>
        <v>0</v>
      </c>
      <c r="H99" s="488" t="s">
        <v>102</v>
      </c>
      <c r="I99" s="484">
        <f>I97</f>
        <v>0</v>
      </c>
      <c r="J99" s="99">
        <f>J97</f>
        <v>0</v>
      </c>
      <c r="K99" s="57"/>
      <c r="L99" s="100">
        <f>U97</f>
        <v>0</v>
      </c>
      <c r="M99" s="90"/>
      <c r="N99" s="643">
        <f>IF(E99="定率24年",L99,
IF(E99="定率19年",L99,
IF(E99="旧定額法",INT(J99*0.9),
IF(E99="旧定率法",L99,
IF(E99="一括償却",L99,
"")))))</f>
        <v>0</v>
      </c>
      <c r="O99" s="106">
        <f>O97</f>
        <v>0</v>
      </c>
      <c r="P99" s="479">
        <v>12</v>
      </c>
      <c r="Q99" s="480"/>
      <c r="R99" s="481"/>
      <c r="S99" s="645">
        <f>IF(J99&lt;=0,0,
IF(AB99=11,MIN(L99,INT(J99/3+$AI$19)),
IF(E99="旧定率法",MIN(INT(N99*P99/Q100+$AI$19)-1,AF100),
IF(L99-AB100&lt;=0,INT(N99*P99/Q100+$AI$19)-1,
AB100))))</f>
        <v>0</v>
      </c>
      <c r="T99" s="647">
        <f>J99-U99</f>
        <v>0</v>
      </c>
      <c r="U99" s="645">
        <f>L99-S99</f>
        <v>0</v>
      </c>
      <c r="V99" s="60" t="str">
        <f>IF(AB99=8,"",
AD99)</f>
        <v/>
      </c>
      <c r="W99" s="40">
        <f>IFERROR(IF(OR(W97="S63",W97="s63"),"H1",
IF(OR(W97="H30",W97="h30"),"R1",
LEFT(W97,1)&amp;TEXT(MID(W97,2,2)+1,"@"))),0)</f>
        <v>0</v>
      </c>
      <c r="X99" s="249" t="s">
        <v>100</v>
      </c>
      <c r="Z99" s="63"/>
      <c r="AB99" s="113">
        <f>IF(E99="定率24年",2,
IF(E99="定率19年",5,
IF(E99="旧定額法",10,
IF(E99="旧定率法",8,
IF(E99="一括償却",11,
"")))))</f>
        <v>2</v>
      </c>
      <c r="AC99" s="335">
        <f>IFERROR(IF(AB99=11,0,
VLOOKUP(O99,償却率表!$A$5:$J$103,AB99+1)),0)</f>
        <v>0</v>
      </c>
      <c r="AD99" s="60" t="str">
        <f>IFERROR(IF(AB99=11,0,
IF(INT(N99*O100)&lt;J100,"保証額到達",
"")),0)</f>
        <v/>
      </c>
      <c r="AE99" s="126"/>
      <c r="AF99" s="127"/>
    </row>
    <row r="100" spans="1:32" s="40" customFormat="1" ht="9.9499999999999993" customHeight="1">
      <c r="A100" s="41"/>
      <c r="B100" s="75"/>
      <c r="C100" s="642"/>
      <c r="D100" s="489"/>
      <c r="E100" s="491"/>
      <c r="F100" s="494"/>
      <c r="G100" s="489"/>
      <c r="H100" s="563"/>
      <c r="I100" s="485"/>
      <c r="J100" s="70">
        <f>IF(OR(E99="旧定率法",E99="一括償却"),0,
INT(J99*AC100))</f>
        <v>0</v>
      </c>
      <c r="K100" s="129" t="s">
        <v>17</v>
      </c>
      <c r="L100" s="332">
        <f>MAX(L98,V100)</f>
        <v>0</v>
      </c>
      <c r="M100" s="130" t="s">
        <v>18</v>
      </c>
      <c r="N100" s="644"/>
      <c r="O100" s="71">
        <f>IFERROR(IF(AB99=11,"1/3",VLOOKUP(O99,償却率表!$A$5:$J$103,AB99)),0)</f>
        <v>0</v>
      </c>
      <c r="P100" s="72"/>
      <c r="Q100" s="73">
        <v>12</v>
      </c>
      <c r="R100" s="74"/>
      <c r="S100" s="646"/>
      <c r="T100" s="648"/>
      <c r="U100" s="646"/>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41">
        <f>C99</f>
        <v>0</v>
      </c>
      <c r="D101" s="488">
        <f>D99</f>
        <v>0</v>
      </c>
      <c r="E101" s="490" t="str">
        <f>E99</f>
        <v>定率24年</v>
      </c>
      <c r="F101" s="493">
        <f>F99</f>
        <v>0</v>
      </c>
      <c r="G101" s="488">
        <f>G99</f>
        <v>0</v>
      </c>
      <c r="H101" s="488" t="s">
        <v>102</v>
      </c>
      <c r="I101" s="484">
        <f>I99</f>
        <v>0</v>
      </c>
      <c r="J101" s="99">
        <f>J99</f>
        <v>0</v>
      </c>
      <c r="K101" s="57"/>
      <c r="L101" s="100">
        <f>U99</f>
        <v>0</v>
      </c>
      <c r="M101" s="90"/>
      <c r="N101" s="643">
        <f>IF(E101="定率24年",L101,
IF(E101="定率19年",L101,
IF(E101="旧定額法",INT(J101*0.9),
IF(E101="旧定率法",L101,
IF(E101="一括償却",L101,
"")))))</f>
        <v>0</v>
      </c>
      <c r="O101" s="106">
        <f>O99</f>
        <v>0</v>
      </c>
      <c r="P101" s="479">
        <v>12</v>
      </c>
      <c r="Q101" s="480"/>
      <c r="R101" s="481"/>
      <c r="S101" s="645">
        <f>IF(J101&lt;=0,0,
IF(AB101=11,MIN(L101,INT(J101/3+$AI$19)),
IF(E101="旧定率法",MIN(INT(N101*P101/Q102+$AI$19)-1,AF102),
IF(L101-AB102&lt;=0,INT(N101*P101/Q102+$AI$19)-1,
AB102))))</f>
        <v>0</v>
      </c>
      <c r="T101" s="647">
        <f>J101-U101</f>
        <v>0</v>
      </c>
      <c r="U101" s="645">
        <f>L101-S101</f>
        <v>0</v>
      </c>
      <c r="V101" s="60" t="str">
        <f>IF(AB101=8,"",
AD101)</f>
        <v/>
      </c>
      <c r="W101" s="40">
        <f>IFERROR(IF(OR(W99="S63",W99="s63"),"H1",
IF(OR(W99="H30",W99="h30"),"R1",
LEFT(W99,1)&amp;TEXT(MID(W99,2,2)+1,"@"))),0)</f>
        <v>0</v>
      </c>
      <c r="X101" s="249" t="s">
        <v>100</v>
      </c>
      <c r="Z101" s="63"/>
      <c r="AB101" s="113">
        <f>IF(E101="定率24年",2,
IF(E101="定率19年",5,
IF(E101="旧定額法",10,
IF(E101="旧定率法",8,
IF(E101="一括償却",11,
"")))))</f>
        <v>2</v>
      </c>
      <c r="AC101" s="335">
        <f>IFERROR(IF(AB101=11,0,
VLOOKUP(O101,償却率表!$A$5:$J$103,AB101+1)),0)</f>
        <v>0</v>
      </c>
      <c r="AD101" s="60" t="str">
        <f>IFERROR(IF(AB101=11,0,
IF(INT(N101*O102)&lt;J102,"保証額到達",
"")),0)</f>
        <v/>
      </c>
      <c r="AE101" s="126"/>
      <c r="AF101" s="127"/>
    </row>
    <row r="102" spans="1:32" s="40" customFormat="1" ht="9.9499999999999993" customHeight="1">
      <c r="A102" s="41"/>
      <c r="B102" s="75"/>
      <c r="C102" s="642"/>
      <c r="D102" s="489"/>
      <c r="E102" s="491"/>
      <c r="F102" s="494"/>
      <c r="G102" s="489"/>
      <c r="H102" s="563"/>
      <c r="I102" s="485"/>
      <c r="J102" s="70">
        <f>IF(OR(E101="旧定率法",E101="一括償却"),0,
INT(J101*AC102))</f>
        <v>0</v>
      </c>
      <c r="K102" s="129" t="s">
        <v>17</v>
      </c>
      <c r="L102" s="332">
        <f>MAX(L100,V102)</f>
        <v>0</v>
      </c>
      <c r="M102" s="130" t="s">
        <v>18</v>
      </c>
      <c r="N102" s="644"/>
      <c r="O102" s="71">
        <f>IFERROR(IF(AB101=11,"1/3",VLOOKUP(O101,償却率表!$A$5:$J$103,AB101)),0)</f>
        <v>0</v>
      </c>
      <c r="P102" s="72"/>
      <c r="Q102" s="73">
        <v>12</v>
      </c>
      <c r="R102" s="74"/>
      <c r="S102" s="646"/>
      <c r="T102" s="648"/>
      <c r="U102" s="646"/>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41">
        <f>C101</f>
        <v>0</v>
      </c>
      <c r="D103" s="488">
        <f>D101</f>
        <v>0</v>
      </c>
      <c r="E103" s="490" t="str">
        <f>E101</f>
        <v>定率24年</v>
      </c>
      <c r="F103" s="493">
        <f>F101</f>
        <v>0</v>
      </c>
      <c r="G103" s="488">
        <f>G101</f>
        <v>0</v>
      </c>
      <c r="H103" s="488" t="s">
        <v>102</v>
      </c>
      <c r="I103" s="484">
        <f>I101</f>
        <v>0</v>
      </c>
      <c r="J103" s="99">
        <f>J101</f>
        <v>0</v>
      </c>
      <c r="K103" s="57"/>
      <c r="L103" s="100">
        <f>U101</f>
        <v>0</v>
      </c>
      <c r="M103" s="90"/>
      <c r="N103" s="643">
        <f>IF(E103="定率24年",L103,
IF(E103="定率19年",L103,
IF(E103="旧定額法",INT(J103*0.9),
IF(E103="旧定率法",L103,
IF(E103="一括償却",L103,
"")))))</f>
        <v>0</v>
      </c>
      <c r="O103" s="106">
        <f>O101</f>
        <v>0</v>
      </c>
      <c r="P103" s="479">
        <v>12</v>
      </c>
      <c r="Q103" s="480"/>
      <c r="R103" s="481"/>
      <c r="S103" s="645">
        <f>IF(J103&lt;=0,0,
IF(AB103=11,MIN(L103,INT(J103/3+$AI$19)),
IF(E103="旧定率法",MIN(INT(N103*P103/Q104+$AI$19)-1,AF104),
IF(L103-AB104&lt;=0,INT(N103*P103/Q104+$AI$19)-1,
AB104))))</f>
        <v>0</v>
      </c>
      <c r="T103" s="647">
        <f>J103-U103</f>
        <v>0</v>
      </c>
      <c r="U103" s="645">
        <f>L103-S103</f>
        <v>0</v>
      </c>
      <c r="V103" s="60" t="str">
        <f>IF(AB103=8,"",
AD103)</f>
        <v/>
      </c>
      <c r="W103" s="40">
        <f>IFERROR(IF(OR(W101="S63",W101="s63"),"H1",
IF(OR(W101="H30",W101="h30"),"R1",
LEFT(W101,1)&amp;TEXT(MID(W101,2,2)+1,"@"))),0)</f>
        <v>0</v>
      </c>
      <c r="X103" s="249" t="s">
        <v>100</v>
      </c>
      <c r="Z103" s="63"/>
      <c r="AB103" s="113">
        <f>IF(E103="定率24年",2,
IF(E103="定率19年",5,
IF(E103="旧定額法",10,
IF(E103="旧定率法",8,
IF(E103="一括償却",11,
"")))))</f>
        <v>2</v>
      </c>
      <c r="AC103" s="335">
        <f>IFERROR(IF(AB103=11,0,
VLOOKUP(O103,償却率表!$A$5:$J$103,AB103+1)),0)</f>
        <v>0</v>
      </c>
      <c r="AD103" s="60" t="str">
        <f>IFERROR(IF(AB103=11,0,
IF(INT(N103*O104)&lt;J104,"保証額到達",
"")),0)</f>
        <v/>
      </c>
      <c r="AE103" s="126"/>
      <c r="AF103" s="127"/>
    </row>
    <row r="104" spans="1:32" s="40" customFormat="1" ht="9.9499999999999993" customHeight="1">
      <c r="A104" s="41"/>
      <c r="B104" s="75"/>
      <c r="C104" s="642"/>
      <c r="D104" s="489"/>
      <c r="E104" s="491"/>
      <c r="F104" s="494"/>
      <c r="G104" s="489"/>
      <c r="H104" s="563"/>
      <c r="I104" s="485"/>
      <c r="J104" s="70">
        <f>IF(OR(E103="旧定率法",E103="一括償却"),0,
INT(J103*AC104))</f>
        <v>0</v>
      </c>
      <c r="K104" s="129" t="s">
        <v>17</v>
      </c>
      <c r="L104" s="332">
        <f>MAX(L102,V104)</f>
        <v>0</v>
      </c>
      <c r="M104" s="130" t="s">
        <v>18</v>
      </c>
      <c r="N104" s="644"/>
      <c r="O104" s="71">
        <f>IFERROR(IF(AB103=11,"1/3",VLOOKUP(O103,償却率表!$A$5:$J$103,AB103)),0)</f>
        <v>0</v>
      </c>
      <c r="P104" s="72"/>
      <c r="Q104" s="73">
        <v>12</v>
      </c>
      <c r="R104" s="74"/>
      <c r="S104" s="646"/>
      <c r="T104" s="648"/>
      <c r="U104" s="646"/>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41">
        <f>C103</f>
        <v>0</v>
      </c>
      <c r="D105" s="488">
        <f>D103</f>
        <v>0</v>
      </c>
      <c r="E105" s="490" t="str">
        <f>E103</f>
        <v>定率24年</v>
      </c>
      <c r="F105" s="493">
        <f>F103</f>
        <v>0</v>
      </c>
      <c r="G105" s="488">
        <f>G103</f>
        <v>0</v>
      </c>
      <c r="H105" s="488" t="s">
        <v>102</v>
      </c>
      <c r="I105" s="484">
        <f>I103</f>
        <v>0</v>
      </c>
      <c r="J105" s="99">
        <f>J103</f>
        <v>0</v>
      </c>
      <c r="K105" s="57"/>
      <c r="L105" s="100">
        <f>U103</f>
        <v>0</v>
      </c>
      <c r="M105" s="90"/>
      <c r="N105" s="643">
        <f>IF(E105="定率24年",L105,
IF(E105="定率19年",L105,
IF(E105="旧定額法",INT(J105*0.9),
IF(E105="旧定率法",L105,
IF(E105="一括償却",L105,
"")))))</f>
        <v>0</v>
      </c>
      <c r="O105" s="106">
        <f>O103</f>
        <v>0</v>
      </c>
      <c r="P105" s="479">
        <v>12</v>
      </c>
      <c r="Q105" s="480"/>
      <c r="R105" s="481"/>
      <c r="S105" s="645">
        <f>IF(J105&lt;=0,0,
IF(AB105=11,MIN(L105,INT(J105/3+$AI$19)),
IF(E105="旧定率法",MIN(INT(N105*P105/Q106+$AI$19)-1,AF106),
IF(L105-AB106&lt;=0,INT(N105*P105/Q106+$AI$19)-1,
AB106))))</f>
        <v>0</v>
      </c>
      <c r="T105" s="647">
        <f>J105-U105</f>
        <v>0</v>
      </c>
      <c r="U105" s="645">
        <f>L105-S105</f>
        <v>0</v>
      </c>
      <c r="V105" s="60" t="str">
        <f>IF(AB105=8,"",
AD105)</f>
        <v/>
      </c>
      <c r="W105" s="40">
        <f>IFERROR(IF(OR(W103="S63",W103="s63"),"H1",
IF(OR(W103="H30",W103="h30"),"R1",
LEFT(W103,1)&amp;TEXT(MID(W103,2,2)+1,"@"))),0)</f>
        <v>0</v>
      </c>
      <c r="X105" s="249" t="s">
        <v>100</v>
      </c>
      <c r="Z105" s="63"/>
      <c r="AB105" s="113">
        <f>IF(E105="定率24年",2,
IF(E105="定率19年",5,
IF(E105="旧定額法",10,
IF(E105="旧定率法",8,
IF(E105="一括償却",11,
"")))))</f>
        <v>2</v>
      </c>
      <c r="AC105" s="335">
        <f>IFERROR(IF(AB105=11,0,
VLOOKUP(O105,償却率表!$A$5:$J$103,AB105+1)),0)</f>
        <v>0</v>
      </c>
      <c r="AD105" s="60" t="str">
        <f>IFERROR(IF(AB105=11,0,
IF(INT(N105*O106)&lt;J106,"保証額到達",
"")),0)</f>
        <v/>
      </c>
      <c r="AE105" s="126"/>
      <c r="AF105" s="127"/>
    </row>
    <row r="106" spans="1:32" s="40" customFormat="1" ht="9.9499999999999993" customHeight="1">
      <c r="A106" s="41"/>
      <c r="B106" s="75"/>
      <c r="C106" s="642"/>
      <c r="D106" s="489"/>
      <c r="E106" s="491"/>
      <c r="F106" s="494"/>
      <c r="G106" s="489"/>
      <c r="H106" s="563"/>
      <c r="I106" s="485"/>
      <c r="J106" s="70">
        <f>IF(OR(E105="旧定率法",E105="一括償却"),0,
INT(J105*AC106))</f>
        <v>0</v>
      </c>
      <c r="K106" s="129" t="s">
        <v>17</v>
      </c>
      <c r="L106" s="332">
        <f>MAX(L104,V106)</f>
        <v>0</v>
      </c>
      <c r="M106" s="130" t="s">
        <v>18</v>
      </c>
      <c r="N106" s="644"/>
      <c r="O106" s="71">
        <f>IFERROR(IF(AB105=11,"1/3",VLOOKUP(O105,償却率表!$A$5:$J$103,AB105)),0)</f>
        <v>0</v>
      </c>
      <c r="P106" s="72"/>
      <c r="Q106" s="73">
        <v>12</v>
      </c>
      <c r="R106" s="74"/>
      <c r="S106" s="646"/>
      <c r="T106" s="648"/>
      <c r="U106" s="646"/>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41">
        <f>C105</f>
        <v>0</v>
      </c>
      <c r="D107" s="488">
        <f>D105</f>
        <v>0</v>
      </c>
      <c r="E107" s="490" t="str">
        <f>E105</f>
        <v>定率24年</v>
      </c>
      <c r="F107" s="493">
        <f>F105</f>
        <v>0</v>
      </c>
      <c r="G107" s="488">
        <f>G105</f>
        <v>0</v>
      </c>
      <c r="H107" s="488" t="s">
        <v>102</v>
      </c>
      <c r="I107" s="484">
        <f>I105</f>
        <v>0</v>
      </c>
      <c r="J107" s="99">
        <f>J105</f>
        <v>0</v>
      </c>
      <c r="K107" s="57"/>
      <c r="L107" s="100">
        <f>U105</f>
        <v>0</v>
      </c>
      <c r="M107" s="90"/>
      <c r="N107" s="643">
        <f>IF(E107="定率24年",L107,
IF(E107="定率19年",L107,
IF(E107="旧定額法",INT(J107*0.9),
IF(E107="旧定率法",L107,
IF(E107="一括償却",L107,
"")))))</f>
        <v>0</v>
      </c>
      <c r="O107" s="106">
        <f>O105</f>
        <v>0</v>
      </c>
      <c r="P107" s="479">
        <v>12</v>
      </c>
      <c r="Q107" s="480"/>
      <c r="R107" s="481"/>
      <c r="S107" s="645">
        <f>IF(J107&lt;=0,0,
IF(AB107=11,MIN(L107,INT(J107/3+$AI$19)),
IF(E107="旧定率法",MIN(INT(N107*P107/Q108+$AI$19)-1,AF108),
IF(L107-AB108&lt;=0,INT(N107*P107/Q108+$AI$19)-1,
AB108))))</f>
        <v>0</v>
      </c>
      <c r="T107" s="647">
        <f>J107-U107</f>
        <v>0</v>
      </c>
      <c r="U107" s="645">
        <f>L107-S107</f>
        <v>0</v>
      </c>
      <c r="V107" s="60" t="str">
        <f>IF(AB107=8,"",
AD107)</f>
        <v/>
      </c>
      <c r="W107" s="40">
        <f>IFERROR(IF(OR(W105="S63",W105="s63"),"H1",
IF(OR(W105="H30",W105="h30"),"R1",
LEFT(W105,1)&amp;TEXT(MID(W105,2,2)+1,"@"))),0)</f>
        <v>0</v>
      </c>
      <c r="X107" s="249" t="s">
        <v>100</v>
      </c>
      <c r="Z107" s="63"/>
      <c r="AB107" s="113">
        <f>IF(E107="定率24年",2,
IF(E107="定率19年",5,
IF(E107="旧定額法",10,
IF(E107="旧定率法",8,
IF(E107="一括償却",11,
"")))))</f>
        <v>2</v>
      </c>
      <c r="AC107" s="335">
        <f>IFERROR(IF(AB107=11,0,
VLOOKUP(O107,償却率表!$A$5:$J$103,AB107+1)),0)</f>
        <v>0</v>
      </c>
      <c r="AD107" s="60" t="str">
        <f>IFERROR(IF(AB107=11,0,
IF(INT(N107*O108)&lt;J108,"保証額到達",
"")),0)</f>
        <v/>
      </c>
      <c r="AE107" s="126"/>
      <c r="AF107" s="127"/>
    </row>
    <row r="108" spans="1:32" s="40" customFormat="1" ht="9.9499999999999993" customHeight="1">
      <c r="A108" s="41"/>
      <c r="B108" s="75"/>
      <c r="C108" s="642"/>
      <c r="D108" s="489"/>
      <c r="E108" s="491"/>
      <c r="F108" s="494"/>
      <c r="G108" s="489"/>
      <c r="H108" s="563"/>
      <c r="I108" s="485"/>
      <c r="J108" s="70">
        <f>IF(OR(E107="旧定率法",E107="一括償却"),0,
INT(J107*AC108))</f>
        <v>0</v>
      </c>
      <c r="K108" s="129" t="s">
        <v>17</v>
      </c>
      <c r="L108" s="332">
        <f>MAX(L106,V108)</f>
        <v>0</v>
      </c>
      <c r="M108" s="130" t="s">
        <v>18</v>
      </c>
      <c r="N108" s="644"/>
      <c r="O108" s="71">
        <f>IFERROR(IF(AB107=11,"1/3",VLOOKUP(O107,償却率表!$A$5:$J$103,AB107)),0)</f>
        <v>0</v>
      </c>
      <c r="P108" s="72"/>
      <c r="Q108" s="73">
        <v>12</v>
      </c>
      <c r="R108" s="74"/>
      <c r="S108" s="646"/>
      <c r="T108" s="648"/>
      <c r="U108" s="646"/>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41">
        <f>C107</f>
        <v>0</v>
      </c>
      <c r="D109" s="488">
        <f>D107</f>
        <v>0</v>
      </c>
      <c r="E109" s="490" t="str">
        <f>E107</f>
        <v>定率24年</v>
      </c>
      <c r="F109" s="493">
        <f>F107</f>
        <v>0</v>
      </c>
      <c r="G109" s="488">
        <f>G107</f>
        <v>0</v>
      </c>
      <c r="H109" s="488" t="s">
        <v>102</v>
      </c>
      <c r="I109" s="484">
        <f>I107</f>
        <v>0</v>
      </c>
      <c r="J109" s="99">
        <f>J107</f>
        <v>0</v>
      </c>
      <c r="K109" s="57"/>
      <c r="L109" s="100">
        <f>U107</f>
        <v>0</v>
      </c>
      <c r="M109" s="90"/>
      <c r="N109" s="643">
        <f>IF(E109="定率24年",L109,
IF(E109="定率19年",L109,
IF(E109="旧定額法",INT(J109*0.9),
IF(E109="旧定率法",L109,
IF(E109="一括償却",L109,
"")))))</f>
        <v>0</v>
      </c>
      <c r="O109" s="106">
        <f>O107</f>
        <v>0</v>
      </c>
      <c r="P109" s="479">
        <v>12</v>
      </c>
      <c r="Q109" s="480"/>
      <c r="R109" s="481"/>
      <c r="S109" s="645">
        <f>IF(J109&lt;=0,0,
IF(AB109=11,MIN(L109,INT(J109/3+$AI$19)),
IF(E109="旧定率法",MIN(INT(N109*P109/Q110+$AI$19)-1,AF110),
IF(L109-AB110&lt;=0,INT(N109*P109/Q110+$AI$19)-1,
AB110))))</f>
        <v>0</v>
      </c>
      <c r="T109" s="647">
        <f>J109-U109</f>
        <v>0</v>
      </c>
      <c r="U109" s="645">
        <f>L109-S109</f>
        <v>0</v>
      </c>
      <c r="V109" s="60" t="str">
        <f>IF(AB109=8,"",
AD109)</f>
        <v/>
      </c>
      <c r="W109" s="40">
        <f>IFERROR(IF(OR(W107="S63",W107="s63"),"H1",
IF(OR(W107="H30",W107="h30"),"R1",
LEFT(W107,1)&amp;TEXT(MID(W107,2,2)+1,"@"))),0)</f>
        <v>0</v>
      </c>
      <c r="X109" s="249" t="s">
        <v>100</v>
      </c>
      <c r="Z109" s="63"/>
      <c r="AB109" s="113">
        <f>IF(E109="定率24年",2,
IF(E109="定率19年",5,
IF(E109="旧定額法",10,
IF(E109="旧定率法",8,
IF(E109="一括償却",11,
"")))))</f>
        <v>2</v>
      </c>
      <c r="AC109" s="335">
        <f>IFERROR(IF(AB109=11,0,
VLOOKUP(O109,償却率表!$A$5:$J$103,AB109+1)),0)</f>
        <v>0</v>
      </c>
      <c r="AD109" s="60" t="str">
        <f>IFERROR(IF(AB109=11,0,
IF(INT(N109*O110)&lt;J110,"保証額到達",
"")),0)</f>
        <v/>
      </c>
      <c r="AE109" s="126"/>
      <c r="AF109" s="127"/>
    </row>
    <row r="110" spans="1:32" s="40" customFormat="1" ht="9.9499999999999993" customHeight="1">
      <c r="A110" s="41"/>
      <c r="B110" s="75"/>
      <c r="C110" s="642"/>
      <c r="D110" s="489"/>
      <c r="E110" s="491"/>
      <c r="F110" s="494"/>
      <c r="G110" s="489"/>
      <c r="H110" s="563"/>
      <c r="I110" s="485"/>
      <c r="J110" s="70">
        <f>IF(OR(E109="旧定率法",E109="一括償却"),0,
INT(J109*AC110))</f>
        <v>0</v>
      </c>
      <c r="K110" s="129" t="s">
        <v>17</v>
      </c>
      <c r="L110" s="332">
        <f>MAX(L108,V110)</f>
        <v>0</v>
      </c>
      <c r="M110" s="130" t="s">
        <v>18</v>
      </c>
      <c r="N110" s="644"/>
      <c r="O110" s="71">
        <f>IFERROR(IF(AB109=11,"1/3",VLOOKUP(O109,償却率表!$A$5:$J$103,AB109)),0)</f>
        <v>0</v>
      </c>
      <c r="P110" s="72"/>
      <c r="Q110" s="73">
        <v>12</v>
      </c>
      <c r="R110" s="74"/>
      <c r="S110" s="646"/>
      <c r="T110" s="648"/>
      <c r="U110" s="646"/>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41">
        <f>C109</f>
        <v>0</v>
      </c>
      <c r="D111" s="488">
        <f>D109</f>
        <v>0</v>
      </c>
      <c r="E111" s="490" t="str">
        <f>E109</f>
        <v>定率24年</v>
      </c>
      <c r="F111" s="493">
        <f>F109</f>
        <v>0</v>
      </c>
      <c r="G111" s="488">
        <f>G109</f>
        <v>0</v>
      </c>
      <c r="H111" s="488" t="s">
        <v>102</v>
      </c>
      <c r="I111" s="484">
        <f>I109</f>
        <v>0</v>
      </c>
      <c r="J111" s="99">
        <f>J109</f>
        <v>0</v>
      </c>
      <c r="K111" s="57"/>
      <c r="L111" s="100">
        <f>U109</f>
        <v>0</v>
      </c>
      <c r="M111" s="90"/>
      <c r="N111" s="643">
        <f>IF(E111="定率24年",L111,
IF(E111="定率19年",L111,
IF(E111="旧定額法",INT(J111*0.9),
IF(E111="旧定率法",L111,
IF(E111="一括償却",L111,
"")))))</f>
        <v>0</v>
      </c>
      <c r="O111" s="106">
        <f>O109</f>
        <v>0</v>
      </c>
      <c r="P111" s="479">
        <v>12</v>
      </c>
      <c r="Q111" s="480"/>
      <c r="R111" s="481"/>
      <c r="S111" s="645">
        <f>IF(J111&lt;=0,0,
IF(AB111=11,MIN(L111,INT(J111/3+$AI$19)),
IF(E111="旧定率法",MIN(INT(N111*P111/Q112+$AI$19)-1,AF112),
IF(L111-AB112&lt;=0,INT(N111*P111/Q112+$AI$19)-1,
AB112))))</f>
        <v>0</v>
      </c>
      <c r="T111" s="647">
        <f>J111-U111</f>
        <v>0</v>
      </c>
      <c r="U111" s="645">
        <f>L111-S111</f>
        <v>0</v>
      </c>
      <c r="V111" s="60" t="str">
        <f>IF(AB111=8,"",
AD111)</f>
        <v/>
      </c>
      <c r="W111" s="40">
        <f>IFERROR(IF(OR(W109="S63",W109="s63"),"H1",
IF(OR(W109="H30",W109="h30"),"R1",
LEFT(W109,1)&amp;TEXT(MID(W109,2,2)+1,"@"))),0)</f>
        <v>0</v>
      </c>
      <c r="X111" s="249" t="s">
        <v>100</v>
      </c>
      <c r="Z111" s="63"/>
      <c r="AB111" s="113">
        <f>IF(E111="定率24年",2,
IF(E111="定率19年",5,
IF(E111="旧定額法",10,
IF(E111="旧定率法",8,
IF(E111="一括償却",11,
"")))))</f>
        <v>2</v>
      </c>
      <c r="AC111" s="335">
        <f>IFERROR(IF(AB111=11,0,
VLOOKUP(O111,償却率表!$A$5:$J$103,AB111+1)),0)</f>
        <v>0</v>
      </c>
      <c r="AD111" s="60" t="str">
        <f>IFERROR(IF(AB111=11,0,
IF(INT(N111*O112)&lt;J112,"保証額到達",
"")),0)</f>
        <v/>
      </c>
      <c r="AE111" s="126"/>
      <c r="AF111" s="127"/>
    </row>
    <row r="112" spans="1:32" s="40" customFormat="1" ht="9.9499999999999993" customHeight="1">
      <c r="A112" s="41"/>
      <c r="B112" s="75"/>
      <c r="C112" s="642"/>
      <c r="D112" s="489"/>
      <c r="E112" s="491"/>
      <c r="F112" s="494"/>
      <c r="G112" s="489"/>
      <c r="H112" s="563"/>
      <c r="I112" s="485"/>
      <c r="J112" s="70">
        <f>IF(OR(E111="旧定率法",E111="一括償却"),0,
INT(J111*AC112))</f>
        <v>0</v>
      </c>
      <c r="K112" s="129" t="s">
        <v>17</v>
      </c>
      <c r="L112" s="332">
        <f>MAX(L110,V112)</f>
        <v>0</v>
      </c>
      <c r="M112" s="130" t="s">
        <v>18</v>
      </c>
      <c r="N112" s="644"/>
      <c r="O112" s="71">
        <f>IFERROR(IF(AB111=11,"1/3",VLOOKUP(O111,償却率表!$A$5:$J$103,AB111)),0)</f>
        <v>0</v>
      </c>
      <c r="P112" s="72"/>
      <c r="Q112" s="73">
        <v>12</v>
      </c>
      <c r="R112" s="74"/>
      <c r="S112" s="646"/>
      <c r="T112" s="648"/>
      <c r="U112" s="646"/>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41">
        <f>C111</f>
        <v>0</v>
      </c>
      <c r="D113" s="488">
        <f>D111</f>
        <v>0</v>
      </c>
      <c r="E113" s="490" t="str">
        <f>E111</f>
        <v>定率24年</v>
      </c>
      <c r="F113" s="493">
        <f>F111</f>
        <v>0</v>
      </c>
      <c r="G113" s="488">
        <f>G111</f>
        <v>0</v>
      </c>
      <c r="H113" s="488" t="s">
        <v>102</v>
      </c>
      <c r="I113" s="484">
        <f>I111</f>
        <v>0</v>
      </c>
      <c r="J113" s="99">
        <f>J111</f>
        <v>0</v>
      </c>
      <c r="K113" s="57"/>
      <c r="L113" s="100">
        <f>U111</f>
        <v>0</v>
      </c>
      <c r="M113" s="90"/>
      <c r="N113" s="643">
        <f>IF(E113="定率24年",L113,
IF(E113="定率19年",L113,
IF(E113="旧定額法",INT(J113*0.9),
IF(E113="旧定率法",L113,
IF(E113="一括償却",L113,
"")))))</f>
        <v>0</v>
      </c>
      <c r="O113" s="106">
        <f>O111</f>
        <v>0</v>
      </c>
      <c r="P113" s="479">
        <v>12</v>
      </c>
      <c r="Q113" s="480"/>
      <c r="R113" s="481"/>
      <c r="S113" s="645">
        <f>IF(J113&lt;=0,0,
IF(AB113=11,MIN(L113,INT(J113/3+$AI$19)),
IF(E113="旧定率法",MIN(INT(N113*P113/Q114+$AI$19)-1,AF114),
IF(L113-AB114&lt;=0,INT(N113*P113/Q114+$AI$19)-1,
AB114))))</f>
        <v>0</v>
      </c>
      <c r="T113" s="647">
        <f>J113-U113</f>
        <v>0</v>
      </c>
      <c r="U113" s="645">
        <f>L113-S113</f>
        <v>0</v>
      </c>
      <c r="V113" s="60" t="str">
        <f>IF(AB113=8,"",
AD113)</f>
        <v/>
      </c>
      <c r="W113" s="40">
        <f>IFERROR(IF(OR(W111="S63",W111="s63"),"H1",
IF(OR(W111="H30",W111="h30"),"R1",
LEFT(W111,1)&amp;TEXT(MID(W111,2,2)+1,"@"))),0)</f>
        <v>0</v>
      </c>
      <c r="X113" s="249" t="s">
        <v>100</v>
      </c>
      <c r="Z113" s="63"/>
      <c r="AB113" s="113">
        <f>IF(E113="定率24年",2,
IF(E113="定率19年",5,
IF(E113="旧定額法",10,
IF(E113="旧定率法",8,
IF(E113="一括償却",11,
"")))))</f>
        <v>2</v>
      </c>
      <c r="AC113" s="335">
        <f>IFERROR(IF(AB113=11,0,
VLOOKUP(O113,償却率表!$A$5:$J$103,AB113+1)),0)</f>
        <v>0</v>
      </c>
      <c r="AD113" s="60" t="str">
        <f>IFERROR(IF(AB113=11,0,
IF(INT(N113*O114)&lt;J114,"保証額到達",
"")),0)</f>
        <v/>
      </c>
      <c r="AE113" s="126"/>
      <c r="AF113" s="127"/>
    </row>
    <row r="114" spans="1:32" s="40" customFormat="1" ht="9.9499999999999993" customHeight="1">
      <c r="A114" s="41"/>
      <c r="B114" s="75"/>
      <c r="C114" s="642"/>
      <c r="D114" s="489"/>
      <c r="E114" s="491"/>
      <c r="F114" s="494"/>
      <c r="G114" s="489"/>
      <c r="H114" s="563"/>
      <c r="I114" s="485"/>
      <c r="J114" s="70">
        <f>IF(OR(E113="旧定率法",E113="一括償却"),0,
INT(J113*AC114))</f>
        <v>0</v>
      </c>
      <c r="K114" s="129" t="s">
        <v>17</v>
      </c>
      <c r="L114" s="332">
        <f>MAX(L112,V114)</f>
        <v>0</v>
      </c>
      <c r="M114" s="130" t="s">
        <v>18</v>
      </c>
      <c r="N114" s="644"/>
      <c r="O114" s="71">
        <f>IFERROR(IF(AB113=11,"1/3",VLOOKUP(O113,償却率表!$A$5:$J$103,AB113)),0)</f>
        <v>0</v>
      </c>
      <c r="P114" s="72"/>
      <c r="Q114" s="73">
        <v>12</v>
      </c>
      <c r="R114" s="74"/>
      <c r="S114" s="646"/>
      <c r="T114" s="648"/>
      <c r="U114" s="646"/>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41">
        <f>C113</f>
        <v>0</v>
      </c>
      <c r="D115" s="488">
        <f>D113</f>
        <v>0</v>
      </c>
      <c r="E115" s="490" t="str">
        <f>E113</f>
        <v>定率24年</v>
      </c>
      <c r="F115" s="493">
        <f>F113</f>
        <v>0</v>
      </c>
      <c r="G115" s="488">
        <f>G113</f>
        <v>0</v>
      </c>
      <c r="H115" s="488" t="s">
        <v>102</v>
      </c>
      <c r="I115" s="484">
        <f>I113</f>
        <v>0</v>
      </c>
      <c r="J115" s="99">
        <f>J113</f>
        <v>0</v>
      </c>
      <c r="K115" s="57"/>
      <c r="L115" s="100">
        <f>U113</f>
        <v>0</v>
      </c>
      <c r="M115" s="90"/>
      <c r="N115" s="643">
        <f>IF(E115="定率24年",L115,
IF(E115="定率19年",L115,
IF(E115="旧定額法",INT(J115*0.9),
IF(E115="旧定率法",L115,
IF(E115="一括償却",L115,
"")))))</f>
        <v>0</v>
      </c>
      <c r="O115" s="106">
        <f>O113</f>
        <v>0</v>
      </c>
      <c r="P115" s="479">
        <v>12</v>
      </c>
      <c r="Q115" s="480"/>
      <c r="R115" s="481"/>
      <c r="S115" s="645">
        <f>IF(J115&lt;=0,0,
IF(AB115=11,MIN(L115,INT(J115/3+$AI$19)),
IF(E115="旧定率法",MIN(INT(N115*P115/Q116+$AI$19)-1,AF116),
IF(L115-AB116&lt;=0,INT(N115*P115/Q116+$AI$19)-1,
AB116))))</f>
        <v>0</v>
      </c>
      <c r="T115" s="647">
        <f>J115-U115</f>
        <v>0</v>
      </c>
      <c r="U115" s="645">
        <f>L115-S115</f>
        <v>0</v>
      </c>
      <c r="V115" s="60" t="str">
        <f>IF(AB115=8,"",
AD115)</f>
        <v/>
      </c>
      <c r="W115" s="40">
        <f>IFERROR(IF(OR(W113="S63",W113="s63"),"H1",
IF(OR(W113="H30",W113="h30"),"R1",
LEFT(W113,1)&amp;TEXT(MID(W113,2,2)+1,"@"))),0)</f>
        <v>0</v>
      </c>
      <c r="X115" s="249" t="s">
        <v>100</v>
      </c>
      <c r="Z115" s="63"/>
      <c r="AB115" s="113">
        <f>IF(E115="定率24年",2,
IF(E115="定率19年",5,
IF(E115="旧定額法",10,
IF(E115="旧定率法",8,
IF(E115="一括償却",11,
"")))))</f>
        <v>2</v>
      </c>
      <c r="AC115" s="335">
        <f>IFERROR(IF(AB115=11,0,
VLOOKUP(O115,償却率表!$A$5:$J$103,AB115+1)),0)</f>
        <v>0</v>
      </c>
      <c r="AD115" s="60" t="str">
        <f>IFERROR(IF(AB115=11,0,
IF(INT(N115*O116)&lt;J116,"保証額到達",
"")),0)</f>
        <v/>
      </c>
      <c r="AE115" s="126"/>
      <c r="AF115" s="127"/>
    </row>
    <row r="116" spans="1:32" s="40" customFormat="1" ht="9.9499999999999993" customHeight="1">
      <c r="A116" s="41"/>
      <c r="B116" s="75"/>
      <c r="C116" s="642"/>
      <c r="D116" s="489"/>
      <c r="E116" s="491"/>
      <c r="F116" s="494"/>
      <c r="G116" s="489"/>
      <c r="H116" s="563"/>
      <c r="I116" s="485"/>
      <c r="J116" s="70">
        <f>IF(OR(E115="旧定率法",E115="一括償却"),0,
INT(J115*AC116))</f>
        <v>0</v>
      </c>
      <c r="K116" s="129" t="s">
        <v>17</v>
      </c>
      <c r="L116" s="332">
        <f>MAX(L114,V116)</f>
        <v>0</v>
      </c>
      <c r="M116" s="130" t="s">
        <v>18</v>
      </c>
      <c r="N116" s="644"/>
      <c r="O116" s="71">
        <f>IFERROR(IF(AB115=11,"1/3",VLOOKUP(O115,償却率表!$A$5:$J$103,AB115)),0)</f>
        <v>0</v>
      </c>
      <c r="P116" s="72"/>
      <c r="Q116" s="73">
        <v>12</v>
      </c>
      <c r="R116" s="74"/>
      <c r="S116" s="646"/>
      <c r="T116" s="648"/>
      <c r="U116" s="646"/>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41">
        <f>C115</f>
        <v>0</v>
      </c>
      <c r="D117" s="488">
        <f>D115</f>
        <v>0</v>
      </c>
      <c r="E117" s="490" t="str">
        <f>E115</f>
        <v>定率24年</v>
      </c>
      <c r="F117" s="493">
        <f>F115</f>
        <v>0</v>
      </c>
      <c r="G117" s="488">
        <f>G115</f>
        <v>0</v>
      </c>
      <c r="H117" s="488" t="s">
        <v>102</v>
      </c>
      <c r="I117" s="484">
        <f>I115</f>
        <v>0</v>
      </c>
      <c r="J117" s="99">
        <f>J115</f>
        <v>0</v>
      </c>
      <c r="K117" s="57"/>
      <c r="L117" s="100">
        <f>U115</f>
        <v>0</v>
      </c>
      <c r="M117" s="90"/>
      <c r="N117" s="643">
        <f>IF(E117="定率24年",L117,
IF(E117="定率19年",L117,
IF(E117="旧定額法",INT(J117*0.9),
IF(E117="旧定率法",L117,
IF(E117="一括償却",L117,
"")))))</f>
        <v>0</v>
      </c>
      <c r="O117" s="106">
        <f>O115</f>
        <v>0</v>
      </c>
      <c r="P117" s="479">
        <v>12</v>
      </c>
      <c r="Q117" s="480"/>
      <c r="R117" s="481"/>
      <c r="S117" s="645">
        <f>IF(J117&lt;=0,0,
IF(AB117=11,MIN(L117,INT(J117/3+$AI$19)),
IF(E117="旧定率法",MIN(INT(N117*P117/Q118+$AI$19)-1,AF118),
IF(L117-AB118&lt;=0,INT(N117*P117/Q118+$AI$19)-1,
AB118))))</f>
        <v>0</v>
      </c>
      <c r="T117" s="647">
        <f>J117-U117</f>
        <v>0</v>
      </c>
      <c r="U117" s="645">
        <f>L117-S117</f>
        <v>0</v>
      </c>
      <c r="V117" s="60" t="str">
        <f>IF(AB117=8,"",
AD117)</f>
        <v/>
      </c>
      <c r="W117" s="40">
        <f>IFERROR(IF(OR(W115="S63",W115="s63"),"H1",
IF(OR(W115="H30",W115="h30"),"R1",
LEFT(W115,1)&amp;TEXT(MID(W115,2,2)+1,"@"))),0)</f>
        <v>0</v>
      </c>
      <c r="X117" s="249" t="s">
        <v>100</v>
      </c>
      <c r="Z117" s="63"/>
      <c r="AB117" s="113">
        <f>IF(E117="定率24年",2,
IF(E117="定率19年",5,
IF(E117="旧定額法",10,
IF(E117="旧定率法",8,
IF(E117="一括償却",11,
"")))))</f>
        <v>2</v>
      </c>
      <c r="AC117" s="335">
        <f>IFERROR(IF(AB117=11,0,
VLOOKUP(O117,償却率表!$A$5:$J$103,AB117+1)),0)</f>
        <v>0</v>
      </c>
      <c r="AD117" s="60" t="str">
        <f>IFERROR(IF(AB117=11,0,
IF(INT(N117*O118)&lt;J118,"保証額到達",
"")),0)</f>
        <v/>
      </c>
      <c r="AE117" s="126"/>
      <c r="AF117" s="127"/>
    </row>
    <row r="118" spans="1:32" s="40" customFormat="1" ht="9.9499999999999993" customHeight="1">
      <c r="A118" s="41"/>
      <c r="B118" s="75"/>
      <c r="C118" s="642"/>
      <c r="D118" s="489"/>
      <c r="E118" s="491"/>
      <c r="F118" s="494"/>
      <c r="G118" s="489"/>
      <c r="H118" s="563"/>
      <c r="I118" s="485"/>
      <c r="J118" s="70">
        <f>IF(OR(E117="旧定率法",E117="一括償却"),0,
INT(J117*AC118))</f>
        <v>0</v>
      </c>
      <c r="K118" s="129" t="s">
        <v>17</v>
      </c>
      <c r="L118" s="332">
        <f>MAX(L116,V118)</f>
        <v>0</v>
      </c>
      <c r="M118" s="130" t="s">
        <v>18</v>
      </c>
      <c r="N118" s="644"/>
      <c r="O118" s="71">
        <f>IFERROR(IF(AB117=11,"1/3",VLOOKUP(O117,償却率表!$A$5:$J$103,AB117)),0)</f>
        <v>0</v>
      </c>
      <c r="P118" s="72"/>
      <c r="Q118" s="73">
        <v>12</v>
      </c>
      <c r="R118" s="74"/>
      <c r="S118" s="646"/>
      <c r="T118" s="648"/>
      <c r="U118" s="646"/>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41">
        <f>C117</f>
        <v>0</v>
      </c>
      <c r="D119" s="488">
        <f>D117</f>
        <v>0</v>
      </c>
      <c r="E119" s="490" t="str">
        <f>E117</f>
        <v>定率24年</v>
      </c>
      <c r="F119" s="493">
        <f>F117</f>
        <v>0</v>
      </c>
      <c r="G119" s="488">
        <f>G117</f>
        <v>0</v>
      </c>
      <c r="H119" s="488" t="s">
        <v>102</v>
      </c>
      <c r="I119" s="484">
        <f>I117</f>
        <v>0</v>
      </c>
      <c r="J119" s="99">
        <f>J117</f>
        <v>0</v>
      </c>
      <c r="K119" s="57"/>
      <c r="L119" s="100">
        <f>U117</f>
        <v>0</v>
      </c>
      <c r="M119" s="90"/>
      <c r="N119" s="643">
        <f>IF(E119="定率24年",L119,
IF(E119="定率19年",L119,
IF(E119="旧定額法",INT(J119*0.9),
IF(E119="旧定率法",L119,
IF(E119="一括償却",L119,
"")))))</f>
        <v>0</v>
      </c>
      <c r="O119" s="106">
        <f>O117</f>
        <v>0</v>
      </c>
      <c r="P119" s="479">
        <v>12</v>
      </c>
      <c r="Q119" s="480"/>
      <c r="R119" s="481"/>
      <c r="S119" s="645">
        <f>IF(J119&lt;=0,0,
IF(AB119=11,MIN(L119,INT(J119/3+$AI$19)),
IF(E119="旧定率法",MIN(INT(N119*P119/Q120+$AI$19)-1,AF120),
IF(L119-AB120&lt;=0,INT(N119*P119/Q120+$AI$19)-1,
AB120))))</f>
        <v>0</v>
      </c>
      <c r="T119" s="647">
        <f>J119-U119</f>
        <v>0</v>
      </c>
      <c r="U119" s="645">
        <f>L119-S119</f>
        <v>0</v>
      </c>
      <c r="V119" s="60" t="str">
        <f>IF(AB119=8,"",
AD119)</f>
        <v/>
      </c>
      <c r="W119" s="40">
        <f>IFERROR(IF(OR(W117="S63",W117="s63"),"H1",
IF(OR(W117="H30",W117="h30"),"R1",
LEFT(W117,1)&amp;TEXT(MID(W117,2,2)+1,"@"))),0)</f>
        <v>0</v>
      </c>
      <c r="X119" s="249" t="s">
        <v>100</v>
      </c>
      <c r="Z119" s="63"/>
      <c r="AB119" s="113">
        <f>IF(E119="定率24年",2,
IF(E119="定率19年",5,
IF(E119="旧定額法",10,
IF(E119="旧定率法",8,
IF(E119="一括償却",11,
"")))))</f>
        <v>2</v>
      </c>
      <c r="AC119" s="335">
        <f>IFERROR(IF(AB119=11,0,
VLOOKUP(O119,償却率表!$A$5:$J$103,AB119+1)),0)</f>
        <v>0</v>
      </c>
      <c r="AD119" s="60" t="str">
        <f>IFERROR(IF(AB119=11,0,
IF(INT(N119*O120)&lt;J120,"保証額到達",
"")),0)</f>
        <v/>
      </c>
      <c r="AE119" s="126"/>
      <c r="AF119" s="127"/>
    </row>
    <row r="120" spans="1:32" s="40" customFormat="1" ht="9.9499999999999993" customHeight="1">
      <c r="A120" s="41"/>
      <c r="B120" s="75"/>
      <c r="C120" s="642"/>
      <c r="D120" s="489"/>
      <c r="E120" s="491"/>
      <c r="F120" s="494"/>
      <c r="G120" s="489"/>
      <c r="H120" s="563"/>
      <c r="I120" s="485"/>
      <c r="J120" s="70">
        <f>IF(OR(E119="旧定率法",E119="一括償却"),0,
INT(J119*AC120))</f>
        <v>0</v>
      </c>
      <c r="K120" s="129" t="s">
        <v>17</v>
      </c>
      <c r="L120" s="332">
        <f>MAX(L118,V120)</f>
        <v>0</v>
      </c>
      <c r="M120" s="130" t="s">
        <v>18</v>
      </c>
      <c r="N120" s="644"/>
      <c r="O120" s="71">
        <f>IFERROR(IF(AB119=11,"1/3",VLOOKUP(O119,償却率表!$A$5:$J$103,AB119)),0)</f>
        <v>0</v>
      </c>
      <c r="P120" s="72"/>
      <c r="Q120" s="73">
        <v>12</v>
      </c>
      <c r="R120" s="74"/>
      <c r="S120" s="646"/>
      <c r="T120" s="648"/>
      <c r="U120" s="646"/>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41">
        <f>C119</f>
        <v>0</v>
      </c>
      <c r="D121" s="488">
        <f>D119</f>
        <v>0</v>
      </c>
      <c r="E121" s="490" t="str">
        <f>E119</f>
        <v>定率24年</v>
      </c>
      <c r="F121" s="493">
        <f>F119</f>
        <v>0</v>
      </c>
      <c r="G121" s="488">
        <f>G119</f>
        <v>0</v>
      </c>
      <c r="H121" s="488" t="s">
        <v>102</v>
      </c>
      <c r="I121" s="484">
        <f>I119</f>
        <v>0</v>
      </c>
      <c r="J121" s="99">
        <f>J119</f>
        <v>0</v>
      </c>
      <c r="K121" s="57"/>
      <c r="L121" s="100">
        <f>U119</f>
        <v>0</v>
      </c>
      <c r="M121" s="90"/>
      <c r="N121" s="643">
        <f>IF(E121="定率24年",L121,
IF(E121="定率19年",L121,
IF(E121="旧定額法",INT(J121*0.9),
IF(E121="旧定率法",L121,
IF(E121="一括償却",L121,
"")))))</f>
        <v>0</v>
      </c>
      <c r="O121" s="106">
        <f>O119</f>
        <v>0</v>
      </c>
      <c r="P121" s="479">
        <v>12</v>
      </c>
      <c r="Q121" s="480"/>
      <c r="R121" s="481"/>
      <c r="S121" s="645">
        <f>IF(J121&lt;=0,0,
IF(AB121=11,MIN(L121,INT(J121/3+$AI$19)),
IF(E121="旧定率法",MIN(INT(N121*P121/Q122+$AI$19)-1,AF122),
IF(L121-AB122&lt;=0,INT(N121*P121/Q122+$AI$19)-1,
AB122))))</f>
        <v>0</v>
      </c>
      <c r="T121" s="647">
        <f>J121-U121</f>
        <v>0</v>
      </c>
      <c r="U121" s="645">
        <f>L121-S121</f>
        <v>0</v>
      </c>
      <c r="V121" s="60" t="str">
        <f>IF(AB121=8,"",
AD121)</f>
        <v/>
      </c>
      <c r="W121" s="40">
        <f>IFERROR(IF(OR(W119="S63",W119="s63"),"H1",
IF(OR(W119="H30",W119="h30"),"R1",
LEFT(W119,1)&amp;TEXT(MID(W119,2,2)+1,"@"))),0)</f>
        <v>0</v>
      </c>
      <c r="X121" s="249" t="s">
        <v>100</v>
      </c>
      <c r="Z121" s="63"/>
      <c r="AB121" s="113">
        <f>IF(E121="定率24年",2,
IF(E121="定率19年",5,
IF(E121="旧定額法",10,
IF(E121="旧定率法",8,
IF(E121="一括償却",11,
"")))))</f>
        <v>2</v>
      </c>
      <c r="AC121" s="335">
        <f>IFERROR(IF(AB121=11,0,
VLOOKUP(O121,償却率表!$A$5:$J$103,AB121+1)),0)</f>
        <v>0</v>
      </c>
      <c r="AD121" s="60" t="str">
        <f>IFERROR(IF(AB121=11,0,
IF(INT(N121*O122)&lt;J122,"保証額到達",
"")),0)</f>
        <v/>
      </c>
      <c r="AE121" s="126"/>
      <c r="AF121" s="127"/>
    </row>
    <row r="122" spans="1:32" s="40" customFormat="1" ht="9.9499999999999993" customHeight="1">
      <c r="A122" s="41"/>
      <c r="B122" s="75"/>
      <c r="C122" s="642"/>
      <c r="D122" s="489"/>
      <c r="E122" s="491"/>
      <c r="F122" s="494"/>
      <c r="G122" s="489"/>
      <c r="H122" s="563"/>
      <c r="I122" s="485"/>
      <c r="J122" s="70">
        <f>IF(OR(E121="旧定率法",E121="一括償却"),0,
INT(J121*AC122))</f>
        <v>0</v>
      </c>
      <c r="K122" s="129" t="s">
        <v>17</v>
      </c>
      <c r="L122" s="332">
        <f>MAX(L120,V122)</f>
        <v>0</v>
      </c>
      <c r="M122" s="130" t="s">
        <v>18</v>
      </c>
      <c r="N122" s="644"/>
      <c r="O122" s="71">
        <f>IFERROR(IF(AB121=11,"1/3",VLOOKUP(O121,償却率表!$A$5:$J$103,AB121)),0)</f>
        <v>0</v>
      </c>
      <c r="P122" s="72"/>
      <c r="Q122" s="73">
        <v>12</v>
      </c>
      <c r="R122" s="74"/>
      <c r="S122" s="646"/>
      <c r="T122" s="648"/>
      <c r="U122" s="646"/>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41">
        <f>C121</f>
        <v>0</v>
      </c>
      <c r="D123" s="488">
        <f>D121</f>
        <v>0</v>
      </c>
      <c r="E123" s="490" t="str">
        <f>E121</f>
        <v>定率24年</v>
      </c>
      <c r="F123" s="493">
        <f>F121</f>
        <v>0</v>
      </c>
      <c r="G123" s="488">
        <f>G121</f>
        <v>0</v>
      </c>
      <c r="H123" s="488" t="s">
        <v>102</v>
      </c>
      <c r="I123" s="484">
        <f>I121</f>
        <v>0</v>
      </c>
      <c r="J123" s="99">
        <f>J121</f>
        <v>0</v>
      </c>
      <c r="K123" s="57"/>
      <c r="L123" s="100">
        <f>U121</f>
        <v>0</v>
      </c>
      <c r="M123" s="90"/>
      <c r="N123" s="643">
        <f>IF(E123="定率24年",L123,
IF(E123="定率19年",L123,
IF(E123="旧定額法",INT(J123*0.9),
IF(E123="旧定率法",L123,
IF(E123="一括償却",L123,
"")))))</f>
        <v>0</v>
      </c>
      <c r="O123" s="106">
        <f>O121</f>
        <v>0</v>
      </c>
      <c r="P123" s="479">
        <v>12</v>
      </c>
      <c r="Q123" s="480"/>
      <c r="R123" s="481"/>
      <c r="S123" s="645">
        <f>IF(J123&lt;=0,0,
IF(AB123=11,MIN(L123,INT(J123/3+$AI$19)),
IF(E123="旧定率法",MIN(INT(N123*P123/Q124+$AI$19)-1,AF124),
IF(L123-AB124&lt;=0,INT(N123*P123/Q124+$AI$19)-1,
AB124))))</f>
        <v>0</v>
      </c>
      <c r="T123" s="647">
        <f>J123-U123</f>
        <v>0</v>
      </c>
      <c r="U123" s="645">
        <f>L123-S123</f>
        <v>0</v>
      </c>
      <c r="V123" s="60" t="str">
        <f>IF(AB123=8,"",
AD123)</f>
        <v/>
      </c>
      <c r="W123" s="40">
        <f>IFERROR(IF(OR(W121="S63",W121="s63"),"H1",
IF(OR(W121="H30",W121="h30"),"R1",
LEFT(W121,1)&amp;TEXT(MID(W121,2,2)+1,"@"))),0)</f>
        <v>0</v>
      </c>
      <c r="X123" s="249" t="s">
        <v>100</v>
      </c>
      <c r="Z123" s="63"/>
      <c r="AB123" s="113">
        <f>IF(E123="定率24年",2,
IF(E123="定率19年",5,
IF(E123="旧定額法",10,
IF(E123="旧定率法",8,
IF(E123="一括償却",11,
"")))))</f>
        <v>2</v>
      </c>
      <c r="AC123" s="335">
        <f>IFERROR(IF(AB123=11,0,
VLOOKUP(O123,償却率表!$A$5:$J$103,AB123+1)),0)</f>
        <v>0</v>
      </c>
      <c r="AD123" s="60" t="str">
        <f>IFERROR(IF(AB123=11,0,
IF(INT(N123*O124)&lt;J124,"保証額到達",
"")),0)</f>
        <v/>
      </c>
      <c r="AE123" s="126"/>
      <c r="AF123" s="127"/>
    </row>
    <row r="124" spans="1:32" s="40" customFormat="1" ht="9.9499999999999993" customHeight="1">
      <c r="A124" s="41"/>
      <c r="B124" s="75"/>
      <c r="C124" s="642"/>
      <c r="D124" s="489"/>
      <c r="E124" s="491"/>
      <c r="F124" s="494"/>
      <c r="G124" s="489"/>
      <c r="H124" s="563"/>
      <c r="I124" s="485"/>
      <c r="J124" s="70">
        <f>IF(OR(E123="旧定率法",E123="一括償却"),0,
INT(J123*AC124))</f>
        <v>0</v>
      </c>
      <c r="K124" s="129" t="s">
        <v>17</v>
      </c>
      <c r="L124" s="332">
        <f>MAX(L122,V124)</f>
        <v>0</v>
      </c>
      <c r="M124" s="130" t="s">
        <v>18</v>
      </c>
      <c r="N124" s="644"/>
      <c r="O124" s="71">
        <f>IFERROR(IF(AB123=11,"1/3",VLOOKUP(O123,償却率表!$A$5:$J$103,AB123)),0)</f>
        <v>0</v>
      </c>
      <c r="P124" s="72"/>
      <c r="Q124" s="73">
        <v>12</v>
      </c>
      <c r="R124" s="74"/>
      <c r="S124" s="646"/>
      <c r="T124" s="648"/>
      <c r="U124" s="646"/>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59" t="s">
        <v>5</v>
      </c>
      <c r="D125" s="611" t="s">
        <v>50</v>
      </c>
      <c r="E125" s="661" t="s">
        <v>50</v>
      </c>
      <c r="F125" s="610" t="s">
        <v>50</v>
      </c>
      <c r="G125" s="611"/>
      <c r="H125" s="611"/>
      <c r="I125" s="612"/>
      <c r="J125" s="635">
        <f>J5+J7+J9+J11+J13+J15+J17+J19+J21+J23+J25+J27+J29+J31+J33+J35+J37+J39+J41+J43+J45+J47</f>
        <v>0</v>
      </c>
      <c r="K125" s="94"/>
      <c r="L125" s="634">
        <f>L5+L7+L9+L11+L13+L15+L17+L19+L21+L23+L25+L27+L29+L31+L33+L35+L37+L39+L41+L43+L45+L47</f>
        <v>0</v>
      </c>
      <c r="M125" s="94"/>
      <c r="N125" s="635">
        <f>SUM(N5:N48)</f>
        <v>0</v>
      </c>
      <c r="O125" s="611" t="s">
        <v>50</v>
      </c>
      <c r="P125" s="610" t="s">
        <v>50</v>
      </c>
      <c r="Q125" s="611"/>
      <c r="R125" s="612"/>
      <c r="S125" s="635">
        <f>SUM(S5:S48)</f>
        <v>0</v>
      </c>
      <c r="T125" s="635">
        <f>SUM(T5:T48)</f>
        <v>0</v>
      </c>
      <c r="U125" s="635">
        <f>SUM(U5:U48)</f>
        <v>0</v>
      </c>
      <c r="V125" s="89"/>
      <c r="X125" s="61"/>
    </row>
    <row r="126" spans="1:32" s="40" customFormat="1" ht="9.9499999999999993" customHeight="1">
      <c r="A126" s="41"/>
      <c r="B126" s="72"/>
      <c r="C126" s="660"/>
      <c r="D126" s="614"/>
      <c r="E126" s="662"/>
      <c r="F126" s="613"/>
      <c r="G126" s="614"/>
      <c r="H126" s="614"/>
      <c r="I126" s="615"/>
      <c r="J126" s="658"/>
      <c r="K126" s="134"/>
      <c r="L126" s="663"/>
      <c r="M126" s="134"/>
      <c r="N126" s="658"/>
      <c r="O126" s="614"/>
      <c r="P126" s="664"/>
      <c r="Q126" s="665"/>
      <c r="R126" s="666"/>
      <c r="S126" s="658"/>
      <c r="T126" s="658"/>
      <c r="U126" s="65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49:S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C49:C50"/>
    <mergeCell ref="D49:D50"/>
    <mergeCell ref="E49:E50"/>
    <mergeCell ref="F49:F50"/>
    <mergeCell ref="G49:G50"/>
    <mergeCell ref="H49:H50"/>
    <mergeCell ref="I49:I50"/>
    <mergeCell ref="N49:N50"/>
    <mergeCell ref="P49:R49"/>
    <mergeCell ref="U125:U126"/>
    <mergeCell ref="U47:U48"/>
    <mergeCell ref="C125:C126"/>
    <mergeCell ref="D125:D126"/>
    <mergeCell ref="E125:E126"/>
    <mergeCell ref="F125:I126"/>
    <mergeCell ref="J125:J126"/>
    <mergeCell ref="L125:L126"/>
    <mergeCell ref="N125:N126"/>
    <mergeCell ref="O125:O126"/>
    <mergeCell ref="P125:R126"/>
    <mergeCell ref="H47:H48"/>
    <mergeCell ref="I47:I48"/>
    <mergeCell ref="N47:N48"/>
    <mergeCell ref="P47:R47"/>
    <mergeCell ref="S125:S126"/>
    <mergeCell ref="T125:T126"/>
    <mergeCell ref="C47:C48"/>
    <mergeCell ref="D47:D48"/>
    <mergeCell ref="E47:E48"/>
    <mergeCell ref="F47:F48"/>
    <mergeCell ref="G47:G48"/>
    <mergeCell ref="S47:S48"/>
    <mergeCell ref="T47:T48"/>
    <mergeCell ref="N45:N46"/>
    <mergeCell ref="P45:R45"/>
    <mergeCell ref="S45:S46"/>
    <mergeCell ref="T45:T46"/>
    <mergeCell ref="S43:S44"/>
    <mergeCell ref="T43:T44"/>
    <mergeCell ref="U43:U44"/>
    <mergeCell ref="C45:C46"/>
    <mergeCell ref="D45:D46"/>
    <mergeCell ref="E45:E46"/>
    <mergeCell ref="F45:F46"/>
    <mergeCell ref="G45:G46"/>
    <mergeCell ref="H45:H46"/>
    <mergeCell ref="I45:I46"/>
    <mergeCell ref="U45:U46"/>
    <mergeCell ref="C43:C44"/>
    <mergeCell ref="D43:D44"/>
    <mergeCell ref="E43:E44"/>
    <mergeCell ref="F43:F44"/>
    <mergeCell ref="G43:G44"/>
    <mergeCell ref="H43:H44"/>
    <mergeCell ref="I43:I44"/>
    <mergeCell ref="N43:N44"/>
    <mergeCell ref="P43:R43"/>
    <mergeCell ref="S39:S40"/>
    <mergeCell ref="T39:T40"/>
    <mergeCell ref="U39:U40"/>
    <mergeCell ref="C41:C42"/>
    <mergeCell ref="D41:D42"/>
    <mergeCell ref="E41:E42"/>
    <mergeCell ref="F41:F42"/>
    <mergeCell ref="G41:G42"/>
    <mergeCell ref="U41:U42"/>
    <mergeCell ref="H41:H42"/>
    <mergeCell ref="I41:I42"/>
    <mergeCell ref="N41:N42"/>
    <mergeCell ref="P41:R41"/>
    <mergeCell ref="S41:S42"/>
    <mergeCell ref="T41:T42"/>
    <mergeCell ref="C39:C40"/>
    <mergeCell ref="D39:D40"/>
    <mergeCell ref="E39:E40"/>
    <mergeCell ref="F39:F40"/>
    <mergeCell ref="G39:G40"/>
    <mergeCell ref="H39:H40"/>
    <mergeCell ref="I39:I40"/>
    <mergeCell ref="N39:N40"/>
    <mergeCell ref="P39:R39"/>
    <mergeCell ref="C35:C36"/>
    <mergeCell ref="D35:D36"/>
    <mergeCell ref="E35:E36"/>
    <mergeCell ref="F35:F36"/>
    <mergeCell ref="G35:G36"/>
    <mergeCell ref="U35:U36"/>
    <mergeCell ref="C37:C38"/>
    <mergeCell ref="D37:D38"/>
    <mergeCell ref="E37:E38"/>
    <mergeCell ref="F37:F38"/>
    <mergeCell ref="G37:G38"/>
    <mergeCell ref="H37:H38"/>
    <mergeCell ref="I37:I38"/>
    <mergeCell ref="N37:N38"/>
    <mergeCell ref="P37:R37"/>
    <mergeCell ref="H35:H36"/>
    <mergeCell ref="I35:I36"/>
    <mergeCell ref="N35:N36"/>
    <mergeCell ref="P35:R35"/>
    <mergeCell ref="S35:S36"/>
    <mergeCell ref="T35:T36"/>
    <mergeCell ref="S37:S38"/>
    <mergeCell ref="T37:T38"/>
    <mergeCell ref="U37:U38"/>
    <mergeCell ref="S31:S32"/>
    <mergeCell ref="T31:T32"/>
    <mergeCell ref="U31:U32"/>
    <mergeCell ref="C33:C34"/>
    <mergeCell ref="D33:D34"/>
    <mergeCell ref="E33:E34"/>
    <mergeCell ref="F33:F34"/>
    <mergeCell ref="G33:G34"/>
    <mergeCell ref="H33:H34"/>
    <mergeCell ref="I33:I34"/>
    <mergeCell ref="N33:N34"/>
    <mergeCell ref="P33:R33"/>
    <mergeCell ref="S33:S34"/>
    <mergeCell ref="T33:T34"/>
    <mergeCell ref="U33:U34"/>
    <mergeCell ref="C31:C32"/>
    <mergeCell ref="D31:D32"/>
    <mergeCell ref="E31:E32"/>
    <mergeCell ref="F31:F32"/>
    <mergeCell ref="G31:G32"/>
    <mergeCell ref="H31:H32"/>
    <mergeCell ref="I31:I32"/>
    <mergeCell ref="N31:N32"/>
    <mergeCell ref="P31:R31"/>
    <mergeCell ref="S27:S28"/>
    <mergeCell ref="T27:T28"/>
    <mergeCell ref="U27:U28"/>
    <mergeCell ref="C29:C30"/>
    <mergeCell ref="D29:D30"/>
    <mergeCell ref="E29:E30"/>
    <mergeCell ref="F29:F30"/>
    <mergeCell ref="G29:G30"/>
    <mergeCell ref="U29:U30"/>
    <mergeCell ref="H29:H30"/>
    <mergeCell ref="I29:I30"/>
    <mergeCell ref="N29:N30"/>
    <mergeCell ref="P29:R29"/>
    <mergeCell ref="S29:S30"/>
    <mergeCell ref="T29:T30"/>
    <mergeCell ref="C27:C28"/>
    <mergeCell ref="D27:D28"/>
    <mergeCell ref="E27:E28"/>
    <mergeCell ref="F27:F28"/>
    <mergeCell ref="G27:G28"/>
    <mergeCell ref="H27:H28"/>
    <mergeCell ref="I27:I28"/>
    <mergeCell ref="N27:N28"/>
    <mergeCell ref="P27:R27"/>
    <mergeCell ref="C23:C24"/>
    <mergeCell ref="D23:D24"/>
    <mergeCell ref="E23:E24"/>
    <mergeCell ref="F23:F24"/>
    <mergeCell ref="G23:G24"/>
    <mergeCell ref="U23:U24"/>
    <mergeCell ref="C25:C26"/>
    <mergeCell ref="D25:D26"/>
    <mergeCell ref="E25:E26"/>
    <mergeCell ref="F25:F26"/>
    <mergeCell ref="G25:G26"/>
    <mergeCell ref="H25:H26"/>
    <mergeCell ref="I25:I26"/>
    <mergeCell ref="N25:N26"/>
    <mergeCell ref="P25:R25"/>
    <mergeCell ref="H23:H24"/>
    <mergeCell ref="I23:I24"/>
    <mergeCell ref="N23:N24"/>
    <mergeCell ref="P23:R23"/>
    <mergeCell ref="S23:S24"/>
    <mergeCell ref="T23:T24"/>
    <mergeCell ref="S25:S26"/>
    <mergeCell ref="T25:T26"/>
    <mergeCell ref="U25:U26"/>
    <mergeCell ref="S19:S20"/>
    <mergeCell ref="T19:T20"/>
    <mergeCell ref="U19:U20"/>
    <mergeCell ref="C21:C22"/>
    <mergeCell ref="D21:D22"/>
    <mergeCell ref="E21:E22"/>
    <mergeCell ref="F21:F22"/>
    <mergeCell ref="G21:G22"/>
    <mergeCell ref="H21:H22"/>
    <mergeCell ref="I21:I22"/>
    <mergeCell ref="N21:N22"/>
    <mergeCell ref="P21:R21"/>
    <mergeCell ref="S21:S22"/>
    <mergeCell ref="T21:T22"/>
    <mergeCell ref="U21:U22"/>
    <mergeCell ref="C19:C20"/>
    <mergeCell ref="D19:D20"/>
    <mergeCell ref="E19:E20"/>
    <mergeCell ref="F19:F20"/>
    <mergeCell ref="G19:G20"/>
    <mergeCell ref="H19:H20"/>
    <mergeCell ref="I19:I20"/>
    <mergeCell ref="N19:N20"/>
    <mergeCell ref="P19:R19"/>
    <mergeCell ref="S15:S16"/>
    <mergeCell ref="T15:T16"/>
    <mergeCell ref="U15:U16"/>
    <mergeCell ref="C17:C18"/>
    <mergeCell ref="D17:D18"/>
    <mergeCell ref="E17:E18"/>
    <mergeCell ref="F17:F18"/>
    <mergeCell ref="G17:G18"/>
    <mergeCell ref="U17:U18"/>
    <mergeCell ref="H17:H18"/>
    <mergeCell ref="I17:I18"/>
    <mergeCell ref="N17:N18"/>
    <mergeCell ref="P17:R17"/>
    <mergeCell ref="S17:S18"/>
    <mergeCell ref="T17:T18"/>
    <mergeCell ref="C15:C16"/>
    <mergeCell ref="D15:D16"/>
    <mergeCell ref="E15:E16"/>
    <mergeCell ref="F15:F16"/>
    <mergeCell ref="G15:G16"/>
    <mergeCell ref="H15:H16"/>
    <mergeCell ref="I15:I16"/>
    <mergeCell ref="N15:N16"/>
    <mergeCell ref="P15:R15"/>
    <mergeCell ref="C11:C12"/>
    <mergeCell ref="D11:D12"/>
    <mergeCell ref="E11:E12"/>
    <mergeCell ref="F11:F12"/>
    <mergeCell ref="G11:G12"/>
    <mergeCell ref="U11:U12"/>
    <mergeCell ref="C13:C14"/>
    <mergeCell ref="D13:D14"/>
    <mergeCell ref="E13:E14"/>
    <mergeCell ref="F13:F14"/>
    <mergeCell ref="G13:G14"/>
    <mergeCell ref="H13:H14"/>
    <mergeCell ref="I13:I14"/>
    <mergeCell ref="N13:N14"/>
    <mergeCell ref="P13:R13"/>
    <mergeCell ref="H11:H12"/>
    <mergeCell ref="I11:I12"/>
    <mergeCell ref="N11:N12"/>
    <mergeCell ref="P11:R11"/>
    <mergeCell ref="S11:S12"/>
    <mergeCell ref="T11:T12"/>
    <mergeCell ref="S13:S14"/>
    <mergeCell ref="T13:T14"/>
    <mergeCell ref="U13:U14"/>
    <mergeCell ref="U7:U8"/>
    <mergeCell ref="C9:C10"/>
    <mergeCell ref="D9:D10"/>
    <mergeCell ref="E9:E10"/>
    <mergeCell ref="F9:F10"/>
    <mergeCell ref="G9:G10"/>
    <mergeCell ref="H9:H10"/>
    <mergeCell ref="I9:I10"/>
    <mergeCell ref="N9:N10"/>
    <mergeCell ref="P9:R9"/>
    <mergeCell ref="S9:S10"/>
    <mergeCell ref="T9:T10"/>
    <mergeCell ref="U9:U10"/>
    <mergeCell ref="B5:B6"/>
    <mergeCell ref="C5:C6"/>
    <mergeCell ref="D5:D6"/>
    <mergeCell ref="E5:E6"/>
    <mergeCell ref="F5:F6"/>
    <mergeCell ref="G5:G6"/>
    <mergeCell ref="U5:U6"/>
    <mergeCell ref="C7:C8"/>
    <mergeCell ref="D7:D8"/>
    <mergeCell ref="E7:E8"/>
    <mergeCell ref="F7:F8"/>
    <mergeCell ref="G7:G8"/>
    <mergeCell ref="H7:H8"/>
    <mergeCell ref="I7:I8"/>
    <mergeCell ref="N7:N8"/>
    <mergeCell ref="P7:R7"/>
    <mergeCell ref="H5:H6"/>
    <mergeCell ref="I5:I6"/>
    <mergeCell ref="N5:N6"/>
    <mergeCell ref="P5:R5"/>
    <mergeCell ref="S5:S6"/>
    <mergeCell ref="T5:T6"/>
    <mergeCell ref="S7:S8"/>
    <mergeCell ref="T7:T8"/>
    <mergeCell ref="G2:H2"/>
    <mergeCell ref="B3:B4"/>
    <mergeCell ref="C3:C4"/>
    <mergeCell ref="F3:I3"/>
    <mergeCell ref="P3:R3"/>
    <mergeCell ref="S3:S4"/>
    <mergeCell ref="T3:T4"/>
    <mergeCell ref="U3:U4"/>
    <mergeCell ref="F4:I4"/>
    <mergeCell ref="P4:R4"/>
  </mergeCells>
  <phoneticPr fontId="3"/>
  <dataValidations count="2">
    <dataValidation type="list" allowBlank="1" showInputMessage="1" showErrorMessage="1" sqref="S2" xr:uid="{00000000-0002-0000-1300-000000000000}">
      <formula1>$AH$19:$AH$20</formula1>
    </dataValidation>
    <dataValidation type="list" allowBlank="1" showInputMessage="1" showErrorMessage="1" sqref="E5:E6" xr:uid="{00000000-0002-0000-1300-000001000000}">
      <formula1>$AH$22:$AH$25</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A932EE18-381B-4923-AA5E-AFA5B14E4AE9}">
            <xm:f>$W7=明細合計!$AA$58</xm:f>
            <x14:dxf>
              <fill>
                <patternFill>
                  <bgColor rgb="FFFFC000"/>
                </patternFill>
              </fill>
            </x14:dxf>
          </x14:cfRule>
          <xm:sqref>C7:W124</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I237"/>
  <sheetViews>
    <sheetView showZeros="0" showOutlineSymbols="0" zoomScaleNormal="100" zoomScaleSheetLayoutView="75" workbookViewId="0">
      <selection activeCell="Z148" sqref="Z148"/>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5" style="1" customWidth="1"/>
    <col min="19" max="19" width="9.5" style="1" customWidth="1"/>
    <col min="20" max="20" width="10" style="1" customWidth="1"/>
    <col min="21" max="21" width="9.875" style="1" customWidth="1"/>
    <col min="22" max="22" width="8.5" style="1" customWidth="1"/>
    <col min="23" max="24" width="2.875" style="1" customWidth="1"/>
    <col min="25" max="25" width="2.25" style="1" customWidth="1"/>
    <col min="26" max="26" width="2.75" style="1" customWidth="1"/>
    <col min="27" max="27" width="2.375" style="1" customWidth="1"/>
    <col min="28" max="32" width="9" style="1" customWidth="1"/>
    <col min="33" max="33" width="9.125" style="1" customWidth="1"/>
    <col min="34" max="34" width="8.5" style="1" customWidth="1"/>
    <col min="35" max="16384" width="9" style="1"/>
  </cols>
  <sheetData>
    <row r="1" spans="1:34" s="40" customFormat="1"/>
    <row r="2" spans="1:34" s="40" customFormat="1" ht="15" customHeight="1">
      <c r="A2" s="41"/>
      <c r="B2" s="42" t="s">
        <v>6</v>
      </c>
      <c r="C2" s="43"/>
      <c r="D2" s="40" t="s">
        <v>162</v>
      </c>
      <c r="E2" s="268">
        <f>定額1!E2</f>
        <v>6</v>
      </c>
      <c r="F2" s="267" t="s">
        <v>108</v>
      </c>
      <c r="G2" s="609">
        <f>定額1!G2</f>
        <v>12</v>
      </c>
      <c r="H2" s="609"/>
      <c r="I2" s="267" t="s">
        <v>109</v>
      </c>
      <c r="J2" s="425" t="str">
        <f>定額1!J2</f>
        <v>31日</v>
      </c>
      <c r="K2" s="44"/>
      <c r="L2" s="44"/>
      <c r="M2" s="44"/>
      <c r="N2" s="44"/>
      <c r="O2" s="44"/>
      <c r="P2" s="44"/>
      <c r="Q2" s="44"/>
      <c r="R2" s="44"/>
      <c r="S2" s="282" t="s">
        <v>186</v>
      </c>
      <c r="V2" s="96" t="str">
        <f>定額1!V2</f>
        <v>大阪商店</v>
      </c>
      <c r="AB2" s="108" t="s">
        <v>69</v>
      </c>
    </row>
    <row r="3" spans="1:34" s="40" customFormat="1" ht="9.9499999999999993" customHeight="1">
      <c r="A3" s="41"/>
      <c r="B3" s="639" t="s">
        <v>7</v>
      </c>
      <c r="C3" s="625" t="s">
        <v>8</v>
      </c>
      <c r="D3" s="45" t="s">
        <v>0</v>
      </c>
      <c r="E3" s="46" t="s">
        <v>46</v>
      </c>
      <c r="F3" s="619" t="s">
        <v>9</v>
      </c>
      <c r="G3" s="620"/>
      <c r="H3" s="620"/>
      <c r="I3" s="621"/>
      <c r="J3" s="47" t="s">
        <v>1</v>
      </c>
      <c r="K3" s="48"/>
      <c r="L3" s="45" t="s">
        <v>117</v>
      </c>
      <c r="M3" s="45"/>
      <c r="N3" s="46" t="s">
        <v>10</v>
      </c>
      <c r="O3" s="45" t="s">
        <v>11</v>
      </c>
      <c r="P3" s="622" t="s">
        <v>77</v>
      </c>
      <c r="Q3" s="623"/>
      <c r="R3" s="624"/>
      <c r="S3" s="625" t="s">
        <v>2</v>
      </c>
      <c r="T3" s="627" t="s">
        <v>12</v>
      </c>
      <c r="U3" s="625" t="s">
        <v>118</v>
      </c>
      <c r="V3" s="109" t="s">
        <v>121</v>
      </c>
      <c r="W3" s="251"/>
      <c r="AB3" s="93" t="s">
        <v>47</v>
      </c>
      <c r="AC3" s="93" t="s">
        <v>48</v>
      </c>
      <c r="AD3" s="40" t="s">
        <v>13</v>
      </c>
      <c r="AE3" s="110" t="s">
        <v>71</v>
      </c>
      <c r="AF3" s="40" t="s">
        <v>112</v>
      </c>
    </row>
    <row r="4" spans="1:34" s="40" customFormat="1" ht="9.9499999999999993" customHeight="1">
      <c r="A4" s="41"/>
      <c r="B4" s="640"/>
      <c r="C4" s="626"/>
      <c r="D4" s="49" t="s">
        <v>14</v>
      </c>
      <c r="E4" s="50" t="s">
        <v>15</v>
      </c>
      <c r="F4" s="616" t="s">
        <v>3</v>
      </c>
      <c r="G4" s="617"/>
      <c r="H4" s="617"/>
      <c r="I4" s="618"/>
      <c r="J4" s="52" t="s">
        <v>16</v>
      </c>
      <c r="K4" s="53" t="s">
        <v>17</v>
      </c>
      <c r="L4" s="51" t="s">
        <v>64</v>
      </c>
      <c r="M4" s="51" t="s">
        <v>18</v>
      </c>
      <c r="N4" s="54" t="s">
        <v>4</v>
      </c>
      <c r="O4" s="49" t="s">
        <v>49</v>
      </c>
      <c r="P4" s="629" t="s">
        <v>19</v>
      </c>
      <c r="Q4" s="630"/>
      <c r="R4" s="631"/>
      <c r="S4" s="626"/>
      <c r="T4" s="628"/>
      <c r="U4" s="626"/>
      <c r="V4" s="111" t="s">
        <v>66</v>
      </c>
      <c r="W4" s="456" t="s">
        <v>127</v>
      </c>
      <c r="X4" s="55"/>
      <c r="AB4" s="93" t="s">
        <v>113</v>
      </c>
      <c r="AC4" s="93" t="s">
        <v>20</v>
      </c>
      <c r="AE4" s="112"/>
      <c r="AF4" s="40" t="s">
        <v>70</v>
      </c>
    </row>
    <row r="5" spans="1:34" s="40" customFormat="1" ht="9.9499999999999993" customHeight="1">
      <c r="A5" s="41"/>
      <c r="B5" s="520"/>
      <c r="C5" s="636"/>
      <c r="D5" s="487"/>
      <c r="E5" s="490" t="s">
        <v>78</v>
      </c>
      <c r="F5" s="493"/>
      <c r="G5" s="488"/>
      <c r="H5" s="488" t="s">
        <v>190</v>
      </c>
      <c r="I5" s="484"/>
      <c r="J5" s="56"/>
      <c r="K5" s="57"/>
      <c r="L5" s="58">
        <f>J5</f>
        <v>0</v>
      </c>
      <c r="M5" s="59"/>
      <c r="N5" s="649">
        <f>IF(E5="定率24年",L5,
IF(E5="定率19年",L5,
IF(E5="旧定額法",INT(J5*0.9),
IF(E5="旧定率法",L5,
IF(E5="一括償却",L5,
"")))))</f>
        <v>0</v>
      </c>
      <c r="O5" s="104"/>
      <c r="P5" s="588">
        <v>12</v>
      </c>
      <c r="Q5" s="589"/>
      <c r="R5" s="590"/>
      <c r="S5" s="667">
        <f>IF(J5&lt;=0,0,
IF(AB5=11,MIN(L5,INT(J5/3+$AI$19)),
IF(E5="旧定率法",MIN(INT(N5*P5/Q6+$AI$19)-1,AF6),
IF(L5-AB6&lt;=0,INT(N5*P5/Q6+$AI$19)-1,
AB6))))</f>
        <v>0</v>
      </c>
      <c r="T5" s="634">
        <f>J5-U5</f>
        <v>0</v>
      </c>
      <c r="U5" s="635">
        <f>L5-S5</f>
        <v>0</v>
      </c>
      <c r="V5" s="60" t="str">
        <f>IF(AB5=8,"",
AD5)</f>
        <v/>
      </c>
      <c r="W5" s="282" t="str">
        <f>IF(AND(OR($F$5="s",$F$5="S"),$G$5=63,$I$5&gt;$G$2),"H1",
IF(AND(OR($F$5="h",$F$5="H"),$G$5=30,$I$5&gt;$G$2),"R1",
IF(AND($I$5&gt;$G$2),F5&amp;TEXT(G5+1,"@"),
F5&amp;TEXT($G$5,"@"))))</f>
        <v>0</v>
      </c>
      <c r="X5" s="249" t="s">
        <v>100</v>
      </c>
      <c r="Y5" s="339">
        <f>IF(AND($G$5="元",$I$5&lt;=$G$2),"元",
IF(AND($G$5="元",$I$5&gt;$G$2),2,
IF(AND($G$5=30,$I$5&gt;$G$2),"元",
IF($I$5&lt;=$G$2,$G$5,
$G$5+1))))</f>
        <v>0</v>
      </c>
      <c r="Z5" s="402" t="str">
        <f>IF(J5&gt;0,20,
"")</f>
        <v/>
      </c>
      <c r="AB5" s="113">
        <f>IF(E5="定率24年",2,
IF(E5="定率19年",5,
IF(E5="旧定額法",10,
IF(E5="旧定率法",8,
IF(E5="一括償却",11,
"")))))</f>
        <v>2</v>
      </c>
      <c r="AC5" s="335">
        <f>IFERROR(IF(AB5=11,0,
VLOOKUP(O5,償却率表!$A$5:$J$103,AB5+1)),0)</f>
        <v>0</v>
      </c>
      <c r="AD5" s="114" t="str">
        <f>IFERROR(IF(AB5=11,0,
IF(INT(N5*O6)&lt;J6,"保証額到達",
"")),0)</f>
        <v/>
      </c>
      <c r="AE5" s="115"/>
      <c r="AF5" s="116"/>
    </row>
    <row r="6" spans="1:34" s="40" customFormat="1" ht="9.9499999999999993" customHeight="1">
      <c r="A6" s="41"/>
      <c r="B6" s="520"/>
      <c r="C6" s="636"/>
      <c r="D6" s="487"/>
      <c r="E6" s="492"/>
      <c r="F6" s="496"/>
      <c r="G6" s="561"/>
      <c r="H6" s="561"/>
      <c r="I6" s="562"/>
      <c r="J6" s="62">
        <f>IF(OR(E5="旧定率法",E5="一括償却"),0,
INT(J5*AC6))</f>
        <v>0</v>
      </c>
      <c r="K6" s="117" t="s">
        <v>17</v>
      </c>
      <c r="L6" s="331">
        <f>V6</f>
        <v>0</v>
      </c>
      <c r="M6" s="91" t="s">
        <v>18</v>
      </c>
      <c r="N6" s="650"/>
      <c r="O6" s="64">
        <f>IFERROR(IF(AB5=11,"1/3",VLOOKUP(O5,償却率表!$A$5:$J$103,AB5)),0)</f>
        <v>0</v>
      </c>
      <c r="P6" s="65"/>
      <c r="Q6" s="66">
        <v>12</v>
      </c>
      <c r="R6" s="67"/>
      <c r="S6" s="635"/>
      <c r="T6" s="634"/>
      <c r="U6" s="635"/>
      <c r="V6" s="118">
        <f>IF(E5="旧定率法",0,
IF(AND(AD5="保証額到達",AD6&gt;0),AD6,
0))</f>
        <v>0</v>
      </c>
      <c r="W6" s="256"/>
      <c r="X6" s="61"/>
      <c r="AB6" s="119">
        <f>IF(L5&lt;=0,0,
IF(AB5=11,INT(L5/3+$AI$19),
MAX(INT(L6*AC5*P5/Q6+$AI$19),INT(N5*O6*P5/Q6+$AI$19))))</f>
        <v>0</v>
      </c>
      <c r="AC6" s="120">
        <f>IFERROR(IF(AB5=11,0,
VLOOKUP(O5,償却率表!$A$5:$J$103,AB5+2)),0)</f>
        <v>0</v>
      </c>
      <c r="AD6" s="121">
        <f>IF(J5&lt;=0,0,
IF(AB5=11,0,
IF(INT(N5*O6)&lt;J6,N5,
INT(N5*O6*P5/Q6+$AI$19))))</f>
        <v>0</v>
      </c>
      <c r="AE6" s="122">
        <f>IF(AB5=11,0,
INT(L5*O6*P5/Q6+$AI$19))</f>
        <v>0</v>
      </c>
      <c r="AF6" s="123">
        <f>IF(L5&lt;=J5*0.05+0.9,INT((J5*0.05-1)/5*P5/Q6+$AI$19),
IF(L5-AE6&lt;J5*0.05,L5-INT(J5*0.05*P5/Q6+$AI$19),
AE6))</f>
        <v>0</v>
      </c>
      <c r="AH6" s="124" t="s">
        <v>76</v>
      </c>
    </row>
    <row r="7" spans="1:34" s="40" customFormat="1" ht="9.9499999999999993" customHeight="1">
      <c r="A7" s="41"/>
      <c r="B7" s="69"/>
      <c r="C7" s="641">
        <f>C5</f>
        <v>0</v>
      </c>
      <c r="D7" s="488">
        <f>D5</f>
        <v>0</v>
      </c>
      <c r="E7" s="490" t="str">
        <f>E5</f>
        <v>定率24年</v>
      </c>
      <c r="F7" s="493">
        <f>F5</f>
        <v>0</v>
      </c>
      <c r="G7" s="488">
        <f>G5</f>
        <v>0</v>
      </c>
      <c r="H7" s="488" t="s">
        <v>102</v>
      </c>
      <c r="I7" s="484">
        <f>I5</f>
        <v>0</v>
      </c>
      <c r="J7" s="99">
        <f>J5</f>
        <v>0</v>
      </c>
      <c r="K7" s="57"/>
      <c r="L7" s="100">
        <f>U5</f>
        <v>0</v>
      </c>
      <c r="M7" s="59"/>
      <c r="N7" s="643">
        <f>IF(E7="定率24年",L7,
IF(E7="定率19年",L7,
IF(E7="旧定額法",INT(J7*0.9),
IF(E7="旧定率法",L7,
IF(E7="一括償却",L7,
"")))))</f>
        <v>0</v>
      </c>
      <c r="O7" s="106">
        <f>O5</f>
        <v>0</v>
      </c>
      <c r="P7" s="479">
        <v>12</v>
      </c>
      <c r="Q7" s="480"/>
      <c r="R7" s="481"/>
      <c r="S7" s="645">
        <f>IF(J7&lt;=0,0,
IF(AB7=11,MIN(L7,INT(J7/3+$AI$19)),
IF(E7="旧定率法",MIN(INT(N7*P7/Q8+$AI$19)-1,AF8),
IF(L7-AB8&lt;=0,INT(N7*P7/Q8+$AI$19)-1,
AB8))))</f>
        <v>0</v>
      </c>
      <c r="T7" s="647">
        <f>J7-U7</f>
        <v>0</v>
      </c>
      <c r="U7" s="645">
        <f>L7-S7</f>
        <v>0</v>
      </c>
      <c r="V7" s="60" t="str">
        <f>IF(AB7=8,"",
AD7)</f>
        <v/>
      </c>
      <c r="W7" s="40">
        <f>IFERROR(IF(OR(W5="S63",W5="s63"),"H1",
IF(OR(W5="H30",W5="h30"),"R1",
LEFT(W5,1)&amp;TEXT(MID(W5,2,2)+1,"@"))),0)</f>
        <v>0</v>
      </c>
      <c r="X7" s="249" t="s">
        <v>100</v>
      </c>
      <c r="AB7" s="113">
        <f>IF(E7="定率24年",2,
IF(E7="定率19年",5,
IF(E7="旧定額法",10,
IF(E7="旧定率法",8,
IF(E7="一括償却",11,
"")))))</f>
        <v>2</v>
      </c>
      <c r="AC7" s="335">
        <f>IFERROR(IF(AB7=11,0,
VLOOKUP(O7,償却率表!$A$5:$J$103,AB7+1)),0)</f>
        <v>0</v>
      </c>
      <c r="AD7" s="125" t="str">
        <f>IFERROR(IF(AB7=11,0,
IF(INT(N7*O8)&lt;J8,"保証額到達",
"")),0)</f>
        <v/>
      </c>
      <c r="AE7" s="126"/>
      <c r="AF7" s="127"/>
      <c r="AH7" s="128"/>
    </row>
    <row r="8" spans="1:34" s="40" customFormat="1" ht="9.9499999999999993" customHeight="1">
      <c r="A8" s="41"/>
      <c r="B8" s="69"/>
      <c r="C8" s="642"/>
      <c r="D8" s="489"/>
      <c r="E8" s="491"/>
      <c r="F8" s="496"/>
      <c r="G8" s="563"/>
      <c r="H8" s="561"/>
      <c r="I8" s="564"/>
      <c r="J8" s="70">
        <f>IF(OR(E7="旧定率法",E7="一括償却"),0,
INT(J7*AC8))</f>
        <v>0</v>
      </c>
      <c r="K8" s="129" t="s">
        <v>17</v>
      </c>
      <c r="L8" s="332">
        <f>MAX(L6,V8)</f>
        <v>0</v>
      </c>
      <c r="M8" s="130" t="s">
        <v>18</v>
      </c>
      <c r="N8" s="644"/>
      <c r="O8" s="71">
        <f>IFERROR(IF(AB7=11,"1/3",VLOOKUP(O7,償却率表!$A$5:$J$103,AB7)),0)</f>
        <v>0</v>
      </c>
      <c r="P8" s="72"/>
      <c r="Q8" s="73">
        <v>12</v>
      </c>
      <c r="R8" s="74"/>
      <c r="S8" s="646"/>
      <c r="T8" s="648"/>
      <c r="U8" s="646"/>
      <c r="V8" s="118">
        <f>IF(E7="旧定率法",0,
IF(AND(AD7="保証額到達",AD8&gt;0),AD8,
0))</f>
        <v>0</v>
      </c>
      <c r="X8" s="61"/>
      <c r="AB8" s="119">
        <f>IF(L7&lt;=0,0,
IF(AB7=11,INT(L7/3+$AI$19),
MAX(INT(L8*AC7*P7/Q8+$AI$19),INT(N7*O8*P7/Q8+$AI$19))))</f>
        <v>0</v>
      </c>
      <c r="AC8" s="120">
        <f>IFERROR(IF(AB7=11,0,
VLOOKUP(O7,償却率表!$A$5:$J$103,AB7+2)),0)</f>
        <v>0</v>
      </c>
      <c r="AD8" s="119">
        <f>IF(J7&lt;=0,0,
IF(AB7=11,0,
IF(INT(N7*O8)&lt;J8,N7,
INT(N7*O8*P7/Q8+$AI$19))))</f>
        <v>0</v>
      </c>
      <c r="AE8" s="131">
        <f>IF(AB7=11,0,
INT(L7*O8*P7/Q8+$AI$19))</f>
        <v>0</v>
      </c>
      <c r="AF8" s="127">
        <f>IF(L7&lt;=J7*0.05+0.9,INT((J7*0.05-1)/5*P7/Q8+$AI$19),
IF(L7-AE8&lt;J7*0.05,L7-INT(J7*0.05*P7/Q8+$AI$19),
AE8))</f>
        <v>0</v>
      </c>
      <c r="AH8" s="124" t="s">
        <v>73</v>
      </c>
    </row>
    <row r="9" spans="1:34" s="40" customFormat="1" ht="9.9499999999999993" customHeight="1">
      <c r="A9" s="41"/>
      <c r="B9" s="75"/>
      <c r="C9" s="636">
        <f>C7</f>
        <v>0</v>
      </c>
      <c r="D9" s="487">
        <f>D7</f>
        <v>0</v>
      </c>
      <c r="E9" s="490" t="str">
        <f>E7</f>
        <v>定率24年</v>
      </c>
      <c r="F9" s="493">
        <f>F7</f>
        <v>0</v>
      </c>
      <c r="G9" s="487">
        <f>G7</f>
        <v>0</v>
      </c>
      <c r="H9" s="488" t="s">
        <v>102</v>
      </c>
      <c r="I9" s="486">
        <f>I7</f>
        <v>0</v>
      </c>
      <c r="J9" s="99">
        <f>J7</f>
        <v>0</v>
      </c>
      <c r="K9" s="76"/>
      <c r="L9" s="101">
        <f>U7</f>
        <v>0</v>
      </c>
      <c r="M9" s="78"/>
      <c r="N9" s="649">
        <f>IF(E9="定率24年",L9,
IF(E9="定率19年",L9,
IF(E9="旧定額法",INT(J9*0.9),
IF(E9="旧定率法",L9,
IF(E9="一括償却",L9,
"")))))</f>
        <v>0</v>
      </c>
      <c r="O9" s="106">
        <f>O7</f>
        <v>0</v>
      </c>
      <c r="P9" s="500">
        <v>12</v>
      </c>
      <c r="Q9" s="501"/>
      <c r="R9" s="502"/>
      <c r="S9" s="635">
        <f>IF(J9&lt;=0,0,
IF(AB9=11,MIN(L9,INT(J9/3+$AI$19)),
IF(E9="旧定率法",MIN(INT(N9*P9/Q10+$AI$19)-1,AF10),
IF(L9-AB10&lt;=0,INT(N9*P9/Q10+$AI$19)-1,
AB10))))</f>
        <v>0</v>
      </c>
      <c r="T9" s="634">
        <f>J9-U9</f>
        <v>0</v>
      </c>
      <c r="U9" s="635">
        <f>L9-S9</f>
        <v>0</v>
      </c>
      <c r="V9" s="60" t="str">
        <f>IF(AB9=8,"",
AD9)</f>
        <v/>
      </c>
      <c r="W9" s="40">
        <f>IFERROR(IF(OR(W7="S63",W7="s63"),"H1",
IF(OR(W7="H30",W7="h30"),"R1",
LEFT(W7,1)&amp;TEXT(MID(W7,2,2)+1,"@"))),0)</f>
        <v>0</v>
      </c>
      <c r="X9" s="249" t="s">
        <v>100</v>
      </c>
      <c r="AB9" s="113">
        <f>IF(E9="定率24年",2,
IF(E9="定率19年",5,
IF(E9="旧定額法",10,
IF(E9="旧定率法",8,
IF(E9="一括償却",11,
"")))))</f>
        <v>2</v>
      </c>
      <c r="AC9" s="335">
        <f>IFERROR(IF(AB9=11,0,
VLOOKUP(O9,償却率表!$A$5:$J$103,AB9+1)),0)</f>
        <v>0</v>
      </c>
      <c r="AD9" s="114" t="str">
        <f>IFERROR(IF(AB9=11,0,
IF(INT(N9*O10)&lt;J10,"保証額到達",
"")),0)</f>
        <v/>
      </c>
      <c r="AE9" s="126"/>
      <c r="AF9" s="127"/>
      <c r="AH9" s="128"/>
    </row>
    <row r="10" spans="1:34" s="40" customFormat="1" ht="9.9499999999999993" customHeight="1">
      <c r="A10" s="41"/>
      <c r="B10" s="75"/>
      <c r="C10" s="636"/>
      <c r="D10" s="487"/>
      <c r="E10" s="491"/>
      <c r="F10" s="496"/>
      <c r="G10" s="563"/>
      <c r="H10" s="561"/>
      <c r="I10" s="564"/>
      <c r="J10" s="70">
        <f>IF(OR(E9="旧定率法",E9="一括償却"),0,
INT(J9*AC10))</f>
        <v>0</v>
      </c>
      <c r="K10" s="129" t="s">
        <v>17</v>
      </c>
      <c r="L10" s="332">
        <f>MAX(L8,V10)</f>
        <v>0</v>
      </c>
      <c r="M10" s="130" t="s">
        <v>18</v>
      </c>
      <c r="N10" s="650"/>
      <c r="O10" s="71">
        <f>IFERROR(IF(AB9=11,"1/3",VLOOKUP(O9,償却率表!$A$5:$J$103,AB9)),0)</f>
        <v>0</v>
      </c>
      <c r="P10" s="65"/>
      <c r="Q10" s="66">
        <v>12</v>
      </c>
      <c r="R10" s="67"/>
      <c r="S10" s="646"/>
      <c r="T10" s="634"/>
      <c r="U10" s="635"/>
      <c r="V10" s="118">
        <f>IF(E9="旧定率法",0,
IF(AND(AD9="保証額到達",AD10&gt;0),AD10,
0))</f>
        <v>0</v>
      </c>
      <c r="X10" s="61"/>
      <c r="AB10" s="119">
        <f>IF(L9&lt;=0,0,
IF(AB9=11,INT(L9/3+$AI$19),
MAX(INT(L10*AC9*P9/Q10+$AI$19),INT(N9*O10*P9/Q10+$AI$19))))</f>
        <v>0</v>
      </c>
      <c r="AC10" s="120">
        <f>IFERROR(IF(AB9=11,0,
VLOOKUP(O9,償却率表!$A$5:$J$103,AB9+2)),0)</f>
        <v>0</v>
      </c>
      <c r="AD10" s="119">
        <f>IF(J9&lt;=0,0,
IF(AB9=11,0,
IF(INT(N9*O10)&lt;J10,N9,
INT(N9*O10*P9/Q10+$AI$19))))</f>
        <v>0</v>
      </c>
      <c r="AE10" s="131">
        <f>IF(AB9=11,0,
INT(L9*O10*P9/Q10+$AI$19))</f>
        <v>0</v>
      </c>
      <c r="AF10" s="127">
        <f>IF(L9&lt;=J9*0.05+0.9,INT((J9*0.05-1)/5*P9/Q10+$AI$19),
IF(L9-AE10&lt;J9*0.05,L9-INT(J9*0.05*P9/Q10+$AI$19),
AE10))</f>
        <v>0</v>
      </c>
      <c r="AH10" s="132" t="s">
        <v>75</v>
      </c>
    </row>
    <row r="11" spans="1:34" s="40" customFormat="1" ht="9.9499999999999993" customHeight="1" outlineLevel="1">
      <c r="A11" s="41"/>
      <c r="B11" s="75"/>
      <c r="C11" s="641">
        <f>C9</f>
        <v>0</v>
      </c>
      <c r="D11" s="488">
        <f>D9</f>
        <v>0</v>
      </c>
      <c r="E11" s="490" t="str">
        <f>E9</f>
        <v>定率24年</v>
      </c>
      <c r="F11" s="493">
        <f>F9</f>
        <v>0</v>
      </c>
      <c r="G11" s="488">
        <f>G9</f>
        <v>0</v>
      </c>
      <c r="H11" s="488" t="s">
        <v>102</v>
      </c>
      <c r="I11" s="484">
        <f>I9</f>
        <v>0</v>
      </c>
      <c r="J11" s="99">
        <f>J9</f>
        <v>0</v>
      </c>
      <c r="K11" s="57"/>
      <c r="L11" s="100">
        <f>U9</f>
        <v>0</v>
      </c>
      <c r="M11" s="59"/>
      <c r="N11" s="643">
        <f>IF(E11="定率24年",L11,
IF(E11="定率19年",L11,
IF(E11="旧定額法",INT(J11*0.9),
IF(E11="旧定率法",L11,
IF(E11="一括償却",L11,
"")))))</f>
        <v>0</v>
      </c>
      <c r="O11" s="106">
        <f>O9</f>
        <v>0</v>
      </c>
      <c r="P11" s="479">
        <v>12</v>
      </c>
      <c r="Q11" s="480"/>
      <c r="R11" s="481"/>
      <c r="S11" s="645">
        <f>IF(J11&lt;=0,0,
IF(AB11=11,MIN(L11,INT(J11/3+$AI$19)),
IF(E11="旧定率法",MIN(INT(N11*P11/Q12+$AI$19)-1,AF12),
IF(L11-AB12&lt;=0,INT(N11*P11/Q12+$AI$19)-1,
AB12))))</f>
        <v>0</v>
      </c>
      <c r="T11" s="647">
        <f>J11-U11</f>
        <v>0</v>
      </c>
      <c r="U11" s="645">
        <f>L11-S11</f>
        <v>0</v>
      </c>
      <c r="V11" s="60" t="str">
        <f>IF(AB11=8,"",
AD11)</f>
        <v/>
      </c>
      <c r="W11" s="40">
        <f>IFERROR(IF(OR(W9="S63",W9="s63"),"H1",
IF(OR(W9="H30",W9="h30"),"R1",
LEFT(W9,1)&amp;TEXT(MID(W9,2,2)+1,"@"))),0)</f>
        <v>0</v>
      </c>
      <c r="X11" s="249" t="s">
        <v>100</v>
      </c>
      <c r="AB11" s="113">
        <f>IF(E11="定率24年",2,
IF(E11="定率19年",5,
IF(E11="旧定額法",10,
IF(E11="旧定率法",8,
IF(E11="一括償却",11,
"")))))</f>
        <v>2</v>
      </c>
      <c r="AC11" s="335">
        <f>IFERROR(IF(AB11=11,0,
VLOOKUP(O11,償却率表!$A$5:$J$103,AB11+1)),0)</f>
        <v>0</v>
      </c>
      <c r="AD11" s="60" t="str">
        <f>IFERROR(IF(AB11=11,0,
IF(INT(N11*O12)&lt;J12,"保証額到達",
"")),0)</f>
        <v/>
      </c>
      <c r="AE11" s="126"/>
      <c r="AF11" s="127"/>
      <c r="AH11" s="128"/>
    </row>
    <row r="12" spans="1:34" s="40" customFormat="1" ht="9.9499999999999993" customHeight="1" outlineLevel="1">
      <c r="A12" s="41"/>
      <c r="B12" s="75"/>
      <c r="C12" s="642"/>
      <c r="D12" s="489"/>
      <c r="E12" s="491"/>
      <c r="F12" s="496"/>
      <c r="G12" s="489"/>
      <c r="H12" s="561"/>
      <c r="I12" s="485"/>
      <c r="J12" s="70">
        <f>IF(OR(E11="旧定率法",E11="一括償却"),0,
INT(J11*AC12))</f>
        <v>0</v>
      </c>
      <c r="K12" s="129" t="s">
        <v>17</v>
      </c>
      <c r="L12" s="332">
        <f>MAX(L10,V12)</f>
        <v>0</v>
      </c>
      <c r="M12" s="130" t="s">
        <v>18</v>
      </c>
      <c r="N12" s="644"/>
      <c r="O12" s="71">
        <f>IFERROR(IF(AB11=11,"1/3",VLOOKUP(O11,償却率表!$A$5:$J$103,AB11)),0)</f>
        <v>0</v>
      </c>
      <c r="P12" s="72"/>
      <c r="Q12" s="73">
        <v>12</v>
      </c>
      <c r="R12" s="74"/>
      <c r="S12" s="646"/>
      <c r="T12" s="648"/>
      <c r="U12" s="646"/>
      <c r="V12" s="118">
        <f>IF(E11="旧定率法",0,
IF(AND(AD11="保証額到達",AD12&gt;0),AD12,
0))</f>
        <v>0</v>
      </c>
      <c r="X12" s="61"/>
      <c r="AB12" s="119">
        <f>IF(L11&lt;=0,0,
IF(AB11=11,INT(L11/3+$AI$19),
MAX(INT(L12*AC11*P11/Q12+$AI$19),INT(N11*O12*P11/Q12+$AI$19))))</f>
        <v>0</v>
      </c>
      <c r="AC12" s="120">
        <f>IFERROR(IF(AB11=11,0,
VLOOKUP(O11,償却率表!$A$5:$J$103,AB11+2)),0)</f>
        <v>0</v>
      </c>
      <c r="AD12" s="119">
        <f>IF(J11&lt;=0,0,
IF(AB11=11,0,
IF(INT(N11*O12)&lt;J12,N11,
INT(N11*O12*P11/Q12+$AI$19))))</f>
        <v>0</v>
      </c>
      <c r="AE12" s="131">
        <f>IF(AB11=11,0,
INT(L11*O12*P11/Q12+$AI$19))</f>
        <v>0</v>
      </c>
      <c r="AF12" s="127">
        <f>IF(L11&lt;=J11*0.05+0.9,INT((J11*0.05-1)/5*P11/Q12+$AI$19),
IF(L11-AE12&lt;J11*0.05,L11-INT(J11*0.05*P11/Q12+$AI$19),
AE12))</f>
        <v>0</v>
      </c>
      <c r="AH12" s="124" t="s">
        <v>74</v>
      </c>
    </row>
    <row r="13" spans="1:34" s="40" customFormat="1" ht="9.9499999999999993" customHeight="1" outlineLevel="1">
      <c r="A13" s="41"/>
      <c r="B13" s="75"/>
      <c r="C13" s="651">
        <f>C11</f>
        <v>0</v>
      </c>
      <c r="D13" s="585">
        <f>D11</f>
        <v>0</v>
      </c>
      <c r="E13" s="586" t="str">
        <f>E11</f>
        <v>定率24年</v>
      </c>
      <c r="F13" s="493">
        <f>F11</f>
        <v>0</v>
      </c>
      <c r="G13" s="585">
        <f>G11</f>
        <v>0</v>
      </c>
      <c r="H13" s="488" t="s">
        <v>102</v>
      </c>
      <c r="I13" s="591">
        <f>I11</f>
        <v>0</v>
      </c>
      <c r="J13" s="56">
        <f>J11</f>
        <v>0</v>
      </c>
      <c r="K13" s="76"/>
      <c r="L13" s="77">
        <f>U11</f>
        <v>0</v>
      </c>
      <c r="M13" s="78"/>
      <c r="N13" s="649">
        <f>IF(E13="定率24年",L13,
IF(E13="定率19年",L13,
IF(E13="旧定額法",INT(J13*0.9),
IF(E13="旧定率法",L13,
IF(E13="一括償却",L13,
"")))))</f>
        <v>0</v>
      </c>
      <c r="O13" s="97">
        <f>O11</f>
        <v>0</v>
      </c>
      <c r="P13" s="588">
        <v>12</v>
      </c>
      <c r="Q13" s="589"/>
      <c r="R13" s="590"/>
      <c r="S13" s="645">
        <f>IF(J13&lt;=0,0,
IF(AB13=11,MIN(L13,INT(J13/3+$AI$19)),
IF(E13="旧定率法",MIN(INT(N13*P13/Q14+$AI$19)-1,AF14),
IF(L13-AB14&lt;=0,INT(N13*P13/Q14+$AI$19)-1,
AB14))))</f>
        <v>0</v>
      </c>
      <c r="T13" s="634">
        <f>J13-U13</f>
        <v>0</v>
      </c>
      <c r="U13" s="635">
        <f>L13-S13</f>
        <v>0</v>
      </c>
      <c r="V13" s="60" t="str">
        <f>IF(AB13=8,"",
AD13)</f>
        <v/>
      </c>
      <c r="W13" s="40">
        <f>IFERROR(IF(OR(W11="S63",W11="s63"),"H1",
IF(OR(W11="H30",W11="h30"),"R1",
LEFT(W11,1)&amp;TEXT(MID(W11,2,2)+1,"@"))),0)</f>
        <v>0</v>
      </c>
      <c r="X13" s="249" t="s">
        <v>100</v>
      </c>
      <c r="AB13" s="113">
        <f>IF(E13="定率24年",2,
IF(E13="定率19年",5,
IF(E13="旧定額法",10,
IF(E13="旧定率法",8,
IF(E13="一括償却",11,
"")))))</f>
        <v>2</v>
      </c>
      <c r="AC13" s="335">
        <f>IFERROR(IF(AB13=11,0,
VLOOKUP(O13,償却率表!$A$5:$J$103,AB13+1)),0)</f>
        <v>0</v>
      </c>
      <c r="AD13" s="60" t="str">
        <f>IFERROR(IF(AB13=11,0,
IF(INT(N13*O14)&lt;J14,"保証額到達",
"")),0)</f>
        <v/>
      </c>
      <c r="AE13" s="126"/>
      <c r="AF13" s="127"/>
    </row>
    <row r="14" spans="1:34" s="40" customFormat="1" ht="9.9499999999999993" customHeight="1" outlineLevel="1">
      <c r="A14" s="41"/>
      <c r="B14" s="75"/>
      <c r="C14" s="651"/>
      <c r="D14" s="585"/>
      <c r="E14" s="652"/>
      <c r="F14" s="496"/>
      <c r="G14" s="585"/>
      <c r="H14" s="561"/>
      <c r="I14" s="591"/>
      <c r="J14" s="62">
        <f>IF(OR(E13="旧定率法",E13="一括償却"),0,
INT(J13*AC14))</f>
        <v>0</v>
      </c>
      <c r="K14" s="117" t="s">
        <v>17</v>
      </c>
      <c r="L14" s="333">
        <f>MAX(L12,V14)</f>
        <v>0</v>
      </c>
      <c r="M14" s="91" t="s">
        <v>18</v>
      </c>
      <c r="N14" s="650"/>
      <c r="O14" s="71">
        <f>IFERROR(IF(AB13=11,"1/3",VLOOKUP(O13,償却率表!$A$5:$J$103,AB13)),0)</f>
        <v>0</v>
      </c>
      <c r="P14" s="65"/>
      <c r="Q14" s="66">
        <v>12</v>
      </c>
      <c r="R14" s="67"/>
      <c r="S14" s="646"/>
      <c r="T14" s="634"/>
      <c r="U14" s="635"/>
      <c r="V14" s="118">
        <f>IF(E13="旧定率法",0,
IF(AND(AD13="保証額到達",AD14&gt;0),AD14,
0))</f>
        <v>0</v>
      </c>
      <c r="X14" s="61"/>
      <c r="AB14" s="119">
        <f>IF(L13&lt;=0,0,
IF(AB13=11,INT(L13/3+$AI$19),
MAX(INT(L14*AC13*P13/Q14+$AI$19),INT(N13*O14*P13/Q14+$AI$19))))</f>
        <v>0</v>
      </c>
      <c r="AC14" s="120">
        <f>IFERROR(IF(AB13=11,0,
VLOOKUP(O13,償却率表!$A$5:$J$103,AB13+2)),0)</f>
        <v>0</v>
      </c>
      <c r="AD14" s="119">
        <f>IF(J13&lt;=0,0,
IF(AB13=11,0,
IF(INT(N13*O14)&lt;J14,N13,
INT(N13*O14*P13/Q14+$AI$19))))</f>
        <v>0</v>
      </c>
      <c r="AE14" s="131">
        <f>IF(AB13=11,0,
INT(L13*O14*P13/Q14+$AI$19))</f>
        <v>0</v>
      </c>
      <c r="AF14" s="127">
        <f>IF(L13&lt;=J13*0.05+0.9,INT((J13*0.05-1)/5*P13/Q14+$AI$19),
IF(L13-AE14&lt;J13*0.05,L13-INT(J13*0.05*P13/Q14+$AI$19),
AE14))</f>
        <v>0</v>
      </c>
    </row>
    <row r="15" spans="1:34" s="40" customFormat="1" ht="9.9499999999999993" customHeight="1" outlineLevel="1">
      <c r="A15" s="41"/>
      <c r="B15" s="75"/>
      <c r="C15" s="653">
        <f>C13</f>
        <v>0</v>
      </c>
      <c r="D15" s="593">
        <f>D13</f>
        <v>0</v>
      </c>
      <c r="E15" s="586" t="str">
        <f>E13</f>
        <v>定率24年</v>
      </c>
      <c r="F15" s="493">
        <f>F13</f>
        <v>0</v>
      </c>
      <c r="G15" s="593">
        <f>G13</f>
        <v>0</v>
      </c>
      <c r="H15" s="488" t="s">
        <v>102</v>
      </c>
      <c r="I15" s="598">
        <f>I13</f>
        <v>0</v>
      </c>
      <c r="J15" s="56">
        <f>J13</f>
        <v>0</v>
      </c>
      <c r="K15" s="57"/>
      <c r="L15" s="58">
        <f>U13</f>
        <v>0</v>
      </c>
      <c r="M15" s="59"/>
      <c r="N15" s="643">
        <f>IF(E15="定率24年",L15,
IF(E15="定率19年",L15,
IF(E15="旧定額法",INT(J15*0.9),
IF(E15="旧定率法",L15,
IF(E15="一括償却",L15,
"")))))</f>
        <v>0</v>
      </c>
      <c r="O15" s="97">
        <f>O13</f>
        <v>0</v>
      </c>
      <c r="P15" s="595">
        <v>12</v>
      </c>
      <c r="Q15" s="596"/>
      <c r="R15" s="597"/>
      <c r="S15" s="645">
        <f>IF(J15&lt;=0,0,
IF(AB15=11,MIN(L15,INT(J15/3+$AI$19)),
IF(E15="旧定率法",MIN(INT(N15*P15/Q16+$AI$19)-1,AF16),
IF(L15-AB16&lt;=0,INT(N15*P15/Q16+$AI$19)-1,
AB16))))</f>
        <v>0</v>
      </c>
      <c r="T15" s="647">
        <f>J15-U15</f>
        <v>0</v>
      </c>
      <c r="U15" s="645">
        <f>L15-S15</f>
        <v>0</v>
      </c>
      <c r="V15" s="60" t="str">
        <f>IF(AB15=8,"",
AD15)</f>
        <v/>
      </c>
      <c r="W15" s="40">
        <f>IFERROR(IF(OR(W13="S63",W13="s63"),"H1",
IF(OR(W13="H30",W13="h30"),"R1",
LEFT(W13,1)&amp;TEXT(MID(W13,2,2)+1,"@"))),0)</f>
        <v>0</v>
      </c>
      <c r="X15" s="249" t="s">
        <v>100</v>
      </c>
      <c r="AB15" s="113">
        <f>IF(E15="定率24年",2,
IF(E15="定率19年",5,
IF(E15="旧定額法",10,
IF(E15="旧定率法",8,
IF(E15="一括償却",11,
"")))))</f>
        <v>2</v>
      </c>
      <c r="AC15" s="335">
        <f>IFERROR(IF(AB15=11,0,
VLOOKUP(O15,償却率表!$A$5:$J$103,AB15+1)),0)</f>
        <v>0</v>
      </c>
      <c r="AD15" s="60" t="str">
        <f>IFERROR(IF(AB15=11,0,
IF(INT(N15*O16)&lt;J16,"保証額到達",
"")),0)</f>
        <v/>
      </c>
      <c r="AE15" s="126"/>
      <c r="AF15" s="127"/>
    </row>
    <row r="16" spans="1:34" s="40" customFormat="1" ht="9.9499999999999993" customHeight="1" outlineLevel="1">
      <c r="A16" s="41"/>
      <c r="B16" s="75"/>
      <c r="C16" s="654"/>
      <c r="D16" s="594"/>
      <c r="E16" s="652"/>
      <c r="F16" s="496"/>
      <c r="G16" s="594"/>
      <c r="H16" s="561"/>
      <c r="I16" s="599"/>
      <c r="J16" s="70">
        <f>IF(OR(E15="旧定率法",E15="一括償却"),0,
INT(J15*AC16))</f>
        <v>0</v>
      </c>
      <c r="K16" s="129" t="s">
        <v>17</v>
      </c>
      <c r="L16" s="333">
        <f>MAX(L14,V16)</f>
        <v>0</v>
      </c>
      <c r="M16" s="130" t="s">
        <v>18</v>
      </c>
      <c r="N16" s="644"/>
      <c r="O16" s="71">
        <f>IFERROR(IF(AB15=11,"1/3",VLOOKUP(O15,償却率表!$A$5:$J$103,AB15)),0)</f>
        <v>0</v>
      </c>
      <c r="P16" s="72"/>
      <c r="Q16" s="73">
        <v>12</v>
      </c>
      <c r="R16" s="74"/>
      <c r="S16" s="646"/>
      <c r="T16" s="648"/>
      <c r="U16" s="646"/>
      <c r="V16" s="118">
        <f>IF(E15="旧定率法",0,
IF(AND(AD15="保証額到達",AD16&gt;0),AD16,
0))</f>
        <v>0</v>
      </c>
      <c r="X16" s="61"/>
      <c r="AB16" s="119">
        <f>IF(L15&lt;=0,0,
IF(AB15=11,INT(L15/3+$AI$19),
MAX(INT(L16*AC15*P15/Q16+$AI$19),INT(N15*O16*P15/Q16+$AI$19))))</f>
        <v>0</v>
      </c>
      <c r="AC16" s="120">
        <f>IFERROR(IF(AB15=11,0,
VLOOKUP(O15,償却率表!$A$5:$J$103,AB15+2)),0)</f>
        <v>0</v>
      </c>
      <c r="AD16" s="119">
        <f>IF(J15&lt;=0,0,
IF(AB15=11,0,
IF(INT(N15*O16)&lt;J16,N15,
INT(N15*O16*P15/Q16+$AI$19))))</f>
        <v>0</v>
      </c>
      <c r="AE16" s="131">
        <f>IF(AB15=11,0,
INT(L15*O16*P15/Q16+$AI$19))</f>
        <v>0</v>
      </c>
      <c r="AF16" s="127">
        <f>IF(L15&lt;=J15*0.05+0.9,INT((J15*0.05-1)/5*P15/Q16+$AI$19),
IF(L15-AE16&lt;J15*0.05,L15-INT(J15*0.05*P15/Q16+$AI$19),
AE16))</f>
        <v>0</v>
      </c>
    </row>
    <row r="17" spans="1:35" s="40" customFormat="1" ht="9.9499999999999993" customHeight="1" outlineLevel="1">
      <c r="A17" s="41"/>
      <c r="B17" s="75"/>
      <c r="C17" s="651">
        <f>C15</f>
        <v>0</v>
      </c>
      <c r="D17" s="585">
        <f>D15</f>
        <v>0</v>
      </c>
      <c r="E17" s="586" t="str">
        <f>E15</f>
        <v>定率24年</v>
      </c>
      <c r="F17" s="493">
        <f>F15</f>
        <v>0</v>
      </c>
      <c r="G17" s="585">
        <f>G15</f>
        <v>0</v>
      </c>
      <c r="H17" s="488" t="s">
        <v>102</v>
      </c>
      <c r="I17" s="591">
        <f>I15</f>
        <v>0</v>
      </c>
      <c r="J17" s="56">
        <f>J15</f>
        <v>0</v>
      </c>
      <c r="K17" s="76"/>
      <c r="L17" s="77">
        <f>U15</f>
        <v>0</v>
      </c>
      <c r="M17" s="78"/>
      <c r="N17" s="649">
        <f>IF(E17="定率24年",L17,
IF(E17="定率19年",L17,
IF(E17="旧定額法",INT(J17*0.9),
IF(E17="旧定率法",L17,
IF(E17="一括償却",L17,
"")))))</f>
        <v>0</v>
      </c>
      <c r="O17" s="97">
        <f>O15</f>
        <v>0</v>
      </c>
      <c r="P17" s="588">
        <v>12</v>
      </c>
      <c r="Q17" s="589"/>
      <c r="R17" s="590"/>
      <c r="S17" s="645">
        <f>IF(J17&lt;=0,0,
IF(AB17=11,MIN(L17,INT(J17/3+$AI$19)),
IF(E17="旧定率法",MIN(INT(N17*P17/Q18+$AI$19)-1,AF18),
IF(L17-AB18&lt;=0,INT(N17*P17/Q18+$AI$19)-1,
AB18))))</f>
        <v>0</v>
      </c>
      <c r="T17" s="634">
        <f>J17-U17</f>
        <v>0</v>
      </c>
      <c r="U17" s="635">
        <f>L17-S17</f>
        <v>0</v>
      </c>
      <c r="V17" s="60" t="str">
        <f>IF(AB17=8,"",
AD17)</f>
        <v/>
      </c>
      <c r="W17" s="40">
        <f>IFERROR(IF(OR(W15="S63",W15="s63"),"H1",
IF(OR(W15="H30",W15="h30"),"R1",
LEFT(W15,1)&amp;TEXT(MID(W15,2,2)+1,"@"))),0)</f>
        <v>0</v>
      </c>
      <c r="X17" s="249" t="s">
        <v>100</v>
      </c>
      <c r="AB17" s="113">
        <f>IF(E17="定率24年",2,
IF(E17="定率19年",5,
IF(E17="旧定額法",10,
IF(E17="旧定率法",8,
IF(E17="一括償却",11,
"")))))</f>
        <v>2</v>
      </c>
      <c r="AC17" s="335">
        <f>IFERROR(IF(AB17=11,0,
VLOOKUP(O17,償却率表!$A$5:$J$103,AB17+1)),0)</f>
        <v>0</v>
      </c>
      <c r="AD17" s="60" t="str">
        <f>IFERROR(IF(AB17=11,0,
IF(INT(N17*O18)&lt;J18,"保証額到達",
"")),0)</f>
        <v/>
      </c>
      <c r="AE17" s="126"/>
      <c r="AF17" s="127"/>
    </row>
    <row r="18" spans="1:35" s="40" customFormat="1" ht="9.9499999999999993" customHeight="1" outlineLevel="1">
      <c r="A18" s="41"/>
      <c r="B18" s="75"/>
      <c r="C18" s="651"/>
      <c r="D18" s="585"/>
      <c r="E18" s="652"/>
      <c r="F18" s="496"/>
      <c r="G18" s="585"/>
      <c r="H18" s="561"/>
      <c r="I18" s="591"/>
      <c r="J18" s="62">
        <f>IF(OR(E17="旧定率法",E17="一括償却"),0,
INT(J17*AC18))</f>
        <v>0</v>
      </c>
      <c r="K18" s="129" t="s">
        <v>17</v>
      </c>
      <c r="L18" s="333">
        <f>MAX(L16,V18)</f>
        <v>0</v>
      </c>
      <c r="M18" s="91" t="s">
        <v>18</v>
      </c>
      <c r="N18" s="650"/>
      <c r="O18" s="71">
        <f>IFERROR(IF(AB17=11,"1/3",VLOOKUP(O17,償却率表!$A$5:$J$103,AB17)),0)</f>
        <v>0</v>
      </c>
      <c r="P18" s="65"/>
      <c r="Q18" s="66">
        <v>12</v>
      </c>
      <c r="R18" s="67"/>
      <c r="S18" s="646"/>
      <c r="T18" s="634"/>
      <c r="U18" s="635"/>
      <c r="V18" s="118">
        <f>IF(E17="旧定率法",0,
IF(AND(AD17="保証額到達",AD18&gt;0),AD18,
0))</f>
        <v>0</v>
      </c>
      <c r="X18" s="61"/>
      <c r="AB18" s="119">
        <f>IF(L17&lt;=0,0,
IF(AB17=11,INT(L17/3+$AI$19),
MAX(INT(L18*AC17*P17/Q18+$AI$19),INT(N17*O18*P17/Q18+$AI$19))))</f>
        <v>0</v>
      </c>
      <c r="AC18" s="120">
        <f>IFERROR(IF(AB17=11,0,
VLOOKUP(O17,償却率表!$A$5:$J$103,AB17+2)),0)</f>
        <v>0</v>
      </c>
      <c r="AD18" s="119">
        <f>IF(J17&lt;=0,0,
IF(AB17=11,0,
IF(INT(N17*O18)&lt;J18,N17,
INT(N17*O18*P17/Q18+$AI$19))))</f>
        <v>0</v>
      </c>
      <c r="AE18" s="131">
        <f>IF(AB17=11,0,
INT(L17*O18*P17/Q18+$AI$19))</f>
        <v>0</v>
      </c>
      <c r="AF18" s="127">
        <f>IF(L17&lt;=J17*0.05+0.9,INT((J17*0.05-1)/5*P17/Q18+$AI$19),
IF(L17-AE18&lt;J17*0.05,L17-INT(J17*0.05*P17/Q18+$AI$19),
AE18))</f>
        <v>0</v>
      </c>
    </row>
    <row r="19" spans="1:35" s="40" customFormat="1" ht="9.9499999999999993" customHeight="1" outlineLevel="1">
      <c r="A19" s="41"/>
      <c r="B19" s="75"/>
      <c r="C19" s="653">
        <f>C17</f>
        <v>0</v>
      </c>
      <c r="D19" s="593">
        <f>D17</f>
        <v>0</v>
      </c>
      <c r="E19" s="586" t="str">
        <f>E17</f>
        <v>定率24年</v>
      </c>
      <c r="F19" s="493">
        <f>F17</f>
        <v>0</v>
      </c>
      <c r="G19" s="593">
        <f>G17</f>
        <v>0</v>
      </c>
      <c r="H19" s="488" t="s">
        <v>102</v>
      </c>
      <c r="I19" s="598">
        <f>I17</f>
        <v>0</v>
      </c>
      <c r="J19" s="56">
        <f>J17</f>
        <v>0</v>
      </c>
      <c r="K19" s="57"/>
      <c r="L19" s="58">
        <f>U17</f>
        <v>0</v>
      </c>
      <c r="M19" s="59"/>
      <c r="N19" s="643">
        <f>IF(E19="定率24年",L19,
IF(E19="定率19年",L19,
IF(E19="旧定額法",INT(J19*0.9),
IF(E19="旧定率法",L19,
IF(E19="一括償却",L19,
"")))))</f>
        <v>0</v>
      </c>
      <c r="O19" s="97">
        <f>O17</f>
        <v>0</v>
      </c>
      <c r="P19" s="595">
        <v>12</v>
      </c>
      <c r="Q19" s="596"/>
      <c r="R19" s="597"/>
      <c r="S19" s="645">
        <f>IF(J19&lt;=0,0,
IF(AB19=11,MIN(L19,INT(J19/3+$AI$19)),
IF(E19="旧定率法",MIN(INT(N19*P19/Q20+$AI$19)-1,AF20),
IF(L19-AB20&lt;=0,INT(N19*P19/Q20+$AI$19)-1,
AB20))))</f>
        <v>0</v>
      </c>
      <c r="T19" s="647">
        <f>J19-U19</f>
        <v>0</v>
      </c>
      <c r="U19" s="645">
        <f>L19-S19</f>
        <v>0</v>
      </c>
      <c r="V19" s="60" t="str">
        <f>IF(AB19=8,"",
AD19)</f>
        <v/>
      </c>
      <c r="W19" s="40">
        <f>IFERROR(IF(OR(W17="S63",W17="s63"),"H1",
IF(OR(W17="H30",W17="h30"),"R1",
LEFT(W17,1)&amp;TEXT(MID(W17,2,2)+1,"@"))),0)</f>
        <v>0</v>
      </c>
      <c r="X19" s="249" t="s">
        <v>100</v>
      </c>
      <c r="AB19" s="113">
        <f>IF(E19="定率24年",2,
IF(E19="定率19年",5,
IF(E19="旧定額法",10,
IF(E19="旧定率法",8,
IF(E19="一括償却",11,
"")))))</f>
        <v>2</v>
      </c>
      <c r="AC19" s="335">
        <f>IFERROR(IF(AB19=11,0,
VLOOKUP(O19,償却率表!$A$5:$J$103,AB19+1)),0)</f>
        <v>0</v>
      </c>
      <c r="AD19" s="60" t="str">
        <f>IFERROR(IF(AB19=11,0,
IF(INT(N19*O20)&lt;J20,"保証額到達",
"")),0)</f>
        <v/>
      </c>
      <c r="AE19" s="126"/>
      <c r="AF19" s="127"/>
      <c r="AH19" s="409" t="s">
        <v>186</v>
      </c>
      <c r="AI19" s="409">
        <f>IF(S2="端数切上げ",0.999,0)</f>
        <v>0.999</v>
      </c>
    </row>
    <row r="20" spans="1:35" s="40" customFormat="1" ht="9.9499999999999993" customHeight="1" outlineLevel="1">
      <c r="A20" s="41"/>
      <c r="B20" s="75"/>
      <c r="C20" s="654"/>
      <c r="D20" s="594"/>
      <c r="E20" s="652"/>
      <c r="F20" s="496"/>
      <c r="G20" s="594"/>
      <c r="H20" s="561"/>
      <c r="I20" s="599"/>
      <c r="J20" s="70">
        <f>IF(OR(E19="旧定率法",E19="一括償却"),0,
INT(J19*AC20))</f>
        <v>0</v>
      </c>
      <c r="K20" s="129" t="s">
        <v>17</v>
      </c>
      <c r="L20" s="333">
        <f>MAX(L18,V20)</f>
        <v>0</v>
      </c>
      <c r="M20" s="130" t="s">
        <v>18</v>
      </c>
      <c r="N20" s="644"/>
      <c r="O20" s="71">
        <f>IFERROR(IF(AB19=11,"1/3",VLOOKUP(O19,償却率表!$A$5:$J$103,AB19)),0)</f>
        <v>0</v>
      </c>
      <c r="P20" s="72"/>
      <c r="Q20" s="73">
        <v>12</v>
      </c>
      <c r="R20" s="74"/>
      <c r="S20" s="646"/>
      <c r="T20" s="648"/>
      <c r="U20" s="646"/>
      <c r="V20" s="118">
        <f>IF(E19="旧定率法",0,
IF(AND(AD19="保証額到達",AD20&gt;0),AD20,
0))</f>
        <v>0</v>
      </c>
      <c r="X20" s="61"/>
      <c r="AB20" s="119">
        <f>IF(L19&lt;=0,0,
IF(AB19=11,INT(L19/3+$AI$19),
MAX(INT(L20*AC19*P19/Q20+$AI$19),INT(N19*O20*P19/Q20+$AI$19))))</f>
        <v>0</v>
      </c>
      <c r="AC20" s="120">
        <f>IFERROR(IF(AB19=11,0,
VLOOKUP(O19,償却率表!$A$5:$J$103,AB19+2)),0)</f>
        <v>0</v>
      </c>
      <c r="AD20" s="119">
        <f>IF(J19&lt;=0,0,
IF(AB19=11,0,
IF(INT(N19*O20)&lt;J20,N19,
INT(N19*O20*P19/Q20+$AI$19))))</f>
        <v>0</v>
      </c>
      <c r="AE20" s="131">
        <f>IF(AB19=11,0,
INT(L19*O20*P19/Q20+$AI$19))</f>
        <v>0</v>
      </c>
      <c r="AF20" s="127">
        <f>IF(L19&lt;=J19*0.05+0.9,INT((J19*0.05-1)/5*P19/Q20+$AI$19),
IF(L19-AE20&lt;J19*0.05,L19-INT(J19*0.05*P19/Q20+$AI$19),
AE20))</f>
        <v>0</v>
      </c>
      <c r="AH20" s="409" t="s">
        <v>187</v>
      </c>
    </row>
    <row r="21" spans="1:35" s="40" customFormat="1" ht="9.9499999999999993" customHeight="1" outlineLevel="1">
      <c r="A21" s="41"/>
      <c r="B21" s="75"/>
      <c r="C21" s="651">
        <f>C19</f>
        <v>0</v>
      </c>
      <c r="D21" s="585">
        <f>D19</f>
        <v>0</v>
      </c>
      <c r="E21" s="586" t="str">
        <f>E19</f>
        <v>定率24年</v>
      </c>
      <c r="F21" s="493">
        <f>F19</f>
        <v>0</v>
      </c>
      <c r="G21" s="585">
        <f>G19</f>
        <v>0</v>
      </c>
      <c r="H21" s="488" t="s">
        <v>102</v>
      </c>
      <c r="I21" s="591">
        <f>I19</f>
        <v>0</v>
      </c>
      <c r="J21" s="56">
        <f>J19</f>
        <v>0</v>
      </c>
      <c r="K21" s="76"/>
      <c r="L21" s="84">
        <f>U19</f>
        <v>0</v>
      </c>
      <c r="M21" s="85"/>
      <c r="N21" s="649">
        <f>IF(E21="定率24年",L21,
IF(E21="定率19年",L21,
IF(E21="旧定額法",INT(J21*0.9),
IF(E21="旧定率法",L21,
IF(E21="一括償却",L21,
"")))))</f>
        <v>0</v>
      </c>
      <c r="O21" s="97">
        <f>O19</f>
        <v>0</v>
      </c>
      <c r="P21" s="606">
        <v>12</v>
      </c>
      <c r="Q21" s="607"/>
      <c r="R21" s="608"/>
      <c r="S21" s="645">
        <f>IF(J21&lt;=0,0,
IF(AB21=11,MIN(L21,INT(J21/3+$AI$19)),
IF(E21="旧定率法",MIN(INT(N21*P21/Q22+$AI$19)-1,AF22),
IF(L21-AB22&lt;=0,INT(N21*P21/Q22+$AI$19)-1,
AB22))))</f>
        <v>0</v>
      </c>
      <c r="T21" s="634">
        <f>J21-U21</f>
        <v>0</v>
      </c>
      <c r="U21" s="635">
        <f>L21-S21</f>
        <v>0</v>
      </c>
      <c r="V21" s="60" t="str">
        <f>IF(AB21=8,"",
AD21)</f>
        <v/>
      </c>
      <c r="W21" s="40">
        <f>IFERROR(IF(OR(W19="S63",W19="s63"),"H1",
IF(OR(W19="H30",W19="h30"),"R1",
LEFT(W19,1)&amp;TEXT(MID(W19,2,2)+1,"@"))),0)</f>
        <v>0</v>
      </c>
      <c r="X21" s="249" t="s">
        <v>100</v>
      </c>
      <c r="AB21" s="113">
        <f>IF(E21="定率24年",2,
IF(E21="定率19年",5,
IF(E21="旧定額法",10,
IF(E21="旧定率法",8,
IF(E21="一括償却",11,
"")))))</f>
        <v>2</v>
      </c>
      <c r="AC21" s="335">
        <f>IFERROR(IF(AB21=11,0,
VLOOKUP(O21,償却率表!$A$5:$J$103,AB21+1)),0)</f>
        <v>0</v>
      </c>
      <c r="AD21" s="60" t="str">
        <f>IFERROR(IF(AB21=11,0,
IF(INT(N21*O22)&lt;J22,"保証額到達",
"")),0)</f>
        <v/>
      </c>
      <c r="AE21" s="126"/>
      <c r="AF21" s="127"/>
    </row>
    <row r="22" spans="1:35" s="40" customFormat="1" ht="9.9499999999999993" customHeight="1" outlineLevel="1">
      <c r="A22" s="41"/>
      <c r="B22" s="75"/>
      <c r="C22" s="651"/>
      <c r="D22" s="585"/>
      <c r="E22" s="652"/>
      <c r="F22" s="496"/>
      <c r="G22" s="585"/>
      <c r="H22" s="561"/>
      <c r="I22" s="591"/>
      <c r="J22" s="62">
        <f>IF(OR(E21="旧定率法",E21="一括償却"),0,
INT(J21*AC22))</f>
        <v>0</v>
      </c>
      <c r="K22" s="129" t="s">
        <v>17</v>
      </c>
      <c r="L22" s="333">
        <f>MAX(L20,V22)</f>
        <v>0</v>
      </c>
      <c r="M22" s="85" t="s">
        <v>18</v>
      </c>
      <c r="N22" s="650"/>
      <c r="O22" s="71">
        <f>IFERROR(IF(AB21=11,"1/3",VLOOKUP(O21,償却率表!$A$5:$J$103,AB21)),0)</f>
        <v>0</v>
      </c>
      <c r="P22" s="86"/>
      <c r="Q22" s="87">
        <v>12</v>
      </c>
      <c r="R22" s="88"/>
      <c r="S22" s="646"/>
      <c r="T22" s="634"/>
      <c r="U22" s="635"/>
      <c r="V22" s="118">
        <f>IF(E21="旧定率法",0,
IF(AND(AD21="保証額到達",AD22&gt;0),AD22,
0))</f>
        <v>0</v>
      </c>
      <c r="X22" s="61"/>
      <c r="AB22" s="119">
        <f>IF(L21&lt;=0,0,
IF(AB21=11,INT(L21/3+$AI$19),
MAX(INT(L22*AC21*P21/Q22+$AI$19),INT(N21*O22*P21/Q22+$AI$19))))</f>
        <v>0</v>
      </c>
      <c r="AC22" s="120">
        <f>IFERROR(IF(AB21=11,0,
VLOOKUP(O21,償却率表!$A$5:$J$103,AB21+2)),0)</f>
        <v>0</v>
      </c>
      <c r="AD22" s="119">
        <f>IF(J21&lt;=0,0,
IF(AB21=11,0,
IF(INT(N21*O22)&lt;J22,N21,
INT(N21*O22*P21/Q22+$AI$19))))</f>
        <v>0</v>
      </c>
      <c r="AE22" s="131">
        <f>IF(AB21=11,0,
INT(L21*O22*P21/Q22+$AI$19))</f>
        <v>0</v>
      </c>
      <c r="AF22" s="127">
        <f>IF(L21&lt;=J21*0.05+0.9,INT((J21*0.05-1)/5*P21/Q22+$AI$19),
IF(L21-AE22&lt;J21*0.05,L21-INT(J21*0.05*P21/Q22+$AI$19),
AE22))</f>
        <v>0</v>
      </c>
      <c r="AH22" s="409" t="s">
        <v>78</v>
      </c>
    </row>
    <row r="23" spans="1:35" s="40" customFormat="1" ht="9.9499999999999993" customHeight="1" outlineLevel="1">
      <c r="A23" s="41"/>
      <c r="B23" s="75"/>
      <c r="C23" s="653">
        <f>C21</f>
        <v>0</v>
      </c>
      <c r="D23" s="593">
        <f>D21</f>
        <v>0</v>
      </c>
      <c r="E23" s="586" t="str">
        <f>E21</f>
        <v>定率24年</v>
      </c>
      <c r="F23" s="493">
        <f>F21</f>
        <v>0</v>
      </c>
      <c r="G23" s="593">
        <f>G21</f>
        <v>0</v>
      </c>
      <c r="H23" s="488" t="s">
        <v>102</v>
      </c>
      <c r="I23" s="598">
        <f>I21</f>
        <v>0</v>
      </c>
      <c r="J23" s="56">
        <f>J21</f>
        <v>0</v>
      </c>
      <c r="K23" s="57"/>
      <c r="L23" s="79">
        <f>U21</f>
        <v>0</v>
      </c>
      <c r="M23" s="80"/>
      <c r="N23" s="643">
        <f>IF(E23="定率24年",L23,
IF(E23="定率19年",L23,
IF(E23="旧定額法",INT(J23*0.9),
IF(E23="旧定率法",L23,
IF(E23="一括償却",L23,
"")))))</f>
        <v>0</v>
      </c>
      <c r="O23" s="97">
        <f>O21</f>
        <v>0</v>
      </c>
      <c r="P23" s="600">
        <v>12</v>
      </c>
      <c r="Q23" s="601"/>
      <c r="R23" s="602"/>
      <c r="S23" s="645">
        <f>IF(J23&lt;=0,0,
IF(AB23=11,MIN(L23,INT(J23/3+$AI$19)),
IF(E23="旧定率法",MIN(INT(N23*P23/Q24+$AI$19)-1,AF24),
IF(L23-AB24&lt;=0,INT(N23*P23/Q24+$AI$19)-1,
AB24))))</f>
        <v>0</v>
      </c>
      <c r="T23" s="647">
        <f>J23-U23</f>
        <v>0</v>
      </c>
      <c r="U23" s="645">
        <f>L23-S23</f>
        <v>0</v>
      </c>
      <c r="V23" s="60" t="str">
        <f>IF(AB23=8,"",
AD23)</f>
        <v/>
      </c>
      <c r="W23" s="40">
        <f>IFERROR(IF(OR(W21="S63",W21="s63"),"H1",
IF(OR(W21="H30",W21="h30"),"R1",
LEFT(W21,1)&amp;TEXT(MID(W21,2,2)+1,"@"))),0)</f>
        <v>0</v>
      </c>
      <c r="X23" s="249" t="s">
        <v>100</v>
      </c>
      <c r="AB23" s="113">
        <f>IF(E23="定率24年",2,
IF(E23="定率19年",5,
IF(E23="旧定額法",10,
IF(E23="旧定率法",8,
IF(E23="一括償却",11,
"")))))</f>
        <v>2</v>
      </c>
      <c r="AC23" s="335">
        <f>IFERROR(IF(AB23=11,0,
VLOOKUP(O23,償却率表!$A$5:$J$103,AB23+1)),0)</f>
        <v>0</v>
      </c>
      <c r="AD23" s="60" t="str">
        <f>IFERROR(IF(AB23=11,0,
IF(INT(N23*O24)&lt;J24,"保証額到達",
"")),0)</f>
        <v/>
      </c>
      <c r="AE23" s="126"/>
      <c r="AF23" s="127"/>
      <c r="AH23" s="409" t="s">
        <v>79</v>
      </c>
    </row>
    <row r="24" spans="1:35" s="40" customFormat="1" ht="9.9499999999999993" customHeight="1" outlineLevel="1">
      <c r="A24" s="41"/>
      <c r="B24" s="75"/>
      <c r="C24" s="654"/>
      <c r="D24" s="594"/>
      <c r="E24" s="652"/>
      <c r="F24" s="496"/>
      <c r="G24" s="594"/>
      <c r="H24" s="561"/>
      <c r="I24" s="599"/>
      <c r="J24" s="70">
        <f>IF(OR(E23="旧定率法",E23="一括償却"),0,
INT(J23*AC24))</f>
        <v>0</v>
      </c>
      <c r="K24" s="129" t="s">
        <v>17</v>
      </c>
      <c r="L24" s="333">
        <f>MAX(L22,V24)</f>
        <v>0</v>
      </c>
      <c r="M24" s="130" t="s">
        <v>18</v>
      </c>
      <c r="N24" s="644"/>
      <c r="O24" s="71">
        <f>IFERROR(IF(AB23=11,"1/3",VLOOKUP(O23,償却率表!$A$5:$J$103,AB23)),0)</f>
        <v>0</v>
      </c>
      <c r="P24" s="81"/>
      <c r="Q24" s="82">
        <v>12</v>
      </c>
      <c r="R24" s="83"/>
      <c r="S24" s="646"/>
      <c r="T24" s="648"/>
      <c r="U24" s="646"/>
      <c r="V24" s="118">
        <f>IF(E23="旧定率法",0,
IF(AND(AD23="保証額到達",AD24&gt;0),AD24,
0))</f>
        <v>0</v>
      </c>
      <c r="X24" s="61"/>
      <c r="AB24" s="119">
        <f>IF(L23&lt;=0,0,
IF(AB23=11,INT(L23/3+$AI$19),
MAX(INT(L24*AC23*P23/Q24+$AI$19),INT(N23*O24*P23/Q24+$AI$19))))</f>
        <v>0</v>
      </c>
      <c r="AC24" s="120">
        <f>IFERROR(IF(AB23=11,0,
VLOOKUP(O23,償却率表!$A$5:$J$103,AB23+2)),0)</f>
        <v>0</v>
      </c>
      <c r="AD24" s="119">
        <f>IF(J23&lt;=0,0,
IF(AB23=11,0,
IF(INT(N23*O24)&lt;J24,N23,
INT(N23*O24*P23/Q24+$AI$19))))</f>
        <v>0</v>
      </c>
      <c r="AE24" s="131">
        <f>IF(AB23=11,0,
INT(L23*O24*P23/Q24+$AI$19))</f>
        <v>0</v>
      </c>
      <c r="AF24" s="127">
        <f>IF(L23&lt;=J23*0.05+0.9,INT((J23*0.05-1)/5*P23/Q24+$AI$19),
IF(L23-AE24&lt;J23*0.05,L23-INT(J23*0.05*P23/Q24+$AI$19),
AE24))</f>
        <v>0</v>
      </c>
      <c r="AH24" s="409" t="s">
        <v>80</v>
      </c>
    </row>
    <row r="25" spans="1:35" s="40" customFormat="1" ht="9.9499999999999993" customHeight="1" outlineLevel="1">
      <c r="A25" s="41"/>
      <c r="B25" s="75"/>
      <c r="C25" s="651">
        <f>C23</f>
        <v>0</v>
      </c>
      <c r="D25" s="585">
        <f>D23</f>
        <v>0</v>
      </c>
      <c r="E25" s="586" t="str">
        <f>E23</f>
        <v>定率24年</v>
      </c>
      <c r="F25" s="493">
        <f>F23</f>
        <v>0</v>
      </c>
      <c r="G25" s="585">
        <f>G23</f>
        <v>0</v>
      </c>
      <c r="H25" s="488" t="s">
        <v>102</v>
      </c>
      <c r="I25" s="591">
        <f>I23</f>
        <v>0</v>
      </c>
      <c r="J25" s="56">
        <f>J23</f>
        <v>0</v>
      </c>
      <c r="K25" s="76"/>
      <c r="L25" s="84">
        <f>U23</f>
        <v>0</v>
      </c>
      <c r="M25" s="85"/>
      <c r="N25" s="649">
        <f>IF(E25="定率24年",L25,
IF(E25="定率19年",L25,
IF(E25="旧定額法",INT(J25*0.9),
IF(E25="旧定率法",L25,
IF(E25="一括償却",L25,
"")))))</f>
        <v>0</v>
      </c>
      <c r="O25" s="97">
        <f>O23</f>
        <v>0</v>
      </c>
      <c r="P25" s="655">
        <v>12</v>
      </c>
      <c r="Q25" s="656"/>
      <c r="R25" s="657"/>
      <c r="S25" s="645">
        <f>IF(J25&lt;=0,0,
IF(AB25=11,MIN(L25,INT(J25/3+$AI$19)),
IF(E25="旧定率法",MIN(INT(N25*P25/Q26+$AI$19)-1,AF26),
IF(L25-AB26&lt;=0,INT(N25*P25/Q26+$AI$19)-1,
AB26))))</f>
        <v>0</v>
      </c>
      <c r="T25" s="634">
        <f>J25-U25</f>
        <v>0</v>
      </c>
      <c r="U25" s="635">
        <f>L25-S25</f>
        <v>0</v>
      </c>
      <c r="V25" s="60" t="str">
        <f>IF(AB25=8,"",
AD25)</f>
        <v/>
      </c>
      <c r="W25" s="40">
        <f>IFERROR(IF(OR(W23="S63",W23="s63"),"H1",
IF(OR(W23="H30",W23="h30"),"R1",
LEFT(W23,1)&amp;TEXT(MID(W23,2,2)+1,"@"))),0)</f>
        <v>0</v>
      </c>
      <c r="X25" s="249" t="s">
        <v>100</v>
      </c>
      <c r="AB25" s="113">
        <f>IF(E25="定率24年",2,
IF(E25="定率19年",5,
IF(E25="旧定額法",10,
IF(E25="旧定率法",8,
IF(E25="一括償却",11,
"")))))</f>
        <v>2</v>
      </c>
      <c r="AC25" s="335">
        <f>IFERROR(IF(AB25=11,0,
VLOOKUP(O25,償却率表!$A$5:$J$103,AB25+1)),0)</f>
        <v>0</v>
      </c>
      <c r="AD25" s="60" t="str">
        <f>IFERROR(IF(AB25=11,0,
IF(INT(N25*O26)&lt;J26,"保証額到達",
"")),0)</f>
        <v/>
      </c>
      <c r="AE25" s="126"/>
      <c r="AF25" s="127"/>
      <c r="AH25" s="409" t="s">
        <v>183</v>
      </c>
    </row>
    <row r="26" spans="1:35" s="40" customFormat="1" ht="9.9499999999999993" customHeight="1" outlineLevel="1">
      <c r="A26" s="41"/>
      <c r="B26" s="75"/>
      <c r="C26" s="651"/>
      <c r="D26" s="585"/>
      <c r="E26" s="652"/>
      <c r="F26" s="496"/>
      <c r="G26" s="585"/>
      <c r="H26" s="561"/>
      <c r="I26" s="591"/>
      <c r="J26" s="62">
        <f>IF(OR(E25="旧定率法",E25="一括償却"),0,
INT(J25*AC26))</f>
        <v>0</v>
      </c>
      <c r="K26" s="117" t="s">
        <v>17</v>
      </c>
      <c r="L26" s="334">
        <f>MAX(L24,V26)</f>
        <v>0</v>
      </c>
      <c r="M26" s="91" t="s">
        <v>18</v>
      </c>
      <c r="N26" s="650"/>
      <c r="O26" s="71">
        <f>IFERROR(IF(AB25=11,"1/3",VLOOKUP(O25,償却率表!$A$5:$J$103,AB25)),0)</f>
        <v>0</v>
      </c>
      <c r="P26" s="65"/>
      <c r="Q26" s="66">
        <v>12</v>
      </c>
      <c r="R26" s="67"/>
      <c r="S26" s="635"/>
      <c r="T26" s="634"/>
      <c r="U26" s="635"/>
      <c r="V26" s="133">
        <f>IF(E25="旧定率法",0,
IF(AND(AD25="保証額到達",AD26&gt;0),AD26,
0))</f>
        <v>0</v>
      </c>
      <c r="X26" s="61"/>
      <c r="AB26" s="119">
        <f>IF(L25&lt;=0,0,
IF(AB25=11,INT(L25/3+$AI$19),
MAX(INT(L26*AC25*P25/Q26+$AI$19),INT(N25*O26*P25/Q26+$AI$19))))</f>
        <v>0</v>
      </c>
      <c r="AC26" s="120">
        <f>IFERROR(IF(AB25=11,0,
VLOOKUP(O25,償却率表!$A$5:$J$103,AB25+2)),0)</f>
        <v>0</v>
      </c>
      <c r="AD26" s="119">
        <f>IF(J25&lt;=0,0,
IF(AB25=11,0,
IF(INT(N25*O26)&lt;J26,N25,
INT(N25*O26*P25/Q26+$AI$19))))</f>
        <v>0</v>
      </c>
      <c r="AE26" s="131">
        <f>IF(AB25=11,0,
INT(L25*O26*P25/Q26+$AI$19))</f>
        <v>0</v>
      </c>
      <c r="AF26" s="127">
        <f>IF(L25&lt;=J25*0.05+0.9,INT((J25*0.05-1)/5*P25/Q26+$AI$19),
IF(L25-AE26&lt;J25*0.05,L25-INT(J25*0.05*P25/Q26+$AI$19),
AE26))</f>
        <v>0</v>
      </c>
    </row>
    <row r="27" spans="1:35" s="40" customFormat="1" ht="9.9499999999999993" customHeight="1">
      <c r="A27" s="41"/>
      <c r="B27" s="75"/>
      <c r="C27" s="653">
        <f>C25</f>
        <v>0</v>
      </c>
      <c r="D27" s="593">
        <f>D25</f>
        <v>0</v>
      </c>
      <c r="E27" s="586" t="str">
        <f>E25</f>
        <v>定率24年</v>
      </c>
      <c r="F27" s="493">
        <f>F25</f>
        <v>0</v>
      </c>
      <c r="G27" s="593">
        <f>G25</f>
        <v>0</v>
      </c>
      <c r="H27" s="488" t="s">
        <v>102</v>
      </c>
      <c r="I27" s="598">
        <f>I25</f>
        <v>0</v>
      </c>
      <c r="J27" s="56">
        <f>J25</f>
        <v>0</v>
      </c>
      <c r="K27" s="57"/>
      <c r="L27" s="79">
        <f>U25</f>
        <v>0</v>
      </c>
      <c r="M27" s="80"/>
      <c r="N27" s="643">
        <f>IF(E27="定率24年",L27,
IF(E27="定率19年",L27,
IF(E27="旧定額法",INT(J27*0.9),
IF(E27="旧定率法",L27,
IF(E27="一括償却",L27,
"")))))</f>
        <v>0</v>
      </c>
      <c r="O27" s="97">
        <f>O25</f>
        <v>0</v>
      </c>
      <c r="P27" s="603">
        <v>12</v>
      </c>
      <c r="Q27" s="604"/>
      <c r="R27" s="605"/>
      <c r="S27" s="645">
        <f>IF(J27&lt;=0,0,
IF(AB27=11,MIN(L27,INT(J27/3+$AI$19)),
IF(E27="旧定率法",MIN(INT(N27*P27/Q28+$AI$19)-1,AF28),
IF(L27-AB28&lt;=0,INT(N27*P27/Q28+$AI$19)-1,
AB28))))</f>
        <v>0</v>
      </c>
      <c r="T27" s="647">
        <f>J27-U27</f>
        <v>0</v>
      </c>
      <c r="U27" s="645">
        <f>L27-S27</f>
        <v>0</v>
      </c>
      <c r="V27" s="60" t="str">
        <f>IF(AB27=8,"",
AD27)</f>
        <v/>
      </c>
      <c r="W27" s="40">
        <f>IFERROR(IF(OR(W25="S63",W25="s63"),"H1",
IF(OR(W25="H30",W25="h30"),"R1",
LEFT(W25,1)&amp;TEXT(MID(W25,2,2)+1,"@"))),0)</f>
        <v>0</v>
      </c>
      <c r="X27" s="249" t="s">
        <v>100</v>
      </c>
      <c r="AB27" s="113">
        <f>IF(E27="定率24年",2,
IF(E27="定率19年",5,
IF(E27="旧定額法",10,
IF(E27="旧定率法",8,
IF(E27="一括償却",11,
"")))))</f>
        <v>2</v>
      </c>
      <c r="AC27" s="335">
        <f>IFERROR(IF(AB27=11,0,
VLOOKUP(O27,償却率表!$A$5:$J$103,AB27+1)),0)</f>
        <v>0</v>
      </c>
      <c r="AD27" s="60" t="str">
        <f>IFERROR(IF(AB27=11,0,
IF(INT(N27*O28)&lt;J28,"保証額到達",
"")),0)</f>
        <v/>
      </c>
      <c r="AE27" s="126"/>
      <c r="AF27" s="127"/>
    </row>
    <row r="28" spans="1:35" s="40" customFormat="1" ht="9.9499999999999993" customHeight="1">
      <c r="A28" s="41"/>
      <c r="B28" s="75"/>
      <c r="C28" s="654"/>
      <c r="D28" s="594"/>
      <c r="E28" s="652"/>
      <c r="F28" s="496"/>
      <c r="G28" s="594"/>
      <c r="H28" s="561"/>
      <c r="I28" s="599"/>
      <c r="J28" s="62">
        <f>IF(OR(E27="旧定率法",E27="一括償却"),0,
INT(J27*AC28))</f>
        <v>0</v>
      </c>
      <c r="K28" s="117" t="s">
        <v>17</v>
      </c>
      <c r="L28" s="334">
        <f>MAX(L26,V28)</f>
        <v>0</v>
      </c>
      <c r="M28" s="91" t="s">
        <v>18</v>
      </c>
      <c r="N28" s="650"/>
      <c r="O28" s="71">
        <f>IFERROR(IF(AB27=11,"1/3",VLOOKUP(O27,償却率表!$A$5:$J$103,AB27)),0)</f>
        <v>0</v>
      </c>
      <c r="P28" s="72"/>
      <c r="Q28" s="73">
        <v>12</v>
      </c>
      <c r="R28" s="74"/>
      <c r="S28" s="646"/>
      <c r="T28" s="648"/>
      <c r="U28" s="646"/>
      <c r="V28" s="118">
        <f>IF(E27="旧定率法",0,
IF(AND(AD27="保証額到達",AD28&gt;0),AD28,
0))</f>
        <v>0</v>
      </c>
      <c r="X28" s="61"/>
      <c r="AB28" s="119">
        <f>IF(L27&lt;=0,0,
IF(AB27=11,INT(L27/3+$AI$19),
MAX(INT(L28*AC27*P27/Q28+$AI$19),INT(N27*O28*P27/Q28+$AI$19))))</f>
        <v>0</v>
      </c>
      <c r="AC28" s="120">
        <f>IFERROR(IF(AB27=11,0,
VLOOKUP(O27,償却率表!$A$5:$J$103,AB27+2)),0)</f>
        <v>0</v>
      </c>
      <c r="AD28" s="119">
        <f>IF(J27&lt;=0,0,
IF(AB27=11,0,
IF(INT(N27*O28)&lt;J28,N27,
INT(N27*O28*P27/Q28+$AI$19))))</f>
        <v>0</v>
      </c>
      <c r="AE28" s="131">
        <f>IF(AB27=11,0,
INT(L27*O28*P27/Q28+$AI$19))</f>
        <v>0</v>
      </c>
      <c r="AF28" s="127">
        <f>IF(L27&lt;=J27*0.05+0.9,INT((J27*0.05-1)/5*P27/Q28+$AI$19),
IF(L27-AE28&lt;J27*0.05,L27-INT(J27*0.05*P27/Q28+$AI$19),
AE28))</f>
        <v>0</v>
      </c>
    </row>
    <row r="29" spans="1:35" s="40" customFormat="1" ht="9.9499999999999993" customHeight="1">
      <c r="A29" s="41"/>
      <c r="B29" s="75"/>
      <c r="C29" s="636">
        <f>C27</f>
        <v>0</v>
      </c>
      <c r="D29" s="487">
        <f>D27</f>
        <v>0</v>
      </c>
      <c r="E29" s="490" t="str">
        <f>E27</f>
        <v>定率24年</v>
      </c>
      <c r="F29" s="493">
        <f>F27</f>
        <v>0</v>
      </c>
      <c r="G29" s="487">
        <f>G27</f>
        <v>0</v>
      </c>
      <c r="H29" s="488" t="s">
        <v>102</v>
      </c>
      <c r="I29" s="486">
        <f>I27</f>
        <v>0</v>
      </c>
      <c r="J29" s="99">
        <f>J27</f>
        <v>0</v>
      </c>
      <c r="K29" s="57"/>
      <c r="L29" s="102">
        <f>U27</f>
        <v>0</v>
      </c>
      <c r="M29" s="80"/>
      <c r="N29" s="643">
        <f>IF(E29="定率24年",L29,
IF(E29="定率19年",L29,
IF(E29="旧定額法",INT(J29*0.9),
IF(E29="旧定率法",L29,
IF(E29="一括償却",L29,
"")))))</f>
        <v>0</v>
      </c>
      <c r="O29" s="106">
        <f>O27</f>
        <v>0</v>
      </c>
      <c r="P29" s="503">
        <v>12</v>
      </c>
      <c r="Q29" s="504"/>
      <c r="R29" s="505"/>
      <c r="S29" s="635">
        <f>IF(J29&lt;=0,0,
IF(AB29=11,MIN(L29,INT(J29/3+$AI$19)),
IF(E29="旧定率法",MIN(INT(N29*P29/Q30+$AI$19)-1,AF30),
IF(L29-AB30&lt;=0,INT(N29*P29/Q30+$AI$19)-1,
AB30))))</f>
        <v>0</v>
      </c>
      <c r="T29" s="634">
        <f>J29-U29</f>
        <v>0</v>
      </c>
      <c r="U29" s="635">
        <f>L29-S29</f>
        <v>0</v>
      </c>
      <c r="V29" s="89" t="str">
        <f>IF(AB29=8,"",
AD29)</f>
        <v/>
      </c>
      <c r="W29" s="40">
        <f>IFERROR(IF(OR(W27="S63",W27="s63"),"H1",
IF(OR(W27="H30",W27="h30"),"R1",
LEFT(W27,1)&amp;TEXT(MID(W27,2,2)+1,"@"))),0)</f>
        <v>0</v>
      </c>
      <c r="X29" s="249" t="s">
        <v>100</v>
      </c>
      <c r="AB29" s="113">
        <f>IF(E29="定率24年",2,
IF(E29="定率19年",5,
IF(E29="旧定額法",10,
IF(E29="旧定率法",8,
IF(E29="一括償却",11,
"")))))</f>
        <v>2</v>
      </c>
      <c r="AC29" s="335">
        <f>IFERROR(IF(AB29=11,0,
VLOOKUP(O29,償却率表!$A$5:$J$103,AB29+1)),0)</f>
        <v>0</v>
      </c>
      <c r="AD29" s="60" t="str">
        <f>IFERROR(IF(AB29=11,0,
IF(INT(N29*O30)&lt;J30,"保証額到達",
"")),0)</f>
        <v/>
      </c>
      <c r="AE29" s="126"/>
      <c r="AF29" s="127"/>
    </row>
    <row r="30" spans="1:35" s="40" customFormat="1" ht="9.9499999999999993" customHeight="1">
      <c r="A30" s="41"/>
      <c r="B30" s="75"/>
      <c r="C30" s="636"/>
      <c r="D30" s="487"/>
      <c r="E30" s="491"/>
      <c r="F30" s="496"/>
      <c r="G30" s="487"/>
      <c r="H30" s="561"/>
      <c r="I30" s="486"/>
      <c r="J30" s="70">
        <f>IF(OR(E29="旧定率法",E29="一括償却"),0,
INT(J29*AC30))</f>
        <v>0</v>
      </c>
      <c r="K30" s="129" t="s">
        <v>17</v>
      </c>
      <c r="L30" s="332">
        <f>MAX(L28,V30)</f>
        <v>0</v>
      </c>
      <c r="M30" s="130" t="s">
        <v>18</v>
      </c>
      <c r="N30" s="644"/>
      <c r="O30" s="71">
        <f>IFERROR(IF(AB29=11,"1/3",VLOOKUP(O29,償却率表!$A$5:$J$103,AB29)),0)</f>
        <v>0</v>
      </c>
      <c r="P30" s="65"/>
      <c r="Q30" s="66">
        <v>12</v>
      </c>
      <c r="R30" s="67"/>
      <c r="S30" s="646"/>
      <c r="T30" s="634"/>
      <c r="U30" s="635"/>
      <c r="V30" s="118">
        <f>IF(E29="旧定率法",0,
IF(AND(AD29="保証額到達",AD30&gt;0),AD30,
0))</f>
        <v>0</v>
      </c>
      <c r="X30" s="61"/>
      <c r="AB30" s="119">
        <f>IF(L29&lt;=0,0,
IF(AB29=11,INT(L29/3+$AI$19),
MAX(INT(L30*AC29*P29/Q30+$AI$19),INT(N29*O30*P29/Q30+$AI$19))))</f>
        <v>0</v>
      </c>
      <c r="AC30" s="120">
        <f>IFERROR(IF(AB29=11,0,
VLOOKUP(O29,償却率表!$A$5:$J$103,AB29+2)),0)</f>
        <v>0</v>
      </c>
      <c r="AD30" s="119">
        <f>IF(J29&lt;=0,0,
IF(AB29=11,0,
IF(INT(N29*O30)&lt;J30,N29,
INT(N29*O30*P29/Q30+$AI$19))))</f>
        <v>0</v>
      </c>
      <c r="AE30" s="131">
        <f>IF(AB29=11,0,
INT(L29*O30*P29/Q30+$AI$19))</f>
        <v>0</v>
      </c>
      <c r="AF30" s="127">
        <f>IF(L29&lt;=J29*0.05+0.9,INT((J29*0.05-1)/5*P29/Q30+$AI$19),
IF(L29-AE30&lt;J29*0.05,L29-INT(J29*0.05*P29/Q30+$AI$19),
AE30))</f>
        <v>0</v>
      </c>
    </row>
    <row r="31" spans="1:35" s="40" customFormat="1" ht="9.9499999999999993" customHeight="1" outlineLevel="1">
      <c r="A31" s="41"/>
      <c r="B31" s="75"/>
      <c r="C31" s="641">
        <f>C29</f>
        <v>0</v>
      </c>
      <c r="D31" s="488">
        <f>D29</f>
        <v>0</v>
      </c>
      <c r="E31" s="490" t="str">
        <f>E29</f>
        <v>定率24年</v>
      </c>
      <c r="F31" s="493">
        <f>F29</f>
        <v>0</v>
      </c>
      <c r="G31" s="488">
        <f>G29</f>
        <v>0</v>
      </c>
      <c r="H31" s="488" t="s">
        <v>102</v>
      </c>
      <c r="I31" s="484">
        <f>I29</f>
        <v>0</v>
      </c>
      <c r="J31" s="99">
        <f>J29</f>
        <v>0</v>
      </c>
      <c r="K31" s="57"/>
      <c r="L31" s="100">
        <f>U29</f>
        <v>0</v>
      </c>
      <c r="M31" s="59"/>
      <c r="N31" s="643">
        <f>IF(E31="定率24年",L31,
IF(E31="定率19年",L31,
IF(E31="旧定額法",INT(J31*0.9),
IF(E31="旧定率法",L31,
IF(E31="一括償却",L31,
"")))))</f>
        <v>0</v>
      </c>
      <c r="O31" s="106">
        <f>O29</f>
        <v>0</v>
      </c>
      <c r="P31" s="479">
        <v>12</v>
      </c>
      <c r="Q31" s="480"/>
      <c r="R31" s="481"/>
      <c r="S31" s="645">
        <f>IF(J31&lt;=0,0,
IF(AB31=11,MIN(L31,INT(J31/3+$AI$19)),
IF(E31="旧定率法",MIN(INT(N31*P31/Q32+$AI$19)-1,AF32),
IF(L31-AB32&lt;=0,INT(N31*P31/Q32+$AI$19)-1,
AB32))))</f>
        <v>0</v>
      </c>
      <c r="T31" s="647">
        <f>J31-U31</f>
        <v>0</v>
      </c>
      <c r="U31" s="645">
        <f>L31-S31</f>
        <v>0</v>
      </c>
      <c r="V31" s="60" t="str">
        <f>IF(AB31=8,"",
AD31)</f>
        <v/>
      </c>
      <c r="W31" s="40">
        <f>IFERROR(IF(OR(W29="S63",W29="s63"),"H1",
IF(OR(W29="H30",W29="h30"),"R1",
LEFT(W29,1)&amp;TEXT(MID(W29,2,2)+1,"@"))),0)</f>
        <v>0</v>
      </c>
      <c r="X31" s="249" t="s">
        <v>100</v>
      </c>
      <c r="AB31" s="113">
        <f>IF(E31="定率24年",2,
IF(E31="定率19年",5,
IF(E31="旧定額法",10,
IF(E31="旧定率法",8,
IF(E31="一括償却",11,
"")))))</f>
        <v>2</v>
      </c>
      <c r="AC31" s="335">
        <f>IFERROR(IF(AB31=11,0,
VLOOKUP(O31,償却率表!$A$5:$J$103,AB31+1)),0)</f>
        <v>0</v>
      </c>
      <c r="AD31" s="60" t="str">
        <f>IFERROR(IF(AB31=11,0,
IF(INT(N31*O32)&lt;J32,"保証額到達",
"")),0)</f>
        <v/>
      </c>
      <c r="AE31" s="126"/>
      <c r="AF31" s="127"/>
    </row>
    <row r="32" spans="1:35" s="40" customFormat="1" ht="9.9499999999999993" customHeight="1" outlineLevel="1">
      <c r="A32" s="41"/>
      <c r="B32" s="75"/>
      <c r="C32" s="642"/>
      <c r="D32" s="489"/>
      <c r="E32" s="491"/>
      <c r="F32" s="496"/>
      <c r="G32" s="487"/>
      <c r="H32" s="561"/>
      <c r="I32" s="486"/>
      <c r="J32" s="62">
        <f>IF(OR(E31="旧定率法",E31="一括償却"),0,
INT(J31*AC32))</f>
        <v>0</v>
      </c>
      <c r="K32" s="129" t="s">
        <v>17</v>
      </c>
      <c r="L32" s="331">
        <f>MAX(L30,V32)</f>
        <v>0</v>
      </c>
      <c r="M32" s="130" t="s">
        <v>18</v>
      </c>
      <c r="N32" s="644"/>
      <c r="O32" s="71">
        <f>IFERROR(IF(AB31=11,"1/3",VLOOKUP(O31,償却率表!$A$5:$J$103,AB31)),0)</f>
        <v>0</v>
      </c>
      <c r="P32" s="72"/>
      <c r="Q32" s="73">
        <v>12</v>
      </c>
      <c r="R32" s="74"/>
      <c r="S32" s="646"/>
      <c r="T32" s="648"/>
      <c r="U32" s="646"/>
      <c r="V32" s="118">
        <f>IF(E31="旧定率法",0,
IF(AND(AD31="保証額到達",AD32&gt;0),AD32,
0))</f>
        <v>0</v>
      </c>
      <c r="X32" s="61"/>
      <c r="AB32" s="119">
        <f>IF(L31&lt;=0,0,
IF(AB31=11,INT(L31/3+$AI$19),
MAX(INT(L32*AC31*P31/Q32+$AI$19),INT(N31*O32*P31/Q32+$AI$19))))</f>
        <v>0</v>
      </c>
      <c r="AC32" s="120">
        <f>IFERROR(IF(AB31=11,0,
VLOOKUP(O31,償却率表!$A$5:$J$103,AB31+2)),0)</f>
        <v>0</v>
      </c>
      <c r="AD32" s="119">
        <f>IF(J31&lt;=0,0,
IF(AB31=11,0,
IF(INT(N31*O32)&lt;J32,N31,
INT(N31*O32*P31/Q32+$AI$19))))</f>
        <v>0</v>
      </c>
      <c r="AE32" s="131">
        <f>IF(AB31=11,0,
INT(L31*O32*P31/Q32+$AI$19))</f>
        <v>0</v>
      </c>
      <c r="AF32" s="127">
        <f>IF(L31&lt;=J31*0.05+0.9,INT((J31*0.05-1)/5*P31/Q32+$AI$19),
IF(L31-AE32&lt;J31*0.05,L31-INT(J31*0.05*P31/Q32+$AI$19),
AE32))</f>
        <v>0</v>
      </c>
    </row>
    <row r="33" spans="1:32" s="40" customFormat="1" ht="9.9499999999999993" customHeight="1" outlineLevel="1">
      <c r="A33" s="41"/>
      <c r="B33" s="75"/>
      <c r="C33" s="636">
        <f>C31</f>
        <v>0</v>
      </c>
      <c r="D33" s="487">
        <f>D31</f>
        <v>0</v>
      </c>
      <c r="E33" s="490" t="str">
        <f>E31</f>
        <v>定率24年</v>
      </c>
      <c r="F33" s="493">
        <f>F31</f>
        <v>0</v>
      </c>
      <c r="G33" s="488">
        <f>G31</f>
        <v>0</v>
      </c>
      <c r="H33" s="488" t="s">
        <v>102</v>
      </c>
      <c r="I33" s="484">
        <f>I31</f>
        <v>0</v>
      </c>
      <c r="J33" s="99">
        <f>J31</f>
        <v>0</v>
      </c>
      <c r="K33" s="57"/>
      <c r="L33" s="100">
        <f>U31</f>
        <v>0</v>
      </c>
      <c r="M33" s="78"/>
      <c r="N33" s="649">
        <f>IF(E33="定率24年",L33,
IF(E33="定率19年",L33,
IF(E33="旧定額法",INT(J33*0.9),
IF(E33="旧定率法",L33,
IF(E33="一括償却",L33,
"")))))</f>
        <v>0</v>
      </c>
      <c r="O33" s="106">
        <f>O31</f>
        <v>0</v>
      </c>
      <c r="P33" s="500">
        <v>12</v>
      </c>
      <c r="Q33" s="501"/>
      <c r="R33" s="502"/>
      <c r="S33" s="645">
        <f>IF(J33&lt;=0,0,
IF(AB33=11,MIN(L33,INT(J33/3+$AI$19)),
IF(E33="旧定率法",MIN(INT(N33*P33/Q34+$AI$19)-1,AF34),
IF(L33-AB34&lt;=0,INT(N33*P33/Q34+$AI$19)-1,
AB34))))</f>
        <v>0</v>
      </c>
      <c r="T33" s="634">
        <f>J33-U33</f>
        <v>0</v>
      </c>
      <c r="U33" s="635">
        <f>L33-S33</f>
        <v>0</v>
      </c>
      <c r="V33" s="60" t="str">
        <f>IF(AB33=8,"",
AD33)</f>
        <v/>
      </c>
      <c r="W33" s="40">
        <f>IFERROR(IF(OR(W31="S63",W31="s63"),"H1",
IF(OR(W31="H30",W31="h30"),"R1",
LEFT(W31,1)&amp;TEXT(MID(W31,2,2)+1,"@"))),0)</f>
        <v>0</v>
      </c>
      <c r="X33" s="249" t="s">
        <v>100</v>
      </c>
      <c r="AB33" s="113">
        <f>IF(E33="定率24年",2,
IF(E33="定率19年",5,
IF(E33="旧定額法",10,
IF(E33="旧定率法",8,
IF(E33="一括償却",11,
"")))))</f>
        <v>2</v>
      </c>
      <c r="AC33" s="335">
        <f>IFERROR(IF(AB33=11,0,
VLOOKUP(O33,償却率表!$A$5:$J$103,AB33+1)),0)</f>
        <v>0</v>
      </c>
      <c r="AD33" s="60" t="str">
        <f>IFERROR(IF(AB33=11,0,
IF(INT(N33*O34)&lt;J34,"保証額到達",
"")),0)</f>
        <v/>
      </c>
      <c r="AE33" s="126"/>
      <c r="AF33" s="127"/>
    </row>
    <row r="34" spans="1:32" s="40" customFormat="1" ht="9.9499999999999993" customHeight="1" outlineLevel="1">
      <c r="A34" s="41"/>
      <c r="B34" s="75"/>
      <c r="C34" s="636"/>
      <c r="D34" s="487"/>
      <c r="E34" s="491"/>
      <c r="F34" s="496"/>
      <c r="G34" s="489"/>
      <c r="H34" s="561"/>
      <c r="I34" s="485"/>
      <c r="J34" s="62">
        <f>IF(OR(E33="旧定率法",E33="一括償却"),0,
INT(J33*AC34))</f>
        <v>0</v>
      </c>
      <c r="K34" s="129" t="s">
        <v>17</v>
      </c>
      <c r="L34" s="331">
        <f>MAX(L32,V34)</f>
        <v>0</v>
      </c>
      <c r="M34" s="91" t="s">
        <v>18</v>
      </c>
      <c r="N34" s="650"/>
      <c r="O34" s="71">
        <f>IFERROR(IF(AB33=11,"1/3",VLOOKUP(O33,償却率表!$A$5:$J$103,AB33)),0)</f>
        <v>0</v>
      </c>
      <c r="P34" s="65"/>
      <c r="Q34" s="66">
        <v>12</v>
      </c>
      <c r="R34" s="67"/>
      <c r="S34" s="646"/>
      <c r="T34" s="634"/>
      <c r="U34" s="635"/>
      <c r="V34" s="118">
        <f>IF(E33="旧定率法",0,
IF(AND(AD33="保証額到達",AD34&gt;0),AD34,
0))</f>
        <v>0</v>
      </c>
      <c r="X34" s="61"/>
      <c r="AB34" s="119">
        <f>IF(L33&lt;=0,0,
IF(AB33=11,INT(L33/3+$AI$19),
MAX(INT(L34*AC33*P33/Q34+$AI$19),INT(N33*O34*P33/Q34+$AI$19))))</f>
        <v>0</v>
      </c>
      <c r="AC34" s="120">
        <f>IFERROR(IF(AB33=11,0,
VLOOKUP(O33,償却率表!$A$5:$J$103,AB33+2)),0)</f>
        <v>0</v>
      </c>
      <c r="AD34" s="119">
        <f>IF(J33&lt;=0,0,
IF(AB33=11,0,
IF(INT(N33*O34)&lt;J34,N33,
INT(N33*O34*P33/Q34+$AI$19))))</f>
        <v>0</v>
      </c>
      <c r="AE34" s="131">
        <f>IF(AB33=11,0,
INT(L33*O34*P33/Q34+$AI$19))</f>
        <v>0</v>
      </c>
      <c r="AF34" s="127">
        <f>IF(L33&lt;=J33*0.05+0.9,INT((J33*0.05-1)/5*P33/Q34+$AI$19),
IF(L33-AE34&lt;J33*0.05,L33-INT(J33*0.05*P33/Q34+$AI$19),
AE34))</f>
        <v>0</v>
      </c>
    </row>
    <row r="35" spans="1:32" s="40" customFormat="1" ht="9.9499999999999993" customHeight="1" outlineLevel="1">
      <c r="A35" s="41"/>
      <c r="B35" s="75"/>
      <c r="C35" s="641">
        <f>C33</f>
        <v>0</v>
      </c>
      <c r="D35" s="488">
        <f>D33</f>
        <v>0</v>
      </c>
      <c r="E35" s="490" t="str">
        <f>E33</f>
        <v>定率24年</v>
      </c>
      <c r="F35" s="493">
        <f>F33</f>
        <v>0</v>
      </c>
      <c r="G35" s="488">
        <f>G33</f>
        <v>0</v>
      </c>
      <c r="H35" s="488" t="s">
        <v>102</v>
      </c>
      <c r="I35" s="484">
        <f>I33</f>
        <v>0</v>
      </c>
      <c r="J35" s="99">
        <f>J33</f>
        <v>0</v>
      </c>
      <c r="K35" s="57"/>
      <c r="L35" s="100">
        <f>U33</f>
        <v>0</v>
      </c>
      <c r="M35" s="59"/>
      <c r="N35" s="643">
        <f>IF(E35="定率24年",L35,
IF(E35="定率19年",L35,
IF(E35="旧定額法",INT(J35*0.9),
IF(E35="旧定率法",L35,
IF(E35="一括償却",L35,
"")))))</f>
        <v>0</v>
      </c>
      <c r="O35" s="106">
        <f>O33</f>
        <v>0</v>
      </c>
      <c r="P35" s="479">
        <v>12</v>
      </c>
      <c r="Q35" s="480"/>
      <c r="R35" s="481"/>
      <c r="S35" s="645">
        <f>IF(J35&lt;=0,0,
IF(AB35=11,MIN(L35,INT(J35/3+$AI$19)),
IF(E35="旧定率法",MIN(INT(N35*P35/Q36+$AI$19)-1,AF36),
IF(L35-AB36&lt;=0,INT(N35*P35/Q36+$AI$19)-1,
AB36))))</f>
        <v>0</v>
      </c>
      <c r="T35" s="647">
        <f>J35-U35</f>
        <v>0</v>
      </c>
      <c r="U35" s="645">
        <f>L35-S35</f>
        <v>0</v>
      </c>
      <c r="V35" s="60" t="str">
        <f>IF(AB35=8,"",
AD35)</f>
        <v/>
      </c>
      <c r="W35" s="40">
        <f>IFERROR(IF(OR(W33="S63",W33="s63"),"H1",
IF(OR(W33="H30",W33="h30"),"R1",
LEFT(W33,1)&amp;TEXT(MID(W33,2,2)+1,"@"))),0)</f>
        <v>0</v>
      </c>
      <c r="X35" s="249" t="s">
        <v>100</v>
      </c>
      <c r="AB35" s="113">
        <f>IF(E35="定率24年",2,
IF(E35="定率19年",5,
IF(E35="旧定額法",10,
IF(E35="旧定率法",8,
IF(E35="一括償却",11,
"")))))</f>
        <v>2</v>
      </c>
      <c r="AC35" s="335">
        <f>IFERROR(IF(AB35=11,0,
VLOOKUP(O35,償却率表!$A$5:$J$103,AB35+1)),0)</f>
        <v>0</v>
      </c>
      <c r="AD35" s="60" t="str">
        <f>IFERROR(IF(AB35=11,0,
IF(INT(N35*O36)&lt;J36,"保証額到達",
"")),0)</f>
        <v/>
      </c>
      <c r="AE35" s="126"/>
      <c r="AF35" s="127"/>
    </row>
    <row r="36" spans="1:32" s="40" customFormat="1" ht="9.9499999999999993" customHeight="1" outlineLevel="1">
      <c r="A36" s="41"/>
      <c r="B36" s="75"/>
      <c r="C36" s="642"/>
      <c r="D36" s="489"/>
      <c r="E36" s="491"/>
      <c r="F36" s="496"/>
      <c r="G36" s="489"/>
      <c r="H36" s="561"/>
      <c r="I36" s="485"/>
      <c r="J36" s="70">
        <f>IF(OR(E35="旧定率法",E35="一括償却"),0,
INT(J35*AC36))</f>
        <v>0</v>
      </c>
      <c r="K36" s="129" t="s">
        <v>17</v>
      </c>
      <c r="L36" s="332">
        <f>MAX(L34,V36)</f>
        <v>0</v>
      </c>
      <c r="M36" s="130" t="s">
        <v>18</v>
      </c>
      <c r="N36" s="644"/>
      <c r="O36" s="71">
        <f>IFERROR(IF(AB35=11,"1/3",VLOOKUP(O35,償却率表!$A$5:$J$103,AB35)),0)</f>
        <v>0</v>
      </c>
      <c r="P36" s="72"/>
      <c r="Q36" s="73">
        <v>12</v>
      </c>
      <c r="R36" s="74"/>
      <c r="S36" s="646"/>
      <c r="T36" s="648"/>
      <c r="U36" s="646"/>
      <c r="V36" s="118">
        <f>IF(E35="旧定率法",0,
IF(AND(AD35="保証額到達",AD36&gt;0),AD36,
0))</f>
        <v>0</v>
      </c>
      <c r="X36" s="61"/>
      <c r="AB36" s="119">
        <f>IF(L35&lt;=0,0,
IF(AB35=11,INT(L35/3+$AI$19),
MAX(INT(L36*AC35*P35/Q36+$AI$19),INT(N35*O36*P35/Q36+$AI$19))))</f>
        <v>0</v>
      </c>
      <c r="AC36" s="120">
        <f>IFERROR(IF(AB35=11,0,
VLOOKUP(O35,償却率表!$A$5:$J$103,AB35+2)),0)</f>
        <v>0</v>
      </c>
      <c r="AD36" s="119">
        <f>IF(J35&lt;=0,0,
IF(AB35=11,0,
IF(INT(N35*O36)&lt;J36,N35,
INT(N35*O36*P35/Q36+$AI$19))))</f>
        <v>0</v>
      </c>
      <c r="AE36" s="131">
        <f>IF(AB35=11,0,
INT(L35*O36*P35/Q36+$AI$19))</f>
        <v>0</v>
      </c>
      <c r="AF36" s="127">
        <f>IF(L35&lt;=J35*0.05+0.9,INT((J35*0.05-1)/5*P35/Q36+$AI$19),
IF(L35-AE36&lt;J35*0.05,L35-INT(J35*0.05*P35/Q36+$AI$19),
AE36))</f>
        <v>0</v>
      </c>
    </row>
    <row r="37" spans="1:32" s="40" customFormat="1" ht="9.9499999999999993" customHeight="1" outlineLevel="1">
      <c r="A37" s="41"/>
      <c r="B37" s="75"/>
      <c r="C37" s="636">
        <f>C35</f>
        <v>0</v>
      </c>
      <c r="D37" s="487">
        <f>D35</f>
        <v>0</v>
      </c>
      <c r="E37" s="490" t="str">
        <f>E35</f>
        <v>定率24年</v>
      </c>
      <c r="F37" s="493">
        <f>F35</f>
        <v>0</v>
      </c>
      <c r="G37" s="487">
        <f>G35</f>
        <v>0</v>
      </c>
      <c r="H37" s="488" t="s">
        <v>102</v>
      </c>
      <c r="I37" s="486">
        <f>I35</f>
        <v>0</v>
      </c>
      <c r="J37" s="99">
        <f>J35</f>
        <v>0</v>
      </c>
      <c r="K37" s="76"/>
      <c r="L37" s="101">
        <f>U35</f>
        <v>0</v>
      </c>
      <c r="M37" s="90"/>
      <c r="N37" s="643">
        <f>IF(E37="定率24年",L37,
IF(E37="定率19年",L37,
IF(E37="旧定額法",INT(J37*0.9),
IF(E37="旧定率法",L37,
IF(E37="一括償却",L37,
"")))))</f>
        <v>0</v>
      </c>
      <c r="O37" s="106">
        <f>O35</f>
        <v>0</v>
      </c>
      <c r="P37" s="500">
        <v>12</v>
      </c>
      <c r="Q37" s="501"/>
      <c r="R37" s="502"/>
      <c r="S37" s="645">
        <f>IF(J37&lt;=0,0,
IF(AB37=11,MIN(L37,INT(J37/3+$AI$19)),
IF(E37="旧定率法",MIN(INT(N37*P37/Q38+$AI$19)-1,AF38),
IF(L37-AB38&lt;=0,INT(N37*P37/Q38+$AI$19)-1,
AB38))))</f>
        <v>0</v>
      </c>
      <c r="T37" s="634">
        <f>J37-U37</f>
        <v>0</v>
      </c>
      <c r="U37" s="635">
        <f>L37-S37</f>
        <v>0</v>
      </c>
      <c r="V37" s="60" t="str">
        <f>IF(AB37=8,"",
AD37)</f>
        <v/>
      </c>
      <c r="W37" s="40">
        <f>IFERROR(IF(OR(W35="S63",W35="s63"),"H1",
IF(OR(W35="H30",W35="h30"),"R1",
LEFT(W35,1)&amp;TEXT(MID(W35,2,2)+1,"@"))),0)</f>
        <v>0</v>
      </c>
      <c r="X37" s="249" t="s">
        <v>100</v>
      </c>
      <c r="Z37" s="63"/>
      <c r="AB37" s="113">
        <f>IF(E37="定率24年",2,
IF(E37="定率19年",5,
IF(E37="旧定額法",10,
IF(E37="旧定率法",8,
IF(E37="一括償却",11,
"")))))</f>
        <v>2</v>
      </c>
      <c r="AC37" s="335">
        <f>IFERROR(IF(AB37=11,0,
VLOOKUP(O37,償却率表!$A$5:$J$103,AB37+1)),0)</f>
        <v>0</v>
      </c>
      <c r="AD37" s="60" t="str">
        <f>IFERROR(IF(AB37=11,0,
IF(INT(N37*O38)&lt;J38,"保証額到達",
"")),0)</f>
        <v/>
      </c>
      <c r="AE37" s="126"/>
      <c r="AF37" s="127"/>
    </row>
    <row r="38" spans="1:32" s="40" customFormat="1" ht="9.9499999999999993" customHeight="1" outlineLevel="1">
      <c r="A38" s="41"/>
      <c r="B38" s="75"/>
      <c r="C38" s="636"/>
      <c r="D38" s="487"/>
      <c r="E38" s="491"/>
      <c r="F38" s="496"/>
      <c r="G38" s="487"/>
      <c r="H38" s="561"/>
      <c r="I38" s="486"/>
      <c r="J38" s="62">
        <f>IF(OR(E37="旧定率法",E37="一括償却"),0,
INT(J37*AC38))</f>
        <v>0</v>
      </c>
      <c r="K38" s="117" t="s">
        <v>17</v>
      </c>
      <c r="L38" s="331">
        <f>MAX(L36,V38)</f>
        <v>0</v>
      </c>
      <c r="M38" s="91" t="s">
        <v>18</v>
      </c>
      <c r="N38" s="650"/>
      <c r="O38" s="71">
        <f>IFERROR(IF(AB37=11,"1/3",VLOOKUP(O37,償却率表!$A$5:$J$103,AB37)),0)</f>
        <v>0</v>
      </c>
      <c r="P38" s="65"/>
      <c r="Q38" s="66">
        <v>12</v>
      </c>
      <c r="R38" s="67"/>
      <c r="S38" s="635"/>
      <c r="T38" s="634"/>
      <c r="U38" s="635"/>
      <c r="V38" s="133">
        <f>IF(E37="旧定率法",0,
IF(AND(AD37="保証額到達",AD38&gt;0),AD38,
0))</f>
        <v>0</v>
      </c>
      <c r="X38" s="61"/>
      <c r="AB38" s="119">
        <f>IF(L37&lt;=0,0,
IF(AB37=11,INT(L37/3+$AI$19),
MAX(INT(L38*AC37*P37/Q38+$AI$19),INT(N37*O38*P37/Q38+$AI$19))))</f>
        <v>0</v>
      </c>
      <c r="AC38" s="120">
        <f>IFERROR(IF(AB37=11,0,
VLOOKUP(O37,償却率表!$A$5:$J$103,AB37+2)),0)</f>
        <v>0</v>
      </c>
      <c r="AD38" s="119">
        <f>IF(J37&lt;=0,0,
IF(AB37=11,0,
IF(INT(N37*O38)&lt;J38,N37,
INT(N37*O38*P37/Q38+$AI$19))))</f>
        <v>0</v>
      </c>
      <c r="AE38" s="131">
        <f>IF(AB37=11,0,
INT(L37*O38*P37/Q38+$AI$19))</f>
        <v>0</v>
      </c>
      <c r="AF38" s="127">
        <f>IF(L37&lt;=J37*0.05+0.9,INT((J37*0.05-1)/5*P37/Q38+$AI$19),
IF(L37-AE38&lt;J37*0.05,L37-INT(J37*0.05*P37/Q38+$AI$19),
AE38))</f>
        <v>0</v>
      </c>
    </row>
    <row r="39" spans="1:32" s="40" customFormat="1" ht="9.9499999999999993" customHeight="1">
      <c r="A39" s="41"/>
      <c r="B39" s="75"/>
      <c r="C39" s="641">
        <f>C37</f>
        <v>0</v>
      </c>
      <c r="D39" s="488">
        <f>D37</f>
        <v>0</v>
      </c>
      <c r="E39" s="490" t="str">
        <f>E37</f>
        <v>定率24年</v>
      </c>
      <c r="F39" s="493">
        <f>F37</f>
        <v>0</v>
      </c>
      <c r="G39" s="488">
        <f>G37</f>
        <v>0</v>
      </c>
      <c r="H39" s="488" t="s">
        <v>102</v>
      </c>
      <c r="I39" s="484">
        <f>I37</f>
        <v>0</v>
      </c>
      <c r="J39" s="99">
        <f>J37</f>
        <v>0</v>
      </c>
      <c r="K39" s="57"/>
      <c r="L39" s="100">
        <f>U37</f>
        <v>0</v>
      </c>
      <c r="M39" s="90"/>
      <c r="N39" s="643">
        <f>IF(E39="定率24年",L39,
IF(E39="定率19年",L39,
IF(E39="旧定額法",INT(J39*0.9),
IF(E39="旧定率法",L39,
IF(E39="一括償却",L39,
"")))))</f>
        <v>0</v>
      </c>
      <c r="O39" s="106">
        <f>O37</f>
        <v>0</v>
      </c>
      <c r="P39" s="479">
        <v>12</v>
      </c>
      <c r="Q39" s="480"/>
      <c r="R39" s="481"/>
      <c r="S39" s="645">
        <f>IF(J39&lt;=0,0,
IF(AB39=11,MIN(L39,INT(J39/3+$AI$19)),
IF(E39="旧定率法",MIN(INT(N39*P39/Q40+$AI$19)-1,AF40),
IF(L39-AB40&lt;=0,INT(N39*P39/Q40+$AI$19)-1,
AB40))))</f>
        <v>0</v>
      </c>
      <c r="T39" s="647">
        <f>J39-U39</f>
        <v>0</v>
      </c>
      <c r="U39" s="645">
        <f>L39-S39</f>
        <v>0</v>
      </c>
      <c r="V39" s="60" t="str">
        <f>IF(AB39=8,"",
AD39)</f>
        <v/>
      </c>
      <c r="W39" s="40">
        <f>IFERROR(IF(OR(W37="S63",W37="s63"),"H1",
IF(OR(W37="H30",W37="h30"),"R1",
LEFT(W37,1)&amp;TEXT(MID(W37,2,2)+1,"@"))),0)</f>
        <v>0</v>
      </c>
      <c r="X39" s="249" t="s">
        <v>100</v>
      </c>
      <c r="Z39" s="63"/>
      <c r="AB39" s="113">
        <f>IF(E39="定率24年",2,
IF(E39="定率19年",5,
IF(E39="旧定額法",10,
IF(E39="旧定率法",8,
IF(E39="一括償却",11,
"")))))</f>
        <v>2</v>
      </c>
      <c r="AC39" s="335">
        <f>IFERROR(IF(AB39=11,0,
VLOOKUP(O39,償却率表!$A$5:$J$103,AB39+1)),0)</f>
        <v>0</v>
      </c>
      <c r="AD39" s="60" t="str">
        <f>IFERROR(IF(AB39=11,0,
IF(INT(N39*O40)&lt;J40,"保証額到達",
"")),0)</f>
        <v/>
      </c>
      <c r="AE39" s="126"/>
      <c r="AF39" s="127"/>
    </row>
    <row r="40" spans="1:32" s="40" customFormat="1" ht="9.9499999999999993" customHeight="1">
      <c r="A40" s="41"/>
      <c r="B40" s="75"/>
      <c r="C40" s="642"/>
      <c r="D40" s="489"/>
      <c r="E40" s="491"/>
      <c r="F40" s="496"/>
      <c r="G40" s="489"/>
      <c r="H40" s="561"/>
      <c r="I40" s="485"/>
      <c r="J40" s="70">
        <f>IF(OR(E39="旧定率法",E39="一括償却"),0,
INT(J39*AC40))</f>
        <v>0</v>
      </c>
      <c r="K40" s="129" t="s">
        <v>17</v>
      </c>
      <c r="L40" s="332">
        <f>MAX(L38,V40)</f>
        <v>0</v>
      </c>
      <c r="M40" s="130" t="s">
        <v>18</v>
      </c>
      <c r="N40" s="644"/>
      <c r="O40" s="71">
        <f>IFERROR(IF(AB39=11,"1/3",VLOOKUP(O39,償却率表!$A$5:$J$103,AB39)),0)</f>
        <v>0</v>
      </c>
      <c r="P40" s="72"/>
      <c r="Q40" s="73">
        <v>12</v>
      </c>
      <c r="R40" s="74"/>
      <c r="S40" s="646"/>
      <c r="T40" s="648"/>
      <c r="U40" s="646"/>
      <c r="V40" s="118">
        <f>IF(E39="旧定率法",0,
IF(AND(AD39="保証額到達",AD40&gt;0),AD40,
0))</f>
        <v>0</v>
      </c>
      <c r="X40" s="61"/>
      <c r="AB40" s="119">
        <f>IF(L39&lt;=0,0,
IF(AB39=11,INT(L39/3+$AI$19),
MAX(INT(L40*AC39*P39/Q40+$AI$19),INT(N39*O40*P39/Q40+$AI$19))))</f>
        <v>0</v>
      </c>
      <c r="AC40" s="120">
        <f>IFERROR(IF(AB39=11,0,
VLOOKUP(O39,償却率表!$A$5:$J$103,AB39+2)),0)</f>
        <v>0</v>
      </c>
      <c r="AD40" s="119">
        <f>IF(J39&lt;=0,0,
IF(AB39=11,0,
IF(INT(N39*O40)&lt;J40,N39,
INT(N39*O40*P39/Q40+$AI$19))))</f>
        <v>0</v>
      </c>
      <c r="AE40" s="131">
        <f>IF(AB39=11,0,
INT(L39*O40*P39/Q40+$AI$19))</f>
        <v>0</v>
      </c>
      <c r="AF40" s="127">
        <f>IF(L39&lt;=J39*0.05+0.9,INT((J39*0.05-1)/5*P39/Q40+$AI$19),
IF(L39-AE40&lt;J39*0.05,L39-INT(J39*0.05*P39/Q40+$AI$19),
AE40))</f>
        <v>0</v>
      </c>
    </row>
    <row r="41" spans="1:32" s="40" customFormat="1" ht="9.9499999999999993" customHeight="1">
      <c r="A41" s="41"/>
      <c r="B41" s="75"/>
      <c r="C41" s="636">
        <f>C39</f>
        <v>0</v>
      </c>
      <c r="D41" s="487">
        <f>D39</f>
        <v>0</v>
      </c>
      <c r="E41" s="490" t="str">
        <f>E39</f>
        <v>定率24年</v>
      </c>
      <c r="F41" s="493">
        <f>F39</f>
        <v>0</v>
      </c>
      <c r="G41" s="487">
        <f>G39</f>
        <v>0</v>
      </c>
      <c r="H41" s="488" t="s">
        <v>102</v>
      </c>
      <c r="I41" s="486">
        <f>I39</f>
        <v>0</v>
      </c>
      <c r="J41" s="99">
        <f>J39</f>
        <v>0</v>
      </c>
      <c r="K41" s="76"/>
      <c r="L41" s="101">
        <f>U39</f>
        <v>0</v>
      </c>
      <c r="M41" s="91"/>
      <c r="N41" s="649">
        <f>IF(E41="定率24年",L41,
IF(E41="定率19年",L41,
IF(E41="旧定額法",INT(J41*0.9),
IF(E41="旧定率法",L41,
IF(E41="一括償却",L41,
"")))))</f>
        <v>0</v>
      </c>
      <c r="O41" s="104">
        <f>O39</f>
        <v>0</v>
      </c>
      <c r="P41" s="500">
        <v>12</v>
      </c>
      <c r="Q41" s="501"/>
      <c r="R41" s="502"/>
      <c r="S41" s="635">
        <f>IF(J41&lt;=0,0,
IF(AB41=11,MIN(L41,INT(J41/3+$AI$19)),
IF(E41="旧定率法",MIN(INT(N41*P41/Q42+$AI$19)-1,AF42),
IF(L41-AB42&lt;=0,INT(N41*P41/Q42+$AI$19)-1,
AB42))))</f>
        <v>0</v>
      </c>
      <c r="T41" s="634">
        <f>J41-U41</f>
        <v>0</v>
      </c>
      <c r="U41" s="635">
        <f>L41-S41</f>
        <v>0</v>
      </c>
      <c r="V41" s="89" t="str">
        <f>IF(AB41=8,"",
AD41)</f>
        <v/>
      </c>
      <c r="W41" s="40">
        <f>IFERROR(IF(OR(W39="S63",W39="s63"),"H1",
IF(OR(W39="H30",W39="h30"),"R1",
LEFT(W39,1)&amp;TEXT(MID(W39,2,2)+1,"@"))),0)</f>
        <v>0</v>
      </c>
      <c r="X41" s="249" t="s">
        <v>100</v>
      </c>
      <c r="Z41" s="63"/>
      <c r="AB41" s="113">
        <f>IF(E41="定率24年",2,
IF(E41="定率19年",5,
IF(E41="旧定額法",10,
IF(E41="旧定率法",8,
IF(E41="一括償却",11,
"")))))</f>
        <v>2</v>
      </c>
      <c r="AC41" s="335">
        <f>IFERROR(IF(AB41=11,0,
VLOOKUP(O41,償却率表!$A$5:$J$103,AB41+1)),0)</f>
        <v>0</v>
      </c>
      <c r="AD41" s="60" t="str">
        <f>IFERROR(IF(AB41=11,0,
IF(INT(N41*O42)&lt;J42,"保証額到達",
"")),0)</f>
        <v/>
      </c>
      <c r="AE41" s="126"/>
      <c r="AF41" s="127"/>
    </row>
    <row r="42" spans="1:32" s="40" customFormat="1" ht="9.9499999999999993" customHeight="1">
      <c r="A42" s="41"/>
      <c r="B42" s="75"/>
      <c r="C42" s="636"/>
      <c r="D42" s="487"/>
      <c r="E42" s="491"/>
      <c r="F42" s="496"/>
      <c r="G42" s="487"/>
      <c r="H42" s="561"/>
      <c r="I42" s="486"/>
      <c r="J42" s="62">
        <f>IF(OR(E41="旧定率法",E41="一括償却"),0,
INT(J41*AC42))</f>
        <v>0</v>
      </c>
      <c r="K42" s="117" t="s">
        <v>17</v>
      </c>
      <c r="L42" s="331">
        <f>MAX(L40,V42)</f>
        <v>0</v>
      </c>
      <c r="M42" s="91" t="s">
        <v>18</v>
      </c>
      <c r="N42" s="650"/>
      <c r="O42" s="64">
        <f>IFERROR(IF(AB41=11,"1/3",VLOOKUP(O41,償却率表!$A$5:$J$103,AB41)),0)</f>
        <v>0</v>
      </c>
      <c r="P42" s="65"/>
      <c r="Q42" s="66">
        <v>12</v>
      </c>
      <c r="R42" s="67"/>
      <c r="S42" s="635"/>
      <c r="T42" s="634"/>
      <c r="U42" s="635"/>
      <c r="V42" s="133">
        <f>IF(E41="旧定率法",0,
IF(AND(AD41="保証額到達",AD42&gt;0),AD42,
0))</f>
        <v>0</v>
      </c>
      <c r="X42" s="61"/>
      <c r="AB42" s="119">
        <f>IF(L41&lt;=0,0,
IF(AB41=11,INT(L41/3+$AI$19),
MAX(INT(L42*AC41*P41/Q42+$AI$19),INT(N41*O42*P41/Q42+$AI$19))))</f>
        <v>0</v>
      </c>
      <c r="AC42" s="120">
        <f>IFERROR(IF(AB41=11,0,
VLOOKUP(O41,償却率表!$A$5:$J$103,AB41+2)),0)</f>
        <v>0</v>
      </c>
      <c r="AD42" s="119">
        <f>IF(J41&lt;=0,0,
IF(AB41=11,0,
IF(INT(N41*O42)&lt;J42,N41,
INT(N41*O42*P41/Q42+$AI$19))))</f>
        <v>0</v>
      </c>
      <c r="AE42" s="131">
        <f>IF(AB41=11,0,
INT(L41*O42*P41/Q42+$AI$19))</f>
        <v>0</v>
      </c>
      <c r="AF42" s="127">
        <f>IF(L41&lt;=J41*0.05+0.9,INT((J41*0.05-1)/5*P41/Q42+$AI$19),
IF(L41-AE42&lt;J41*0.05,L41-INT(J41*0.05*P41/Q42+$AI$19),
AE42))</f>
        <v>0</v>
      </c>
    </row>
    <row r="43" spans="1:32" s="40" customFormat="1" ht="9.9499999999999993" customHeight="1">
      <c r="A43" s="41"/>
      <c r="B43" s="75"/>
      <c r="C43" s="641">
        <f>C41</f>
        <v>0</v>
      </c>
      <c r="D43" s="488">
        <f>D41</f>
        <v>0</v>
      </c>
      <c r="E43" s="490" t="str">
        <f>E41</f>
        <v>定率24年</v>
      </c>
      <c r="F43" s="493">
        <f>F41</f>
        <v>0</v>
      </c>
      <c r="G43" s="488">
        <f>G41</f>
        <v>0</v>
      </c>
      <c r="H43" s="488" t="s">
        <v>102</v>
      </c>
      <c r="I43" s="484">
        <f>I41</f>
        <v>0</v>
      </c>
      <c r="J43" s="99">
        <f>J41</f>
        <v>0</v>
      </c>
      <c r="K43" s="57"/>
      <c r="L43" s="100">
        <f>U41</f>
        <v>0</v>
      </c>
      <c r="M43" s="90"/>
      <c r="N43" s="643">
        <f>IF(E43="定率24年",L43,
IF(E43="定率19年",L43,
IF(E43="旧定額法",INT(J43*0.9),
IF(E43="旧定率法",L43,
IF(E43="一括償却",L43,
"")))))</f>
        <v>0</v>
      </c>
      <c r="O43" s="106">
        <f>O41</f>
        <v>0</v>
      </c>
      <c r="P43" s="479">
        <v>12</v>
      </c>
      <c r="Q43" s="480"/>
      <c r="R43" s="481"/>
      <c r="S43" s="645">
        <f>IF(J43&lt;=0,0,
IF(AB43=11,MIN(L43,INT(J43/3+$AI$19)),
IF(E43="旧定率法",MIN(INT(N43*P43/Q44+$AI$19)-1,AF44),
IF(L43-AB44&lt;=0,INT(N43*P43/Q44+$AI$19)-1,
AB44))))</f>
        <v>0</v>
      </c>
      <c r="T43" s="647">
        <f>J43-U43</f>
        <v>0</v>
      </c>
      <c r="U43" s="645">
        <f>L43-S43</f>
        <v>0</v>
      </c>
      <c r="V43" s="60" t="str">
        <f>IF(AB43=8,"",
AD43)</f>
        <v/>
      </c>
      <c r="W43" s="40">
        <f>IFERROR(IF(OR(W41="S63",W41="s63"),"H1",
IF(OR(W41="H30",W41="h30"),"R1",
LEFT(W41,1)&amp;TEXT(MID(W41,2,2)+1,"@"))),0)</f>
        <v>0</v>
      </c>
      <c r="X43" s="249" t="s">
        <v>100</v>
      </c>
      <c r="Z43" s="63"/>
      <c r="AB43" s="113">
        <f>IF(E43="定率24年",2,
IF(E43="定率19年",5,
IF(E43="旧定額法",10,
IF(E43="旧定率法",8,
IF(E43="一括償却",11,
"")))))</f>
        <v>2</v>
      </c>
      <c r="AC43" s="335">
        <f>IFERROR(IF(AB43=11,0,
VLOOKUP(O43,償却率表!$A$5:$J$103,AB43+1)),0)</f>
        <v>0</v>
      </c>
      <c r="AD43" s="60" t="str">
        <f>IFERROR(IF(AB43=11,0,
IF(INT(N43*O44)&lt;J44,"保証額到達",
"")),0)</f>
        <v/>
      </c>
      <c r="AE43" s="126"/>
      <c r="AF43" s="127"/>
    </row>
    <row r="44" spans="1:32" s="40" customFormat="1" ht="9.9499999999999993" customHeight="1">
      <c r="A44" s="41"/>
      <c r="B44" s="75"/>
      <c r="C44" s="642"/>
      <c r="D44" s="489"/>
      <c r="E44" s="491"/>
      <c r="F44" s="496"/>
      <c r="G44" s="489"/>
      <c r="H44" s="561"/>
      <c r="I44" s="485"/>
      <c r="J44" s="70">
        <f>IF(OR(E43="旧定率法",E43="一括償却"),0,
INT(J43*AC44))</f>
        <v>0</v>
      </c>
      <c r="K44" s="129" t="s">
        <v>17</v>
      </c>
      <c r="L44" s="332">
        <f>MAX(L42,V44)</f>
        <v>0</v>
      </c>
      <c r="M44" s="130" t="s">
        <v>18</v>
      </c>
      <c r="N44" s="644"/>
      <c r="O44" s="71">
        <f>IFERROR(IF(AB43=11,"1/3",VLOOKUP(O43,償却率表!$A$5:$J$103,AB43)),0)</f>
        <v>0</v>
      </c>
      <c r="P44" s="72"/>
      <c r="Q44" s="73">
        <v>12</v>
      </c>
      <c r="R44" s="74"/>
      <c r="S44" s="646"/>
      <c r="T44" s="648"/>
      <c r="U44" s="646"/>
      <c r="V44" s="118">
        <f>IF(E43="旧定率法",0,
IF(AND(AD43="保証額到達",AD44&gt;0),AD44,
0))</f>
        <v>0</v>
      </c>
      <c r="X44" s="61"/>
      <c r="AB44" s="119">
        <f>IF(L43&lt;=0,0,
IF(AB43=11,INT(L43/3+$AI$19),
MAX(INT(L44*AC43*P43/Q44+$AI$19),INT(N43*O44*P43/Q44+$AI$19))))</f>
        <v>0</v>
      </c>
      <c r="AC44" s="120">
        <f>IFERROR(IF(AB43=11,0,
VLOOKUP(O43,償却率表!$A$5:$J$103,AB43+2)),0)</f>
        <v>0</v>
      </c>
      <c r="AD44" s="119">
        <f>IF(J43&lt;=0,0,
IF(AB43=11,0,
IF(INT(N43*O44)&lt;J44,N43,
INT(N43*O44*P43/Q44+$AI$19))))</f>
        <v>0</v>
      </c>
      <c r="AE44" s="131">
        <f>IF(AB43=11,0,
INT(L43*O44*P43/Q44+$AI$19))</f>
        <v>0</v>
      </c>
      <c r="AF44" s="127">
        <f>IF(L43&lt;=J43*0.05+0.9,INT((J43*0.05-1)/5*P43/Q44+$AI$19),
IF(L43-AE44&lt;J43*0.05,L43-INT(J43*0.05*P43/Q44+$AI$19),
AE44))</f>
        <v>0</v>
      </c>
    </row>
    <row r="45" spans="1:32" s="40" customFormat="1" ht="9.9499999999999993" customHeight="1">
      <c r="A45" s="41"/>
      <c r="B45" s="75"/>
      <c r="C45" s="636">
        <f>C43</f>
        <v>0</v>
      </c>
      <c r="D45" s="487">
        <f>D43</f>
        <v>0</v>
      </c>
      <c r="E45" s="490" t="str">
        <f>E43</f>
        <v>定率24年</v>
      </c>
      <c r="F45" s="493">
        <f>F43</f>
        <v>0</v>
      </c>
      <c r="G45" s="487">
        <f>G43</f>
        <v>0</v>
      </c>
      <c r="H45" s="488" t="s">
        <v>102</v>
      </c>
      <c r="I45" s="486">
        <f>I43</f>
        <v>0</v>
      </c>
      <c r="J45" s="99">
        <f>J43</f>
        <v>0</v>
      </c>
      <c r="K45" s="76"/>
      <c r="L45" s="101">
        <f>U43</f>
        <v>0</v>
      </c>
      <c r="M45" s="91"/>
      <c r="N45" s="649">
        <f>IF(E45="定率24年",L45,
IF(E45="定率19年",L45,
IF(E45="旧定額法",INT(J45*0.9),
IF(E45="旧定率法",L45,
IF(E45="一括償却",L45,
"")))))</f>
        <v>0</v>
      </c>
      <c r="O45" s="104">
        <f>O43</f>
        <v>0</v>
      </c>
      <c r="P45" s="500">
        <v>12</v>
      </c>
      <c r="Q45" s="501"/>
      <c r="R45" s="502"/>
      <c r="S45" s="635">
        <f>IF(J45&lt;=0,0,
IF(AB45=11,MIN(L45,INT(J45/3+$AI$19)),
IF(E45="旧定率法",MIN(INT(N45*P45/Q46+$AI$19)-1,AF46),
IF(L45-AB46&lt;=0,INT(N45*P45/Q46+$AI$19)-1,
AB46))))</f>
        <v>0</v>
      </c>
      <c r="T45" s="634">
        <f>J45-U45</f>
        <v>0</v>
      </c>
      <c r="U45" s="635">
        <f>L45-S45</f>
        <v>0</v>
      </c>
      <c r="V45" s="89" t="str">
        <f>IF(AB45=8,"",
AD45)</f>
        <v/>
      </c>
      <c r="W45" s="40">
        <f>IFERROR(IF(OR(W43="S63",W43="s63"),"H1",
IF(OR(W43="H30",W43="h30"),"R1",
LEFT(W43,1)&amp;TEXT(MID(W43,2,2)+1,"@"))),0)</f>
        <v>0</v>
      </c>
      <c r="X45" s="249" t="s">
        <v>100</v>
      </c>
      <c r="Z45" s="63"/>
      <c r="AB45" s="113">
        <f>IF(E45="定率24年",2,
IF(E45="定率19年",5,
IF(E45="旧定額法",10,
IF(E45="旧定率法",8,
IF(E45="一括償却",11,
"")))))</f>
        <v>2</v>
      </c>
      <c r="AC45" s="335">
        <f>IFERROR(IF(AB45=11,0,
VLOOKUP(O45,償却率表!$A$5:$J$103,AB45+1)),0)</f>
        <v>0</v>
      </c>
      <c r="AD45" s="60" t="str">
        <f>IFERROR(IF(AB45=11,0,
IF(INT(N45*O46)&lt;J46,"保証額到達",
"")),0)</f>
        <v/>
      </c>
      <c r="AE45" s="126"/>
      <c r="AF45" s="127"/>
    </row>
    <row r="46" spans="1:32" s="40" customFormat="1" ht="9.9499999999999993" customHeight="1">
      <c r="A46" s="41"/>
      <c r="B46" s="75"/>
      <c r="C46" s="636"/>
      <c r="D46" s="487"/>
      <c r="E46" s="491"/>
      <c r="F46" s="496"/>
      <c r="G46" s="487"/>
      <c r="H46" s="561"/>
      <c r="I46" s="486"/>
      <c r="J46" s="62">
        <f>IF(OR(E45="旧定率法",E45="一括償却"),0,
INT(J45*AC46))</f>
        <v>0</v>
      </c>
      <c r="K46" s="117" t="s">
        <v>17</v>
      </c>
      <c r="L46" s="331">
        <f>MAX(L44,V46)</f>
        <v>0</v>
      </c>
      <c r="M46" s="91" t="s">
        <v>18</v>
      </c>
      <c r="N46" s="650"/>
      <c r="O46" s="64">
        <f>IFERROR(IF(AB45=11,"1/3",VLOOKUP(O45,償却率表!$A$5:$J$103,AB45)),0)</f>
        <v>0</v>
      </c>
      <c r="P46" s="65"/>
      <c r="Q46" s="66">
        <v>12</v>
      </c>
      <c r="R46" s="67"/>
      <c r="S46" s="635"/>
      <c r="T46" s="634"/>
      <c r="U46" s="635"/>
      <c r="V46" s="133">
        <f>IF(E45="旧定率法",0,
IF(AND(AD45="保証額到達",AD46&gt;0),AD46,
0))</f>
        <v>0</v>
      </c>
      <c r="X46" s="61"/>
      <c r="AB46" s="119">
        <f>IF(L45&lt;=0,0,
IF(AB45=11,INT(L45/3+$AI$19),
MAX(INT(L46*AC45*P45/Q46+$AI$19),INT(N45*O46*P45/Q46+$AI$19))))</f>
        <v>0</v>
      </c>
      <c r="AC46" s="120">
        <f>IFERROR(IF(AB45=11,0,
VLOOKUP(O45,償却率表!$A$5:$J$103,AB45+2)),0)</f>
        <v>0</v>
      </c>
      <c r="AD46" s="119">
        <f>IF(J45&lt;=0,0,
IF(AB45=11,0,
IF(INT(N45*O46)&lt;J46,N45,
INT(N45*O46*P45/Q46+$AI$19))))</f>
        <v>0</v>
      </c>
      <c r="AE46" s="131">
        <f>IF(AB45=11,0,
INT(L45*O46*P45/Q46+$AI$19))</f>
        <v>0</v>
      </c>
      <c r="AF46" s="127">
        <f>IF(L45&lt;=J45*0.05+0.9,INT((J45*0.05-1)/5*P45/Q46+$AI$19),
IF(L45-AE46&lt;J45*0.05,L45-INT(J45*0.05*P45/Q46+$AI$19),
AE46))</f>
        <v>0</v>
      </c>
    </row>
    <row r="47" spans="1:32" s="40" customFormat="1" ht="9.9499999999999993" customHeight="1">
      <c r="A47" s="41"/>
      <c r="B47" s="75"/>
      <c r="C47" s="641">
        <f>C45</f>
        <v>0</v>
      </c>
      <c r="D47" s="488">
        <f>D45</f>
        <v>0</v>
      </c>
      <c r="E47" s="490" t="str">
        <f>E45</f>
        <v>定率24年</v>
      </c>
      <c r="F47" s="493">
        <f>F45</f>
        <v>0</v>
      </c>
      <c r="G47" s="488">
        <f>G45</f>
        <v>0</v>
      </c>
      <c r="H47" s="488" t="s">
        <v>102</v>
      </c>
      <c r="I47" s="484">
        <f>I45</f>
        <v>0</v>
      </c>
      <c r="J47" s="99">
        <f>J45</f>
        <v>0</v>
      </c>
      <c r="K47" s="57"/>
      <c r="L47" s="100">
        <f>U45</f>
        <v>0</v>
      </c>
      <c r="M47" s="90"/>
      <c r="N47" s="643">
        <f>IF(E47="定率24年",L47,
IF(E47="定率19年",L47,
IF(E47="旧定額法",INT(J47*0.9),
IF(E47="旧定率法",L47,
IF(E47="一括償却",L47,
"")))))</f>
        <v>0</v>
      </c>
      <c r="O47" s="106">
        <f>O45</f>
        <v>0</v>
      </c>
      <c r="P47" s="479">
        <v>12</v>
      </c>
      <c r="Q47" s="480"/>
      <c r="R47" s="481"/>
      <c r="S47" s="645">
        <f>IF(J47&lt;=0,0,
IF(AB47=11,MIN(L47,INT(J47/3+$AI$19)),
IF(E47="旧定率法",MIN(INT(N47*P47/Q48+$AI$19)-1,AF48),
IF(L47-AB48&lt;=0,INT(N47*P47/Q48+$AI$19)-1,
AB48))))</f>
        <v>0</v>
      </c>
      <c r="T47" s="647">
        <f>J47-U47</f>
        <v>0</v>
      </c>
      <c r="U47" s="645">
        <f>L47-S47</f>
        <v>0</v>
      </c>
      <c r="V47" s="60" t="str">
        <f>IF(AB47=8,"",
AD47)</f>
        <v/>
      </c>
      <c r="W47" s="40">
        <f>IFERROR(IF(OR(W45="S63",W45="s63"),"H1",
IF(OR(W45="H30",W45="h30"),"R1",
LEFT(W45,1)&amp;TEXT(MID(W45,2,2)+1,"@"))),0)</f>
        <v>0</v>
      </c>
      <c r="X47" s="249" t="s">
        <v>100</v>
      </c>
      <c r="Z47" s="63"/>
      <c r="AB47" s="113">
        <f>IF(E47="定率24年",2,
IF(E47="定率19年",5,
IF(E47="旧定額法",10,
IF(E47="旧定率法",8,
IF(E47="一括償却",11,
"")))))</f>
        <v>2</v>
      </c>
      <c r="AC47" s="335">
        <f>IFERROR(IF(AB47=11,0,
VLOOKUP(O47,償却率表!$A$5:$J$103,AB47+1)),0)</f>
        <v>0</v>
      </c>
      <c r="AD47" s="60" t="str">
        <f>IFERROR(IF(AB47=11,0,
IF(INT(N47*O48)&lt;J48,"保証額到達",
"")),0)</f>
        <v/>
      </c>
      <c r="AE47" s="126"/>
      <c r="AF47" s="127"/>
    </row>
    <row r="48" spans="1:32" s="40" customFormat="1" ht="9.9499999999999993" customHeight="1">
      <c r="A48" s="41"/>
      <c r="B48" s="75"/>
      <c r="C48" s="642"/>
      <c r="D48" s="489"/>
      <c r="E48" s="491"/>
      <c r="F48" s="494"/>
      <c r="G48" s="489"/>
      <c r="H48" s="563"/>
      <c r="I48" s="485"/>
      <c r="J48" s="70">
        <f>IF(OR(E47="旧定率法",E47="一括償却"),0,
INT(J47*AC48))</f>
        <v>0</v>
      </c>
      <c r="K48" s="129" t="s">
        <v>17</v>
      </c>
      <c r="L48" s="332">
        <f>MAX(L46,V48)</f>
        <v>0</v>
      </c>
      <c r="M48" s="130" t="s">
        <v>18</v>
      </c>
      <c r="N48" s="644"/>
      <c r="O48" s="71">
        <f>IFERROR(IF(AB47=11,"1/3",VLOOKUP(O47,償却率表!$A$5:$J$103,AB47)),0)</f>
        <v>0</v>
      </c>
      <c r="P48" s="72"/>
      <c r="Q48" s="73">
        <v>12</v>
      </c>
      <c r="R48" s="74"/>
      <c r="S48" s="646"/>
      <c r="T48" s="648"/>
      <c r="U48" s="646"/>
      <c r="V48" s="118">
        <f>IF(E47="旧定率法",0,
IF(AND(AD47="保証額到達",AD48&gt;0),AD48,
0))</f>
        <v>0</v>
      </c>
      <c r="X48" s="61"/>
      <c r="AB48" s="119">
        <f>IF(L47&lt;=0,0,
IF(AB47=11,INT(L47/3+$AI$19),
MAX(INT(L48*AC47*P47/Q48+$AI$19),INT(N47*O48*P47/Q48+$AI$19))))</f>
        <v>0</v>
      </c>
      <c r="AC48" s="120">
        <f>IFERROR(IF(AB47=11,0,
VLOOKUP(O47,償却率表!$A$5:$J$103,AB47+2)),0)</f>
        <v>0</v>
      </c>
      <c r="AD48" s="119">
        <f>IF(J47&lt;=0,0,
IF(AB47=11,0,
IF(INT(N47*O48)&lt;J48,N47,
INT(N47*O48*P47/Q48+$AI$19))))</f>
        <v>0</v>
      </c>
      <c r="AE48" s="131">
        <f>IF(AB47=11,0,
INT(L47*O48*P47/Q48+$AI$19))</f>
        <v>0</v>
      </c>
      <c r="AF48" s="127">
        <f>IF(L47&lt;=J47*0.05+0.9,INT((J47*0.05-1)/5*P47/Q48+$AI$19),
IF(L47-AE48&lt;J47*0.05,L47-INT(J47*0.05*P47/Q48+$AI$19),
AE48))</f>
        <v>0</v>
      </c>
    </row>
    <row r="49" spans="1:32" s="40" customFormat="1" ht="9.9499999999999993" customHeight="1">
      <c r="A49" s="41"/>
      <c r="B49" s="75"/>
      <c r="C49" s="641">
        <f>C47</f>
        <v>0</v>
      </c>
      <c r="D49" s="488">
        <f>D47</f>
        <v>0</v>
      </c>
      <c r="E49" s="490" t="str">
        <f>E47</f>
        <v>定率24年</v>
      </c>
      <c r="F49" s="493">
        <f>F47</f>
        <v>0</v>
      </c>
      <c r="G49" s="488">
        <f>G47</f>
        <v>0</v>
      </c>
      <c r="H49" s="488" t="s">
        <v>102</v>
      </c>
      <c r="I49" s="484">
        <f>I47</f>
        <v>0</v>
      </c>
      <c r="J49" s="99">
        <f>J47</f>
        <v>0</v>
      </c>
      <c r="K49" s="57"/>
      <c r="L49" s="100">
        <f>U47</f>
        <v>0</v>
      </c>
      <c r="M49" s="90"/>
      <c r="N49" s="643">
        <f>IF(E49="定率24年",L49,
IF(E49="定率19年",L49,
IF(E49="旧定額法",INT(J49*0.9),
IF(E49="旧定率法",L49,
IF(E49="一括償却",L49,
"")))))</f>
        <v>0</v>
      </c>
      <c r="O49" s="106">
        <f>O47</f>
        <v>0</v>
      </c>
      <c r="P49" s="479">
        <v>12</v>
      </c>
      <c r="Q49" s="480"/>
      <c r="R49" s="481"/>
      <c r="S49" s="645">
        <f>IF(J49&lt;=0,0,
IF(AB49=11,MIN(L49,INT(J49/3+$AI$19)),
IF(E49="旧定率法",MIN(INT(N49*P49/Q50+$AI$19)-1,AF50),
IF(L49-AB50&lt;=0,INT(N49*P49/Q50+$AI$19)-1,
AB50))))</f>
        <v>0</v>
      </c>
      <c r="T49" s="647">
        <f>J49-U49</f>
        <v>0</v>
      </c>
      <c r="U49" s="645">
        <f>L49-S49</f>
        <v>0</v>
      </c>
      <c r="V49" s="60" t="str">
        <f>IF(AB49=8,"",
AD49)</f>
        <v/>
      </c>
      <c r="W49" s="40">
        <f>IFERROR(IF(OR(W47="S63",W47="s63"),"H1",
IF(OR(W47="H30",W47="h30"),"R1",
LEFT(W47,1)&amp;TEXT(MID(W47,2,2)+1,"@"))),0)</f>
        <v>0</v>
      </c>
      <c r="X49" s="249" t="s">
        <v>100</v>
      </c>
      <c r="Z49" s="63"/>
      <c r="AB49" s="113">
        <f>IF(E49="定率24年",2,
IF(E49="定率19年",5,
IF(E49="旧定額法",10,
IF(E49="旧定率法",8,
IF(E49="一括償却",11,
"")))))</f>
        <v>2</v>
      </c>
      <c r="AC49" s="335">
        <f>IFERROR(IF(AB49=11,0,
VLOOKUP(O49,償却率表!$A$5:$J$103,AB49+1)),0)</f>
        <v>0</v>
      </c>
      <c r="AD49" s="60" t="str">
        <f>IFERROR(IF(AB49=11,0,
IF(INT(N49*O50)&lt;J50,"保証額到達",
"")),0)</f>
        <v/>
      </c>
      <c r="AE49" s="126"/>
      <c r="AF49" s="127"/>
    </row>
    <row r="50" spans="1:32" s="40" customFormat="1" ht="9.9499999999999993" customHeight="1">
      <c r="A50" s="41"/>
      <c r="B50" s="75"/>
      <c r="C50" s="642"/>
      <c r="D50" s="489"/>
      <c r="E50" s="491"/>
      <c r="F50" s="494"/>
      <c r="G50" s="489"/>
      <c r="H50" s="563"/>
      <c r="I50" s="485"/>
      <c r="J50" s="70">
        <f>IF(OR(E49="旧定率法",E49="一括償却"),0,
INT(J49*AC50))</f>
        <v>0</v>
      </c>
      <c r="K50" s="129" t="s">
        <v>17</v>
      </c>
      <c r="L50" s="332">
        <f>MAX(L48,V50)</f>
        <v>0</v>
      </c>
      <c r="M50" s="130" t="s">
        <v>18</v>
      </c>
      <c r="N50" s="644"/>
      <c r="O50" s="71">
        <f>IFERROR(IF(AB49=11,"1/3",VLOOKUP(O49,償却率表!$A$5:$J$103,AB49)),0)</f>
        <v>0</v>
      </c>
      <c r="P50" s="72"/>
      <c r="Q50" s="73">
        <v>12</v>
      </c>
      <c r="R50" s="74"/>
      <c r="S50" s="646"/>
      <c r="T50" s="648"/>
      <c r="U50" s="646"/>
      <c r="V50" s="118">
        <f>IF(E49="旧定率法",0,
IF(AND(AD49="保証額到達",AD50&gt;0),AD50,
0))</f>
        <v>0</v>
      </c>
      <c r="X50" s="61"/>
      <c r="AB50" s="119">
        <f>IF(L49&lt;=0,0,
IF(AB49=11,INT(L49/3+$AI$19),
MAX(INT(L50*AC49*P49/Q50+$AI$19),INT(N49*O50*P49/Q50+$AI$19))))</f>
        <v>0</v>
      </c>
      <c r="AC50" s="120">
        <f>IFERROR(IF(AB49=11,0,
VLOOKUP(O49,償却率表!$A$5:$J$103,AB49+2)),0)</f>
        <v>0</v>
      </c>
      <c r="AD50" s="119">
        <f>IF(J49&lt;=0,0,
IF(AB49=11,0,
IF(INT(N49*O50)&lt;J50,N49,
INT(N49*O50*P49/Q50+$AI$19))))</f>
        <v>0</v>
      </c>
      <c r="AE50" s="131">
        <f>IF(AB49=11,0,
INT(L49*O50*P49/Q50+$AI$19))</f>
        <v>0</v>
      </c>
      <c r="AF50" s="127">
        <f>IF(L49&lt;=J49*0.05+0.9,INT((J49*0.05-1)/5*P49/Q50+$AI$19),
IF(L49-AE50&lt;J49*0.05,L49-INT(J49*0.05*P49/Q50+$AI$19),
AE50))</f>
        <v>0</v>
      </c>
    </row>
    <row r="51" spans="1:32" s="40" customFormat="1" ht="9.9499999999999993" customHeight="1">
      <c r="A51" s="41"/>
      <c r="B51" s="75"/>
      <c r="C51" s="641">
        <f>C49</f>
        <v>0</v>
      </c>
      <c r="D51" s="488">
        <f>D49</f>
        <v>0</v>
      </c>
      <c r="E51" s="490" t="str">
        <f>E49</f>
        <v>定率24年</v>
      </c>
      <c r="F51" s="493">
        <f>F49</f>
        <v>0</v>
      </c>
      <c r="G51" s="488">
        <f>G49</f>
        <v>0</v>
      </c>
      <c r="H51" s="488" t="s">
        <v>102</v>
      </c>
      <c r="I51" s="484">
        <f>I49</f>
        <v>0</v>
      </c>
      <c r="J51" s="99">
        <f>J49</f>
        <v>0</v>
      </c>
      <c r="K51" s="57"/>
      <c r="L51" s="100">
        <f>U49</f>
        <v>0</v>
      </c>
      <c r="M51" s="90"/>
      <c r="N51" s="643">
        <f>IF(E51="定率24年",L51,
IF(E51="定率19年",L51,
IF(E51="旧定額法",INT(J51*0.9),
IF(E51="旧定率法",L51,
IF(E51="一括償却",L51,
"")))))</f>
        <v>0</v>
      </c>
      <c r="O51" s="106">
        <f>O49</f>
        <v>0</v>
      </c>
      <c r="P51" s="479">
        <v>12</v>
      </c>
      <c r="Q51" s="480"/>
      <c r="R51" s="481"/>
      <c r="S51" s="645">
        <f>IF(J51&lt;=0,0,
IF(AB51=11,MIN(L51,INT(J51/3+$AI$19)),
IF(E51="旧定率法",MIN(INT(N51*P51/Q52+$AI$19)-1,AF52),
IF(L51-AB52&lt;=0,INT(N51*P51/Q52+$AI$19)-1,
AB52))))</f>
        <v>0</v>
      </c>
      <c r="T51" s="647">
        <f>J51-U51</f>
        <v>0</v>
      </c>
      <c r="U51" s="645">
        <f>L51-S51</f>
        <v>0</v>
      </c>
      <c r="V51" s="60" t="str">
        <f>IF(AB51=8,"",
AD51)</f>
        <v/>
      </c>
      <c r="W51" s="40">
        <f>IFERROR(IF(OR(W49="S63",W49="s63"),"H1",
IF(OR(W49="H30",W49="h30"),"R1",
LEFT(W49,1)&amp;TEXT(MID(W49,2,2)+1,"@"))),0)</f>
        <v>0</v>
      </c>
      <c r="X51" s="249" t="s">
        <v>100</v>
      </c>
      <c r="Z51" s="63"/>
      <c r="AB51" s="113">
        <f>IF(E51="定率24年",2,
IF(E51="定率19年",5,
IF(E51="旧定額法",10,
IF(E51="旧定率法",8,
IF(E51="一括償却",11,
"")))))</f>
        <v>2</v>
      </c>
      <c r="AC51" s="335">
        <f>IFERROR(IF(AB51=11,0,
VLOOKUP(O51,償却率表!$A$5:$J$103,AB51+1)),0)</f>
        <v>0</v>
      </c>
      <c r="AD51" s="60" t="str">
        <f>IFERROR(IF(AB51=11,0,
IF(INT(N51*O52)&lt;J52,"保証額到達",
"")),0)</f>
        <v/>
      </c>
      <c r="AE51" s="126"/>
      <c r="AF51" s="127"/>
    </row>
    <row r="52" spans="1:32" s="40" customFormat="1" ht="9.9499999999999993" customHeight="1">
      <c r="A52" s="41"/>
      <c r="B52" s="75"/>
      <c r="C52" s="642"/>
      <c r="D52" s="489"/>
      <c r="E52" s="491"/>
      <c r="F52" s="494"/>
      <c r="G52" s="489"/>
      <c r="H52" s="563"/>
      <c r="I52" s="485"/>
      <c r="J52" s="70">
        <f>IF(OR(E51="旧定率法",E51="一括償却"),0,
INT(J51*AC52))</f>
        <v>0</v>
      </c>
      <c r="K52" s="129" t="s">
        <v>17</v>
      </c>
      <c r="L52" s="332">
        <f>MAX(L50,V52)</f>
        <v>0</v>
      </c>
      <c r="M52" s="130" t="s">
        <v>18</v>
      </c>
      <c r="N52" s="644"/>
      <c r="O52" s="71">
        <f>IFERROR(IF(AB51=11,"1/3",VLOOKUP(O51,償却率表!$A$5:$J$103,AB51)),0)</f>
        <v>0</v>
      </c>
      <c r="P52" s="72"/>
      <c r="Q52" s="73">
        <v>12</v>
      </c>
      <c r="R52" s="74"/>
      <c r="S52" s="646"/>
      <c r="T52" s="648"/>
      <c r="U52" s="646"/>
      <c r="V52" s="118">
        <f>IF(E51="旧定率法",0,
IF(AND(AD51="保証額到達",AD52&gt;0),AD52,
0))</f>
        <v>0</v>
      </c>
      <c r="X52" s="61"/>
      <c r="AB52" s="119">
        <f>IF(L51&lt;=0,0,
IF(AB51=11,INT(L51/3+$AI$19),
MAX(INT(L52*AC51*P51/Q52+$AI$19),INT(N51*O52*P51/Q52+$AI$19))))</f>
        <v>0</v>
      </c>
      <c r="AC52" s="120">
        <f>IFERROR(IF(AB51=11,0,
VLOOKUP(O51,償却率表!$A$5:$J$103,AB51+2)),0)</f>
        <v>0</v>
      </c>
      <c r="AD52" s="119">
        <f>IF(J51&lt;=0,0,
IF(AB51=11,0,
IF(INT(N51*O52)&lt;J52,N51,
INT(N51*O52*P51/Q52+$AI$19))))</f>
        <v>0</v>
      </c>
      <c r="AE52" s="131">
        <f>IF(AB51=11,0,
INT(L51*O52*P51/Q52+$AI$19))</f>
        <v>0</v>
      </c>
      <c r="AF52" s="127">
        <f>IF(L51&lt;=J51*0.05+0.9,INT((J51*0.05-1)/5*P51/Q52+$AI$19),
IF(L51-AE52&lt;J51*0.05,L51-INT(J51*0.05*P51/Q52+$AI$19),
AE52))</f>
        <v>0</v>
      </c>
    </row>
    <row r="53" spans="1:32" s="40" customFormat="1" ht="9.9499999999999993" customHeight="1">
      <c r="A53" s="41"/>
      <c r="B53" s="75"/>
      <c r="C53" s="641">
        <f>C51</f>
        <v>0</v>
      </c>
      <c r="D53" s="488">
        <f>D51</f>
        <v>0</v>
      </c>
      <c r="E53" s="490" t="str">
        <f>E51</f>
        <v>定率24年</v>
      </c>
      <c r="F53" s="493">
        <f>F51</f>
        <v>0</v>
      </c>
      <c r="G53" s="488">
        <f>G51</f>
        <v>0</v>
      </c>
      <c r="H53" s="488" t="s">
        <v>102</v>
      </c>
      <c r="I53" s="484">
        <f>I51</f>
        <v>0</v>
      </c>
      <c r="J53" s="99">
        <f>J51</f>
        <v>0</v>
      </c>
      <c r="K53" s="57"/>
      <c r="L53" s="100">
        <f>U51</f>
        <v>0</v>
      </c>
      <c r="M53" s="90"/>
      <c r="N53" s="643">
        <f>IF(E53="定率24年",L53,
IF(E53="定率19年",L53,
IF(E53="旧定額法",INT(J53*0.9),
IF(E53="旧定率法",L53,
IF(E53="一括償却",L53,
"")))))</f>
        <v>0</v>
      </c>
      <c r="O53" s="106">
        <f>O51</f>
        <v>0</v>
      </c>
      <c r="P53" s="479">
        <v>12</v>
      </c>
      <c r="Q53" s="480"/>
      <c r="R53" s="481"/>
      <c r="S53" s="645">
        <f>IF(J53&lt;=0,0,
IF(AB53=11,MIN(L53,INT(J53/3+$AI$19)),
IF(E53="旧定率法",MIN(INT(N53*P53/Q54+$AI$19)-1,AF54),
IF(L53-AB54&lt;=0,INT(N53*P53/Q54+$AI$19)-1,
AB54))))</f>
        <v>0</v>
      </c>
      <c r="T53" s="647">
        <f>J53-U53</f>
        <v>0</v>
      </c>
      <c r="U53" s="645">
        <f>L53-S53</f>
        <v>0</v>
      </c>
      <c r="V53" s="60" t="str">
        <f>IF(AB53=8,"",
AD53)</f>
        <v/>
      </c>
      <c r="W53" s="40">
        <f>IFERROR(IF(OR(W51="S63",W51="s63"),"H1",
IF(OR(W51="H30",W51="h30"),"R1",
LEFT(W51,1)&amp;TEXT(MID(W51,2,2)+1,"@"))),0)</f>
        <v>0</v>
      </c>
      <c r="X53" s="249" t="s">
        <v>100</v>
      </c>
      <c r="Z53" s="63"/>
      <c r="AB53" s="113">
        <f>IF(E53="定率24年",2,
IF(E53="定率19年",5,
IF(E53="旧定額法",10,
IF(E53="旧定率法",8,
IF(E53="一括償却",11,
"")))))</f>
        <v>2</v>
      </c>
      <c r="AC53" s="335">
        <f>IFERROR(IF(AB53=11,0,
VLOOKUP(O53,償却率表!$A$5:$J$103,AB53+1)),0)</f>
        <v>0</v>
      </c>
      <c r="AD53" s="60" t="str">
        <f>IFERROR(IF(AB53=11,0,
IF(INT(N53*O54)&lt;J54,"保証額到達",
"")),0)</f>
        <v/>
      </c>
      <c r="AE53" s="126"/>
      <c r="AF53" s="127"/>
    </row>
    <row r="54" spans="1:32" s="40" customFormat="1" ht="9.9499999999999993" customHeight="1">
      <c r="A54" s="41"/>
      <c r="B54" s="75"/>
      <c r="C54" s="642"/>
      <c r="D54" s="489"/>
      <c r="E54" s="491"/>
      <c r="F54" s="494"/>
      <c r="G54" s="489"/>
      <c r="H54" s="563"/>
      <c r="I54" s="485"/>
      <c r="J54" s="70">
        <f>IF(OR(E53="旧定率法",E53="一括償却"),0,
INT(J53*AC54))</f>
        <v>0</v>
      </c>
      <c r="K54" s="129" t="s">
        <v>17</v>
      </c>
      <c r="L54" s="332">
        <f>MAX(L52,V54)</f>
        <v>0</v>
      </c>
      <c r="M54" s="130" t="s">
        <v>18</v>
      </c>
      <c r="N54" s="644"/>
      <c r="O54" s="71">
        <f>IFERROR(IF(AB53=11,"1/3",VLOOKUP(O53,償却率表!$A$5:$J$103,AB53)),0)</f>
        <v>0</v>
      </c>
      <c r="P54" s="72"/>
      <c r="Q54" s="73">
        <v>12</v>
      </c>
      <c r="R54" s="74"/>
      <c r="S54" s="646"/>
      <c r="T54" s="648"/>
      <c r="U54" s="646"/>
      <c r="V54" s="118">
        <f>IF(E53="旧定率法",0,
IF(AND(AD53="保証額到達",AD54&gt;0),AD54,
0))</f>
        <v>0</v>
      </c>
      <c r="X54" s="61"/>
      <c r="AB54" s="119">
        <f>IF(L53&lt;=0,0,
IF(AB53=11,INT(L53/3+$AI$19),
MAX(INT(L54*AC53*P53/Q54+$AI$19),INT(N53*O54*P53/Q54+$AI$19))))</f>
        <v>0</v>
      </c>
      <c r="AC54" s="120">
        <f>IFERROR(IF(AB53=11,0,
VLOOKUP(O53,償却率表!$A$5:$J$103,AB53+2)),0)</f>
        <v>0</v>
      </c>
      <c r="AD54" s="119">
        <f>IF(J53&lt;=0,0,
IF(AB53=11,0,
IF(INT(N53*O54)&lt;J54,N53,
INT(N53*O54*P53/Q54+$AI$19))))</f>
        <v>0</v>
      </c>
      <c r="AE54" s="131">
        <f>IF(AB53=11,0,
INT(L53*O54*P53/Q54+$AI$19))</f>
        <v>0</v>
      </c>
      <c r="AF54" s="127">
        <f>IF(L53&lt;=J53*0.05+0.9,INT((J53*0.05-1)/5*P53/Q54+$AI$19),
IF(L53-AE54&lt;J53*0.05,L53-INT(J53*0.05*P53/Q54+$AI$19),
AE54))</f>
        <v>0</v>
      </c>
    </row>
    <row r="55" spans="1:32" s="40" customFormat="1" ht="9.9499999999999993" customHeight="1">
      <c r="A55" s="41"/>
      <c r="B55" s="75"/>
      <c r="C55" s="641">
        <f>C53</f>
        <v>0</v>
      </c>
      <c r="D55" s="488">
        <f>D53</f>
        <v>0</v>
      </c>
      <c r="E55" s="490" t="str">
        <f>E53</f>
        <v>定率24年</v>
      </c>
      <c r="F55" s="493">
        <f>F53</f>
        <v>0</v>
      </c>
      <c r="G55" s="488">
        <f>G53</f>
        <v>0</v>
      </c>
      <c r="H55" s="488" t="s">
        <v>102</v>
      </c>
      <c r="I55" s="484">
        <f>I53</f>
        <v>0</v>
      </c>
      <c r="J55" s="99">
        <f>J53</f>
        <v>0</v>
      </c>
      <c r="K55" s="57"/>
      <c r="L55" s="100">
        <f>U53</f>
        <v>0</v>
      </c>
      <c r="M55" s="90"/>
      <c r="N55" s="643">
        <f>IF(E55="定率24年",L55,
IF(E55="定率19年",L55,
IF(E55="旧定額法",INT(J55*0.9),
IF(E55="旧定率法",L55,
IF(E55="一括償却",L55,
"")))))</f>
        <v>0</v>
      </c>
      <c r="O55" s="106">
        <f>O53</f>
        <v>0</v>
      </c>
      <c r="P55" s="479">
        <v>12</v>
      </c>
      <c r="Q55" s="480"/>
      <c r="R55" s="481"/>
      <c r="S55" s="645">
        <f>IF(J55&lt;=0,0,
IF(AB55=11,MIN(L55,INT(J55/3+$AI$19)),
IF(E55="旧定率法",MIN(INT(N55*P55/Q56+$AI$19)-1,AF56),
IF(L55-AB56&lt;=0,INT(N55*P55/Q56+$AI$19)-1,
AB56))))</f>
        <v>0</v>
      </c>
      <c r="T55" s="647">
        <f>J55-U55</f>
        <v>0</v>
      </c>
      <c r="U55" s="645">
        <f>L55-S55</f>
        <v>0</v>
      </c>
      <c r="V55" s="60" t="str">
        <f>IF(AB55=8,"",
AD55)</f>
        <v/>
      </c>
      <c r="W55" s="40">
        <f>IFERROR(IF(OR(W53="S63",W53="s63"),"H1",
IF(OR(W53="H30",W53="h30"),"R1",
LEFT(W53,1)&amp;TEXT(MID(W53,2,2)+1,"@"))),0)</f>
        <v>0</v>
      </c>
      <c r="X55" s="249" t="s">
        <v>100</v>
      </c>
      <c r="Z55" s="63"/>
      <c r="AB55" s="113">
        <f>IF(E55="定率24年",2,
IF(E55="定率19年",5,
IF(E55="旧定額法",10,
IF(E55="旧定率法",8,
IF(E55="一括償却",11,
"")))))</f>
        <v>2</v>
      </c>
      <c r="AC55" s="335">
        <f>IFERROR(IF(AB55=11,0,
VLOOKUP(O55,償却率表!$A$5:$J$103,AB55+1)),0)</f>
        <v>0</v>
      </c>
      <c r="AD55" s="60" t="str">
        <f>IFERROR(IF(AB55=11,0,
IF(INT(N55*O56)&lt;J56,"保証額到達",
"")),0)</f>
        <v/>
      </c>
      <c r="AE55" s="126"/>
      <c r="AF55" s="127"/>
    </row>
    <row r="56" spans="1:32" s="40" customFormat="1" ht="9.9499999999999993" customHeight="1">
      <c r="A56" s="41"/>
      <c r="B56" s="75"/>
      <c r="C56" s="642"/>
      <c r="D56" s="489"/>
      <c r="E56" s="491"/>
      <c r="F56" s="494"/>
      <c r="G56" s="489"/>
      <c r="H56" s="563"/>
      <c r="I56" s="485"/>
      <c r="J56" s="70">
        <f>IF(OR(E55="旧定率法",E55="一括償却"),0,
INT(J55*AC56))</f>
        <v>0</v>
      </c>
      <c r="K56" s="129" t="s">
        <v>17</v>
      </c>
      <c r="L56" s="332">
        <f>MAX(L54,V56)</f>
        <v>0</v>
      </c>
      <c r="M56" s="130" t="s">
        <v>18</v>
      </c>
      <c r="N56" s="644"/>
      <c r="O56" s="71">
        <f>IFERROR(IF(AB55=11,"1/3",VLOOKUP(O55,償却率表!$A$5:$J$103,AB55)),0)</f>
        <v>0</v>
      </c>
      <c r="P56" s="72"/>
      <c r="Q56" s="73">
        <v>12</v>
      </c>
      <c r="R56" s="74"/>
      <c r="S56" s="646"/>
      <c r="T56" s="648"/>
      <c r="U56" s="646"/>
      <c r="V56" s="118">
        <f>IF(E55="旧定率法",0,
IF(AND(AD55="保証額到達",AD56&gt;0),AD56,
0))</f>
        <v>0</v>
      </c>
      <c r="X56" s="61"/>
      <c r="AB56" s="119">
        <f>IF(L55&lt;=0,0,
IF(AB55=11,INT(L55/3+$AI$19),
MAX(INT(L56*AC55*P55/Q56+$AI$19),INT(N55*O56*P55/Q56+$AI$19))))</f>
        <v>0</v>
      </c>
      <c r="AC56" s="120">
        <f>IFERROR(IF(AB55=11,0,
VLOOKUP(O55,償却率表!$A$5:$J$103,AB55+2)),0)</f>
        <v>0</v>
      </c>
      <c r="AD56" s="119">
        <f>IF(J55&lt;=0,0,
IF(AB55=11,0,
IF(INT(N55*O56)&lt;J56,N55,
INT(N55*O56*P55/Q56+$AI$19))))</f>
        <v>0</v>
      </c>
      <c r="AE56" s="131">
        <f>IF(AB55=11,0,
INT(L55*O56*P55/Q56+$AI$19))</f>
        <v>0</v>
      </c>
      <c r="AF56" s="127">
        <f>IF(L55&lt;=J55*0.05+0.9,INT((J55*0.05-1)/5*P55/Q56+$AI$19),
IF(L55-AE56&lt;J55*0.05,L55-INT(J55*0.05*P55/Q56+$AI$19),
AE56))</f>
        <v>0</v>
      </c>
    </row>
    <row r="57" spans="1:32" s="40" customFormat="1" ht="9.9499999999999993" customHeight="1">
      <c r="A57" s="41"/>
      <c r="B57" s="75"/>
      <c r="C57" s="641">
        <f>C55</f>
        <v>0</v>
      </c>
      <c r="D57" s="488">
        <f>D55</f>
        <v>0</v>
      </c>
      <c r="E57" s="490" t="str">
        <f>E55</f>
        <v>定率24年</v>
      </c>
      <c r="F57" s="493">
        <f>F55</f>
        <v>0</v>
      </c>
      <c r="G57" s="488">
        <f>G55</f>
        <v>0</v>
      </c>
      <c r="H57" s="488" t="s">
        <v>102</v>
      </c>
      <c r="I57" s="484">
        <f>I55</f>
        <v>0</v>
      </c>
      <c r="J57" s="99">
        <f>J55</f>
        <v>0</v>
      </c>
      <c r="K57" s="57"/>
      <c r="L57" s="100">
        <f>U55</f>
        <v>0</v>
      </c>
      <c r="M57" s="90"/>
      <c r="N57" s="643">
        <f>IF(E57="定率24年",L57,
IF(E57="定率19年",L57,
IF(E57="旧定額法",INT(J57*0.9),
IF(E57="旧定率法",L57,
IF(E57="一括償却",L57,
"")))))</f>
        <v>0</v>
      </c>
      <c r="O57" s="106">
        <f>O55</f>
        <v>0</v>
      </c>
      <c r="P57" s="479">
        <v>12</v>
      </c>
      <c r="Q57" s="480"/>
      <c r="R57" s="481"/>
      <c r="S57" s="645">
        <f>IF(J57&lt;=0,0,
IF(AB57=11,MIN(L57,INT(J57/3+$AI$19)),
IF(E57="旧定率法",MIN(INT(N57*P57/Q58+$AI$19)-1,AF58),
IF(L57-AB58&lt;=0,INT(N57*P57/Q58+$AI$19)-1,
AB58))))</f>
        <v>0</v>
      </c>
      <c r="T57" s="647">
        <f>J57-U57</f>
        <v>0</v>
      </c>
      <c r="U57" s="645">
        <f>L57-S57</f>
        <v>0</v>
      </c>
      <c r="V57" s="60" t="str">
        <f>IF(AB57=8,"",
AD57)</f>
        <v/>
      </c>
      <c r="W57" s="40">
        <f>IFERROR(IF(OR(W55="S63",W55="s63"),"H1",
IF(OR(W55="H30",W55="h30"),"R1",
LEFT(W55,1)&amp;TEXT(MID(W55,2,2)+1,"@"))),0)</f>
        <v>0</v>
      </c>
      <c r="X57" s="249" t="s">
        <v>100</v>
      </c>
      <c r="Z57" s="63"/>
      <c r="AB57" s="113">
        <f>IF(E57="定率24年",2,
IF(E57="定率19年",5,
IF(E57="旧定額法",10,
IF(E57="旧定率法",8,
IF(E57="一括償却",11,
"")))))</f>
        <v>2</v>
      </c>
      <c r="AC57" s="335">
        <f>IFERROR(IF(AB57=11,0,
VLOOKUP(O57,償却率表!$A$5:$J$103,AB57+1)),0)</f>
        <v>0</v>
      </c>
      <c r="AD57" s="60" t="str">
        <f>IFERROR(IF(AB57=11,0,
IF(INT(N57*O58)&lt;J58,"保証額到達",
"")),0)</f>
        <v/>
      </c>
      <c r="AE57" s="126"/>
      <c r="AF57" s="127"/>
    </row>
    <row r="58" spans="1:32" s="40" customFormat="1" ht="9.9499999999999993" customHeight="1">
      <c r="A58" s="41"/>
      <c r="B58" s="75"/>
      <c r="C58" s="642"/>
      <c r="D58" s="489"/>
      <c r="E58" s="491"/>
      <c r="F58" s="494"/>
      <c r="G58" s="489"/>
      <c r="H58" s="563"/>
      <c r="I58" s="485"/>
      <c r="J58" s="70">
        <f>IF(OR(E57="旧定率法",E57="一括償却"),0,
INT(J57*AC58))</f>
        <v>0</v>
      </c>
      <c r="K58" s="129" t="s">
        <v>17</v>
      </c>
      <c r="L58" s="332">
        <f>MAX(L56,V58)</f>
        <v>0</v>
      </c>
      <c r="M58" s="130" t="s">
        <v>18</v>
      </c>
      <c r="N58" s="644"/>
      <c r="O58" s="71">
        <f>IFERROR(IF(AB57=11,"1/3",VLOOKUP(O57,償却率表!$A$5:$J$103,AB57)),0)</f>
        <v>0</v>
      </c>
      <c r="P58" s="72"/>
      <c r="Q58" s="73">
        <v>12</v>
      </c>
      <c r="R58" s="74"/>
      <c r="S58" s="646"/>
      <c r="T58" s="648"/>
      <c r="U58" s="646"/>
      <c r="V58" s="118">
        <f>IF(E57="旧定率法",0,
IF(AND(AD57="保証額到達",AD58&gt;0),AD58,
0))</f>
        <v>0</v>
      </c>
      <c r="X58" s="61"/>
      <c r="AB58" s="119">
        <f>IF(L57&lt;=0,0,
IF(AB57=11,INT(L57/3+$AI$19),
MAX(INT(L58*AC57*P57/Q58+$AI$19),INT(N57*O58*P57/Q58+$AI$19))))</f>
        <v>0</v>
      </c>
      <c r="AC58" s="120">
        <f>IFERROR(IF(AB57=11,0,
VLOOKUP(O57,償却率表!$A$5:$J$103,AB57+2)),0)</f>
        <v>0</v>
      </c>
      <c r="AD58" s="119">
        <f>IF(J57&lt;=0,0,
IF(AB57=11,0,
IF(INT(N57*O58)&lt;J58,N57,
INT(N57*O58*P57/Q58+$AI$19))))</f>
        <v>0</v>
      </c>
      <c r="AE58" s="131">
        <f>IF(AB57=11,0,
INT(L57*O58*P57/Q58+$AI$19))</f>
        <v>0</v>
      </c>
      <c r="AF58" s="127">
        <f>IF(L57&lt;=J57*0.05+0.9,INT((J57*0.05-1)/5*P57/Q58+$AI$19),
IF(L57-AE58&lt;J57*0.05,L57-INT(J57*0.05*P57/Q58+$AI$19),
AE58))</f>
        <v>0</v>
      </c>
    </row>
    <row r="59" spans="1:32" s="40" customFormat="1" ht="9.9499999999999993" customHeight="1">
      <c r="A59" s="41"/>
      <c r="B59" s="75"/>
      <c r="C59" s="641">
        <f>C57</f>
        <v>0</v>
      </c>
      <c r="D59" s="488">
        <f>D57</f>
        <v>0</v>
      </c>
      <c r="E59" s="490" t="str">
        <f>E57</f>
        <v>定率24年</v>
      </c>
      <c r="F59" s="493">
        <f>F57</f>
        <v>0</v>
      </c>
      <c r="G59" s="488">
        <f>G57</f>
        <v>0</v>
      </c>
      <c r="H59" s="488" t="s">
        <v>102</v>
      </c>
      <c r="I59" s="484">
        <f>I57</f>
        <v>0</v>
      </c>
      <c r="J59" s="99">
        <f>J57</f>
        <v>0</v>
      </c>
      <c r="K59" s="57"/>
      <c r="L59" s="100">
        <f>U57</f>
        <v>0</v>
      </c>
      <c r="M59" s="90"/>
      <c r="N59" s="643">
        <f>IF(E59="定率24年",L59,
IF(E59="定率19年",L59,
IF(E59="旧定額法",INT(J59*0.9),
IF(E59="旧定率法",L59,
IF(E59="一括償却",L59,
"")))))</f>
        <v>0</v>
      </c>
      <c r="O59" s="106">
        <f>O57</f>
        <v>0</v>
      </c>
      <c r="P59" s="479">
        <v>12</v>
      </c>
      <c r="Q59" s="480"/>
      <c r="R59" s="481"/>
      <c r="S59" s="645">
        <f>IF(J59&lt;=0,0,
IF(AB59=11,MIN(L59,INT(J59/3+$AI$19)),
IF(E59="旧定率法",MIN(INT(N59*P59/Q60+$AI$19)-1,AF60),
IF(L59-AB60&lt;=0,INT(N59*P59/Q60+$AI$19)-1,
AB60))))</f>
        <v>0</v>
      </c>
      <c r="T59" s="647">
        <f>J59-U59</f>
        <v>0</v>
      </c>
      <c r="U59" s="645">
        <f>L59-S59</f>
        <v>0</v>
      </c>
      <c r="V59" s="60" t="str">
        <f>IF(AB59=8,"",
AD59)</f>
        <v/>
      </c>
      <c r="W59" s="40">
        <f>IFERROR(IF(OR(W57="S63",W57="s63"),"H1",
IF(OR(W57="H30",W57="h30"),"R1",
LEFT(W57,1)&amp;TEXT(MID(W57,2,2)+1,"@"))),0)</f>
        <v>0</v>
      </c>
      <c r="X59" s="249" t="s">
        <v>100</v>
      </c>
      <c r="Z59" s="63"/>
      <c r="AB59" s="113">
        <f>IF(E59="定率24年",2,
IF(E59="定率19年",5,
IF(E59="旧定額法",10,
IF(E59="旧定率法",8,
IF(E59="一括償却",11,
"")))))</f>
        <v>2</v>
      </c>
      <c r="AC59" s="335">
        <f>IFERROR(IF(AB59=11,0,
VLOOKUP(O59,償却率表!$A$5:$J$103,AB59+1)),0)</f>
        <v>0</v>
      </c>
      <c r="AD59" s="60" t="str">
        <f>IFERROR(IF(AB59=11,0,
IF(INT(N59*O60)&lt;J60,"保証額到達",
"")),0)</f>
        <v/>
      </c>
      <c r="AE59" s="126"/>
      <c r="AF59" s="127"/>
    </row>
    <row r="60" spans="1:32" s="40" customFormat="1" ht="9.9499999999999993" customHeight="1">
      <c r="A60" s="41"/>
      <c r="B60" s="75"/>
      <c r="C60" s="642"/>
      <c r="D60" s="489"/>
      <c r="E60" s="491"/>
      <c r="F60" s="494"/>
      <c r="G60" s="489"/>
      <c r="H60" s="563"/>
      <c r="I60" s="485"/>
      <c r="J60" s="70">
        <f>IF(OR(E59="旧定率法",E59="一括償却"),0,
INT(J59*AC60))</f>
        <v>0</v>
      </c>
      <c r="K60" s="129" t="s">
        <v>17</v>
      </c>
      <c r="L60" s="332">
        <f>MAX(L58,V60)</f>
        <v>0</v>
      </c>
      <c r="M60" s="130" t="s">
        <v>18</v>
      </c>
      <c r="N60" s="644"/>
      <c r="O60" s="71">
        <f>IFERROR(IF(AB59=11,"1/3",VLOOKUP(O59,償却率表!$A$5:$J$103,AB59)),0)</f>
        <v>0</v>
      </c>
      <c r="P60" s="72"/>
      <c r="Q60" s="73">
        <v>12</v>
      </c>
      <c r="R60" s="74"/>
      <c r="S60" s="646"/>
      <c r="T60" s="648"/>
      <c r="U60" s="646"/>
      <c r="V60" s="118">
        <f>IF(E59="旧定率法",0,
IF(AND(AD59="保証額到達",AD60&gt;0),AD60,
0))</f>
        <v>0</v>
      </c>
      <c r="X60" s="61"/>
      <c r="AB60" s="119">
        <f>IF(L59&lt;=0,0,
IF(AB59=11,INT(L59/3+$AI$19),
MAX(INT(L60*AC59*P59/Q60+$AI$19),INT(N59*O60*P59/Q60+$AI$19))))</f>
        <v>0</v>
      </c>
      <c r="AC60" s="120">
        <f>IFERROR(IF(AB59=11,0,
VLOOKUP(O59,償却率表!$A$5:$J$103,AB59+2)),0)</f>
        <v>0</v>
      </c>
      <c r="AD60" s="119">
        <f>IF(J59&lt;=0,0,
IF(AB59=11,0,
IF(INT(N59*O60)&lt;J60,N59,
INT(N59*O60*P59/Q60+$AI$19))))</f>
        <v>0</v>
      </c>
      <c r="AE60" s="131">
        <f>IF(AB59=11,0,
INT(L59*O60*P59/Q60+$AI$19))</f>
        <v>0</v>
      </c>
      <c r="AF60" s="127">
        <f>IF(L59&lt;=J59*0.05+0.9,INT((J59*0.05-1)/5*P59/Q60+$AI$19),
IF(L59-AE60&lt;J59*0.05,L59-INT(J59*0.05*P59/Q60+$AI$19),
AE60))</f>
        <v>0</v>
      </c>
    </row>
    <row r="61" spans="1:32" s="40" customFormat="1" ht="9.9499999999999993" customHeight="1">
      <c r="A61" s="41"/>
      <c r="B61" s="75"/>
      <c r="C61" s="641">
        <f>C59</f>
        <v>0</v>
      </c>
      <c r="D61" s="488">
        <f>D59</f>
        <v>0</v>
      </c>
      <c r="E61" s="490" t="str">
        <f>E59</f>
        <v>定率24年</v>
      </c>
      <c r="F61" s="493">
        <f>F59</f>
        <v>0</v>
      </c>
      <c r="G61" s="488">
        <f>G59</f>
        <v>0</v>
      </c>
      <c r="H61" s="488" t="s">
        <v>102</v>
      </c>
      <c r="I61" s="484">
        <f>I59</f>
        <v>0</v>
      </c>
      <c r="J61" s="99">
        <f>J59</f>
        <v>0</v>
      </c>
      <c r="K61" s="57"/>
      <c r="L61" s="100">
        <f>U59</f>
        <v>0</v>
      </c>
      <c r="M61" s="90"/>
      <c r="N61" s="643">
        <f>IF(E61="定率24年",L61,
IF(E61="定率19年",L61,
IF(E61="旧定額法",INT(J61*0.9),
IF(E61="旧定率法",L61,
IF(E61="一括償却",L61,
"")))))</f>
        <v>0</v>
      </c>
      <c r="O61" s="106">
        <f>O59</f>
        <v>0</v>
      </c>
      <c r="P61" s="479">
        <v>12</v>
      </c>
      <c r="Q61" s="480"/>
      <c r="R61" s="481"/>
      <c r="S61" s="645">
        <f>IF(J61&lt;=0,0,
IF(AB61=11,MIN(L61,INT(J61/3+$AI$19)),
IF(E61="旧定率法",MIN(INT(N61*P61/Q62+$AI$19)-1,AF62),
IF(L61-AB62&lt;=0,INT(N61*P61/Q62+$AI$19)-1,
AB62))))</f>
        <v>0</v>
      </c>
      <c r="T61" s="647">
        <f>J61-U61</f>
        <v>0</v>
      </c>
      <c r="U61" s="645">
        <f>L61-S61</f>
        <v>0</v>
      </c>
      <c r="V61" s="60" t="str">
        <f>IF(AB61=8,"",
AD61)</f>
        <v/>
      </c>
      <c r="W61" s="40">
        <f>IFERROR(IF(OR(W59="S63",W59="s63"),"H1",
IF(OR(W59="H30",W59="h30"),"R1",
LEFT(W59,1)&amp;TEXT(MID(W59,2,2)+1,"@"))),0)</f>
        <v>0</v>
      </c>
      <c r="X61" s="249" t="s">
        <v>100</v>
      </c>
      <c r="Z61" s="63"/>
      <c r="AB61" s="113">
        <f>IF(E61="定率24年",2,
IF(E61="定率19年",5,
IF(E61="旧定額法",10,
IF(E61="旧定率法",8,
IF(E61="一括償却",11,
"")))))</f>
        <v>2</v>
      </c>
      <c r="AC61" s="335">
        <f>IFERROR(IF(AB61=11,0,
VLOOKUP(O61,償却率表!$A$5:$J$103,AB61+1)),0)</f>
        <v>0</v>
      </c>
      <c r="AD61" s="60" t="str">
        <f>IFERROR(IF(AB61=11,0,
IF(INT(N61*O62)&lt;J62,"保証額到達",
"")),0)</f>
        <v/>
      </c>
      <c r="AE61" s="126"/>
      <c r="AF61" s="127"/>
    </row>
    <row r="62" spans="1:32" s="40" customFormat="1" ht="9.9499999999999993" customHeight="1">
      <c r="A62" s="41"/>
      <c r="B62" s="75"/>
      <c r="C62" s="642"/>
      <c r="D62" s="489"/>
      <c r="E62" s="491"/>
      <c r="F62" s="494"/>
      <c r="G62" s="489"/>
      <c r="H62" s="563"/>
      <c r="I62" s="485"/>
      <c r="J62" s="70">
        <f>IF(OR(E61="旧定率法",E61="一括償却"),0,
INT(J61*AC62))</f>
        <v>0</v>
      </c>
      <c r="K62" s="129" t="s">
        <v>17</v>
      </c>
      <c r="L62" s="332">
        <f>MAX(L60,V62)</f>
        <v>0</v>
      </c>
      <c r="M62" s="130" t="s">
        <v>18</v>
      </c>
      <c r="N62" s="644"/>
      <c r="O62" s="71">
        <f>IFERROR(IF(AB61=11,"1/3",VLOOKUP(O61,償却率表!$A$5:$J$103,AB61)),0)</f>
        <v>0</v>
      </c>
      <c r="P62" s="72"/>
      <c r="Q62" s="73">
        <v>12</v>
      </c>
      <c r="R62" s="74"/>
      <c r="S62" s="646"/>
      <c r="T62" s="648"/>
      <c r="U62" s="646"/>
      <c r="V62" s="118">
        <f>IF(E61="旧定率法",0,
IF(AND(AD61="保証額到達",AD62&gt;0),AD62,
0))</f>
        <v>0</v>
      </c>
      <c r="X62" s="61"/>
      <c r="AB62" s="119">
        <f>IF(L61&lt;=0,0,
IF(AB61=11,INT(L61/3+$AI$19),
MAX(INT(L62*AC61*P61/Q62+$AI$19),INT(N61*O62*P61/Q62+$AI$19))))</f>
        <v>0</v>
      </c>
      <c r="AC62" s="120">
        <f>IFERROR(IF(AB61=11,0,
VLOOKUP(O61,償却率表!$A$5:$J$103,AB61+2)),0)</f>
        <v>0</v>
      </c>
      <c r="AD62" s="119">
        <f>IF(J61&lt;=0,0,
IF(AB61=11,0,
IF(INT(N61*O62)&lt;J62,N61,
INT(N61*O62*P61/Q62+$AI$19))))</f>
        <v>0</v>
      </c>
      <c r="AE62" s="131">
        <f>IF(AB61=11,0,
INT(L61*O62*P61/Q62+$AI$19))</f>
        <v>0</v>
      </c>
      <c r="AF62" s="127">
        <f>IF(L61&lt;=J61*0.05+0.9,INT((J61*0.05-1)/5*P61/Q62+$AI$19),
IF(L61-AE62&lt;J61*0.05,L61-INT(J61*0.05*P61/Q62+$AI$19),
AE62))</f>
        <v>0</v>
      </c>
    </row>
    <row r="63" spans="1:32" s="40" customFormat="1" ht="9.9499999999999993" customHeight="1">
      <c r="A63" s="41"/>
      <c r="B63" s="75"/>
      <c r="C63" s="641">
        <f>C61</f>
        <v>0</v>
      </c>
      <c r="D63" s="488">
        <f>D61</f>
        <v>0</v>
      </c>
      <c r="E63" s="490" t="str">
        <f>E61</f>
        <v>定率24年</v>
      </c>
      <c r="F63" s="493">
        <f>F61</f>
        <v>0</v>
      </c>
      <c r="G63" s="488">
        <f>G61</f>
        <v>0</v>
      </c>
      <c r="H63" s="488" t="s">
        <v>102</v>
      </c>
      <c r="I63" s="484">
        <f>I61</f>
        <v>0</v>
      </c>
      <c r="J63" s="99">
        <f>J61</f>
        <v>0</v>
      </c>
      <c r="K63" s="57"/>
      <c r="L63" s="100">
        <f>U61</f>
        <v>0</v>
      </c>
      <c r="M63" s="90"/>
      <c r="N63" s="643">
        <f>IF(E63="定率24年",L63,
IF(E63="定率19年",L63,
IF(E63="旧定額法",INT(J63*0.9),
IF(E63="旧定率法",L63,
IF(E63="一括償却",L63,
"")))))</f>
        <v>0</v>
      </c>
      <c r="O63" s="106">
        <f>O61</f>
        <v>0</v>
      </c>
      <c r="P63" s="479">
        <v>12</v>
      </c>
      <c r="Q63" s="480"/>
      <c r="R63" s="481"/>
      <c r="S63" s="645">
        <f>IF(J63&lt;=0,0,
IF(AB63=11,MIN(L63,INT(J63/3+$AI$19)),
IF(E63="旧定率法",MIN(INT(N63*P63/Q64+$AI$19)-1,AF64),
IF(L63-AB64&lt;=0,INT(N63*P63/Q64+$AI$19)-1,
AB64))))</f>
        <v>0</v>
      </c>
      <c r="T63" s="647">
        <f>J63-U63</f>
        <v>0</v>
      </c>
      <c r="U63" s="645">
        <f>L63-S63</f>
        <v>0</v>
      </c>
      <c r="V63" s="60" t="str">
        <f>IF(AB63=8,"",
AD63)</f>
        <v/>
      </c>
      <c r="W63" s="40">
        <f>IFERROR(IF(OR(W61="S63",W61="s63"),"H1",
IF(OR(W61="H30",W61="h30"),"R1",
LEFT(W61,1)&amp;TEXT(MID(W61,2,2)+1,"@"))),0)</f>
        <v>0</v>
      </c>
      <c r="X63" s="249" t="s">
        <v>100</v>
      </c>
      <c r="Z63" s="63"/>
      <c r="AB63" s="113">
        <f>IF(E63="定率24年",2,
IF(E63="定率19年",5,
IF(E63="旧定額法",10,
IF(E63="旧定率法",8,
IF(E63="一括償却",11,
"")))))</f>
        <v>2</v>
      </c>
      <c r="AC63" s="335">
        <f>IFERROR(IF(AB63=11,0,
VLOOKUP(O63,償却率表!$A$5:$J$103,AB63+1)),0)</f>
        <v>0</v>
      </c>
      <c r="AD63" s="60" t="str">
        <f>IFERROR(IF(AB63=11,0,
IF(INT(N63*O64)&lt;J64,"保証額到達",
"")),0)</f>
        <v/>
      </c>
      <c r="AE63" s="126"/>
      <c r="AF63" s="127"/>
    </row>
    <row r="64" spans="1:32" s="40" customFormat="1" ht="9.9499999999999993" customHeight="1">
      <c r="A64" s="41"/>
      <c r="B64" s="75"/>
      <c r="C64" s="642"/>
      <c r="D64" s="489"/>
      <c r="E64" s="491"/>
      <c r="F64" s="494"/>
      <c r="G64" s="489"/>
      <c r="H64" s="563"/>
      <c r="I64" s="485"/>
      <c r="J64" s="70">
        <f>IF(OR(E63="旧定率法",E63="一括償却"),0,
INT(J63*AC64))</f>
        <v>0</v>
      </c>
      <c r="K64" s="129" t="s">
        <v>17</v>
      </c>
      <c r="L64" s="332">
        <f>MAX(L62,V64)</f>
        <v>0</v>
      </c>
      <c r="M64" s="130" t="s">
        <v>18</v>
      </c>
      <c r="N64" s="644"/>
      <c r="O64" s="71">
        <f>IFERROR(IF(AB63=11,"1/3",VLOOKUP(O63,償却率表!$A$5:$J$103,AB63)),0)</f>
        <v>0</v>
      </c>
      <c r="P64" s="72"/>
      <c r="Q64" s="73">
        <v>12</v>
      </c>
      <c r="R64" s="74"/>
      <c r="S64" s="646"/>
      <c r="T64" s="648"/>
      <c r="U64" s="646"/>
      <c r="V64" s="118">
        <f>IF(E63="旧定率法",0,
IF(AND(AD63="保証額到達",AD64&gt;0),AD64,
0))</f>
        <v>0</v>
      </c>
      <c r="X64" s="61"/>
      <c r="AB64" s="119">
        <f>IF(L63&lt;=0,0,
IF(AB63=11,INT(L63/3+$AI$19),
MAX(INT(L64*AC63*P63/Q64+$AI$19),INT(N63*O64*P63/Q64+$AI$19))))</f>
        <v>0</v>
      </c>
      <c r="AC64" s="120">
        <f>IFERROR(IF(AB63=11,0,
VLOOKUP(O63,償却率表!$A$5:$J$103,AB63+2)),0)</f>
        <v>0</v>
      </c>
      <c r="AD64" s="119">
        <f>IF(J63&lt;=0,0,
IF(AB63=11,0,
IF(INT(N63*O64)&lt;J64,N63,
INT(N63*O64*P63/Q64+$AI$19))))</f>
        <v>0</v>
      </c>
      <c r="AE64" s="131">
        <f>IF(AB63=11,0,
INT(L63*O64*P63/Q64+$AI$19))</f>
        <v>0</v>
      </c>
      <c r="AF64" s="127">
        <f>IF(L63&lt;=J63*0.05+0.9,INT((J63*0.05-1)/5*P63/Q64+$AI$19),
IF(L63-AE64&lt;J63*0.05,L63-INT(J63*0.05*P63/Q64+$AI$19),
AE64))</f>
        <v>0</v>
      </c>
    </row>
    <row r="65" spans="1:32" s="40" customFormat="1" ht="9.9499999999999993" customHeight="1">
      <c r="A65" s="41"/>
      <c r="B65" s="75"/>
      <c r="C65" s="641">
        <f>C63</f>
        <v>0</v>
      </c>
      <c r="D65" s="488">
        <f>D63</f>
        <v>0</v>
      </c>
      <c r="E65" s="490" t="str">
        <f>E63</f>
        <v>定率24年</v>
      </c>
      <c r="F65" s="493">
        <f>F63</f>
        <v>0</v>
      </c>
      <c r="G65" s="488">
        <f>G63</f>
        <v>0</v>
      </c>
      <c r="H65" s="488" t="s">
        <v>102</v>
      </c>
      <c r="I65" s="484">
        <f>I63</f>
        <v>0</v>
      </c>
      <c r="J65" s="99">
        <f>J63</f>
        <v>0</v>
      </c>
      <c r="K65" s="57"/>
      <c r="L65" s="100">
        <f>U63</f>
        <v>0</v>
      </c>
      <c r="M65" s="90"/>
      <c r="N65" s="643">
        <f>IF(E65="定率24年",L65,
IF(E65="定率19年",L65,
IF(E65="旧定額法",INT(J65*0.9),
IF(E65="旧定率法",L65,
IF(E65="一括償却",L65,
"")))))</f>
        <v>0</v>
      </c>
      <c r="O65" s="106">
        <f>O63</f>
        <v>0</v>
      </c>
      <c r="P65" s="479">
        <v>12</v>
      </c>
      <c r="Q65" s="480"/>
      <c r="R65" s="481"/>
      <c r="S65" s="645">
        <f>IF(J65&lt;=0,0,
IF(AB65=11,MIN(L65,INT(J65/3+$AI$19)),
IF(E65="旧定率法",MIN(INT(N65*P65/Q66+$AI$19)-1,AF66),
IF(L65-AB66&lt;=0,INT(N65*P65/Q66+$AI$19)-1,
AB66))))</f>
        <v>0</v>
      </c>
      <c r="T65" s="647">
        <f>J65-U65</f>
        <v>0</v>
      </c>
      <c r="U65" s="645">
        <f>L65-S65</f>
        <v>0</v>
      </c>
      <c r="V65" s="60" t="str">
        <f>IF(AB65=8,"",
AD65)</f>
        <v/>
      </c>
      <c r="W65" s="40">
        <f>IFERROR(IF(OR(W63="S63",W63="s63"),"H1",
IF(OR(W63="H30",W63="h30"),"R1",
LEFT(W63,1)&amp;TEXT(MID(W63,2,2)+1,"@"))),0)</f>
        <v>0</v>
      </c>
      <c r="X65" s="249" t="s">
        <v>100</v>
      </c>
      <c r="Z65" s="63"/>
      <c r="AB65" s="113">
        <f>IF(E65="定率24年",2,
IF(E65="定率19年",5,
IF(E65="旧定額法",10,
IF(E65="旧定率法",8,
IF(E65="一括償却",11,
"")))))</f>
        <v>2</v>
      </c>
      <c r="AC65" s="335">
        <f>IFERROR(IF(AB65=11,0,
VLOOKUP(O65,償却率表!$A$5:$J$103,AB65+1)),0)</f>
        <v>0</v>
      </c>
      <c r="AD65" s="60" t="str">
        <f>IFERROR(IF(AB65=11,0,
IF(INT(N65*O66)&lt;J66,"保証額到達",
"")),0)</f>
        <v/>
      </c>
      <c r="AE65" s="126"/>
      <c r="AF65" s="127"/>
    </row>
    <row r="66" spans="1:32" s="40" customFormat="1" ht="9.9499999999999993" customHeight="1">
      <c r="A66" s="41"/>
      <c r="B66" s="75"/>
      <c r="C66" s="642"/>
      <c r="D66" s="489"/>
      <c r="E66" s="491"/>
      <c r="F66" s="494"/>
      <c r="G66" s="489"/>
      <c r="H66" s="563"/>
      <c r="I66" s="485"/>
      <c r="J66" s="70">
        <f>IF(OR(E65="旧定率法",E65="一括償却"),0,
INT(J65*AC66))</f>
        <v>0</v>
      </c>
      <c r="K66" s="129" t="s">
        <v>17</v>
      </c>
      <c r="L66" s="332">
        <f>MAX(L64,V66)</f>
        <v>0</v>
      </c>
      <c r="M66" s="130" t="s">
        <v>18</v>
      </c>
      <c r="N66" s="644"/>
      <c r="O66" s="71">
        <f>IFERROR(IF(AB65=11,"1/3",VLOOKUP(O65,償却率表!$A$5:$J$103,AB65)),0)</f>
        <v>0</v>
      </c>
      <c r="P66" s="72"/>
      <c r="Q66" s="73">
        <v>12</v>
      </c>
      <c r="R66" s="74"/>
      <c r="S66" s="646"/>
      <c r="T66" s="648"/>
      <c r="U66" s="646"/>
      <c r="V66" s="118">
        <f>IF(E65="旧定率法",0,
IF(AND(AD65="保証額到達",AD66&gt;0),AD66,
0))</f>
        <v>0</v>
      </c>
      <c r="X66" s="61"/>
      <c r="AB66" s="119">
        <f>IF(L65&lt;=0,0,
IF(AB65=11,INT(L65/3+$AI$19),
MAX(INT(L66*AC65*P65/Q66+$AI$19),INT(N65*O66*P65/Q66+$AI$19))))</f>
        <v>0</v>
      </c>
      <c r="AC66" s="120">
        <f>IFERROR(IF(AB65=11,0,
VLOOKUP(O65,償却率表!$A$5:$J$103,AB65+2)),0)</f>
        <v>0</v>
      </c>
      <c r="AD66" s="119">
        <f>IF(J65&lt;=0,0,
IF(AB65=11,0,
IF(INT(N65*O66)&lt;J66,N65,
INT(N65*O66*P65/Q66+$AI$19))))</f>
        <v>0</v>
      </c>
      <c r="AE66" s="131">
        <f>IF(AB65=11,0,
INT(L65*O66*P65/Q66+$AI$19))</f>
        <v>0</v>
      </c>
      <c r="AF66" s="127">
        <f>IF(L65&lt;=J65*0.05+0.9,INT((J65*0.05-1)/5*P65/Q66+$AI$19),
IF(L65-AE66&lt;J65*0.05,L65-INT(J65*0.05*P65/Q66+$AI$19),
AE66))</f>
        <v>0</v>
      </c>
    </row>
    <row r="67" spans="1:32" s="40" customFormat="1" ht="9.9499999999999993" customHeight="1">
      <c r="A67" s="41"/>
      <c r="B67" s="75"/>
      <c r="C67" s="641">
        <f>C65</f>
        <v>0</v>
      </c>
      <c r="D67" s="488">
        <f>D65</f>
        <v>0</v>
      </c>
      <c r="E67" s="490" t="str">
        <f>E65</f>
        <v>定率24年</v>
      </c>
      <c r="F67" s="493">
        <f>F65</f>
        <v>0</v>
      </c>
      <c r="G67" s="488">
        <f>G65</f>
        <v>0</v>
      </c>
      <c r="H67" s="488" t="s">
        <v>102</v>
      </c>
      <c r="I67" s="484">
        <f>I65</f>
        <v>0</v>
      </c>
      <c r="J67" s="99">
        <f>J65</f>
        <v>0</v>
      </c>
      <c r="K67" s="57"/>
      <c r="L67" s="100">
        <f>U65</f>
        <v>0</v>
      </c>
      <c r="M67" s="90"/>
      <c r="N67" s="643">
        <f>IF(E67="定率24年",L67,
IF(E67="定率19年",L67,
IF(E67="旧定額法",INT(J67*0.9),
IF(E67="旧定率法",L67,
IF(E67="一括償却",L67,
"")))))</f>
        <v>0</v>
      </c>
      <c r="O67" s="106">
        <f>O65</f>
        <v>0</v>
      </c>
      <c r="P67" s="479">
        <v>12</v>
      </c>
      <c r="Q67" s="480"/>
      <c r="R67" s="481"/>
      <c r="S67" s="645">
        <f>IF(J67&lt;=0,0,
IF(AB67=11,MIN(L67,INT(J67/3+$AI$19)),
IF(E67="旧定率法",MIN(INT(N67*P67/Q68+$AI$19)-1,AF68),
IF(L67-AB68&lt;=0,INT(N67*P67/Q68+$AI$19)-1,
AB68))))</f>
        <v>0</v>
      </c>
      <c r="T67" s="647">
        <f>J67-U67</f>
        <v>0</v>
      </c>
      <c r="U67" s="645">
        <f>L67-S67</f>
        <v>0</v>
      </c>
      <c r="V67" s="60" t="str">
        <f>IF(AB67=8,"",
AD67)</f>
        <v/>
      </c>
      <c r="W67" s="40">
        <f>IFERROR(IF(OR(W65="S63",W65="s63"),"H1",
IF(OR(W65="H30",W65="h30"),"R1",
LEFT(W65,1)&amp;TEXT(MID(W65,2,2)+1,"@"))),0)</f>
        <v>0</v>
      </c>
      <c r="X67" s="249" t="s">
        <v>100</v>
      </c>
      <c r="Z67" s="63"/>
      <c r="AB67" s="113">
        <f>IF(E67="定率24年",2,
IF(E67="定率19年",5,
IF(E67="旧定額法",10,
IF(E67="旧定率法",8,
IF(E67="一括償却",11,
"")))))</f>
        <v>2</v>
      </c>
      <c r="AC67" s="335">
        <f>IFERROR(IF(AB67=11,0,
VLOOKUP(O67,償却率表!$A$5:$J$103,AB67+1)),0)</f>
        <v>0</v>
      </c>
      <c r="AD67" s="60" t="str">
        <f>IFERROR(IF(AB67=11,0,
IF(INT(N67*O68)&lt;J68,"保証額到達",
"")),0)</f>
        <v/>
      </c>
      <c r="AE67" s="126"/>
      <c r="AF67" s="127"/>
    </row>
    <row r="68" spans="1:32" s="40" customFormat="1" ht="9.9499999999999993" customHeight="1">
      <c r="A68" s="41"/>
      <c r="B68" s="75"/>
      <c r="C68" s="642"/>
      <c r="D68" s="489"/>
      <c r="E68" s="491"/>
      <c r="F68" s="494"/>
      <c r="G68" s="489"/>
      <c r="H68" s="563"/>
      <c r="I68" s="485"/>
      <c r="J68" s="70">
        <f>IF(OR(E67="旧定率法",E67="一括償却"),0,
INT(J67*AC68))</f>
        <v>0</v>
      </c>
      <c r="K68" s="129" t="s">
        <v>17</v>
      </c>
      <c r="L68" s="332">
        <f>MAX(L66,V68)</f>
        <v>0</v>
      </c>
      <c r="M68" s="130" t="s">
        <v>18</v>
      </c>
      <c r="N68" s="644"/>
      <c r="O68" s="71">
        <f>IFERROR(IF(AB67=11,"1/3",VLOOKUP(O67,償却率表!$A$5:$J$103,AB67)),0)</f>
        <v>0</v>
      </c>
      <c r="P68" s="72"/>
      <c r="Q68" s="73">
        <v>12</v>
      </c>
      <c r="R68" s="74"/>
      <c r="S68" s="646"/>
      <c r="T68" s="648"/>
      <c r="U68" s="646"/>
      <c r="V68" s="118">
        <f>IF(E67="旧定率法",0,
IF(AND(AD67="保証額到達",AD68&gt;0),AD68,
0))</f>
        <v>0</v>
      </c>
      <c r="X68" s="61"/>
      <c r="AB68" s="119">
        <f>IF(L67&lt;=0,0,
IF(AB67=11,INT(L67/3+$AI$19),
MAX(INT(L68*AC67*P67/Q68+$AI$19),INT(N67*O68*P67/Q68+$AI$19))))</f>
        <v>0</v>
      </c>
      <c r="AC68" s="120">
        <f>IFERROR(IF(AB67=11,0,
VLOOKUP(O67,償却率表!$A$5:$J$103,AB67+2)),0)</f>
        <v>0</v>
      </c>
      <c r="AD68" s="119">
        <f>IF(J67&lt;=0,0,
IF(AB67=11,0,
IF(INT(N67*O68)&lt;J68,N67,
INT(N67*O68*P67/Q68+$AI$19))))</f>
        <v>0</v>
      </c>
      <c r="AE68" s="131">
        <f>IF(AB67=11,0,
INT(L67*O68*P67/Q68+$AI$19))</f>
        <v>0</v>
      </c>
      <c r="AF68" s="127">
        <f>IF(L67&lt;=J67*0.05+0.9,INT((J67*0.05-1)/5*P67/Q68+$AI$19),
IF(L67-AE68&lt;J67*0.05,L67-INT(J67*0.05*P67/Q68+$AI$19),
AE68))</f>
        <v>0</v>
      </c>
    </row>
    <row r="69" spans="1:32" s="40" customFormat="1" ht="9.9499999999999993" customHeight="1">
      <c r="A69" s="41"/>
      <c r="B69" s="75"/>
      <c r="C69" s="641">
        <f>C67</f>
        <v>0</v>
      </c>
      <c r="D69" s="488">
        <f>D67</f>
        <v>0</v>
      </c>
      <c r="E69" s="490" t="str">
        <f>E67</f>
        <v>定率24年</v>
      </c>
      <c r="F69" s="493">
        <f>F67</f>
        <v>0</v>
      </c>
      <c r="G69" s="488">
        <f>G67</f>
        <v>0</v>
      </c>
      <c r="H69" s="488" t="s">
        <v>102</v>
      </c>
      <c r="I69" s="484">
        <f>I67</f>
        <v>0</v>
      </c>
      <c r="J69" s="99">
        <f>J67</f>
        <v>0</v>
      </c>
      <c r="K69" s="57"/>
      <c r="L69" s="100">
        <f>U67</f>
        <v>0</v>
      </c>
      <c r="M69" s="90"/>
      <c r="N69" s="643">
        <f>IF(E69="定率24年",L69,
IF(E69="定率19年",L69,
IF(E69="旧定額法",INT(J69*0.9),
IF(E69="旧定率法",L69,
IF(E69="一括償却",L69,
"")))))</f>
        <v>0</v>
      </c>
      <c r="O69" s="106">
        <f>O67</f>
        <v>0</v>
      </c>
      <c r="P69" s="479">
        <v>12</v>
      </c>
      <c r="Q69" s="480"/>
      <c r="R69" s="481"/>
      <c r="S69" s="645">
        <f>IF(J69&lt;=0,0,
IF(AB69=11,MIN(L69,INT(J69/3+$AI$19)),
IF(E69="旧定率法",MIN(INT(N69*P69/Q70+$AI$19)-1,AF70),
IF(L69-AB70&lt;=0,INT(N69*P69/Q70+$AI$19)-1,
AB70))))</f>
        <v>0</v>
      </c>
      <c r="T69" s="647">
        <f>J69-U69</f>
        <v>0</v>
      </c>
      <c r="U69" s="645">
        <f>L69-S69</f>
        <v>0</v>
      </c>
      <c r="V69" s="60" t="str">
        <f>IF(AB69=8,"",
AD69)</f>
        <v/>
      </c>
      <c r="W69" s="40">
        <f>IFERROR(IF(OR(W67="S63",W67="s63"),"H1",
IF(OR(W67="H30",W67="h30"),"R1",
LEFT(W67,1)&amp;TEXT(MID(W67,2,2)+1,"@"))),0)</f>
        <v>0</v>
      </c>
      <c r="X69" s="249" t="s">
        <v>100</v>
      </c>
      <c r="Z69" s="63"/>
      <c r="AB69" s="113">
        <f>IF(E69="定率24年",2,
IF(E69="定率19年",5,
IF(E69="旧定額法",10,
IF(E69="旧定率法",8,
IF(E69="一括償却",11,
"")))))</f>
        <v>2</v>
      </c>
      <c r="AC69" s="335">
        <f>IFERROR(IF(AB69=11,0,
VLOOKUP(O69,償却率表!$A$5:$J$103,AB69+1)),0)</f>
        <v>0</v>
      </c>
      <c r="AD69" s="60" t="str">
        <f>IFERROR(IF(AB69=11,0,
IF(INT(N69*O70)&lt;J70,"保証額到達",
"")),0)</f>
        <v/>
      </c>
      <c r="AE69" s="126"/>
      <c r="AF69" s="127"/>
    </row>
    <row r="70" spans="1:32" s="40" customFormat="1" ht="9.9499999999999993" customHeight="1">
      <c r="A70" s="41"/>
      <c r="B70" s="75"/>
      <c r="C70" s="642"/>
      <c r="D70" s="489"/>
      <c r="E70" s="491"/>
      <c r="F70" s="494"/>
      <c r="G70" s="489"/>
      <c r="H70" s="563"/>
      <c r="I70" s="485"/>
      <c r="J70" s="70">
        <f>IF(OR(E69="旧定率法",E69="一括償却"),0,
INT(J69*AC70))</f>
        <v>0</v>
      </c>
      <c r="K70" s="129" t="s">
        <v>17</v>
      </c>
      <c r="L70" s="332">
        <f>MAX(L68,V70)</f>
        <v>0</v>
      </c>
      <c r="M70" s="130" t="s">
        <v>18</v>
      </c>
      <c r="N70" s="644"/>
      <c r="O70" s="71">
        <f>IFERROR(IF(AB69=11,"1/3",VLOOKUP(O69,償却率表!$A$5:$J$103,AB69)),0)</f>
        <v>0</v>
      </c>
      <c r="P70" s="72"/>
      <c r="Q70" s="73">
        <v>12</v>
      </c>
      <c r="R70" s="74"/>
      <c r="S70" s="646"/>
      <c r="T70" s="648"/>
      <c r="U70" s="646"/>
      <c r="V70" s="118">
        <f>IF(E69="旧定率法",0,
IF(AND(AD69="保証額到達",AD70&gt;0),AD70,
0))</f>
        <v>0</v>
      </c>
      <c r="X70" s="61"/>
      <c r="AB70" s="119">
        <f>IF(L69&lt;=0,0,
IF(AB69=11,INT(L69/3+$AI$19),
MAX(INT(L70*AC69*P69/Q70+$AI$19),INT(N69*O70*P69/Q70+$AI$19))))</f>
        <v>0</v>
      </c>
      <c r="AC70" s="120">
        <f>IFERROR(IF(AB69=11,0,
VLOOKUP(O69,償却率表!$A$5:$J$103,AB69+2)),0)</f>
        <v>0</v>
      </c>
      <c r="AD70" s="119">
        <f>IF(J69&lt;=0,0,
IF(AB69=11,0,
IF(INT(N69*O70)&lt;J70,N69,
INT(N69*O70*P69/Q70+$AI$19))))</f>
        <v>0</v>
      </c>
      <c r="AE70" s="131">
        <f>IF(AB69=11,0,
INT(L69*O70*P69/Q70+$AI$19))</f>
        <v>0</v>
      </c>
      <c r="AF70" s="127">
        <f>IF(L69&lt;=J69*0.05+0.9,INT((J69*0.05-1)/5*P69/Q70+$AI$19),
IF(L69-AE70&lt;J69*0.05,L69-INT(J69*0.05*P69/Q70+$AI$19),
AE70))</f>
        <v>0</v>
      </c>
    </row>
    <row r="71" spans="1:32" s="40" customFormat="1" ht="9.9499999999999993" customHeight="1">
      <c r="A71" s="41"/>
      <c r="B71" s="75"/>
      <c r="C71" s="641">
        <f>C69</f>
        <v>0</v>
      </c>
      <c r="D71" s="488">
        <f>D69</f>
        <v>0</v>
      </c>
      <c r="E71" s="490" t="str">
        <f>E69</f>
        <v>定率24年</v>
      </c>
      <c r="F71" s="493">
        <f>F69</f>
        <v>0</v>
      </c>
      <c r="G71" s="488">
        <f>G69</f>
        <v>0</v>
      </c>
      <c r="H71" s="488" t="s">
        <v>102</v>
      </c>
      <c r="I71" s="484">
        <f>I69</f>
        <v>0</v>
      </c>
      <c r="J71" s="99">
        <f>J69</f>
        <v>0</v>
      </c>
      <c r="K71" s="57"/>
      <c r="L71" s="100">
        <f>U69</f>
        <v>0</v>
      </c>
      <c r="M71" s="90"/>
      <c r="N71" s="643">
        <f>IF(E71="定率24年",L71,
IF(E71="定率19年",L71,
IF(E71="旧定額法",INT(J71*0.9),
IF(E71="旧定率法",L71,
IF(E71="一括償却",L71,
"")))))</f>
        <v>0</v>
      </c>
      <c r="O71" s="106">
        <f>O69</f>
        <v>0</v>
      </c>
      <c r="P71" s="479">
        <v>12</v>
      </c>
      <c r="Q71" s="480"/>
      <c r="R71" s="481"/>
      <c r="S71" s="645">
        <f>IF(J71&lt;=0,0,
IF(AB71=11,MIN(L71,INT(J71/3+$AI$19)),
IF(E71="旧定率法",MIN(INT(N71*P71/Q72+$AI$19)-1,AF72),
IF(L71-AB72&lt;=0,INT(N71*P71/Q72+$AI$19)-1,
AB72))))</f>
        <v>0</v>
      </c>
      <c r="T71" s="647">
        <f>J71-U71</f>
        <v>0</v>
      </c>
      <c r="U71" s="645">
        <f>L71-S71</f>
        <v>0</v>
      </c>
      <c r="V71" s="60" t="str">
        <f>IF(AB71=8,"",
AD71)</f>
        <v/>
      </c>
      <c r="W71" s="40">
        <f>IFERROR(IF(OR(W69="S63",W69="s63"),"H1",
IF(OR(W69="H30",W69="h30"),"R1",
LEFT(W69,1)&amp;TEXT(MID(W69,2,2)+1,"@"))),0)</f>
        <v>0</v>
      </c>
      <c r="X71" s="249" t="s">
        <v>100</v>
      </c>
      <c r="Z71" s="63"/>
      <c r="AB71" s="113">
        <f>IF(E71="定率24年",2,
IF(E71="定率19年",5,
IF(E71="旧定額法",10,
IF(E71="旧定率法",8,
IF(E71="一括償却",11,
"")))))</f>
        <v>2</v>
      </c>
      <c r="AC71" s="335">
        <f>IFERROR(IF(AB71=11,0,
VLOOKUP(O71,償却率表!$A$5:$J$103,AB71+1)),0)</f>
        <v>0</v>
      </c>
      <c r="AD71" s="60" t="str">
        <f>IFERROR(IF(AB71=11,0,
IF(INT(N71*O72)&lt;J72,"保証額到達",
"")),0)</f>
        <v/>
      </c>
      <c r="AE71" s="126"/>
      <c r="AF71" s="127"/>
    </row>
    <row r="72" spans="1:32" s="40" customFormat="1" ht="9.9499999999999993" customHeight="1">
      <c r="A72" s="41"/>
      <c r="B72" s="75"/>
      <c r="C72" s="642"/>
      <c r="D72" s="489"/>
      <c r="E72" s="491"/>
      <c r="F72" s="494"/>
      <c r="G72" s="489"/>
      <c r="H72" s="563"/>
      <c r="I72" s="485"/>
      <c r="J72" s="70">
        <f>IF(OR(E71="旧定率法",E71="一括償却"),0,
INT(J71*AC72))</f>
        <v>0</v>
      </c>
      <c r="K72" s="129" t="s">
        <v>17</v>
      </c>
      <c r="L72" s="332">
        <f>MAX(L70,V72)</f>
        <v>0</v>
      </c>
      <c r="M72" s="130" t="s">
        <v>18</v>
      </c>
      <c r="N72" s="644"/>
      <c r="O72" s="71">
        <f>IFERROR(IF(AB71=11,"1/3",VLOOKUP(O71,償却率表!$A$5:$J$103,AB71)),0)</f>
        <v>0</v>
      </c>
      <c r="P72" s="72"/>
      <c r="Q72" s="73">
        <v>12</v>
      </c>
      <c r="R72" s="74"/>
      <c r="S72" s="646"/>
      <c r="T72" s="648"/>
      <c r="U72" s="646"/>
      <c r="V72" s="118">
        <f>IF(E71="旧定率法",0,
IF(AND(AD71="保証額到達",AD72&gt;0),AD72,
0))</f>
        <v>0</v>
      </c>
      <c r="X72" s="61"/>
      <c r="AB72" s="119">
        <f>IF(L71&lt;=0,0,
IF(AB71=11,INT(L71/3+$AI$19),
MAX(INT(L72*AC71*P71/Q72+$AI$19),INT(N71*O72*P71/Q72+$AI$19))))</f>
        <v>0</v>
      </c>
      <c r="AC72" s="120">
        <f>IFERROR(IF(AB71=11,0,
VLOOKUP(O71,償却率表!$A$5:$J$103,AB71+2)),0)</f>
        <v>0</v>
      </c>
      <c r="AD72" s="119">
        <f>IF(J71&lt;=0,0,
IF(AB71=11,0,
IF(INT(N71*O72)&lt;J72,N71,
INT(N71*O72*P71/Q72+$AI$19))))</f>
        <v>0</v>
      </c>
      <c r="AE72" s="131">
        <f>IF(AB71=11,0,
INT(L71*O72*P71/Q72+$AI$19))</f>
        <v>0</v>
      </c>
      <c r="AF72" s="127">
        <f>IF(L71&lt;=J71*0.05+0.9,INT((J71*0.05-1)/5*P71/Q72+$AI$19),
IF(L71-AE72&lt;J71*0.05,L71-INT(J71*0.05*P71/Q72+$AI$19),
AE72))</f>
        <v>0</v>
      </c>
    </row>
    <row r="73" spans="1:32" s="40" customFormat="1" ht="9.9499999999999993" customHeight="1">
      <c r="A73" s="41"/>
      <c r="B73" s="75"/>
      <c r="C73" s="641">
        <f>C71</f>
        <v>0</v>
      </c>
      <c r="D73" s="488">
        <f>D71</f>
        <v>0</v>
      </c>
      <c r="E73" s="490" t="str">
        <f>E71</f>
        <v>定率24年</v>
      </c>
      <c r="F73" s="493">
        <f>F71</f>
        <v>0</v>
      </c>
      <c r="G73" s="488">
        <f>G71</f>
        <v>0</v>
      </c>
      <c r="H73" s="488" t="s">
        <v>102</v>
      </c>
      <c r="I73" s="484">
        <f>I71</f>
        <v>0</v>
      </c>
      <c r="J73" s="99">
        <f>J71</f>
        <v>0</v>
      </c>
      <c r="K73" s="57"/>
      <c r="L73" s="100">
        <f>U71</f>
        <v>0</v>
      </c>
      <c r="M73" s="90"/>
      <c r="N73" s="643">
        <f>IF(E73="定率24年",L73,
IF(E73="定率19年",L73,
IF(E73="旧定額法",INT(J73*0.9),
IF(E73="旧定率法",L73,
IF(E73="一括償却",L73,
"")))))</f>
        <v>0</v>
      </c>
      <c r="O73" s="106">
        <f>O71</f>
        <v>0</v>
      </c>
      <c r="P73" s="479">
        <v>12</v>
      </c>
      <c r="Q73" s="480"/>
      <c r="R73" s="481"/>
      <c r="S73" s="645">
        <f>IF(J73&lt;=0,0,
IF(AB73=11,MIN(L73,INT(J73/3+$AI$19)),
IF(E73="旧定率法",MIN(INT(N73*P73/Q74+$AI$19)-1,AF74),
IF(L73-AB74&lt;=0,INT(N73*P73/Q74+$AI$19)-1,
AB74))))</f>
        <v>0</v>
      </c>
      <c r="T73" s="647">
        <f>J73-U73</f>
        <v>0</v>
      </c>
      <c r="U73" s="645">
        <f>L73-S73</f>
        <v>0</v>
      </c>
      <c r="V73" s="60" t="str">
        <f>IF(AB73=8,"",
AD73)</f>
        <v/>
      </c>
      <c r="W73" s="40">
        <f>IFERROR(IF(OR(W71="S63",W71="s63"),"H1",
IF(OR(W71="H30",W71="h30"),"R1",
LEFT(W71,1)&amp;TEXT(MID(W71,2,2)+1,"@"))),0)</f>
        <v>0</v>
      </c>
      <c r="X73" s="249" t="s">
        <v>100</v>
      </c>
      <c r="Z73" s="63"/>
      <c r="AB73" s="113">
        <f>IF(E73="定率24年",2,
IF(E73="定率19年",5,
IF(E73="旧定額法",10,
IF(E73="旧定率法",8,
IF(E73="一括償却",11,
"")))))</f>
        <v>2</v>
      </c>
      <c r="AC73" s="335">
        <f>IFERROR(IF(AB73=11,0,
VLOOKUP(O73,償却率表!$A$5:$J$103,AB73+1)),0)</f>
        <v>0</v>
      </c>
      <c r="AD73" s="60" t="str">
        <f>IFERROR(IF(AB73=11,0,
IF(INT(N73*O74)&lt;J74,"保証額到達",
"")),0)</f>
        <v/>
      </c>
      <c r="AE73" s="126"/>
      <c r="AF73" s="127"/>
    </row>
    <row r="74" spans="1:32" s="40" customFormat="1" ht="9.9499999999999993" customHeight="1">
      <c r="A74" s="41"/>
      <c r="B74" s="75"/>
      <c r="C74" s="642"/>
      <c r="D74" s="489"/>
      <c r="E74" s="491"/>
      <c r="F74" s="494"/>
      <c r="G74" s="489"/>
      <c r="H74" s="563"/>
      <c r="I74" s="485"/>
      <c r="J74" s="70">
        <f>IF(OR(E73="旧定率法",E73="一括償却"),0,
INT(J73*AC74))</f>
        <v>0</v>
      </c>
      <c r="K74" s="129" t="s">
        <v>17</v>
      </c>
      <c r="L74" s="332">
        <f>MAX(L72,V74)</f>
        <v>0</v>
      </c>
      <c r="M74" s="130" t="s">
        <v>18</v>
      </c>
      <c r="N74" s="644"/>
      <c r="O74" s="71">
        <f>IFERROR(IF(AB73=11,"1/3",VLOOKUP(O73,償却率表!$A$5:$J$103,AB73)),0)</f>
        <v>0</v>
      </c>
      <c r="P74" s="72"/>
      <c r="Q74" s="73">
        <v>12</v>
      </c>
      <c r="R74" s="74"/>
      <c r="S74" s="646"/>
      <c r="T74" s="648"/>
      <c r="U74" s="646"/>
      <c r="V74" s="118">
        <f>IF(E73="旧定率法",0,
IF(AND(AD73="保証額到達",AD74&gt;0),AD74,
0))</f>
        <v>0</v>
      </c>
      <c r="X74" s="61"/>
      <c r="AB74" s="119">
        <f>IF(L73&lt;=0,0,
IF(AB73=11,INT(L73/3+$AI$19),
MAX(INT(L74*AC73*P73/Q74+$AI$19),INT(N73*O74*P73/Q74+$AI$19))))</f>
        <v>0</v>
      </c>
      <c r="AC74" s="120">
        <f>IFERROR(IF(AB73=11,0,
VLOOKUP(O73,償却率表!$A$5:$J$103,AB73+2)),0)</f>
        <v>0</v>
      </c>
      <c r="AD74" s="119">
        <f>IF(J73&lt;=0,0,
IF(AB73=11,0,
IF(INT(N73*O74)&lt;J74,N73,
INT(N73*O74*P73/Q74+$AI$19))))</f>
        <v>0</v>
      </c>
      <c r="AE74" s="131">
        <f>IF(AB73=11,0,
INT(L73*O74*P73/Q74+$AI$19))</f>
        <v>0</v>
      </c>
      <c r="AF74" s="127">
        <f>IF(L73&lt;=J73*0.05+0.9,INT((J73*0.05-1)/5*P73/Q74+$AI$19),
IF(L73-AE74&lt;J73*0.05,L73-INT(J73*0.05*P73/Q74+$AI$19),
AE74))</f>
        <v>0</v>
      </c>
    </row>
    <row r="75" spans="1:32" s="40" customFormat="1" ht="9.9499999999999993" customHeight="1">
      <c r="A75" s="41"/>
      <c r="B75" s="75"/>
      <c r="C75" s="641">
        <f>C73</f>
        <v>0</v>
      </c>
      <c r="D75" s="488">
        <f>D73</f>
        <v>0</v>
      </c>
      <c r="E75" s="490" t="str">
        <f>E73</f>
        <v>定率24年</v>
      </c>
      <c r="F75" s="493">
        <f>F73</f>
        <v>0</v>
      </c>
      <c r="G75" s="488">
        <f>G73</f>
        <v>0</v>
      </c>
      <c r="H75" s="488" t="s">
        <v>102</v>
      </c>
      <c r="I75" s="484">
        <f>I73</f>
        <v>0</v>
      </c>
      <c r="J75" s="99">
        <f>J73</f>
        <v>0</v>
      </c>
      <c r="K75" s="57"/>
      <c r="L75" s="100">
        <f>U73</f>
        <v>0</v>
      </c>
      <c r="M75" s="90"/>
      <c r="N75" s="643">
        <f>IF(E75="定率24年",L75,
IF(E75="定率19年",L75,
IF(E75="旧定額法",INT(J75*0.9),
IF(E75="旧定率法",L75,
IF(E75="一括償却",L75,
"")))))</f>
        <v>0</v>
      </c>
      <c r="O75" s="106">
        <f>O73</f>
        <v>0</v>
      </c>
      <c r="P75" s="479">
        <v>12</v>
      </c>
      <c r="Q75" s="480"/>
      <c r="R75" s="481"/>
      <c r="S75" s="645">
        <f>IF(J75&lt;=0,0,
IF(AB75=11,MIN(L75,INT(J75/3+$AI$19)),
IF(E75="旧定率法",MIN(INT(N75*P75/Q76+$AI$19)-1,AF76),
IF(L75-AB76&lt;=0,INT(N75*P75/Q76+$AI$19)-1,
AB76))))</f>
        <v>0</v>
      </c>
      <c r="T75" s="647">
        <f>J75-U75</f>
        <v>0</v>
      </c>
      <c r="U75" s="645">
        <f>L75-S75</f>
        <v>0</v>
      </c>
      <c r="V75" s="60" t="str">
        <f>IF(AB75=8,"",
AD75)</f>
        <v/>
      </c>
      <c r="W75" s="40">
        <f>IFERROR(IF(OR(W73="S63",W73="s63"),"H1",
IF(OR(W73="H30",W73="h30"),"R1",
LEFT(W73,1)&amp;TEXT(MID(W73,2,2)+1,"@"))),0)</f>
        <v>0</v>
      </c>
      <c r="X75" s="249" t="s">
        <v>100</v>
      </c>
      <c r="Z75" s="63"/>
      <c r="AB75" s="113">
        <f>IF(E75="定率24年",2,
IF(E75="定率19年",5,
IF(E75="旧定額法",10,
IF(E75="旧定率法",8,
IF(E75="一括償却",11,
"")))))</f>
        <v>2</v>
      </c>
      <c r="AC75" s="335">
        <f>IFERROR(IF(AB75=11,0,
VLOOKUP(O75,償却率表!$A$5:$J$103,AB75+1)),0)</f>
        <v>0</v>
      </c>
      <c r="AD75" s="60" t="str">
        <f>IFERROR(IF(AB75=11,0,
IF(INT(N75*O76)&lt;J76,"保証額到達",
"")),0)</f>
        <v/>
      </c>
      <c r="AE75" s="126"/>
      <c r="AF75" s="127"/>
    </row>
    <row r="76" spans="1:32" s="40" customFormat="1" ht="9.9499999999999993" customHeight="1">
      <c r="A76" s="41"/>
      <c r="B76" s="75"/>
      <c r="C76" s="642"/>
      <c r="D76" s="489"/>
      <c r="E76" s="491"/>
      <c r="F76" s="494"/>
      <c r="G76" s="489"/>
      <c r="H76" s="563"/>
      <c r="I76" s="485"/>
      <c r="J76" s="70">
        <f>IF(OR(E75="旧定率法",E75="一括償却"),0,
INT(J75*AC76))</f>
        <v>0</v>
      </c>
      <c r="K76" s="129" t="s">
        <v>17</v>
      </c>
      <c r="L76" s="332">
        <f>MAX(L74,V76)</f>
        <v>0</v>
      </c>
      <c r="M76" s="130" t="s">
        <v>18</v>
      </c>
      <c r="N76" s="644"/>
      <c r="O76" s="71">
        <f>IFERROR(IF(AB75=11,"1/3",VLOOKUP(O75,償却率表!$A$5:$J$103,AB75)),0)</f>
        <v>0</v>
      </c>
      <c r="P76" s="72"/>
      <c r="Q76" s="73">
        <v>12</v>
      </c>
      <c r="R76" s="74"/>
      <c r="S76" s="646"/>
      <c r="T76" s="648"/>
      <c r="U76" s="646"/>
      <c r="V76" s="118">
        <f>IF(E75="旧定率法",0,
IF(AND(AD75="保証額到達",AD76&gt;0),AD76,
0))</f>
        <v>0</v>
      </c>
      <c r="X76" s="61"/>
      <c r="AB76" s="119">
        <f>IF(L75&lt;=0,0,
IF(AB75=11,INT(L75/3+$AI$19),
MAX(INT(L76*AC75*P75/Q76+$AI$19),INT(N75*O76*P75/Q76+$AI$19))))</f>
        <v>0</v>
      </c>
      <c r="AC76" s="120">
        <f>IFERROR(IF(AB75=11,0,
VLOOKUP(O75,償却率表!$A$5:$J$103,AB75+2)),0)</f>
        <v>0</v>
      </c>
      <c r="AD76" s="119">
        <f>IF(J75&lt;=0,0,
IF(AB75=11,0,
IF(INT(N75*O76)&lt;J76,N75,
INT(N75*O76*P75/Q76+$AI$19))))</f>
        <v>0</v>
      </c>
      <c r="AE76" s="131">
        <f>IF(AB75=11,0,
INT(L75*O76*P75/Q76+$AI$19))</f>
        <v>0</v>
      </c>
      <c r="AF76" s="127">
        <f>IF(L75&lt;=J75*0.05+0.9,INT((J75*0.05-1)/5*P75/Q76+$AI$19),
IF(L75-AE76&lt;J75*0.05,L75-INT(J75*0.05*P75/Q76+$AI$19),
AE76))</f>
        <v>0</v>
      </c>
    </row>
    <row r="77" spans="1:32" s="40" customFormat="1" ht="9.9499999999999993" customHeight="1">
      <c r="A77" s="41"/>
      <c r="B77" s="75"/>
      <c r="C77" s="641">
        <f>C75</f>
        <v>0</v>
      </c>
      <c r="D77" s="488">
        <f>D75</f>
        <v>0</v>
      </c>
      <c r="E77" s="490" t="str">
        <f>E75</f>
        <v>定率24年</v>
      </c>
      <c r="F77" s="493">
        <f>F75</f>
        <v>0</v>
      </c>
      <c r="G77" s="488">
        <f>G75</f>
        <v>0</v>
      </c>
      <c r="H77" s="488" t="s">
        <v>102</v>
      </c>
      <c r="I77" s="484">
        <f>I75</f>
        <v>0</v>
      </c>
      <c r="J77" s="99">
        <f>J75</f>
        <v>0</v>
      </c>
      <c r="K77" s="57"/>
      <c r="L77" s="100">
        <f>U75</f>
        <v>0</v>
      </c>
      <c r="M77" s="90"/>
      <c r="N77" s="643">
        <f>IF(E77="定率24年",L77,
IF(E77="定率19年",L77,
IF(E77="旧定額法",INT(J77*0.9),
IF(E77="旧定率法",L77,
IF(E77="一括償却",L77,
"")))))</f>
        <v>0</v>
      </c>
      <c r="O77" s="106">
        <f>O75</f>
        <v>0</v>
      </c>
      <c r="P77" s="479">
        <v>12</v>
      </c>
      <c r="Q77" s="480"/>
      <c r="R77" s="481"/>
      <c r="S77" s="645">
        <f>IF(J77&lt;=0,0,
IF(AB77=11,MIN(L77,INT(J77/3+$AI$19)),
IF(E77="旧定率法",MIN(INT(N77*P77/Q78+$AI$19)-1,AF78),
IF(L77-AB78&lt;=0,INT(N77*P77/Q78+$AI$19)-1,
AB78))))</f>
        <v>0</v>
      </c>
      <c r="T77" s="647">
        <f>J77-U77</f>
        <v>0</v>
      </c>
      <c r="U77" s="645">
        <f>L77-S77</f>
        <v>0</v>
      </c>
      <c r="V77" s="60" t="str">
        <f>IF(AB77=8,"",
AD77)</f>
        <v/>
      </c>
      <c r="W77" s="40">
        <f>IFERROR(IF(OR(W75="S63",W75="s63"),"H1",
IF(OR(W75="H30",W75="h30"),"R1",
LEFT(W75,1)&amp;TEXT(MID(W75,2,2)+1,"@"))),0)</f>
        <v>0</v>
      </c>
      <c r="X77" s="249" t="s">
        <v>100</v>
      </c>
      <c r="Z77" s="63"/>
      <c r="AB77" s="113">
        <f>IF(E77="定率24年",2,
IF(E77="定率19年",5,
IF(E77="旧定額法",10,
IF(E77="旧定率法",8,
IF(E77="一括償却",11,
"")))))</f>
        <v>2</v>
      </c>
      <c r="AC77" s="335">
        <f>IFERROR(IF(AB77=11,0,
VLOOKUP(O77,償却率表!$A$5:$J$103,AB77+1)),0)</f>
        <v>0</v>
      </c>
      <c r="AD77" s="60" t="str">
        <f>IFERROR(IF(AB77=11,0,
IF(INT(N77*O78)&lt;J78,"保証額到達",
"")),0)</f>
        <v/>
      </c>
      <c r="AE77" s="126"/>
      <c r="AF77" s="127"/>
    </row>
    <row r="78" spans="1:32" s="40" customFormat="1" ht="9.9499999999999993" customHeight="1">
      <c r="A78" s="41"/>
      <c r="B78" s="75"/>
      <c r="C78" s="642"/>
      <c r="D78" s="489"/>
      <c r="E78" s="491"/>
      <c r="F78" s="494"/>
      <c r="G78" s="489"/>
      <c r="H78" s="563"/>
      <c r="I78" s="485"/>
      <c r="J78" s="70">
        <f>IF(OR(E77="旧定率法",E77="一括償却"),0,
INT(J77*AC78))</f>
        <v>0</v>
      </c>
      <c r="K78" s="129" t="s">
        <v>17</v>
      </c>
      <c r="L78" s="332">
        <f>MAX(L76,V78)</f>
        <v>0</v>
      </c>
      <c r="M78" s="130" t="s">
        <v>18</v>
      </c>
      <c r="N78" s="644"/>
      <c r="O78" s="71">
        <f>IFERROR(IF(AB77=11,"1/3",VLOOKUP(O77,償却率表!$A$5:$J$103,AB77)),0)</f>
        <v>0</v>
      </c>
      <c r="P78" s="72"/>
      <c r="Q78" s="73">
        <v>12</v>
      </c>
      <c r="R78" s="74"/>
      <c r="S78" s="646"/>
      <c r="T78" s="648"/>
      <c r="U78" s="646"/>
      <c r="V78" s="118">
        <f>IF(E77="旧定率法",0,
IF(AND(AD77="保証額到達",AD78&gt;0),AD78,
0))</f>
        <v>0</v>
      </c>
      <c r="X78" s="61"/>
      <c r="AB78" s="119">
        <f>IF(L77&lt;=0,0,
IF(AB77=11,INT(L77/3+$AI$19),
MAX(INT(L78*AC77*P77/Q78+$AI$19),INT(N77*O78*P77/Q78+$AI$19))))</f>
        <v>0</v>
      </c>
      <c r="AC78" s="120">
        <f>IFERROR(IF(AB77=11,0,
VLOOKUP(O77,償却率表!$A$5:$J$103,AB77+2)),0)</f>
        <v>0</v>
      </c>
      <c r="AD78" s="119">
        <f>IF(J77&lt;=0,0,
IF(AB77=11,0,
IF(INT(N77*O78)&lt;J78,N77,
INT(N77*O78*P77/Q78+$AI$19))))</f>
        <v>0</v>
      </c>
      <c r="AE78" s="131">
        <f>IF(AB77=11,0,
INT(L77*O78*P77/Q78+$AI$19))</f>
        <v>0</v>
      </c>
      <c r="AF78" s="127">
        <f>IF(L77&lt;=J77*0.05+0.9,INT((J77*0.05-1)/5*P77/Q78+$AI$19),
IF(L77-AE78&lt;J77*0.05,L77-INT(J77*0.05*P77/Q78+$AI$19),
AE78))</f>
        <v>0</v>
      </c>
    </row>
    <row r="79" spans="1:32" s="40" customFormat="1" ht="9.9499999999999993" customHeight="1">
      <c r="A79" s="41"/>
      <c r="B79" s="75"/>
      <c r="C79" s="641">
        <f>C77</f>
        <v>0</v>
      </c>
      <c r="D79" s="488">
        <f>D77</f>
        <v>0</v>
      </c>
      <c r="E79" s="490" t="str">
        <f>E77</f>
        <v>定率24年</v>
      </c>
      <c r="F79" s="493">
        <f>F77</f>
        <v>0</v>
      </c>
      <c r="G79" s="488">
        <f>G77</f>
        <v>0</v>
      </c>
      <c r="H79" s="488" t="s">
        <v>102</v>
      </c>
      <c r="I79" s="484">
        <f>I77</f>
        <v>0</v>
      </c>
      <c r="J79" s="99">
        <f>J77</f>
        <v>0</v>
      </c>
      <c r="K79" s="57"/>
      <c r="L79" s="100">
        <f>U77</f>
        <v>0</v>
      </c>
      <c r="M79" s="90"/>
      <c r="N79" s="643">
        <f>IF(E79="定率24年",L79,
IF(E79="定率19年",L79,
IF(E79="旧定額法",INT(J79*0.9),
IF(E79="旧定率法",L79,
IF(E79="一括償却",L79,
"")))))</f>
        <v>0</v>
      </c>
      <c r="O79" s="106">
        <f>O77</f>
        <v>0</v>
      </c>
      <c r="P79" s="479">
        <v>12</v>
      </c>
      <c r="Q79" s="480"/>
      <c r="R79" s="481"/>
      <c r="S79" s="645">
        <f>IF(J79&lt;=0,0,
IF(AB79=11,MIN(L79,INT(J79/3+$AI$19)),
IF(E79="旧定率法",MIN(INT(N79*P79/Q80+$AI$19)-1,AF80),
IF(L79-AB80&lt;=0,INT(N79*P79/Q80+$AI$19)-1,
AB80))))</f>
        <v>0</v>
      </c>
      <c r="T79" s="647">
        <f>J79-U79</f>
        <v>0</v>
      </c>
      <c r="U79" s="645">
        <f>L79-S79</f>
        <v>0</v>
      </c>
      <c r="V79" s="60" t="str">
        <f>IF(AB79=8,"",
AD79)</f>
        <v/>
      </c>
      <c r="W79" s="40">
        <f>IFERROR(IF(OR(W77="S63",W77="s63"),"H1",
IF(OR(W77="H30",W77="h30"),"R1",
LEFT(W77,1)&amp;TEXT(MID(W77,2,2)+1,"@"))),0)</f>
        <v>0</v>
      </c>
      <c r="X79" s="249" t="s">
        <v>100</v>
      </c>
      <c r="Z79" s="63"/>
      <c r="AB79" s="113">
        <f>IF(E79="定率24年",2,
IF(E79="定率19年",5,
IF(E79="旧定額法",10,
IF(E79="旧定率法",8,
IF(E79="一括償却",11,
"")))))</f>
        <v>2</v>
      </c>
      <c r="AC79" s="335">
        <f>IFERROR(IF(AB79=11,0,
VLOOKUP(O79,償却率表!$A$5:$J$103,AB79+1)),0)</f>
        <v>0</v>
      </c>
      <c r="AD79" s="60" t="str">
        <f>IFERROR(IF(AB79=11,0,
IF(INT(N79*O80)&lt;J80,"保証額到達",
"")),0)</f>
        <v/>
      </c>
      <c r="AE79" s="126"/>
      <c r="AF79" s="127"/>
    </row>
    <row r="80" spans="1:32" s="40" customFormat="1" ht="9.9499999999999993" customHeight="1">
      <c r="A80" s="41"/>
      <c r="B80" s="75"/>
      <c r="C80" s="642"/>
      <c r="D80" s="489"/>
      <c r="E80" s="491"/>
      <c r="F80" s="494"/>
      <c r="G80" s="489"/>
      <c r="H80" s="563"/>
      <c r="I80" s="485"/>
      <c r="J80" s="70">
        <f>IF(OR(E79="旧定率法",E79="一括償却"),0,
INT(J79*AC80))</f>
        <v>0</v>
      </c>
      <c r="K80" s="129" t="s">
        <v>17</v>
      </c>
      <c r="L80" s="332">
        <f>MAX(L78,V80)</f>
        <v>0</v>
      </c>
      <c r="M80" s="130" t="s">
        <v>18</v>
      </c>
      <c r="N80" s="644"/>
      <c r="O80" s="71">
        <f>IFERROR(IF(AB79=11,"1/3",VLOOKUP(O79,償却率表!$A$5:$J$103,AB79)),0)</f>
        <v>0</v>
      </c>
      <c r="P80" s="72"/>
      <c r="Q80" s="73">
        <v>12</v>
      </c>
      <c r="R80" s="74"/>
      <c r="S80" s="646"/>
      <c r="T80" s="648"/>
      <c r="U80" s="646"/>
      <c r="V80" s="118">
        <f>IF(E79="旧定率法",0,
IF(AND(AD79="保証額到達",AD80&gt;0),AD80,
0))</f>
        <v>0</v>
      </c>
      <c r="X80" s="61"/>
      <c r="AB80" s="119">
        <f>IF(L79&lt;=0,0,
IF(AB79=11,INT(L79/3+$AI$19),
MAX(INT(L80*AC79*P79/Q80+$AI$19),INT(N79*O80*P79/Q80+$AI$19))))</f>
        <v>0</v>
      </c>
      <c r="AC80" s="120">
        <f>IFERROR(IF(AB79=11,0,
VLOOKUP(O79,償却率表!$A$5:$J$103,AB79+2)),0)</f>
        <v>0</v>
      </c>
      <c r="AD80" s="119">
        <f>IF(J79&lt;=0,0,
IF(AB79=11,0,
IF(INT(N79*O80)&lt;J80,N79,
INT(N79*O80*P79/Q80+$AI$19))))</f>
        <v>0</v>
      </c>
      <c r="AE80" s="131">
        <f>IF(AB79=11,0,
INT(L79*O80*P79/Q80+$AI$19))</f>
        <v>0</v>
      </c>
      <c r="AF80" s="127">
        <f>IF(L79&lt;=J79*0.05+0.9,INT((J79*0.05-1)/5*P79/Q80+$AI$19),
IF(L79-AE80&lt;J79*0.05,L79-INT(J79*0.05*P79/Q80+$AI$19),
AE80))</f>
        <v>0</v>
      </c>
    </row>
    <row r="81" spans="1:32" s="40" customFormat="1" ht="9.9499999999999993" customHeight="1">
      <c r="A81" s="41"/>
      <c r="B81" s="75"/>
      <c r="C81" s="641">
        <f>C79</f>
        <v>0</v>
      </c>
      <c r="D81" s="488">
        <f>D79</f>
        <v>0</v>
      </c>
      <c r="E81" s="490" t="str">
        <f>E79</f>
        <v>定率24年</v>
      </c>
      <c r="F81" s="493">
        <f>F79</f>
        <v>0</v>
      </c>
      <c r="G81" s="488">
        <f>G79</f>
        <v>0</v>
      </c>
      <c r="H81" s="488" t="s">
        <v>102</v>
      </c>
      <c r="I81" s="484">
        <f>I79</f>
        <v>0</v>
      </c>
      <c r="J81" s="99">
        <f>J79</f>
        <v>0</v>
      </c>
      <c r="K81" s="57"/>
      <c r="L81" s="100">
        <f>U79</f>
        <v>0</v>
      </c>
      <c r="M81" s="90"/>
      <c r="N81" s="643">
        <f>IF(E81="定率24年",L81,
IF(E81="定率19年",L81,
IF(E81="旧定額法",INT(J81*0.9),
IF(E81="旧定率法",L81,
IF(E81="一括償却",L81,
"")))))</f>
        <v>0</v>
      </c>
      <c r="O81" s="106">
        <f>O79</f>
        <v>0</v>
      </c>
      <c r="P81" s="479">
        <v>12</v>
      </c>
      <c r="Q81" s="480"/>
      <c r="R81" s="481"/>
      <c r="S81" s="645">
        <f>IF(J81&lt;=0,0,
IF(AB81=11,MIN(L81,INT(J81/3+$AI$19)),
IF(E81="旧定率法",MIN(INT(N81*P81/Q82+$AI$19)-1,AF82),
IF(L81-AB82&lt;=0,INT(N81*P81/Q82+$AI$19)-1,
AB82))))</f>
        <v>0</v>
      </c>
      <c r="T81" s="647">
        <f>J81-U81</f>
        <v>0</v>
      </c>
      <c r="U81" s="645">
        <f>L81-S81</f>
        <v>0</v>
      </c>
      <c r="V81" s="60" t="str">
        <f>IF(AB81=8,"",
AD81)</f>
        <v/>
      </c>
      <c r="W81" s="40">
        <f>IFERROR(IF(OR(W79="S63",W79="s63"),"H1",
IF(OR(W79="H30",W79="h30"),"R1",
LEFT(W79,1)&amp;TEXT(MID(W79,2,2)+1,"@"))),0)</f>
        <v>0</v>
      </c>
      <c r="X81" s="249" t="s">
        <v>100</v>
      </c>
      <c r="Z81" s="63"/>
      <c r="AB81" s="113">
        <f>IF(E81="定率24年",2,
IF(E81="定率19年",5,
IF(E81="旧定額法",10,
IF(E81="旧定率法",8,
IF(E81="一括償却",11,
"")))))</f>
        <v>2</v>
      </c>
      <c r="AC81" s="335">
        <f>IFERROR(IF(AB81=11,0,
VLOOKUP(O81,償却率表!$A$5:$J$103,AB81+1)),0)</f>
        <v>0</v>
      </c>
      <c r="AD81" s="60" t="str">
        <f>IFERROR(IF(AB81=11,0,
IF(INT(N81*O82)&lt;J82,"保証額到達",
"")),0)</f>
        <v/>
      </c>
      <c r="AE81" s="126"/>
      <c r="AF81" s="127"/>
    </row>
    <row r="82" spans="1:32" s="40" customFormat="1" ht="9.9499999999999993" customHeight="1">
      <c r="A82" s="41"/>
      <c r="B82" s="75"/>
      <c r="C82" s="642"/>
      <c r="D82" s="489"/>
      <c r="E82" s="491"/>
      <c r="F82" s="494"/>
      <c r="G82" s="489"/>
      <c r="H82" s="563"/>
      <c r="I82" s="485"/>
      <c r="J82" s="70">
        <f>IF(OR(E81="旧定率法",E81="一括償却"),0,
INT(J81*AC82))</f>
        <v>0</v>
      </c>
      <c r="K82" s="129" t="s">
        <v>17</v>
      </c>
      <c r="L82" s="332">
        <f>MAX(L80,V82)</f>
        <v>0</v>
      </c>
      <c r="M82" s="130" t="s">
        <v>18</v>
      </c>
      <c r="N82" s="644"/>
      <c r="O82" s="71">
        <f>IFERROR(IF(AB81=11,"1/3",VLOOKUP(O81,償却率表!$A$5:$J$103,AB81)),0)</f>
        <v>0</v>
      </c>
      <c r="P82" s="72"/>
      <c r="Q82" s="73">
        <v>12</v>
      </c>
      <c r="R82" s="74"/>
      <c r="S82" s="646"/>
      <c r="T82" s="648"/>
      <c r="U82" s="646"/>
      <c r="V82" s="118">
        <f>IF(E81="旧定率法",0,
IF(AND(AD81="保証額到達",AD82&gt;0),AD82,
0))</f>
        <v>0</v>
      </c>
      <c r="X82" s="61"/>
      <c r="AB82" s="119">
        <f>IF(L81&lt;=0,0,
IF(AB81=11,INT(L81/3+$AI$19),
MAX(INT(L82*AC81*P81/Q82+$AI$19),INT(N81*O82*P81/Q82+$AI$19))))</f>
        <v>0</v>
      </c>
      <c r="AC82" s="120">
        <f>IFERROR(IF(AB81=11,0,
VLOOKUP(O81,償却率表!$A$5:$J$103,AB81+2)),0)</f>
        <v>0</v>
      </c>
      <c r="AD82" s="119">
        <f>IF(J81&lt;=0,0,
IF(AB81=11,0,
IF(INT(N81*O82)&lt;J82,N81,
INT(N81*O82*P81/Q82+$AI$19))))</f>
        <v>0</v>
      </c>
      <c r="AE82" s="131">
        <f>IF(AB81=11,0,
INT(L81*O82*P81/Q82+$AI$19))</f>
        <v>0</v>
      </c>
      <c r="AF82" s="127">
        <f>IF(L81&lt;=J81*0.05+0.9,INT((J81*0.05-1)/5*P81/Q82+$AI$19),
IF(L81-AE82&lt;J81*0.05,L81-INT(J81*0.05*P81/Q82+$AI$19),
AE82))</f>
        <v>0</v>
      </c>
    </row>
    <row r="83" spans="1:32" s="40" customFormat="1" ht="9.9499999999999993" customHeight="1">
      <c r="A83" s="41"/>
      <c r="B83" s="75"/>
      <c r="C83" s="641">
        <f>C81</f>
        <v>0</v>
      </c>
      <c r="D83" s="488">
        <f>D81</f>
        <v>0</v>
      </c>
      <c r="E83" s="490" t="str">
        <f>E81</f>
        <v>定率24年</v>
      </c>
      <c r="F83" s="493">
        <f>F81</f>
        <v>0</v>
      </c>
      <c r="G83" s="488">
        <f>G81</f>
        <v>0</v>
      </c>
      <c r="H83" s="488" t="s">
        <v>102</v>
      </c>
      <c r="I83" s="484">
        <f>I81</f>
        <v>0</v>
      </c>
      <c r="J83" s="99">
        <f>J81</f>
        <v>0</v>
      </c>
      <c r="K83" s="57"/>
      <c r="L83" s="100">
        <f>U81</f>
        <v>0</v>
      </c>
      <c r="M83" s="90"/>
      <c r="N83" s="643">
        <f>IF(E83="定率24年",L83,
IF(E83="定率19年",L83,
IF(E83="旧定額法",INT(J83*0.9),
IF(E83="旧定率法",L83,
IF(E83="一括償却",L83,
"")))))</f>
        <v>0</v>
      </c>
      <c r="O83" s="106">
        <f>O81</f>
        <v>0</v>
      </c>
      <c r="P83" s="479">
        <v>12</v>
      </c>
      <c r="Q83" s="480"/>
      <c r="R83" s="481"/>
      <c r="S83" s="645">
        <f>IF(J83&lt;=0,0,
IF(AB83=11,MIN(L83,INT(J83/3+$AI$19)),
IF(E83="旧定率法",MIN(INT(N83*P83/Q84+$AI$19)-1,AF84),
IF(L83-AB84&lt;=0,INT(N83*P83/Q84+$AI$19)-1,
AB84))))</f>
        <v>0</v>
      </c>
      <c r="T83" s="647">
        <f>J83-U83</f>
        <v>0</v>
      </c>
      <c r="U83" s="645">
        <f>L83-S83</f>
        <v>0</v>
      </c>
      <c r="V83" s="60" t="str">
        <f>IF(AB83=8,"",
AD83)</f>
        <v/>
      </c>
      <c r="W83" s="40">
        <f>IFERROR(IF(OR(W81="S63",W81="s63"),"H1",
IF(OR(W81="H30",W81="h30"),"R1",
LEFT(W81,1)&amp;TEXT(MID(W81,2,2)+1,"@"))),0)</f>
        <v>0</v>
      </c>
      <c r="X83" s="249" t="s">
        <v>100</v>
      </c>
      <c r="Z83" s="63"/>
      <c r="AB83" s="113">
        <f>IF(E83="定率24年",2,
IF(E83="定率19年",5,
IF(E83="旧定額法",10,
IF(E83="旧定率法",8,
IF(E83="一括償却",11,
"")))))</f>
        <v>2</v>
      </c>
      <c r="AC83" s="335">
        <f>IFERROR(IF(AB83=11,0,
VLOOKUP(O83,償却率表!$A$5:$J$103,AB83+1)),0)</f>
        <v>0</v>
      </c>
      <c r="AD83" s="60" t="str">
        <f>IFERROR(IF(AB83=11,0,
IF(INT(N83*O84)&lt;J84,"保証額到達",
"")),0)</f>
        <v/>
      </c>
      <c r="AE83" s="126"/>
      <c r="AF83" s="127"/>
    </row>
    <row r="84" spans="1:32" s="40" customFormat="1" ht="9.9499999999999993" customHeight="1">
      <c r="A84" s="41"/>
      <c r="B84" s="75"/>
      <c r="C84" s="642"/>
      <c r="D84" s="489"/>
      <c r="E84" s="491"/>
      <c r="F84" s="494"/>
      <c r="G84" s="489"/>
      <c r="H84" s="563"/>
      <c r="I84" s="485"/>
      <c r="J84" s="70">
        <f>IF(OR(E83="旧定率法",E83="一括償却"),0,
INT(J83*AC84))</f>
        <v>0</v>
      </c>
      <c r="K84" s="129" t="s">
        <v>17</v>
      </c>
      <c r="L84" s="332">
        <f>MAX(L82,V84)</f>
        <v>0</v>
      </c>
      <c r="M84" s="130" t="s">
        <v>18</v>
      </c>
      <c r="N84" s="644"/>
      <c r="O84" s="71">
        <f>IFERROR(IF(AB83=11,"1/3",VLOOKUP(O83,償却率表!$A$5:$J$103,AB83)),0)</f>
        <v>0</v>
      </c>
      <c r="P84" s="72"/>
      <c r="Q84" s="73">
        <v>12</v>
      </c>
      <c r="R84" s="74"/>
      <c r="S84" s="646"/>
      <c r="T84" s="648"/>
      <c r="U84" s="646"/>
      <c r="V84" s="118">
        <f>IF(E83="旧定率法",0,
IF(AND(AD83="保証額到達",AD84&gt;0),AD84,
0))</f>
        <v>0</v>
      </c>
      <c r="X84" s="61"/>
      <c r="AB84" s="119">
        <f>IF(L83&lt;=0,0,
IF(AB83=11,INT(L83/3+$AI$19),
MAX(INT(L84*AC83*P83/Q84+$AI$19),INT(N83*O84*P83/Q84+$AI$19))))</f>
        <v>0</v>
      </c>
      <c r="AC84" s="120">
        <f>IFERROR(IF(AB83=11,0,
VLOOKUP(O83,償却率表!$A$5:$J$103,AB83+2)),0)</f>
        <v>0</v>
      </c>
      <c r="AD84" s="119">
        <f>IF(J83&lt;=0,0,
IF(AB83=11,0,
IF(INT(N83*O84)&lt;J84,N83,
INT(N83*O84*P83/Q84+$AI$19))))</f>
        <v>0</v>
      </c>
      <c r="AE84" s="131">
        <f>IF(AB83=11,0,
INT(L83*O84*P83/Q84+$AI$19))</f>
        <v>0</v>
      </c>
      <c r="AF84" s="127">
        <f>IF(L83&lt;=J83*0.05+0.9,INT((J83*0.05-1)/5*P83/Q84+$AI$19),
IF(L83-AE84&lt;J83*0.05,L83-INT(J83*0.05*P83/Q84+$AI$19),
AE84))</f>
        <v>0</v>
      </c>
    </row>
    <row r="85" spans="1:32" s="40" customFormat="1" ht="9.9499999999999993" customHeight="1">
      <c r="A85" s="41"/>
      <c r="B85" s="75"/>
      <c r="C85" s="641">
        <f>C83</f>
        <v>0</v>
      </c>
      <c r="D85" s="488">
        <f>D83</f>
        <v>0</v>
      </c>
      <c r="E85" s="490" t="str">
        <f>E83</f>
        <v>定率24年</v>
      </c>
      <c r="F85" s="493">
        <f>F83</f>
        <v>0</v>
      </c>
      <c r="G85" s="488">
        <f>G83</f>
        <v>0</v>
      </c>
      <c r="H85" s="488" t="s">
        <v>102</v>
      </c>
      <c r="I85" s="484">
        <f>I83</f>
        <v>0</v>
      </c>
      <c r="J85" s="99">
        <f>J83</f>
        <v>0</v>
      </c>
      <c r="K85" s="57"/>
      <c r="L85" s="100">
        <f>U83</f>
        <v>0</v>
      </c>
      <c r="M85" s="90"/>
      <c r="N85" s="643">
        <f>IF(E85="定率24年",L85,
IF(E85="定率19年",L85,
IF(E85="旧定額法",INT(J85*0.9),
IF(E85="旧定率法",L85,
IF(E85="一括償却",L85,
"")))))</f>
        <v>0</v>
      </c>
      <c r="O85" s="106">
        <f>O83</f>
        <v>0</v>
      </c>
      <c r="P85" s="479">
        <v>12</v>
      </c>
      <c r="Q85" s="480"/>
      <c r="R85" s="481"/>
      <c r="S85" s="645">
        <f>IF(J85&lt;=0,0,
IF(AB85=11,MIN(L85,INT(J85/3+$AI$19)),
IF(E85="旧定率法",MIN(INT(N85*P85/Q86+$AI$19)-1,AF86),
IF(L85-AB86&lt;=0,INT(N85*P85/Q86+$AI$19)-1,
AB86))))</f>
        <v>0</v>
      </c>
      <c r="T85" s="647">
        <f>J85-U85</f>
        <v>0</v>
      </c>
      <c r="U85" s="645">
        <f>L85-S85</f>
        <v>0</v>
      </c>
      <c r="V85" s="60" t="str">
        <f>IF(AB85=8,"",
AD85)</f>
        <v/>
      </c>
      <c r="W85" s="40">
        <f>IFERROR(IF(OR(W83="S63",W83="s63"),"H1",
IF(OR(W83="H30",W83="h30"),"R1",
LEFT(W83,1)&amp;TEXT(MID(W83,2,2)+1,"@"))),0)</f>
        <v>0</v>
      </c>
      <c r="X85" s="249" t="s">
        <v>100</v>
      </c>
      <c r="Z85" s="63"/>
      <c r="AB85" s="113">
        <f>IF(E85="定率24年",2,
IF(E85="定率19年",5,
IF(E85="旧定額法",10,
IF(E85="旧定率法",8,
IF(E85="一括償却",11,
"")))))</f>
        <v>2</v>
      </c>
      <c r="AC85" s="335">
        <f>IFERROR(IF(AB85=11,0,
VLOOKUP(O85,償却率表!$A$5:$J$103,AB85+1)),0)</f>
        <v>0</v>
      </c>
      <c r="AD85" s="60" t="str">
        <f>IFERROR(IF(AB85=11,0,
IF(INT(N85*O86)&lt;J86,"保証額到達",
"")),0)</f>
        <v/>
      </c>
      <c r="AE85" s="126"/>
      <c r="AF85" s="127"/>
    </row>
    <row r="86" spans="1:32" s="40" customFormat="1" ht="9.9499999999999993" customHeight="1">
      <c r="A86" s="41"/>
      <c r="B86" s="75"/>
      <c r="C86" s="642"/>
      <c r="D86" s="489"/>
      <c r="E86" s="491"/>
      <c r="F86" s="494"/>
      <c r="G86" s="489"/>
      <c r="H86" s="563"/>
      <c r="I86" s="485"/>
      <c r="J86" s="70">
        <f>IF(OR(E85="旧定率法",E85="一括償却"),0,
INT(J85*AC86))</f>
        <v>0</v>
      </c>
      <c r="K86" s="129" t="s">
        <v>17</v>
      </c>
      <c r="L86" s="332">
        <f>MAX(L84,V86)</f>
        <v>0</v>
      </c>
      <c r="M86" s="130" t="s">
        <v>18</v>
      </c>
      <c r="N86" s="644"/>
      <c r="O86" s="71">
        <f>IFERROR(IF(AB85=11,"1/3",VLOOKUP(O85,償却率表!$A$5:$J$103,AB85)),0)</f>
        <v>0</v>
      </c>
      <c r="P86" s="72"/>
      <c r="Q86" s="73">
        <v>12</v>
      </c>
      <c r="R86" s="74"/>
      <c r="S86" s="646"/>
      <c r="T86" s="648"/>
      <c r="U86" s="646"/>
      <c r="V86" s="118">
        <f>IF(E85="旧定率法",0,
IF(AND(AD85="保証額到達",AD86&gt;0),AD86,
0))</f>
        <v>0</v>
      </c>
      <c r="X86" s="61"/>
      <c r="AB86" s="119">
        <f>IF(L85&lt;=0,0,
IF(AB85=11,INT(L85/3+$AI$19),
MAX(INT(L86*AC85*P85/Q86+$AI$19),INT(N85*O86*P85/Q86+$AI$19))))</f>
        <v>0</v>
      </c>
      <c r="AC86" s="120">
        <f>IFERROR(IF(AB85=11,0,
VLOOKUP(O85,償却率表!$A$5:$J$103,AB85+2)),0)</f>
        <v>0</v>
      </c>
      <c r="AD86" s="119">
        <f>IF(J85&lt;=0,0,
IF(AB85=11,0,
IF(INT(N85*O86)&lt;J86,N85,
INT(N85*O86*P85/Q86+$AI$19))))</f>
        <v>0</v>
      </c>
      <c r="AE86" s="131">
        <f>IF(AB85=11,0,
INT(L85*O86*P85/Q86+$AI$19))</f>
        <v>0</v>
      </c>
      <c r="AF86" s="127">
        <f>IF(L85&lt;=J85*0.05+0.9,INT((J85*0.05-1)/5*P85/Q86+$AI$19),
IF(L85-AE86&lt;J85*0.05,L85-INT(J85*0.05*P85/Q86+$AI$19),
AE86))</f>
        <v>0</v>
      </c>
    </row>
    <row r="87" spans="1:32" s="40" customFormat="1" ht="9.9499999999999993" customHeight="1">
      <c r="A87" s="41"/>
      <c r="B87" s="75"/>
      <c r="C87" s="641">
        <f>C85</f>
        <v>0</v>
      </c>
      <c r="D87" s="488">
        <f>D85</f>
        <v>0</v>
      </c>
      <c r="E87" s="490" t="str">
        <f>E85</f>
        <v>定率24年</v>
      </c>
      <c r="F87" s="493">
        <f>F85</f>
        <v>0</v>
      </c>
      <c r="G87" s="488">
        <f>G85</f>
        <v>0</v>
      </c>
      <c r="H87" s="488" t="s">
        <v>102</v>
      </c>
      <c r="I87" s="484">
        <f>I85</f>
        <v>0</v>
      </c>
      <c r="J87" s="99">
        <f>J85</f>
        <v>0</v>
      </c>
      <c r="K87" s="57"/>
      <c r="L87" s="100">
        <f>U85</f>
        <v>0</v>
      </c>
      <c r="M87" s="90"/>
      <c r="N87" s="643">
        <f>IF(E87="定率24年",L87,
IF(E87="定率19年",L87,
IF(E87="旧定額法",INT(J87*0.9),
IF(E87="旧定率法",L87,
IF(E87="一括償却",L87,
"")))))</f>
        <v>0</v>
      </c>
      <c r="O87" s="106">
        <f>O85</f>
        <v>0</v>
      </c>
      <c r="P87" s="479">
        <v>12</v>
      </c>
      <c r="Q87" s="480"/>
      <c r="R87" s="481"/>
      <c r="S87" s="645">
        <f>IF(J87&lt;=0,0,
IF(AB87=11,MIN(L87,INT(J87/3+$AI$19)),
IF(E87="旧定率法",MIN(INT(N87*P87/Q88+$AI$19)-1,AF88),
IF(L87-AB88&lt;=0,INT(N87*P87/Q88+$AI$19)-1,
AB88))))</f>
        <v>0</v>
      </c>
      <c r="T87" s="647">
        <f>J87-U87</f>
        <v>0</v>
      </c>
      <c r="U87" s="645">
        <f>L87-S87</f>
        <v>0</v>
      </c>
      <c r="V87" s="60" t="str">
        <f>IF(AB87=8,"",
AD87)</f>
        <v/>
      </c>
      <c r="W87" s="40">
        <f>IFERROR(IF(OR(W85="S63",W85="s63"),"H1",
IF(OR(W85="H30",W85="h30"),"R1",
LEFT(W85,1)&amp;TEXT(MID(W85,2,2)+1,"@"))),0)</f>
        <v>0</v>
      </c>
      <c r="X87" s="249" t="s">
        <v>100</v>
      </c>
      <c r="Z87" s="63"/>
      <c r="AB87" s="113">
        <f>IF(E87="定率24年",2,
IF(E87="定率19年",5,
IF(E87="旧定額法",10,
IF(E87="旧定率法",8,
IF(E87="一括償却",11,
"")))))</f>
        <v>2</v>
      </c>
      <c r="AC87" s="335">
        <f>IFERROR(IF(AB87=11,0,
VLOOKUP(O87,償却率表!$A$5:$J$103,AB87+1)),0)</f>
        <v>0</v>
      </c>
      <c r="AD87" s="60" t="str">
        <f>IFERROR(IF(AB87=11,0,
IF(INT(N87*O88)&lt;J88,"保証額到達",
"")),0)</f>
        <v/>
      </c>
      <c r="AE87" s="126"/>
      <c r="AF87" s="127"/>
    </row>
    <row r="88" spans="1:32" s="40" customFormat="1" ht="9.9499999999999993" customHeight="1">
      <c r="A88" s="41"/>
      <c r="B88" s="75"/>
      <c r="C88" s="642"/>
      <c r="D88" s="489"/>
      <c r="E88" s="491"/>
      <c r="F88" s="494"/>
      <c r="G88" s="489"/>
      <c r="H88" s="563"/>
      <c r="I88" s="485"/>
      <c r="J88" s="70">
        <f>IF(OR(E87="旧定率法",E87="一括償却"),0,
INT(J87*AC88))</f>
        <v>0</v>
      </c>
      <c r="K88" s="129" t="s">
        <v>17</v>
      </c>
      <c r="L88" s="332">
        <f>MAX(L86,V88)</f>
        <v>0</v>
      </c>
      <c r="M88" s="130" t="s">
        <v>18</v>
      </c>
      <c r="N88" s="644"/>
      <c r="O88" s="71">
        <f>IFERROR(IF(AB87=11,"1/3",VLOOKUP(O87,償却率表!$A$5:$J$103,AB87)),0)</f>
        <v>0</v>
      </c>
      <c r="P88" s="72"/>
      <c r="Q88" s="73">
        <v>12</v>
      </c>
      <c r="R88" s="74"/>
      <c r="S88" s="646"/>
      <c r="T88" s="648"/>
      <c r="U88" s="646"/>
      <c r="V88" s="118">
        <f>IF(E87="旧定率法",0,
IF(AND(AD87="保証額到達",AD88&gt;0),AD88,
0))</f>
        <v>0</v>
      </c>
      <c r="X88" s="61"/>
      <c r="AB88" s="119">
        <f>IF(L87&lt;=0,0,
IF(AB87=11,INT(L87/3+$AI$19),
MAX(INT(L88*AC87*P87/Q88+$AI$19),INT(N87*O88*P87/Q88+$AI$19))))</f>
        <v>0</v>
      </c>
      <c r="AC88" s="120">
        <f>IFERROR(IF(AB87=11,0,
VLOOKUP(O87,償却率表!$A$5:$J$103,AB87+2)),0)</f>
        <v>0</v>
      </c>
      <c r="AD88" s="119">
        <f>IF(J87&lt;=0,0,
IF(AB87=11,0,
IF(INT(N87*O88)&lt;J88,N87,
INT(N87*O88*P87/Q88+$AI$19))))</f>
        <v>0</v>
      </c>
      <c r="AE88" s="131">
        <f>IF(AB87=11,0,
INT(L87*O88*P87/Q88+$AI$19))</f>
        <v>0</v>
      </c>
      <c r="AF88" s="127">
        <f>IF(L87&lt;=J87*0.05+0.9,INT((J87*0.05-1)/5*P87/Q88+$AI$19),
IF(L87-AE88&lt;J87*0.05,L87-INT(J87*0.05*P87/Q88+$AI$19),
AE88))</f>
        <v>0</v>
      </c>
    </row>
    <row r="89" spans="1:32" s="40" customFormat="1" ht="9.9499999999999993" customHeight="1">
      <c r="A89" s="41"/>
      <c r="B89" s="75"/>
      <c r="C89" s="641">
        <f>C87</f>
        <v>0</v>
      </c>
      <c r="D89" s="488">
        <f>D87</f>
        <v>0</v>
      </c>
      <c r="E89" s="490" t="str">
        <f>E87</f>
        <v>定率24年</v>
      </c>
      <c r="F89" s="493">
        <f>F87</f>
        <v>0</v>
      </c>
      <c r="G89" s="488">
        <f>G87</f>
        <v>0</v>
      </c>
      <c r="H89" s="488" t="s">
        <v>102</v>
      </c>
      <c r="I89" s="484">
        <f>I87</f>
        <v>0</v>
      </c>
      <c r="J89" s="99">
        <f>J87</f>
        <v>0</v>
      </c>
      <c r="K89" s="57"/>
      <c r="L89" s="100">
        <f>U87</f>
        <v>0</v>
      </c>
      <c r="M89" s="90"/>
      <c r="N89" s="643">
        <f>IF(E89="定率24年",L89,
IF(E89="定率19年",L89,
IF(E89="旧定額法",INT(J89*0.9),
IF(E89="旧定率法",L89,
IF(E89="一括償却",L89,
"")))))</f>
        <v>0</v>
      </c>
      <c r="O89" s="106">
        <f>O87</f>
        <v>0</v>
      </c>
      <c r="P89" s="479">
        <v>12</v>
      </c>
      <c r="Q89" s="480"/>
      <c r="R89" s="481"/>
      <c r="S89" s="645">
        <f>IF(J89&lt;=0,0,
IF(AB89=11,MIN(L89,INT(J89/3+$AI$19)),
IF(E89="旧定率法",MIN(INT(N89*P89/Q90+$AI$19)-1,AF90),
IF(L89-AB90&lt;=0,INT(N89*P89/Q90+$AI$19)-1,
AB90))))</f>
        <v>0</v>
      </c>
      <c r="T89" s="647">
        <f>J89-U89</f>
        <v>0</v>
      </c>
      <c r="U89" s="645">
        <f>L89-S89</f>
        <v>0</v>
      </c>
      <c r="V89" s="60" t="str">
        <f>IF(AB89=8,"",
AD89)</f>
        <v/>
      </c>
      <c r="W89" s="40">
        <f>IFERROR(IF(OR(W87="S63",W87="s63"),"H1",
IF(OR(W87="H30",W87="h30"),"R1",
LEFT(W87,1)&amp;TEXT(MID(W87,2,2)+1,"@"))),0)</f>
        <v>0</v>
      </c>
      <c r="X89" s="249" t="s">
        <v>100</v>
      </c>
      <c r="Z89" s="63"/>
      <c r="AB89" s="113">
        <f>IF(E89="定率24年",2,
IF(E89="定率19年",5,
IF(E89="旧定額法",10,
IF(E89="旧定率法",8,
IF(E89="一括償却",11,
"")))))</f>
        <v>2</v>
      </c>
      <c r="AC89" s="335">
        <f>IFERROR(IF(AB89=11,0,
VLOOKUP(O89,償却率表!$A$5:$J$103,AB89+1)),0)</f>
        <v>0</v>
      </c>
      <c r="AD89" s="60" t="str">
        <f>IFERROR(IF(AB89=11,0,
IF(INT(N89*O90)&lt;J90,"保証額到達",
"")),0)</f>
        <v/>
      </c>
      <c r="AE89" s="126"/>
      <c r="AF89" s="127"/>
    </row>
    <row r="90" spans="1:32" s="40" customFormat="1" ht="9.9499999999999993" customHeight="1">
      <c r="A90" s="41"/>
      <c r="B90" s="75"/>
      <c r="C90" s="642"/>
      <c r="D90" s="489"/>
      <c r="E90" s="491"/>
      <c r="F90" s="494"/>
      <c r="G90" s="489"/>
      <c r="H90" s="563"/>
      <c r="I90" s="485"/>
      <c r="J90" s="70">
        <f>IF(OR(E89="旧定率法",E89="一括償却"),0,
INT(J89*AC90))</f>
        <v>0</v>
      </c>
      <c r="K90" s="129" t="s">
        <v>17</v>
      </c>
      <c r="L90" s="332">
        <f>MAX(L88,V90)</f>
        <v>0</v>
      </c>
      <c r="M90" s="130" t="s">
        <v>18</v>
      </c>
      <c r="N90" s="644"/>
      <c r="O90" s="71">
        <f>IFERROR(IF(AB89=11,"1/3",VLOOKUP(O89,償却率表!$A$5:$J$103,AB89)),0)</f>
        <v>0</v>
      </c>
      <c r="P90" s="72"/>
      <c r="Q90" s="73">
        <v>12</v>
      </c>
      <c r="R90" s="74"/>
      <c r="S90" s="646"/>
      <c r="T90" s="648"/>
      <c r="U90" s="646"/>
      <c r="V90" s="118">
        <f>IF(E89="旧定率法",0,
IF(AND(AD89="保証額到達",AD90&gt;0),AD90,
0))</f>
        <v>0</v>
      </c>
      <c r="X90" s="61"/>
      <c r="AB90" s="119">
        <f>IF(L89&lt;=0,0,
IF(AB89=11,INT(L89/3+$AI$19),
MAX(INT(L90*AC89*P89/Q90+$AI$19),INT(N89*O90*P89/Q90+$AI$19))))</f>
        <v>0</v>
      </c>
      <c r="AC90" s="120">
        <f>IFERROR(IF(AB89=11,0,
VLOOKUP(O89,償却率表!$A$5:$J$103,AB89+2)),0)</f>
        <v>0</v>
      </c>
      <c r="AD90" s="119">
        <f>IF(J89&lt;=0,0,
IF(AB89=11,0,
IF(INT(N89*O90)&lt;J90,N89,
INT(N89*O90*P89/Q90+$AI$19))))</f>
        <v>0</v>
      </c>
      <c r="AE90" s="131">
        <f>IF(AB89=11,0,
INT(L89*O90*P89/Q90+$AI$19))</f>
        <v>0</v>
      </c>
      <c r="AF90" s="127">
        <f>IF(L89&lt;=J89*0.05+0.9,INT((J89*0.05-1)/5*P89/Q90+$AI$19),
IF(L89-AE90&lt;J89*0.05,L89-INT(J89*0.05*P89/Q90+$AI$19),
AE90))</f>
        <v>0</v>
      </c>
    </row>
    <row r="91" spans="1:32" s="40" customFormat="1" ht="9.9499999999999993" customHeight="1">
      <c r="A91" s="41"/>
      <c r="B91" s="75"/>
      <c r="C91" s="641">
        <f>C89</f>
        <v>0</v>
      </c>
      <c r="D91" s="488">
        <f>D89</f>
        <v>0</v>
      </c>
      <c r="E91" s="490" t="str">
        <f>E89</f>
        <v>定率24年</v>
      </c>
      <c r="F91" s="493">
        <f>F89</f>
        <v>0</v>
      </c>
      <c r="G91" s="488">
        <f>G89</f>
        <v>0</v>
      </c>
      <c r="H91" s="488" t="s">
        <v>102</v>
      </c>
      <c r="I91" s="484">
        <f>I89</f>
        <v>0</v>
      </c>
      <c r="J91" s="99">
        <f>J89</f>
        <v>0</v>
      </c>
      <c r="K91" s="57"/>
      <c r="L91" s="100">
        <f>U89</f>
        <v>0</v>
      </c>
      <c r="M91" s="90"/>
      <c r="N91" s="643">
        <f>IF(E91="定率24年",L91,
IF(E91="定率19年",L91,
IF(E91="旧定額法",INT(J91*0.9),
IF(E91="旧定率法",L91,
IF(E91="一括償却",L91,
"")))))</f>
        <v>0</v>
      </c>
      <c r="O91" s="106">
        <f>O89</f>
        <v>0</v>
      </c>
      <c r="P91" s="479">
        <v>12</v>
      </c>
      <c r="Q91" s="480"/>
      <c r="R91" s="481"/>
      <c r="S91" s="645">
        <f>IF(J91&lt;=0,0,
IF(AB91=11,MIN(L91,INT(J91/3+$AI$19)),
IF(E91="旧定率法",MIN(INT(N91*P91/Q92+$AI$19)-1,AF92),
IF(L91-AB92&lt;=0,INT(N91*P91/Q92+$AI$19)-1,
AB92))))</f>
        <v>0</v>
      </c>
      <c r="T91" s="647">
        <f>J91-U91</f>
        <v>0</v>
      </c>
      <c r="U91" s="645">
        <f>L91-S91</f>
        <v>0</v>
      </c>
      <c r="V91" s="60" t="str">
        <f>IF(AB91=8,"",
AD91)</f>
        <v/>
      </c>
      <c r="W91" s="40">
        <f>IFERROR(IF(OR(W89="S63",W89="s63"),"H1",
IF(OR(W89="H30",W89="h30"),"R1",
LEFT(W89,1)&amp;TEXT(MID(W89,2,2)+1,"@"))),0)</f>
        <v>0</v>
      </c>
      <c r="X91" s="249" t="s">
        <v>100</v>
      </c>
      <c r="Z91" s="63"/>
      <c r="AB91" s="113">
        <f>IF(E91="定率24年",2,
IF(E91="定率19年",5,
IF(E91="旧定額法",10,
IF(E91="旧定率法",8,
IF(E91="一括償却",11,
"")))))</f>
        <v>2</v>
      </c>
      <c r="AC91" s="335">
        <f>IFERROR(IF(AB91=11,0,
VLOOKUP(O91,償却率表!$A$5:$J$103,AB91+1)),0)</f>
        <v>0</v>
      </c>
      <c r="AD91" s="60" t="str">
        <f>IFERROR(IF(AB91=11,0,
IF(INT(N91*O92)&lt;J92,"保証額到達",
"")),0)</f>
        <v/>
      </c>
      <c r="AE91" s="126"/>
      <c r="AF91" s="127"/>
    </row>
    <row r="92" spans="1:32" s="40" customFormat="1" ht="9.9499999999999993" customHeight="1">
      <c r="A92" s="41"/>
      <c r="B92" s="75"/>
      <c r="C92" s="642"/>
      <c r="D92" s="489"/>
      <c r="E92" s="491"/>
      <c r="F92" s="494"/>
      <c r="G92" s="489"/>
      <c r="H92" s="563"/>
      <c r="I92" s="485"/>
      <c r="J92" s="70">
        <f>IF(OR(E91="旧定率法",E91="一括償却"),0,
INT(J91*AC92))</f>
        <v>0</v>
      </c>
      <c r="K92" s="129" t="s">
        <v>17</v>
      </c>
      <c r="L92" s="332">
        <f>MAX(L90,V92)</f>
        <v>0</v>
      </c>
      <c r="M92" s="130" t="s">
        <v>18</v>
      </c>
      <c r="N92" s="644"/>
      <c r="O92" s="71">
        <f>IFERROR(IF(AB91=11,"1/3",VLOOKUP(O91,償却率表!$A$5:$J$103,AB91)),0)</f>
        <v>0</v>
      </c>
      <c r="P92" s="72"/>
      <c r="Q92" s="73">
        <v>12</v>
      </c>
      <c r="R92" s="74"/>
      <c r="S92" s="646"/>
      <c r="T92" s="648"/>
      <c r="U92" s="646"/>
      <c r="V92" s="118">
        <f>IF(E91="旧定率法",0,
IF(AND(AD91="保証額到達",AD92&gt;0),AD92,
0))</f>
        <v>0</v>
      </c>
      <c r="X92" s="61"/>
      <c r="AB92" s="119">
        <f>IF(L91&lt;=0,0,
IF(AB91=11,INT(L91/3+$AI$19),
MAX(INT(L92*AC91*P91/Q92+$AI$19),INT(N91*O92*P91/Q92+$AI$19))))</f>
        <v>0</v>
      </c>
      <c r="AC92" s="120">
        <f>IFERROR(IF(AB91=11,0,
VLOOKUP(O91,償却率表!$A$5:$J$103,AB91+2)),0)</f>
        <v>0</v>
      </c>
      <c r="AD92" s="119">
        <f>IF(J91&lt;=0,0,
IF(AB91=11,0,
IF(INT(N91*O92)&lt;J92,N91,
INT(N91*O92*P91/Q92+$AI$19))))</f>
        <v>0</v>
      </c>
      <c r="AE92" s="131">
        <f>IF(AB91=11,0,
INT(L91*O92*P91/Q92+$AI$19))</f>
        <v>0</v>
      </c>
      <c r="AF92" s="127">
        <f>IF(L91&lt;=J91*0.05+0.9,INT((J91*0.05-1)/5*P91/Q92+$AI$19),
IF(L91-AE92&lt;J91*0.05,L91-INT(J91*0.05*P91/Q92+$AI$19),
AE92))</f>
        <v>0</v>
      </c>
    </row>
    <row r="93" spans="1:32" s="40" customFormat="1" ht="9.9499999999999993" customHeight="1">
      <c r="A93" s="41"/>
      <c r="B93" s="75"/>
      <c r="C93" s="641">
        <f>C91</f>
        <v>0</v>
      </c>
      <c r="D93" s="488">
        <f>D91</f>
        <v>0</v>
      </c>
      <c r="E93" s="490" t="str">
        <f>E91</f>
        <v>定率24年</v>
      </c>
      <c r="F93" s="493">
        <f>F91</f>
        <v>0</v>
      </c>
      <c r="G93" s="488">
        <f>G91</f>
        <v>0</v>
      </c>
      <c r="H93" s="488" t="s">
        <v>102</v>
      </c>
      <c r="I93" s="484">
        <f>I91</f>
        <v>0</v>
      </c>
      <c r="J93" s="99">
        <f>J91</f>
        <v>0</v>
      </c>
      <c r="K93" s="57"/>
      <c r="L93" s="100">
        <f>U91</f>
        <v>0</v>
      </c>
      <c r="M93" s="90"/>
      <c r="N93" s="643">
        <f>IF(E93="定率24年",L93,
IF(E93="定率19年",L93,
IF(E93="旧定額法",INT(J93*0.9),
IF(E93="旧定率法",L93,
IF(E93="一括償却",L93,
"")))))</f>
        <v>0</v>
      </c>
      <c r="O93" s="106">
        <f>O91</f>
        <v>0</v>
      </c>
      <c r="P93" s="479">
        <v>12</v>
      </c>
      <c r="Q93" s="480"/>
      <c r="R93" s="481"/>
      <c r="S93" s="645">
        <f>IF(J93&lt;=0,0,
IF(AB93=11,MIN(L93,INT(J93/3+$AI$19)),
IF(E93="旧定率法",MIN(INT(N93*P93/Q94+$AI$19)-1,AF94),
IF(L93-AB94&lt;=0,INT(N93*P93/Q94+$AI$19)-1,
AB94))))</f>
        <v>0</v>
      </c>
      <c r="T93" s="647">
        <f>J93-U93</f>
        <v>0</v>
      </c>
      <c r="U93" s="645">
        <f>L93-S93</f>
        <v>0</v>
      </c>
      <c r="V93" s="60" t="str">
        <f>IF(AB93=8,"",
AD93)</f>
        <v/>
      </c>
      <c r="W93" s="40">
        <f>IFERROR(IF(OR(W91="S63",W91="s63"),"H1",
IF(OR(W91="H30",W91="h30"),"R1",
LEFT(W91,1)&amp;TEXT(MID(W91,2,2)+1,"@"))),0)</f>
        <v>0</v>
      </c>
      <c r="X93" s="249" t="s">
        <v>100</v>
      </c>
      <c r="Z93" s="63"/>
      <c r="AB93" s="113">
        <f>IF(E93="定率24年",2,
IF(E93="定率19年",5,
IF(E93="旧定額法",10,
IF(E93="旧定率法",8,
IF(E93="一括償却",11,
"")))))</f>
        <v>2</v>
      </c>
      <c r="AC93" s="335">
        <f>IFERROR(IF(AB93=11,0,
VLOOKUP(O93,償却率表!$A$5:$J$103,AB93+1)),0)</f>
        <v>0</v>
      </c>
      <c r="AD93" s="60" t="str">
        <f>IFERROR(IF(AB93=11,0,
IF(INT(N93*O94)&lt;J94,"保証額到達",
"")),0)</f>
        <v/>
      </c>
      <c r="AE93" s="126"/>
      <c r="AF93" s="127"/>
    </row>
    <row r="94" spans="1:32" s="40" customFormat="1" ht="9.9499999999999993" customHeight="1">
      <c r="A94" s="41"/>
      <c r="B94" s="75"/>
      <c r="C94" s="642"/>
      <c r="D94" s="489"/>
      <c r="E94" s="491"/>
      <c r="F94" s="494"/>
      <c r="G94" s="489"/>
      <c r="H94" s="563"/>
      <c r="I94" s="485"/>
      <c r="J94" s="70">
        <f>IF(OR(E93="旧定率法",E93="一括償却"),0,
INT(J93*AC94))</f>
        <v>0</v>
      </c>
      <c r="K94" s="129" t="s">
        <v>17</v>
      </c>
      <c r="L94" s="332">
        <f>MAX(L92,V94)</f>
        <v>0</v>
      </c>
      <c r="M94" s="130" t="s">
        <v>18</v>
      </c>
      <c r="N94" s="644"/>
      <c r="O94" s="71">
        <f>IFERROR(IF(AB93=11,"1/3",VLOOKUP(O93,償却率表!$A$5:$J$103,AB93)),0)</f>
        <v>0</v>
      </c>
      <c r="P94" s="72"/>
      <c r="Q94" s="73">
        <v>12</v>
      </c>
      <c r="R94" s="74"/>
      <c r="S94" s="646"/>
      <c r="T94" s="648"/>
      <c r="U94" s="646"/>
      <c r="V94" s="118">
        <f>IF(E93="旧定率法",0,
IF(AND(AD93="保証額到達",AD94&gt;0),AD94,
0))</f>
        <v>0</v>
      </c>
      <c r="X94" s="61"/>
      <c r="AB94" s="119">
        <f>IF(L93&lt;=0,0,
IF(AB93=11,INT(L93/3+$AI$19),
MAX(INT(L94*AC93*P93/Q94+$AI$19),INT(N93*O94*P93/Q94+$AI$19))))</f>
        <v>0</v>
      </c>
      <c r="AC94" s="120">
        <f>IFERROR(IF(AB93=11,0,
VLOOKUP(O93,償却率表!$A$5:$J$103,AB93+2)),0)</f>
        <v>0</v>
      </c>
      <c r="AD94" s="119">
        <f>IF(J93&lt;=0,0,
IF(AB93=11,0,
IF(INT(N93*O94)&lt;J94,N93,
INT(N93*O94*P93/Q94+$AI$19))))</f>
        <v>0</v>
      </c>
      <c r="AE94" s="131">
        <f>IF(AB93=11,0,
INT(L93*O94*P93/Q94+$AI$19))</f>
        <v>0</v>
      </c>
      <c r="AF94" s="127">
        <f>IF(L93&lt;=J93*0.05+0.9,INT((J93*0.05-1)/5*P93/Q94+$AI$19),
IF(L93-AE94&lt;J93*0.05,L93-INT(J93*0.05*P93/Q94+$AI$19),
AE94))</f>
        <v>0</v>
      </c>
    </row>
    <row r="95" spans="1:32" s="40" customFormat="1" ht="9.9499999999999993" customHeight="1">
      <c r="A95" s="41"/>
      <c r="B95" s="75"/>
      <c r="C95" s="641">
        <f>C93</f>
        <v>0</v>
      </c>
      <c r="D95" s="488">
        <f>D93</f>
        <v>0</v>
      </c>
      <c r="E95" s="490" t="str">
        <f>E93</f>
        <v>定率24年</v>
      </c>
      <c r="F95" s="493">
        <f>F93</f>
        <v>0</v>
      </c>
      <c r="G95" s="488">
        <f>G93</f>
        <v>0</v>
      </c>
      <c r="H95" s="488" t="s">
        <v>102</v>
      </c>
      <c r="I95" s="484">
        <f>I93</f>
        <v>0</v>
      </c>
      <c r="J95" s="99">
        <f>J93</f>
        <v>0</v>
      </c>
      <c r="K95" s="57"/>
      <c r="L95" s="100">
        <f>U93</f>
        <v>0</v>
      </c>
      <c r="M95" s="90"/>
      <c r="N95" s="643">
        <f>IF(E95="定率24年",L95,
IF(E95="定率19年",L95,
IF(E95="旧定額法",INT(J95*0.9),
IF(E95="旧定率法",L95,
IF(E95="一括償却",L95,
"")))))</f>
        <v>0</v>
      </c>
      <c r="O95" s="106">
        <f>O93</f>
        <v>0</v>
      </c>
      <c r="P95" s="479">
        <v>12</v>
      </c>
      <c r="Q95" s="480"/>
      <c r="R95" s="481"/>
      <c r="S95" s="645">
        <f>IF(J95&lt;=0,0,
IF(AB95=11,MIN(L95,INT(J95/3+$AI$19)),
IF(E95="旧定率法",MIN(INT(N95*P95/Q96+$AI$19)-1,AF96),
IF(L95-AB96&lt;=0,INT(N95*P95/Q96+$AI$19)-1,
AB96))))</f>
        <v>0</v>
      </c>
      <c r="T95" s="647">
        <f>J95-U95</f>
        <v>0</v>
      </c>
      <c r="U95" s="645">
        <f>L95-S95</f>
        <v>0</v>
      </c>
      <c r="V95" s="60" t="str">
        <f>IF(AB95=8,"",
AD95)</f>
        <v/>
      </c>
      <c r="W95" s="40">
        <f>IFERROR(IF(OR(W93="S63",W93="s63"),"H1",
IF(OR(W93="H30",W93="h30"),"R1",
LEFT(W93,1)&amp;TEXT(MID(W93,2,2)+1,"@"))),0)</f>
        <v>0</v>
      </c>
      <c r="X95" s="249" t="s">
        <v>100</v>
      </c>
      <c r="Z95" s="63"/>
      <c r="AB95" s="113">
        <f>IF(E95="定率24年",2,
IF(E95="定率19年",5,
IF(E95="旧定額法",10,
IF(E95="旧定率法",8,
IF(E95="一括償却",11,
"")))))</f>
        <v>2</v>
      </c>
      <c r="AC95" s="335">
        <f>IFERROR(IF(AB95=11,0,
VLOOKUP(O95,償却率表!$A$5:$J$103,AB95+1)),0)</f>
        <v>0</v>
      </c>
      <c r="AD95" s="60" t="str">
        <f>IFERROR(IF(AB95=11,0,
IF(INT(N95*O96)&lt;J96,"保証額到達",
"")),0)</f>
        <v/>
      </c>
      <c r="AE95" s="126"/>
      <c r="AF95" s="127"/>
    </row>
    <row r="96" spans="1:32" s="40" customFormat="1" ht="9.9499999999999993" customHeight="1">
      <c r="A96" s="41"/>
      <c r="B96" s="75"/>
      <c r="C96" s="642"/>
      <c r="D96" s="489"/>
      <c r="E96" s="491"/>
      <c r="F96" s="494"/>
      <c r="G96" s="489"/>
      <c r="H96" s="563"/>
      <c r="I96" s="485"/>
      <c r="J96" s="70">
        <f>IF(OR(E95="旧定率法",E95="一括償却"),0,
INT(J95*AC96))</f>
        <v>0</v>
      </c>
      <c r="K96" s="129" t="s">
        <v>17</v>
      </c>
      <c r="L96" s="332">
        <f>MAX(L94,V96)</f>
        <v>0</v>
      </c>
      <c r="M96" s="130" t="s">
        <v>18</v>
      </c>
      <c r="N96" s="644"/>
      <c r="O96" s="71">
        <f>IFERROR(IF(AB95=11,"1/3",VLOOKUP(O95,償却率表!$A$5:$J$103,AB95)),0)</f>
        <v>0</v>
      </c>
      <c r="P96" s="72"/>
      <c r="Q96" s="73">
        <v>12</v>
      </c>
      <c r="R96" s="74"/>
      <c r="S96" s="646"/>
      <c r="T96" s="648"/>
      <c r="U96" s="646"/>
      <c r="V96" s="118">
        <f>IF(E95="旧定率法",0,
IF(AND(AD95="保証額到達",AD96&gt;0),AD96,
0))</f>
        <v>0</v>
      </c>
      <c r="X96" s="61"/>
      <c r="AB96" s="119">
        <f>IF(L95&lt;=0,0,
IF(AB95=11,INT(L95/3+$AI$19),
MAX(INT(L96*AC95*P95/Q96+$AI$19),INT(N95*O96*P95/Q96+$AI$19))))</f>
        <v>0</v>
      </c>
      <c r="AC96" s="120">
        <f>IFERROR(IF(AB95=11,0,
VLOOKUP(O95,償却率表!$A$5:$J$103,AB95+2)),0)</f>
        <v>0</v>
      </c>
      <c r="AD96" s="119">
        <f>IF(J95&lt;=0,0,
IF(AB95=11,0,
IF(INT(N95*O96)&lt;J96,N95,
INT(N95*O96*P95/Q96+$AI$19))))</f>
        <v>0</v>
      </c>
      <c r="AE96" s="131">
        <f>IF(AB95=11,0,
INT(L95*O96*P95/Q96+$AI$19))</f>
        <v>0</v>
      </c>
      <c r="AF96" s="127">
        <f>IF(L95&lt;=J95*0.05+0.9,INT((J95*0.05-1)/5*P95/Q96+$AI$19),
IF(L95-AE96&lt;J95*0.05,L95-INT(J95*0.05*P95/Q96+$AI$19),
AE96))</f>
        <v>0</v>
      </c>
    </row>
    <row r="97" spans="1:32" s="40" customFormat="1" ht="9.9499999999999993" customHeight="1">
      <c r="A97" s="41"/>
      <c r="B97" s="75"/>
      <c r="C97" s="641">
        <f>C95</f>
        <v>0</v>
      </c>
      <c r="D97" s="488">
        <f>D95</f>
        <v>0</v>
      </c>
      <c r="E97" s="490" t="str">
        <f>E95</f>
        <v>定率24年</v>
      </c>
      <c r="F97" s="493">
        <f>F95</f>
        <v>0</v>
      </c>
      <c r="G97" s="488">
        <f>G95</f>
        <v>0</v>
      </c>
      <c r="H97" s="488" t="s">
        <v>102</v>
      </c>
      <c r="I97" s="484">
        <f>I95</f>
        <v>0</v>
      </c>
      <c r="J97" s="99">
        <f>J95</f>
        <v>0</v>
      </c>
      <c r="K97" s="57"/>
      <c r="L97" s="100">
        <f>U95</f>
        <v>0</v>
      </c>
      <c r="M97" s="90"/>
      <c r="N97" s="643">
        <f>IF(E97="定率24年",L97,
IF(E97="定率19年",L97,
IF(E97="旧定額法",INT(J97*0.9),
IF(E97="旧定率法",L97,
IF(E97="一括償却",L97,
"")))))</f>
        <v>0</v>
      </c>
      <c r="O97" s="106">
        <f>O95</f>
        <v>0</v>
      </c>
      <c r="P97" s="479">
        <v>12</v>
      </c>
      <c r="Q97" s="480"/>
      <c r="R97" s="481"/>
      <c r="S97" s="645">
        <f>IF(J97&lt;=0,0,
IF(AB97=11,MIN(L97,INT(J97/3+$AI$19)),
IF(E97="旧定率法",MIN(INT(N97*P97/Q98+$AI$19)-1,AF98),
IF(L97-AB98&lt;=0,INT(N97*P97/Q98+$AI$19)-1,
AB98))))</f>
        <v>0</v>
      </c>
      <c r="T97" s="647">
        <f>J97-U97</f>
        <v>0</v>
      </c>
      <c r="U97" s="645">
        <f>L97-S97</f>
        <v>0</v>
      </c>
      <c r="V97" s="60" t="str">
        <f>IF(AB97=8,"",
AD97)</f>
        <v/>
      </c>
      <c r="W97" s="40">
        <f>IFERROR(IF(OR(W95="S63",W95="s63"),"H1",
IF(OR(W95="H30",W95="h30"),"R1",
LEFT(W95,1)&amp;TEXT(MID(W95,2,2)+1,"@"))),0)</f>
        <v>0</v>
      </c>
      <c r="X97" s="249" t="s">
        <v>100</v>
      </c>
      <c r="Z97" s="63"/>
      <c r="AB97" s="113">
        <f>IF(E97="定率24年",2,
IF(E97="定率19年",5,
IF(E97="旧定額法",10,
IF(E97="旧定率法",8,
IF(E97="一括償却",11,
"")))))</f>
        <v>2</v>
      </c>
      <c r="AC97" s="335">
        <f>IFERROR(IF(AB97=11,0,
VLOOKUP(O97,償却率表!$A$5:$J$103,AB97+1)),0)</f>
        <v>0</v>
      </c>
      <c r="AD97" s="60" t="str">
        <f>IFERROR(IF(AB97=11,0,
IF(INT(N97*O98)&lt;J98,"保証額到達",
"")),0)</f>
        <v/>
      </c>
      <c r="AE97" s="126"/>
      <c r="AF97" s="127"/>
    </row>
    <row r="98" spans="1:32" s="40" customFormat="1" ht="9.9499999999999993" customHeight="1">
      <c r="A98" s="41"/>
      <c r="B98" s="75"/>
      <c r="C98" s="642"/>
      <c r="D98" s="489"/>
      <c r="E98" s="491"/>
      <c r="F98" s="494"/>
      <c r="G98" s="489"/>
      <c r="H98" s="563"/>
      <c r="I98" s="485"/>
      <c r="J98" s="70">
        <f>IF(OR(E97="旧定率法",E97="一括償却"),0,
INT(J97*AC98))</f>
        <v>0</v>
      </c>
      <c r="K98" s="129" t="s">
        <v>17</v>
      </c>
      <c r="L98" s="332">
        <f>MAX(L96,V98)</f>
        <v>0</v>
      </c>
      <c r="M98" s="130" t="s">
        <v>18</v>
      </c>
      <c r="N98" s="644"/>
      <c r="O98" s="71">
        <f>IFERROR(IF(AB97=11,"1/3",VLOOKUP(O97,償却率表!$A$5:$J$103,AB97)),0)</f>
        <v>0</v>
      </c>
      <c r="P98" s="72"/>
      <c r="Q98" s="73">
        <v>12</v>
      </c>
      <c r="R98" s="74"/>
      <c r="S98" s="646"/>
      <c r="T98" s="648"/>
      <c r="U98" s="646"/>
      <c r="V98" s="118">
        <f>IF(E97="旧定率法",0,
IF(AND(AD97="保証額到達",AD98&gt;0),AD98,
0))</f>
        <v>0</v>
      </c>
      <c r="X98" s="61"/>
      <c r="AB98" s="119">
        <f>IF(L97&lt;=0,0,
IF(AB97=11,INT(L97/3+$AI$19),
MAX(INT(L98*AC97*P97/Q98+$AI$19),INT(N97*O98*P97/Q98+$AI$19))))</f>
        <v>0</v>
      </c>
      <c r="AC98" s="120">
        <f>IFERROR(IF(AB97=11,0,
VLOOKUP(O97,償却率表!$A$5:$J$103,AB97+2)),0)</f>
        <v>0</v>
      </c>
      <c r="AD98" s="119">
        <f>IF(J97&lt;=0,0,
IF(AB97=11,0,
IF(INT(N97*O98)&lt;J98,N97,
INT(N97*O98*P97/Q98+$AI$19))))</f>
        <v>0</v>
      </c>
      <c r="AE98" s="131">
        <f>IF(AB97=11,0,
INT(L97*O98*P97/Q98+$AI$19))</f>
        <v>0</v>
      </c>
      <c r="AF98" s="127">
        <f>IF(L97&lt;=J97*0.05+0.9,INT((J97*0.05-1)/5*P97/Q98+$AI$19),
IF(L97-AE98&lt;J97*0.05,L97-INT(J97*0.05*P97/Q98+$AI$19),
AE98))</f>
        <v>0</v>
      </c>
    </row>
    <row r="99" spans="1:32" s="40" customFormat="1" ht="9.9499999999999993" customHeight="1">
      <c r="A99" s="41"/>
      <c r="B99" s="75"/>
      <c r="C99" s="641">
        <f>C97</f>
        <v>0</v>
      </c>
      <c r="D99" s="488">
        <f>D97</f>
        <v>0</v>
      </c>
      <c r="E99" s="490" t="str">
        <f>E97</f>
        <v>定率24年</v>
      </c>
      <c r="F99" s="493">
        <f>F97</f>
        <v>0</v>
      </c>
      <c r="G99" s="488">
        <f>G97</f>
        <v>0</v>
      </c>
      <c r="H99" s="488" t="s">
        <v>102</v>
      </c>
      <c r="I99" s="484">
        <f>I97</f>
        <v>0</v>
      </c>
      <c r="J99" s="99">
        <f>J97</f>
        <v>0</v>
      </c>
      <c r="K99" s="57"/>
      <c r="L99" s="100">
        <f>U97</f>
        <v>0</v>
      </c>
      <c r="M99" s="90"/>
      <c r="N99" s="643">
        <f>IF(E99="定率24年",L99,
IF(E99="定率19年",L99,
IF(E99="旧定額法",INT(J99*0.9),
IF(E99="旧定率法",L99,
IF(E99="一括償却",L99,
"")))))</f>
        <v>0</v>
      </c>
      <c r="O99" s="106">
        <f>O97</f>
        <v>0</v>
      </c>
      <c r="P99" s="479">
        <v>12</v>
      </c>
      <c r="Q99" s="480"/>
      <c r="R99" s="481"/>
      <c r="S99" s="645">
        <f>IF(J99&lt;=0,0,
IF(AB99=11,MIN(L99,INT(J99/3+$AI$19)),
IF(E99="旧定率法",MIN(INT(N99*P99/Q100+$AI$19)-1,AF100),
IF(L99-AB100&lt;=0,INT(N99*P99/Q100+$AI$19)-1,
AB100))))</f>
        <v>0</v>
      </c>
      <c r="T99" s="647">
        <f>J99-U99</f>
        <v>0</v>
      </c>
      <c r="U99" s="645">
        <f>L99-S99</f>
        <v>0</v>
      </c>
      <c r="V99" s="60" t="str">
        <f>IF(AB99=8,"",
AD99)</f>
        <v/>
      </c>
      <c r="W99" s="40">
        <f>IFERROR(IF(OR(W97="S63",W97="s63"),"H1",
IF(OR(W97="H30",W97="h30"),"R1",
LEFT(W97,1)&amp;TEXT(MID(W97,2,2)+1,"@"))),0)</f>
        <v>0</v>
      </c>
      <c r="X99" s="249" t="s">
        <v>100</v>
      </c>
      <c r="Z99" s="63"/>
      <c r="AB99" s="113">
        <f>IF(E99="定率24年",2,
IF(E99="定率19年",5,
IF(E99="旧定額法",10,
IF(E99="旧定率法",8,
IF(E99="一括償却",11,
"")))))</f>
        <v>2</v>
      </c>
      <c r="AC99" s="335">
        <f>IFERROR(IF(AB99=11,0,
VLOOKUP(O99,償却率表!$A$5:$J$103,AB99+1)),0)</f>
        <v>0</v>
      </c>
      <c r="AD99" s="60" t="str">
        <f>IFERROR(IF(AB99=11,0,
IF(INT(N99*O100)&lt;J100,"保証額到達",
"")),0)</f>
        <v/>
      </c>
      <c r="AE99" s="126"/>
      <c r="AF99" s="127"/>
    </row>
    <row r="100" spans="1:32" s="40" customFormat="1" ht="9.9499999999999993" customHeight="1">
      <c r="A100" s="41"/>
      <c r="B100" s="75"/>
      <c r="C100" s="642"/>
      <c r="D100" s="489"/>
      <c r="E100" s="491"/>
      <c r="F100" s="494"/>
      <c r="G100" s="489"/>
      <c r="H100" s="563"/>
      <c r="I100" s="485"/>
      <c r="J100" s="70">
        <f>IF(OR(E99="旧定率法",E99="一括償却"),0,
INT(J99*AC100))</f>
        <v>0</v>
      </c>
      <c r="K100" s="129" t="s">
        <v>17</v>
      </c>
      <c r="L100" s="332">
        <f>MAX(L98,V100)</f>
        <v>0</v>
      </c>
      <c r="M100" s="130" t="s">
        <v>18</v>
      </c>
      <c r="N100" s="644"/>
      <c r="O100" s="71">
        <f>IFERROR(IF(AB99=11,"1/3",VLOOKUP(O99,償却率表!$A$5:$J$103,AB99)),0)</f>
        <v>0</v>
      </c>
      <c r="P100" s="72"/>
      <c r="Q100" s="73">
        <v>12</v>
      </c>
      <c r="R100" s="74"/>
      <c r="S100" s="646"/>
      <c r="T100" s="648"/>
      <c r="U100" s="646"/>
      <c r="V100" s="118">
        <f>IF(E99="旧定率法",0,
IF(AND(AD99="保証額到達",AD100&gt;0),AD100,
0))</f>
        <v>0</v>
      </c>
      <c r="X100" s="61"/>
      <c r="AB100" s="119">
        <f>IF(L99&lt;=0,0,
IF(AB99=11,INT(L99/3+$AI$19),
MAX(INT(L100*AC99*P99/Q100+$AI$19),INT(N99*O100*P99/Q100+$AI$19))))</f>
        <v>0</v>
      </c>
      <c r="AC100" s="120">
        <f>IFERROR(IF(AB99=11,0,
VLOOKUP(O99,償却率表!$A$5:$J$103,AB99+2)),0)</f>
        <v>0</v>
      </c>
      <c r="AD100" s="119">
        <f>IF(J99&lt;=0,0,
IF(AB99=11,0,
IF(INT(N99*O100)&lt;J100,N99,
INT(N99*O100*P99/Q100+$AI$19))))</f>
        <v>0</v>
      </c>
      <c r="AE100" s="131">
        <f>IF(AB99=11,0,
INT(L99*O100*P99/Q100+$AI$19))</f>
        <v>0</v>
      </c>
      <c r="AF100" s="127">
        <f>IF(L99&lt;=J99*0.05+0.9,INT((J99*0.05-1)/5*P99/Q100+$AI$19),
IF(L99-AE100&lt;J99*0.05,L99-INT(J99*0.05*P99/Q100+$AI$19),
AE100))</f>
        <v>0</v>
      </c>
    </row>
    <row r="101" spans="1:32" s="40" customFormat="1" ht="9.9499999999999993" customHeight="1">
      <c r="A101" s="41"/>
      <c r="B101" s="75"/>
      <c r="C101" s="641">
        <f>C99</f>
        <v>0</v>
      </c>
      <c r="D101" s="488">
        <f>D99</f>
        <v>0</v>
      </c>
      <c r="E101" s="490" t="str">
        <f>E99</f>
        <v>定率24年</v>
      </c>
      <c r="F101" s="493">
        <f>F99</f>
        <v>0</v>
      </c>
      <c r="G101" s="488">
        <f>G99</f>
        <v>0</v>
      </c>
      <c r="H101" s="488" t="s">
        <v>102</v>
      </c>
      <c r="I101" s="484">
        <f>I99</f>
        <v>0</v>
      </c>
      <c r="J101" s="99">
        <f>J99</f>
        <v>0</v>
      </c>
      <c r="K101" s="57"/>
      <c r="L101" s="100">
        <f>U99</f>
        <v>0</v>
      </c>
      <c r="M101" s="90"/>
      <c r="N101" s="643">
        <f>IF(E101="定率24年",L101,
IF(E101="定率19年",L101,
IF(E101="旧定額法",INT(J101*0.9),
IF(E101="旧定率法",L101,
IF(E101="一括償却",L101,
"")))))</f>
        <v>0</v>
      </c>
      <c r="O101" s="106">
        <f>O99</f>
        <v>0</v>
      </c>
      <c r="P101" s="479">
        <v>12</v>
      </c>
      <c r="Q101" s="480"/>
      <c r="R101" s="481"/>
      <c r="S101" s="645">
        <f>IF(J101&lt;=0,0,
IF(AB101=11,MIN(L101,INT(J101/3+$AI$19)),
IF(E101="旧定率法",MIN(INT(N101*P101/Q102+$AI$19)-1,AF102),
IF(L101-AB102&lt;=0,INT(N101*P101/Q102+$AI$19)-1,
AB102))))</f>
        <v>0</v>
      </c>
      <c r="T101" s="647">
        <f>J101-U101</f>
        <v>0</v>
      </c>
      <c r="U101" s="645">
        <f>L101-S101</f>
        <v>0</v>
      </c>
      <c r="V101" s="60" t="str">
        <f>IF(AB101=8,"",
AD101)</f>
        <v/>
      </c>
      <c r="W101" s="40">
        <f>IFERROR(IF(OR(W99="S63",W99="s63"),"H1",
IF(OR(W99="H30",W99="h30"),"R1",
LEFT(W99,1)&amp;TEXT(MID(W99,2,2)+1,"@"))),0)</f>
        <v>0</v>
      </c>
      <c r="X101" s="249" t="s">
        <v>100</v>
      </c>
      <c r="Z101" s="63"/>
      <c r="AB101" s="113">
        <f>IF(E101="定率24年",2,
IF(E101="定率19年",5,
IF(E101="旧定額法",10,
IF(E101="旧定率法",8,
IF(E101="一括償却",11,
"")))))</f>
        <v>2</v>
      </c>
      <c r="AC101" s="335">
        <f>IFERROR(IF(AB101=11,0,
VLOOKUP(O101,償却率表!$A$5:$J$103,AB101+1)),0)</f>
        <v>0</v>
      </c>
      <c r="AD101" s="60" t="str">
        <f>IFERROR(IF(AB101=11,0,
IF(INT(N101*O102)&lt;J102,"保証額到達",
"")),0)</f>
        <v/>
      </c>
      <c r="AE101" s="126"/>
      <c r="AF101" s="127"/>
    </row>
    <row r="102" spans="1:32" s="40" customFormat="1" ht="9.9499999999999993" customHeight="1">
      <c r="A102" s="41"/>
      <c r="B102" s="75"/>
      <c r="C102" s="642"/>
      <c r="D102" s="489"/>
      <c r="E102" s="491"/>
      <c r="F102" s="494"/>
      <c r="G102" s="489"/>
      <c r="H102" s="563"/>
      <c r="I102" s="485"/>
      <c r="J102" s="70">
        <f>IF(OR(E101="旧定率法",E101="一括償却"),0,
INT(J101*AC102))</f>
        <v>0</v>
      </c>
      <c r="K102" s="129" t="s">
        <v>17</v>
      </c>
      <c r="L102" s="332">
        <f>MAX(L100,V102)</f>
        <v>0</v>
      </c>
      <c r="M102" s="130" t="s">
        <v>18</v>
      </c>
      <c r="N102" s="644"/>
      <c r="O102" s="71">
        <f>IFERROR(IF(AB101=11,"1/3",VLOOKUP(O101,償却率表!$A$5:$J$103,AB101)),0)</f>
        <v>0</v>
      </c>
      <c r="P102" s="72"/>
      <c r="Q102" s="73">
        <v>12</v>
      </c>
      <c r="R102" s="74"/>
      <c r="S102" s="646"/>
      <c r="T102" s="648"/>
      <c r="U102" s="646"/>
      <c r="V102" s="118">
        <f>IF(E101="旧定率法",0,
IF(AND(AD101="保証額到達",AD102&gt;0),AD102,
0))</f>
        <v>0</v>
      </c>
      <c r="X102" s="61"/>
      <c r="AB102" s="119">
        <f>IF(L101&lt;=0,0,
IF(AB101=11,INT(L101/3+$AI$19),
MAX(INT(L102*AC101*P101/Q102+$AI$19),INT(N101*O102*P101/Q102+$AI$19))))</f>
        <v>0</v>
      </c>
      <c r="AC102" s="120">
        <f>IFERROR(IF(AB101=11,0,
VLOOKUP(O101,償却率表!$A$5:$J$103,AB101+2)),0)</f>
        <v>0</v>
      </c>
      <c r="AD102" s="119">
        <f>IF(J101&lt;=0,0,
IF(AB101=11,0,
IF(INT(N101*O102)&lt;J102,N101,
INT(N101*O102*P101/Q102+$AI$19))))</f>
        <v>0</v>
      </c>
      <c r="AE102" s="131">
        <f>IF(AB101=11,0,
INT(L101*O102*P101/Q102+$AI$19))</f>
        <v>0</v>
      </c>
      <c r="AF102" s="127">
        <f>IF(L101&lt;=J101*0.05+0.9,INT((J101*0.05-1)/5*P101/Q102+$AI$19),
IF(L101-AE102&lt;J101*0.05,L101-INT(J101*0.05*P101/Q102+$AI$19),
AE102))</f>
        <v>0</v>
      </c>
    </row>
    <row r="103" spans="1:32" s="40" customFormat="1" ht="9.9499999999999993" customHeight="1">
      <c r="A103" s="41"/>
      <c r="B103" s="75"/>
      <c r="C103" s="641">
        <f>C101</f>
        <v>0</v>
      </c>
      <c r="D103" s="488">
        <f>D101</f>
        <v>0</v>
      </c>
      <c r="E103" s="490" t="str">
        <f>E101</f>
        <v>定率24年</v>
      </c>
      <c r="F103" s="493">
        <f>F101</f>
        <v>0</v>
      </c>
      <c r="G103" s="488">
        <f>G101</f>
        <v>0</v>
      </c>
      <c r="H103" s="488" t="s">
        <v>102</v>
      </c>
      <c r="I103" s="484">
        <f>I101</f>
        <v>0</v>
      </c>
      <c r="J103" s="99">
        <f>J101</f>
        <v>0</v>
      </c>
      <c r="K103" s="57"/>
      <c r="L103" s="100">
        <f>U101</f>
        <v>0</v>
      </c>
      <c r="M103" s="90"/>
      <c r="N103" s="643">
        <f>IF(E103="定率24年",L103,
IF(E103="定率19年",L103,
IF(E103="旧定額法",INT(J103*0.9),
IF(E103="旧定率法",L103,
IF(E103="一括償却",L103,
"")))))</f>
        <v>0</v>
      </c>
      <c r="O103" s="106">
        <f>O101</f>
        <v>0</v>
      </c>
      <c r="P103" s="479">
        <v>12</v>
      </c>
      <c r="Q103" s="480"/>
      <c r="R103" s="481"/>
      <c r="S103" s="645">
        <f>IF(J103&lt;=0,0,
IF(AB103=11,MIN(L103,INT(J103/3+$AI$19)),
IF(E103="旧定率法",MIN(INT(N103*P103/Q104+$AI$19)-1,AF104),
IF(L103-AB104&lt;=0,INT(N103*P103/Q104+$AI$19)-1,
AB104))))</f>
        <v>0</v>
      </c>
      <c r="T103" s="647">
        <f>J103-U103</f>
        <v>0</v>
      </c>
      <c r="U103" s="645">
        <f>L103-S103</f>
        <v>0</v>
      </c>
      <c r="V103" s="60" t="str">
        <f>IF(AB103=8,"",
AD103)</f>
        <v/>
      </c>
      <c r="W103" s="40">
        <f>IFERROR(IF(OR(W101="S63",W101="s63"),"H1",
IF(OR(W101="H30",W101="h30"),"R1",
LEFT(W101,1)&amp;TEXT(MID(W101,2,2)+1,"@"))),0)</f>
        <v>0</v>
      </c>
      <c r="X103" s="249" t="s">
        <v>100</v>
      </c>
      <c r="Z103" s="63"/>
      <c r="AB103" s="113">
        <f>IF(E103="定率24年",2,
IF(E103="定率19年",5,
IF(E103="旧定額法",10,
IF(E103="旧定率法",8,
IF(E103="一括償却",11,
"")))))</f>
        <v>2</v>
      </c>
      <c r="AC103" s="335">
        <f>IFERROR(IF(AB103=11,0,
VLOOKUP(O103,償却率表!$A$5:$J$103,AB103+1)),0)</f>
        <v>0</v>
      </c>
      <c r="AD103" s="60" t="str">
        <f>IFERROR(IF(AB103=11,0,
IF(INT(N103*O104)&lt;J104,"保証額到達",
"")),0)</f>
        <v/>
      </c>
      <c r="AE103" s="126"/>
      <c r="AF103" s="127"/>
    </row>
    <row r="104" spans="1:32" s="40" customFormat="1" ht="9.9499999999999993" customHeight="1">
      <c r="A104" s="41"/>
      <c r="B104" s="75"/>
      <c r="C104" s="642"/>
      <c r="D104" s="489"/>
      <c r="E104" s="491"/>
      <c r="F104" s="494"/>
      <c r="G104" s="489"/>
      <c r="H104" s="563"/>
      <c r="I104" s="485"/>
      <c r="J104" s="70">
        <f>IF(OR(E103="旧定率法",E103="一括償却"),0,
INT(J103*AC104))</f>
        <v>0</v>
      </c>
      <c r="K104" s="129" t="s">
        <v>17</v>
      </c>
      <c r="L104" s="332">
        <f>MAX(L102,V104)</f>
        <v>0</v>
      </c>
      <c r="M104" s="130" t="s">
        <v>18</v>
      </c>
      <c r="N104" s="644"/>
      <c r="O104" s="71">
        <f>IFERROR(IF(AB103=11,"1/3",VLOOKUP(O103,償却率表!$A$5:$J$103,AB103)),0)</f>
        <v>0</v>
      </c>
      <c r="P104" s="72"/>
      <c r="Q104" s="73">
        <v>12</v>
      </c>
      <c r="R104" s="74"/>
      <c r="S104" s="646"/>
      <c r="T104" s="648"/>
      <c r="U104" s="646"/>
      <c r="V104" s="118">
        <f>IF(E103="旧定率法",0,
IF(AND(AD103="保証額到達",AD104&gt;0),AD104,
0))</f>
        <v>0</v>
      </c>
      <c r="X104" s="61"/>
      <c r="AB104" s="119">
        <f>IF(L103&lt;=0,0,
IF(AB103=11,INT(L103/3+$AI$19),
MAX(INT(L104*AC103*P103/Q104+$AI$19),INT(N103*O104*P103/Q104+$AI$19))))</f>
        <v>0</v>
      </c>
      <c r="AC104" s="120">
        <f>IFERROR(IF(AB103=11,0,
VLOOKUP(O103,償却率表!$A$5:$J$103,AB103+2)),0)</f>
        <v>0</v>
      </c>
      <c r="AD104" s="119">
        <f>IF(J103&lt;=0,0,
IF(AB103=11,0,
IF(INT(N103*O104)&lt;J104,N103,
INT(N103*O104*P103/Q104+$AI$19))))</f>
        <v>0</v>
      </c>
      <c r="AE104" s="131">
        <f>IF(AB103=11,0,
INT(L103*O104*P103/Q104+$AI$19))</f>
        <v>0</v>
      </c>
      <c r="AF104" s="127">
        <f>IF(L103&lt;=J103*0.05+0.9,INT((J103*0.05-1)/5*P103/Q104+$AI$19),
IF(L103-AE104&lt;J103*0.05,L103-INT(J103*0.05*P103/Q104+$AI$19),
AE104))</f>
        <v>0</v>
      </c>
    </row>
    <row r="105" spans="1:32" s="40" customFormat="1" ht="9.9499999999999993" customHeight="1">
      <c r="A105" s="41"/>
      <c r="B105" s="75"/>
      <c r="C105" s="641">
        <f>C103</f>
        <v>0</v>
      </c>
      <c r="D105" s="488">
        <f>D103</f>
        <v>0</v>
      </c>
      <c r="E105" s="490" t="str">
        <f>E103</f>
        <v>定率24年</v>
      </c>
      <c r="F105" s="493">
        <f>F103</f>
        <v>0</v>
      </c>
      <c r="G105" s="488">
        <f>G103</f>
        <v>0</v>
      </c>
      <c r="H105" s="488" t="s">
        <v>102</v>
      </c>
      <c r="I105" s="484">
        <f>I103</f>
        <v>0</v>
      </c>
      <c r="J105" s="99">
        <f>J103</f>
        <v>0</v>
      </c>
      <c r="K105" s="57"/>
      <c r="L105" s="100">
        <f>U103</f>
        <v>0</v>
      </c>
      <c r="M105" s="90"/>
      <c r="N105" s="643">
        <f>IF(E105="定率24年",L105,
IF(E105="定率19年",L105,
IF(E105="旧定額法",INT(J105*0.9),
IF(E105="旧定率法",L105,
IF(E105="一括償却",L105,
"")))))</f>
        <v>0</v>
      </c>
      <c r="O105" s="106">
        <f>O103</f>
        <v>0</v>
      </c>
      <c r="P105" s="479">
        <v>12</v>
      </c>
      <c r="Q105" s="480"/>
      <c r="R105" s="481"/>
      <c r="S105" s="645">
        <f>IF(J105&lt;=0,0,
IF(AB105=11,MIN(L105,INT(J105/3+$AI$19)),
IF(E105="旧定率法",MIN(INT(N105*P105/Q106+$AI$19)-1,AF106),
IF(L105-AB106&lt;=0,INT(N105*P105/Q106+$AI$19)-1,
AB106))))</f>
        <v>0</v>
      </c>
      <c r="T105" s="647">
        <f>J105-U105</f>
        <v>0</v>
      </c>
      <c r="U105" s="645">
        <f>L105-S105</f>
        <v>0</v>
      </c>
      <c r="V105" s="60" t="str">
        <f>IF(AB105=8,"",
AD105)</f>
        <v/>
      </c>
      <c r="W105" s="40">
        <f>IFERROR(IF(OR(W103="S63",W103="s63"),"H1",
IF(OR(W103="H30",W103="h30"),"R1",
LEFT(W103,1)&amp;TEXT(MID(W103,2,2)+1,"@"))),0)</f>
        <v>0</v>
      </c>
      <c r="X105" s="249" t="s">
        <v>100</v>
      </c>
      <c r="Z105" s="63"/>
      <c r="AB105" s="113">
        <f>IF(E105="定率24年",2,
IF(E105="定率19年",5,
IF(E105="旧定額法",10,
IF(E105="旧定率法",8,
IF(E105="一括償却",11,
"")))))</f>
        <v>2</v>
      </c>
      <c r="AC105" s="335">
        <f>IFERROR(IF(AB105=11,0,
VLOOKUP(O105,償却率表!$A$5:$J$103,AB105+1)),0)</f>
        <v>0</v>
      </c>
      <c r="AD105" s="60" t="str">
        <f>IFERROR(IF(AB105=11,0,
IF(INT(N105*O106)&lt;J106,"保証額到達",
"")),0)</f>
        <v/>
      </c>
      <c r="AE105" s="126"/>
      <c r="AF105" s="127"/>
    </row>
    <row r="106" spans="1:32" s="40" customFormat="1" ht="9.9499999999999993" customHeight="1">
      <c r="A106" s="41"/>
      <c r="B106" s="75"/>
      <c r="C106" s="642"/>
      <c r="D106" s="489"/>
      <c r="E106" s="491"/>
      <c r="F106" s="494"/>
      <c r="G106" s="489"/>
      <c r="H106" s="563"/>
      <c r="I106" s="485"/>
      <c r="J106" s="70">
        <f>IF(OR(E105="旧定率法",E105="一括償却"),0,
INT(J105*AC106))</f>
        <v>0</v>
      </c>
      <c r="K106" s="129" t="s">
        <v>17</v>
      </c>
      <c r="L106" s="332">
        <f>MAX(L104,V106)</f>
        <v>0</v>
      </c>
      <c r="M106" s="130" t="s">
        <v>18</v>
      </c>
      <c r="N106" s="644"/>
      <c r="O106" s="71">
        <f>IFERROR(IF(AB105=11,"1/3",VLOOKUP(O105,償却率表!$A$5:$J$103,AB105)),0)</f>
        <v>0</v>
      </c>
      <c r="P106" s="72"/>
      <c r="Q106" s="73">
        <v>12</v>
      </c>
      <c r="R106" s="74"/>
      <c r="S106" s="646"/>
      <c r="T106" s="648"/>
      <c r="U106" s="646"/>
      <c r="V106" s="118">
        <f>IF(E105="旧定率法",0,
IF(AND(AD105="保証額到達",AD106&gt;0),AD106,
0))</f>
        <v>0</v>
      </c>
      <c r="X106" s="61"/>
      <c r="AB106" s="119">
        <f>IF(L105&lt;=0,0,
IF(AB105=11,INT(L105/3+$AI$19),
MAX(INT(L106*AC105*P105/Q106+$AI$19),INT(N105*O106*P105/Q106+$AI$19))))</f>
        <v>0</v>
      </c>
      <c r="AC106" s="120">
        <f>IFERROR(IF(AB105=11,0,
VLOOKUP(O105,償却率表!$A$5:$J$103,AB105+2)),0)</f>
        <v>0</v>
      </c>
      <c r="AD106" s="119">
        <f>IF(J105&lt;=0,0,
IF(AB105=11,0,
IF(INT(N105*O106)&lt;J106,N105,
INT(N105*O106*P105/Q106+$AI$19))))</f>
        <v>0</v>
      </c>
      <c r="AE106" s="131">
        <f>IF(AB105=11,0,
INT(L105*O106*P105/Q106+$AI$19))</f>
        <v>0</v>
      </c>
      <c r="AF106" s="127">
        <f>IF(L105&lt;=J105*0.05+0.9,INT((J105*0.05-1)/5*P105/Q106+$AI$19),
IF(L105-AE106&lt;J105*0.05,L105-INT(J105*0.05*P105/Q106+$AI$19),
AE106))</f>
        <v>0</v>
      </c>
    </row>
    <row r="107" spans="1:32" s="40" customFormat="1" ht="9.9499999999999993" customHeight="1">
      <c r="A107" s="41"/>
      <c r="B107" s="75"/>
      <c r="C107" s="641">
        <f>C105</f>
        <v>0</v>
      </c>
      <c r="D107" s="488">
        <f>D105</f>
        <v>0</v>
      </c>
      <c r="E107" s="490" t="str">
        <f>E105</f>
        <v>定率24年</v>
      </c>
      <c r="F107" s="493">
        <f>F105</f>
        <v>0</v>
      </c>
      <c r="G107" s="488">
        <f>G105</f>
        <v>0</v>
      </c>
      <c r="H107" s="488" t="s">
        <v>102</v>
      </c>
      <c r="I107" s="484">
        <f>I105</f>
        <v>0</v>
      </c>
      <c r="J107" s="99">
        <f>J105</f>
        <v>0</v>
      </c>
      <c r="K107" s="57"/>
      <c r="L107" s="100">
        <f>U105</f>
        <v>0</v>
      </c>
      <c r="M107" s="90"/>
      <c r="N107" s="643">
        <f>IF(E107="定率24年",L107,
IF(E107="定率19年",L107,
IF(E107="旧定額法",INT(J107*0.9),
IF(E107="旧定率法",L107,
IF(E107="一括償却",L107,
"")))))</f>
        <v>0</v>
      </c>
      <c r="O107" s="106">
        <f>O105</f>
        <v>0</v>
      </c>
      <c r="P107" s="479">
        <v>12</v>
      </c>
      <c r="Q107" s="480"/>
      <c r="R107" s="481"/>
      <c r="S107" s="645">
        <f>IF(J107&lt;=0,0,
IF(AB107=11,MIN(L107,INT(J107/3+$AI$19)),
IF(E107="旧定率法",MIN(INT(N107*P107/Q108+$AI$19)-1,AF108),
IF(L107-AB108&lt;=0,INT(N107*P107/Q108+$AI$19)-1,
AB108))))</f>
        <v>0</v>
      </c>
      <c r="T107" s="647">
        <f>J107-U107</f>
        <v>0</v>
      </c>
      <c r="U107" s="645">
        <f>L107-S107</f>
        <v>0</v>
      </c>
      <c r="V107" s="60" t="str">
        <f>IF(AB107=8,"",
AD107)</f>
        <v/>
      </c>
      <c r="W107" s="40">
        <f>IFERROR(IF(OR(W105="S63",W105="s63"),"H1",
IF(OR(W105="H30",W105="h30"),"R1",
LEFT(W105,1)&amp;TEXT(MID(W105,2,2)+1,"@"))),0)</f>
        <v>0</v>
      </c>
      <c r="X107" s="249" t="s">
        <v>100</v>
      </c>
      <c r="Z107" s="63"/>
      <c r="AB107" s="113">
        <f>IF(E107="定率24年",2,
IF(E107="定率19年",5,
IF(E107="旧定額法",10,
IF(E107="旧定率法",8,
IF(E107="一括償却",11,
"")))))</f>
        <v>2</v>
      </c>
      <c r="AC107" s="335">
        <f>IFERROR(IF(AB107=11,0,
VLOOKUP(O107,償却率表!$A$5:$J$103,AB107+1)),0)</f>
        <v>0</v>
      </c>
      <c r="AD107" s="60" t="str">
        <f>IFERROR(IF(AB107=11,0,
IF(INT(N107*O108)&lt;J108,"保証額到達",
"")),0)</f>
        <v/>
      </c>
      <c r="AE107" s="126"/>
      <c r="AF107" s="127"/>
    </row>
    <row r="108" spans="1:32" s="40" customFormat="1" ht="9.9499999999999993" customHeight="1">
      <c r="A108" s="41"/>
      <c r="B108" s="75"/>
      <c r="C108" s="642"/>
      <c r="D108" s="489"/>
      <c r="E108" s="491"/>
      <c r="F108" s="494"/>
      <c r="G108" s="489"/>
      <c r="H108" s="563"/>
      <c r="I108" s="485"/>
      <c r="J108" s="70">
        <f>IF(OR(E107="旧定率法",E107="一括償却"),0,
INT(J107*AC108))</f>
        <v>0</v>
      </c>
      <c r="K108" s="129" t="s">
        <v>17</v>
      </c>
      <c r="L108" s="332">
        <f>MAX(L106,V108)</f>
        <v>0</v>
      </c>
      <c r="M108" s="130" t="s">
        <v>18</v>
      </c>
      <c r="N108" s="644"/>
      <c r="O108" s="71">
        <f>IFERROR(IF(AB107=11,"1/3",VLOOKUP(O107,償却率表!$A$5:$J$103,AB107)),0)</f>
        <v>0</v>
      </c>
      <c r="P108" s="72"/>
      <c r="Q108" s="73">
        <v>12</v>
      </c>
      <c r="R108" s="74"/>
      <c r="S108" s="646"/>
      <c r="T108" s="648"/>
      <c r="U108" s="646"/>
      <c r="V108" s="118">
        <f>IF(E107="旧定率法",0,
IF(AND(AD107="保証額到達",AD108&gt;0),AD108,
0))</f>
        <v>0</v>
      </c>
      <c r="X108" s="61"/>
      <c r="AB108" s="119">
        <f>IF(L107&lt;=0,0,
IF(AB107=11,INT(L107/3+$AI$19),
MAX(INT(L108*AC107*P107/Q108+$AI$19),INT(N107*O108*P107/Q108+$AI$19))))</f>
        <v>0</v>
      </c>
      <c r="AC108" s="120">
        <f>IFERROR(IF(AB107=11,0,
VLOOKUP(O107,償却率表!$A$5:$J$103,AB107+2)),0)</f>
        <v>0</v>
      </c>
      <c r="AD108" s="119">
        <f>IF(J107&lt;=0,0,
IF(AB107=11,0,
IF(INT(N107*O108)&lt;J108,N107,
INT(N107*O108*P107/Q108+$AI$19))))</f>
        <v>0</v>
      </c>
      <c r="AE108" s="131">
        <f>IF(AB107=11,0,
INT(L107*O108*P107/Q108+$AI$19))</f>
        <v>0</v>
      </c>
      <c r="AF108" s="127">
        <f>IF(L107&lt;=J107*0.05+0.9,INT((J107*0.05-1)/5*P107/Q108+$AI$19),
IF(L107-AE108&lt;J107*0.05,L107-INT(J107*0.05*P107/Q108+$AI$19),
AE108))</f>
        <v>0</v>
      </c>
    </row>
    <row r="109" spans="1:32" s="40" customFormat="1" ht="9.9499999999999993" customHeight="1">
      <c r="A109" s="41"/>
      <c r="B109" s="75"/>
      <c r="C109" s="641">
        <f>C107</f>
        <v>0</v>
      </c>
      <c r="D109" s="488">
        <f>D107</f>
        <v>0</v>
      </c>
      <c r="E109" s="490" t="str">
        <f>E107</f>
        <v>定率24年</v>
      </c>
      <c r="F109" s="493">
        <f>F107</f>
        <v>0</v>
      </c>
      <c r="G109" s="488">
        <f>G107</f>
        <v>0</v>
      </c>
      <c r="H109" s="488" t="s">
        <v>102</v>
      </c>
      <c r="I109" s="484">
        <f>I107</f>
        <v>0</v>
      </c>
      <c r="J109" s="99">
        <f>J107</f>
        <v>0</v>
      </c>
      <c r="K109" s="57"/>
      <c r="L109" s="100">
        <f>U107</f>
        <v>0</v>
      </c>
      <c r="M109" s="90"/>
      <c r="N109" s="643">
        <f>IF(E109="定率24年",L109,
IF(E109="定率19年",L109,
IF(E109="旧定額法",INT(J109*0.9),
IF(E109="旧定率法",L109,
IF(E109="一括償却",L109,
"")))))</f>
        <v>0</v>
      </c>
      <c r="O109" s="106">
        <f>O107</f>
        <v>0</v>
      </c>
      <c r="P109" s="479">
        <v>12</v>
      </c>
      <c r="Q109" s="480"/>
      <c r="R109" s="481"/>
      <c r="S109" s="645">
        <f>IF(J109&lt;=0,0,
IF(AB109=11,MIN(L109,INT(J109/3+$AI$19)),
IF(E109="旧定率法",MIN(INT(N109*P109/Q110+$AI$19)-1,AF110),
IF(L109-AB110&lt;=0,INT(N109*P109/Q110+$AI$19)-1,
AB110))))</f>
        <v>0</v>
      </c>
      <c r="T109" s="647">
        <f>J109-U109</f>
        <v>0</v>
      </c>
      <c r="U109" s="645">
        <f>L109-S109</f>
        <v>0</v>
      </c>
      <c r="V109" s="60" t="str">
        <f>IF(AB109=8,"",
AD109)</f>
        <v/>
      </c>
      <c r="W109" s="40">
        <f>IFERROR(IF(OR(W107="S63",W107="s63"),"H1",
IF(OR(W107="H30",W107="h30"),"R1",
LEFT(W107,1)&amp;TEXT(MID(W107,2,2)+1,"@"))),0)</f>
        <v>0</v>
      </c>
      <c r="X109" s="249" t="s">
        <v>100</v>
      </c>
      <c r="Z109" s="63"/>
      <c r="AB109" s="113">
        <f>IF(E109="定率24年",2,
IF(E109="定率19年",5,
IF(E109="旧定額法",10,
IF(E109="旧定率法",8,
IF(E109="一括償却",11,
"")))))</f>
        <v>2</v>
      </c>
      <c r="AC109" s="335">
        <f>IFERROR(IF(AB109=11,0,
VLOOKUP(O109,償却率表!$A$5:$J$103,AB109+1)),0)</f>
        <v>0</v>
      </c>
      <c r="AD109" s="60" t="str">
        <f>IFERROR(IF(AB109=11,0,
IF(INT(N109*O110)&lt;J110,"保証額到達",
"")),0)</f>
        <v/>
      </c>
      <c r="AE109" s="126"/>
      <c r="AF109" s="127"/>
    </row>
    <row r="110" spans="1:32" s="40" customFormat="1" ht="9.9499999999999993" customHeight="1">
      <c r="A110" s="41"/>
      <c r="B110" s="75"/>
      <c r="C110" s="642"/>
      <c r="D110" s="489"/>
      <c r="E110" s="491"/>
      <c r="F110" s="494"/>
      <c r="G110" s="489"/>
      <c r="H110" s="563"/>
      <c r="I110" s="485"/>
      <c r="J110" s="70">
        <f>IF(OR(E109="旧定率法",E109="一括償却"),0,
INT(J109*AC110))</f>
        <v>0</v>
      </c>
      <c r="K110" s="129" t="s">
        <v>17</v>
      </c>
      <c r="L110" s="332">
        <f>MAX(L108,V110)</f>
        <v>0</v>
      </c>
      <c r="M110" s="130" t="s">
        <v>18</v>
      </c>
      <c r="N110" s="644"/>
      <c r="O110" s="71">
        <f>IFERROR(IF(AB109=11,"1/3",VLOOKUP(O109,償却率表!$A$5:$J$103,AB109)),0)</f>
        <v>0</v>
      </c>
      <c r="P110" s="72"/>
      <c r="Q110" s="73">
        <v>12</v>
      </c>
      <c r="R110" s="74"/>
      <c r="S110" s="646"/>
      <c r="T110" s="648"/>
      <c r="U110" s="646"/>
      <c r="V110" s="118">
        <f>IF(E109="旧定率法",0,
IF(AND(AD109="保証額到達",AD110&gt;0),AD110,
0))</f>
        <v>0</v>
      </c>
      <c r="X110" s="61"/>
      <c r="AB110" s="119">
        <f>IF(L109&lt;=0,0,
IF(AB109=11,INT(L109/3+$AI$19),
MAX(INT(L110*AC109*P109/Q110+$AI$19),INT(N109*O110*P109/Q110+$AI$19))))</f>
        <v>0</v>
      </c>
      <c r="AC110" s="120">
        <f>IFERROR(IF(AB109=11,0,
VLOOKUP(O109,償却率表!$A$5:$J$103,AB109+2)),0)</f>
        <v>0</v>
      </c>
      <c r="AD110" s="119">
        <f>IF(J109&lt;=0,0,
IF(AB109=11,0,
IF(INT(N109*O110)&lt;J110,N109,
INT(N109*O110*P109/Q110+$AI$19))))</f>
        <v>0</v>
      </c>
      <c r="AE110" s="131">
        <f>IF(AB109=11,0,
INT(L109*O110*P109/Q110+$AI$19))</f>
        <v>0</v>
      </c>
      <c r="AF110" s="127">
        <f>IF(L109&lt;=J109*0.05+0.9,INT((J109*0.05-1)/5*P109/Q110+$AI$19),
IF(L109-AE110&lt;J109*0.05,L109-INT(J109*0.05*P109/Q110+$AI$19),
AE110))</f>
        <v>0</v>
      </c>
    </row>
    <row r="111" spans="1:32" s="40" customFormat="1" ht="9.9499999999999993" customHeight="1">
      <c r="A111" s="41"/>
      <c r="B111" s="75"/>
      <c r="C111" s="641">
        <f>C109</f>
        <v>0</v>
      </c>
      <c r="D111" s="488">
        <f>D109</f>
        <v>0</v>
      </c>
      <c r="E111" s="490" t="str">
        <f>E109</f>
        <v>定率24年</v>
      </c>
      <c r="F111" s="493">
        <f>F109</f>
        <v>0</v>
      </c>
      <c r="G111" s="488">
        <f>G109</f>
        <v>0</v>
      </c>
      <c r="H111" s="488" t="s">
        <v>102</v>
      </c>
      <c r="I111" s="484">
        <f>I109</f>
        <v>0</v>
      </c>
      <c r="J111" s="99">
        <f>J109</f>
        <v>0</v>
      </c>
      <c r="K111" s="57"/>
      <c r="L111" s="100">
        <f>U109</f>
        <v>0</v>
      </c>
      <c r="M111" s="90"/>
      <c r="N111" s="643">
        <f>IF(E111="定率24年",L111,
IF(E111="定率19年",L111,
IF(E111="旧定額法",INT(J111*0.9),
IF(E111="旧定率法",L111,
IF(E111="一括償却",L111,
"")))))</f>
        <v>0</v>
      </c>
      <c r="O111" s="106">
        <f>O109</f>
        <v>0</v>
      </c>
      <c r="P111" s="479">
        <v>12</v>
      </c>
      <c r="Q111" s="480"/>
      <c r="R111" s="481"/>
      <c r="S111" s="645">
        <f>IF(J111&lt;=0,0,
IF(AB111=11,MIN(L111,INT(J111/3+$AI$19)),
IF(E111="旧定率法",MIN(INT(N111*P111/Q112+$AI$19)-1,AF112),
IF(L111-AB112&lt;=0,INT(N111*P111/Q112+$AI$19)-1,
AB112))))</f>
        <v>0</v>
      </c>
      <c r="T111" s="647">
        <f>J111-U111</f>
        <v>0</v>
      </c>
      <c r="U111" s="645">
        <f>L111-S111</f>
        <v>0</v>
      </c>
      <c r="V111" s="60" t="str">
        <f>IF(AB111=8,"",
AD111)</f>
        <v/>
      </c>
      <c r="W111" s="40">
        <f>IFERROR(IF(OR(W109="S63",W109="s63"),"H1",
IF(OR(W109="H30",W109="h30"),"R1",
LEFT(W109,1)&amp;TEXT(MID(W109,2,2)+1,"@"))),0)</f>
        <v>0</v>
      </c>
      <c r="X111" s="249" t="s">
        <v>100</v>
      </c>
      <c r="Z111" s="63"/>
      <c r="AB111" s="113">
        <f>IF(E111="定率24年",2,
IF(E111="定率19年",5,
IF(E111="旧定額法",10,
IF(E111="旧定率法",8,
IF(E111="一括償却",11,
"")))))</f>
        <v>2</v>
      </c>
      <c r="AC111" s="335">
        <f>IFERROR(IF(AB111=11,0,
VLOOKUP(O111,償却率表!$A$5:$J$103,AB111+1)),0)</f>
        <v>0</v>
      </c>
      <c r="AD111" s="60" t="str">
        <f>IFERROR(IF(AB111=11,0,
IF(INT(N111*O112)&lt;J112,"保証額到達",
"")),0)</f>
        <v/>
      </c>
      <c r="AE111" s="126"/>
      <c r="AF111" s="127"/>
    </row>
    <row r="112" spans="1:32" s="40" customFormat="1" ht="9.9499999999999993" customHeight="1">
      <c r="A112" s="41"/>
      <c r="B112" s="75"/>
      <c r="C112" s="642"/>
      <c r="D112" s="489"/>
      <c r="E112" s="491"/>
      <c r="F112" s="494"/>
      <c r="G112" s="489"/>
      <c r="H112" s="563"/>
      <c r="I112" s="485"/>
      <c r="J112" s="70">
        <f>IF(OR(E111="旧定率法",E111="一括償却"),0,
INT(J111*AC112))</f>
        <v>0</v>
      </c>
      <c r="K112" s="129" t="s">
        <v>17</v>
      </c>
      <c r="L112" s="332">
        <f>MAX(L110,V112)</f>
        <v>0</v>
      </c>
      <c r="M112" s="130" t="s">
        <v>18</v>
      </c>
      <c r="N112" s="644"/>
      <c r="O112" s="71">
        <f>IFERROR(IF(AB111=11,"1/3",VLOOKUP(O111,償却率表!$A$5:$J$103,AB111)),0)</f>
        <v>0</v>
      </c>
      <c r="P112" s="72"/>
      <c r="Q112" s="73">
        <v>12</v>
      </c>
      <c r="R112" s="74"/>
      <c r="S112" s="646"/>
      <c r="T112" s="648"/>
      <c r="U112" s="646"/>
      <c r="V112" s="118">
        <f>IF(E111="旧定率法",0,
IF(AND(AD111="保証額到達",AD112&gt;0),AD112,
0))</f>
        <v>0</v>
      </c>
      <c r="X112" s="61"/>
      <c r="AB112" s="119">
        <f>IF(L111&lt;=0,0,
IF(AB111=11,INT(L111/3+$AI$19),
MAX(INT(L112*AC111*P111/Q112+$AI$19),INT(N111*O112*P111/Q112+$AI$19))))</f>
        <v>0</v>
      </c>
      <c r="AC112" s="120">
        <f>IFERROR(IF(AB111=11,0,
VLOOKUP(O111,償却率表!$A$5:$J$103,AB111+2)),0)</f>
        <v>0</v>
      </c>
      <c r="AD112" s="119">
        <f>IF(J111&lt;=0,0,
IF(AB111=11,0,
IF(INT(N111*O112)&lt;J112,N111,
INT(N111*O112*P111/Q112+$AI$19))))</f>
        <v>0</v>
      </c>
      <c r="AE112" s="131">
        <f>IF(AB111=11,0,
INT(L111*O112*P111/Q112+$AI$19))</f>
        <v>0</v>
      </c>
      <c r="AF112" s="127">
        <f>IF(L111&lt;=J111*0.05+0.9,INT((J111*0.05-1)/5*P111/Q112+$AI$19),
IF(L111-AE112&lt;J111*0.05,L111-INT(J111*0.05*P111/Q112+$AI$19),
AE112))</f>
        <v>0</v>
      </c>
    </row>
    <row r="113" spans="1:32" s="40" customFormat="1" ht="9.9499999999999993" customHeight="1">
      <c r="A113" s="41"/>
      <c r="B113" s="75"/>
      <c r="C113" s="641">
        <f>C111</f>
        <v>0</v>
      </c>
      <c r="D113" s="488">
        <f>D111</f>
        <v>0</v>
      </c>
      <c r="E113" s="490" t="str">
        <f>E111</f>
        <v>定率24年</v>
      </c>
      <c r="F113" s="493">
        <f>F111</f>
        <v>0</v>
      </c>
      <c r="G113" s="488">
        <f>G111</f>
        <v>0</v>
      </c>
      <c r="H113" s="488" t="s">
        <v>102</v>
      </c>
      <c r="I113" s="484">
        <f>I111</f>
        <v>0</v>
      </c>
      <c r="J113" s="99">
        <f>J111</f>
        <v>0</v>
      </c>
      <c r="K113" s="57"/>
      <c r="L113" s="100">
        <f>U111</f>
        <v>0</v>
      </c>
      <c r="M113" s="90"/>
      <c r="N113" s="643">
        <f>IF(E113="定率24年",L113,
IF(E113="定率19年",L113,
IF(E113="旧定額法",INT(J113*0.9),
IF(E113="旧定率法",L113,
IF(E113="一括償却",L113,
"")))))</f>
        <v>0</v>
      </c>
      <c r="O113" s="106">
        <f>O111</f>
        <v>0</v>
      </c>
      <c r="P113" s="479">
        <v>12</v>
      </c>
      <c r="Q113" s="480"/>
      <c r="R113" s="481"/>
      <c r="S113" s="645">
        <f>IF(J113&lt;=0,0,
IF(AB113=11,MIN(L113,INT(J113/3+$AI$19)),
IF(E113="旧定率法",MIN(INT(N113*P113/Q114+$AI$19)-1,AF114),
IF(L113-AB114&lt;=0,INT(N113*P113/Q114+$AI$19)-1,
AB114))))</f>
        <v>0</v>
      </c>
      <c r="T113" s="647">
        <f>J113-U113</f>
        <v>0</v>
      </c>
      <c r="U113" s="645">
        <f>L113-S113</f>
        <v>0</v>
      </c>
      <c r="V113" s="60" t="str">
        <f>IF(AB113=8,"",
AD113)</f>
        <v/>
      </c>
      <c r="W113" s="40">
        <f>IFERROR(IF(OR(W111="S63",W111="s63"),"H1",
IF(OR(W111="H30",W111="h30"),"R1",
LEFT(W111,1)&amp;TEXT(MID(W111,2,2)+1,"@"))),0)</f>
        <v>0</v>
      </c>
      <c r="X113" s="249" t="s">
        <v>100</v>
      </c>
      <c r="Z113" s="63"/>
      <c r="AB113" s="113">
        <f>IF(E113="定率24年",2,
IF(E113="定率19年",5,
IF(E113="旧定額法",10,
IF(E113="旧定率法",8,
IF(E113="一括償却",11,
"")))))</f>
        <v>2</v>
      </c>
      <c r="AC113" s="335">
        <f>IFERROR(IF(AB113=11,0,
VLOOKUP(O113,償却率表!$A$5:$J$103,AB113+1)),0)</f>
        <v>0</v>
      </c>
      <c r="AD113" s="60" t="str">
        <f>IFERROR(IF(AB113=11,0,
IF(INT(N113*O114)&lt;J114,"保証額到達",
"")),0)</f>
        <v/>
      </c>
      <c r="AE113" s="126"/>
      <c r="AF113" s="127"/>
    </row>
    <row r="114" spans="1:32" s="40" customFormat="1" ht="9.9499999999999993" customHeight="1">
      <c r="A114" s="41"/>
      <c r="B114" s="75"/>
      <c r="C114" s="642"/>
      <c r="D114" s="489"/>
      <c r="E114" s="491"/>
      <c r="F114" s="494"/>
      <c r="G114" s="489"/>
      <c r="H114" s="563"/>
      <c r="I114" s="485"/>
      <c r="J114" s="70">
        <f>IF(OR(E113="旧定率法",E113="一括償却"),0,
INT(J113*AC114))</f>
        <v>0</v>
      </c>
      <c r="K114" s="129" t="s">
        <v>17</v>
      </c>
      <c r="L114" s="332">
        <f>MAX(L112,V114)</f>
        <v>0</v>
      </c>
      <c r="M114" s="130" t="s">
        <v>18</v>
      </c>
      <c r="N114" s="644"/>
      <c r="O114" s="71">
        <f>IFERROR(IF(AB113=11,"1/3",VLOOKUP(O113,償却率表!$A$5:$J$103,AB113)),0)</f>
        <v>0</v>
      </c>
      <c r="P114" s="72"/>
      <c r="Q114" s="73">
        <v>12</v>
      </c>
      <c r="R114" s="74"/>
      <c r="S114" s="646"/>
      <c r="T114" s="648"/>
      <c r="U114" s="646"/>
      <c r="V114" s="118">
        <f>IF(E113="旧定率法",0,
IF(AND(AD113="保証額到達",AD114&gt;0),AD114,
0))</f>
        <v>0</v>
      </c>
      <c r="X114" s="61"/>
      <c r="AB114" s="119">
        <f>IF(L113&lt;=0,0,
IF(AB113=11,INT(L113/3+$AI$19),
MAX(INT(L114*AC113*P113/Q114+$AI$19),INT(N113*O114*P113/Q114+$AI$19))))</f>
        <v>0</v>
      </c>
      <c r="AC114" s="120">
        <f>IFERROR(IF(AB113=11,0,
VLOOKUP(O113,償却率表!$A$5:$J$103,AB113+2)),0)</f>
        <v>0</v>
      </c>
      <c r="AD114" s="119">
        <f>IF(J113&lt;=0,0,
IF(AB113=11,0,
IF(INT(N113*O114)&lt;J114,N113,
INT(N113*O114*P113/Q114+$AI$19))))</f>
        <v>0</v>
      </c>
      <c r="AE114" s="131">
        <f>IF(AB113=11,0,
INT(L113*O114*P113/Q114+$AI$19))</f>
        <v>0</v>
      </c>
      <c r="AF114" s="127">
        <f>IF(L113&lt;=J113*0.05+0.9,INT((J113*0.05-1)/5*P113/Q114+$AI$19),
IF(L113-AE114&lt;J113*0.05,L113-INT(J113*0.05*P113/Q114+$AI$19),
AE114))</f>
        <v>0</v>
      </c>
    </row>
    <row r="115" spans="1:32" s="40" customFormat="1" ht="9.9499999999999993" customHeight="1">
      <c r="A115" s="41"/>
      <c r="B115" s="75"/>
      <c r="C115" s="641">
        <f>C113</f>
        <v>0</v>
      </c>
      <c r="D115" s="488">
        <f>D113</f>
        <v>0</v>
      </c>
      <c r="E115" s="490" t="str">
        <f>E113</f>
        <v>定率24年</v>
      </c>
      <c r="F115" s="493">
        <f>F113</f>
        <v>0</v>
      </c>
      <c r="G115" s="488">
        <f>G113</f>
        <v>0</v>
      </c>
      <c r="H115" s="488" t="s">
        <v>102</v>
      </c>
      <c r="I115" s="484">
        <f>I113</f>
        <v>0</v>
      </c>
      <c r="J115" s="99">
        <f>J113</f>
        <v>0</v>
      </c>
      <c r="K115" s="57"/>
      <c r="L115" s="100">
        <f>U113</f>
        <v>0</v>
      </c>
      <c r="M115" s="90"/>
      <c r="N115" s="643">
        <f>IF(E115="定率24年",L115,
IF(E115="定率19年",L115,
IF(E115="旧定額法",INT(J115*0.9),
IF(E115="旧定率法",L115,
IF(E115="一括償却",L115,
"")))))</f>
        <v>0</v>
      </c>
      <c r="O115" s="106">
        <f>O113</f>
        <v>0</v>
      </c>
      <c r="P115" s="479">
        <v>12</v>
      </c>
      <c r="Q115" s="480"/>
      <c r="R115" s="481"/>
      <c r="S115" s="645">
        <f>IF(J115&lt;=0,0,
IF(AB115=11,MIN(L115,INT(J115/3+$AI$19)),
IF(E115="旧定率法",MIN(INT(N115*P115/Q116+$AI$19)-1,AF116),
IF(L115-AB116&lt;=0,INT(N115*P115/Q116+$AI$19)-1,
AB116))))</f>
        <v>0</v>
      </c>
      <c r="T115" s="647">
        <f>J115-U115</f>
        <v>0</v>
      </c>
      <c r="U115" s="645">
        <f>L115-S115</f>
        <v>0</v>
      </c>
      <c r="V115" s="60" t="str">
        <f>IF(AB115=8,"",
AD115)</f>
        <v/>
      </c>
      <c r="W115" s="40">
        <f>IFERROR(IF(OR(W113="S63",W113="s63"),"H1",
IF(OR(W113="H30",W113="h30"),"R1",
LEFT(W113,1)&amp;TEXT(MID(W113,2,2)+1,"@"))),0)</f>
        <v>0</v>
      </c>
      <c r="X115" s="249" t="s">
        <v>100</v>
      </c>
      <c r="Z115" s="63"/>
      <c r="AB115" s="113">
        <f>IF(E115="定率24年",2,
IF(E115="定率19年",5,
IF(E115="旧定額法",10,
IF(E115="旧定率法",8,
IF(E115="一括償却",11,
"")))))</f>
        <v>2</v>
      </c>
      <c r="AC115" s="335">
        <f>IFERROR(IF(AB115=11,0,
VLOOKUP(O115,償却率表!$A$5:$J$103,AB115+1)),0)</f>
        <v>0</v>
      </c>
      <c r="AD115" s="60" t="str">
        <f>IFERROR(IF(AB115=11,0,
IF(INT(N115*O116)&lt;J116,"保証額到達",
"")),0)</f>
        <v/>
      </c>
      <c r="AE115" s="126"/>
      <c r="AF115" s="127"/>
    </row>
    <row r="116" spans="1:32" s="40" customFormat="1" ht="9.9499999999999993" customHeight="1">
      <c r="A116" s="41"/>
      <c r="B116" s="75"/>
      <c r="C116" s="642"/>
      <c r="D116" s="489"/>
      <c r="E116" s="491"/>
      <c r="F116" s="494"/>
      <c r="G116" s="489"/>
      <c r="H116" s="563"/>
      <c r="I116" s="485"/>
      <c r="J116" s="70">
        <f>IF(OR(E115="旧定率法",E115="一括償却"),0,
INT(J115*AC116))</f>
        <v>0</v>
      </c>
      <c r="K116" s="129" t="s">
        <v>17</v>
      </c>
      <c r="L116" s="332">
        <f>MAX(L114,V116)</f>
        <v>0</v>
      </c>
      <c r="M116" s="130" t="s">
        <v>18</v>
      </c>
      <c r="N116" s="644"/>
      <c r="O116" s="71">
        <f>IFERROR(IF(AB115=11,"1/3",VLOOKUP(O115,償却率表!$A$5:$J$103,AB115)),0)</f>
        <v>0</v>
      </c>
      <c r="P116" s="72"/>
      <c r="Q116" s="73">
        <v>12</v>
      </c>
      <c r="R116" s="74"/>
      <c r="S116" s="646"/>
      <c r="T116" s="648"/>
      <c r="U116" s="646"/>
      <c r="V116" s="118">
        <f>IF(E115="旧定率法",0,
IF(AND(AD115="保証額到達",AD116&gt;0),AD116,
0))</f>
        <v>0</v>
      </c>
      <c r="X116" s="61"/>
      <c r="AB116" s="119">
        <f>IF(L115&lt;=0,0,
IF(AB115=11,INT(L115/3+$AI$19),
MAX(INT(L116*AC115*P115/Q116+$AI$19),INT(N115*O116*P115/Q116+$AI$19))))</f>
        <v>0</v>
      </c>
      <c r="AC116" s="120">
        <f>IFERROR(IF(AB115=11,0,
VLOOKUP(O115,償却率表!$A$5:$J$103,AB115+2)),0)</f>
        <v>0</v>
      </c>
      <c r="AD116" s="119">
        <f>IF(J115&lt;=0,0,
IF(AB115=11,0,
IF(INT(N115*O116)&lt;J116,N115,
INT(N115*O116*P115/Q116+$AI$19))))</f>
        <v>0</v>
      </c>
      <c r="AE116" s="131">
        <f>IF(AB115=11,0,
INT(L115*O116*P115/Q116+$AI$19))</f>
        <v>0</v>
      </c>
      <c r="AF116" s="127">
        <f>IF(L115&lt;=J115*0.05+0.9,INT((J115*0.05-1)/5*P115/Q116+$AI$19),
IF(L115-AE116&lt;J115*0.05,L115-INT(J115*0.05*P115/Q116+$AI$19),
AE116))</f>
        <v>0</v>
      </c>
    </row>
    <row r="117" spans="1:32" s="40" customFormat="1" ht="9.9499999999999993" customHeight="1">
      <c r="A117" s="41"/>
      <c r="B117" s="75"/>
      <c r="C117" s="641">
        <f>C115</f>
        <v>0</v>
      </c>
      <c r="D117" s="488">
        <f>D115</f>
        <v>0</v>
      </c>
      <c r="E117" s="490" t="str">
        <f>E115</f>
        <v>定率24年</v>
      </c>
      <c r="F117" s="493">
        <f>F115</f>
        <v>0</v>
      </c>
      <c r="G117" s="488">
        <f>G115</f>
        <v>0</v>
      </c>
      <c r="H117" s="488" t="s">
        <v>102</v>
      </c>
      <c r="I117" s="484">
        <f>I115</f>
        <v>0</v>
      </c>
      <c r="J117" s="99">
        <f>J115</f>
        <v>0</v>
      </c>
      <c r="K117" s="57"/>
      <c r="L117" s="100">
        <f>U115</f>
        <v>0</v>
      </c>
      <c r="M117" s="90"/>
      <c r="N117" s="643">
        <f>IF(E117="定率24年",L117,
IF(E117="定率19年",L117,
IF(E117="旧定額法",INT(J117*0.9),
IF(E117="旧定率法",L117,
IF(E117="一括償却",L117,
"")))))</f>
        <v>0</v>
      </c>
      <c r="O117" s="106">
        <f>O115</f>
        <v>0</v>
      </c>
      <c r="P117" s="479">
        <v>12</v>
      </c>
      <c r="Q117" s="480"/>
      <c r="R117" s="481"/>
      <c r="S117" s="645">
        <f>IF(J117&lt;=0,0,
IF(AB117=11,MIN(L117,INT(J117/3+$AI$19)),
IF(E117="旧定率法",MIN(INT(N117*P117/Q118+$AI$19)-1,AF118),
IF(L117-AB118&lt;=0,INT(N117*P117/Q118+$AI$19)-1,
AB118))))</f>
        <v>0</v>
      </c>
      <c r="T117" s="647">
        <f>J117-U117</f>
        <v>0</v>
      </c>
      <c r="U117" s="645">
        <f>L117-S117</f>
        <v>0</v>
      </c>
      <c r="V117" s="60" t="str">
        <f>IF(AB117=8,"",
AD117)</f>
        <v/>
      </c>
      <c r="W117" s="40">
        <f>IFERROR(IF(OR(W115="S63",W115="s63"),"H1",
IF(OR(W115="H30",W115="h30"),"R1",
LEFT(W115,1)&amp;TEXT(MID(W115,2,2)+1,"@"))),0)</f>
        <v>0</v>
      </c>
      <c r="X117" s="249" t="s">
        <v>100</v>
      </c>
      <c r="Z117" s="63"/>
      <c r="AB117" s="113">
        <f>IF(E117="定率24年",2,
IF(E117="定率19年",5,
IF(E117="旧定額法",10,
IF(E117="旧定率法",8,
IF(E117="一括償却",11,
"")))))</f>
        <v>2</v>
      </c>
      <c r="AC117" s="335">
        <f>IFERROR(IF(AB117=11,0,
VLOOKUP(O117,償却率表!$A$5:$J$103,AB117+1)),0)</f>
        <v>0</v>
      </c>
      <c r="AD117" s="60" t="str">
        <f>IFERROR(IF(AB117=11,0,
IF(INT(N117*O118)&lt;J118,"保証額到達",
"")),0)</f>
        <v/>
      </c>
      <c r="AE117" s="126"/>
      <c r="AF117" s="127"/>
    </row>
    <row r="118" spans="1:32" s="40" customFormat="1" ht="9.9499999999999993" customHeight="1">
      <c r="A118" s="41"/>
      <c r="B118" s="75"/>
      <c r="C118" s="642"/>
      <c r="D118" s="489"/>
      <c r="E118" s="491"/>
      <c r="F118" s="494"/>
      <c r="G118" s="489"/>
      <c r="H118" s="563"/>
      <c r="I118" s="485"/>
      <c r="J118" s="70">
        <f>IF(OR(E117="旧定率法",E117="一括償却"),0,
INT(J117*AC118))</f>
        <v>0</v>
      </c>
      <c r="K118" s="129" t="s">
        <v>17</v>
      </c>
      <c r="L118" s="332">
        <f>MAX(L116,V118)</f>
        <v>0</v>
      </c>
      <c r="M118" s="130" t="s">
        <v>18</v>
      </c>
      <c r="N118" s="644"/>
      <c r="O118" s="71">
        <f>IFERROR(IF(AB117=11,"1/3",VLOOKUP(O117,償却率表!$A$5:$J$103,AB117)),0)</f>
        <v>0</v>
      </c>
      <c r="P118" s="72"/>
      <c r="Q118" s="73">
        <v>12</v>
      </c>
      <c r="R118" s="74"/>
      <c r="S118" s="646"/>
      <c r="T118" s="648"/>
      <c r="U118" s="646"/>
      <c r="V118" s="118">
        <f>IF(E117="旧定率法",0,
IF(AND(AD117="保証額到達",AD118&gt;0),AD118,
0))</f>
        <v>0</v>
      </c>
      <c r="X118" s="61"/>
      <c r="AB118" s="119">
        <f>IF(L117&lt;=0,0,
IF(AB117=11,INT(L117/3+$AI$19),
MAX(INT(L118*AC117*P117/Q118+$AI$19),INT(N117*O118*P117/Q118+$AI$19))))</f>
        <v>0</v>
      </c>
      <c r="AC118" s="120">
        <f>IFERROR(IF(AB117=11,0,
VLOOKUP(O117,償却率表!$A$5:$J$103,AB117+2)),0)</f>
        <v>0</v>
      </c>
      <c r="AD118" s="119">
        <f>IF(J117&lt;=0,0,
IF(AB117=11,0,
IF(INT(N117*O118)&lt;J118,N117,
INT(N117*O118*P117/Q118+$AI$19))))</f>
        <v>0</v>
      </c>
      <c r="AE118" s="131">
        <f>IF(AB117=11,0,
INT(L117*O118*P117/Q118+$AI$19))</f>
        <v>0</v>
      </c>
      <c r="AF118" s="127">
        <f>IF(L117&lt;=J117*0.05+0.9,INT((J117*0.05-1)/5*P117/Q118+$AI$19),
IF(L117-AE118&lt;J117*0.05,L117-INT(J117*0.05*P117/Q118+$AI$19),
AE118))</f>
        <v>0</v>
      </c>
    </row>
    <row r="119" spans="1:32" s="40" customFormat="1" ht="9.9499999999999993" customHeight="1">
      <c r="A119" s="41"/>
      <c r="B119" s="75"/>
      <c r="C119" s="641">
        <f>C117</f>
        <v>0</v>
      </c>
      <c r="D119" s="488">
        <f>D117</f>
        <v>0</v>
      </c>
      <c r="E119" s="490" t="str">
        <f>E117</f>
        <v>定率24年</v>
      </c>
      <c r="F119" s="493">
        <f>F117</f>
        <v>0</v>
      </c>
      <c r="G119" s="488">
        <f>G117</f>
        <v>0</v>
      </c>
      <c r="H119" s="488" t="s">
        <v>102</v>
      </c>
      <c r="I119" s="484">
        <f>I117</f>
        <v>0</v>
      </c>
      <c r="J119" s="99">
        <f>J117</f>
        <v>0</v>
      </c>
      <c r="K119" s="57"/>
      <c r="L119" s="100">
        <f>U117</f>
        <v>0</v>
      </c>
      <c r="M119" s="90"/>
      <c r="N119" s="643">
        <f>IF(E119="定率24年",L119,
IF(E119="定率19年",L119,
IF(E119="旧定額法",INT(J119*0.9),
IF(E119="旧定率法",L119,
IF(E119="一括償却",L119,
"")))))</f>
        <v>0</v>
      </c>
      <c r="O119" s="106">
        <f>O117</f>
        <v>0</v>
      </c>
      <c r="P119" s="479">
        <v>12</v>
      </c>
      <c r="Q119" s="480"/>
      <c r="R119" s="481"/>
      <c r="S119" s="645">
        <f>IF(J119&lt;=0,0,
IF(AB119=11,MIN(L119,INT(J119/3+$AI$19)),
IF(E119="旧定率法",MIN(INT(N119*P119/Q120+$AI$19)-1,AF120),
IF(L119-AB120&lt;=0,INT(N119*P119/Q120+$AI$19)-1,
AB120))))</f>
        <v>0</v>
      </c>
      <c r="T119" s="647">
        <f>J119-U119</f>
        <v>0</v>
      </c>
      <c r="U119" s="645">
        <f>L119-S119</f>
        <v>0</v>
      </c>
      <c r="V119" s="60" t="str">
        <f>IF(AB119=8,"",
AD119)</f>
        <v/>
      </c>
      <c r="W119" s="40">
        <f>IFERROR(IF(OR(W117="S63",W117="s63"),"H1",
IF(OR(W117="H30",W117="h30"),"R1",
LEFT(W117,1)&amp;TEXT(MID(W117,2,2)+1,"@"))),0)</f>
        <v>0</v>
      </c>
      <c r="X119" s="249" t="s">
        <v>100</v>
      </c>
      <c r="Z119" s="63"/>
      <c r="AB119" s="113">
        <f>IF(E119="定率24年",2,
IF(E119="定率19年",5,
IF(E119="旧定額法",10,
IF(E119="旧定率法",8,
IF(E119="一括償却",11,
"")))))</f>
        <v>2</v>
      </c>
      <c r="AC119" s="335">
        <f>IFERROR(IF(AB119=11,0,
VLOOKUP(O119,償却率表!$A$5:$J$103,AB119+1)),0)</f>
        <v>0</v>
      </c>
      <c r="AD119" s="60" t="str">
        <f>IFERROR(IF(AB119=11,0,
IF(INT(N119*O120)&lt;J120,"保証額到達",
"")),0)</f>
        <v/>
      </c>
      <c r="AE119" s="126"/>
      <c r="AF119" s="127"/>
    </row>
    <row r="120" spans="1:32" s="40" customFormat="1" ht="9.9499999999999993" customHeight="1">
      <c r="A120" s="41"/>
      <c r="B120" s="75"/>
      <c r="C120" s="642"/>
      <c r="D120" s="489"/>
      <c r="E120" s="491"/>
      <c r="F120" s="494"/>
      <c r="G120" s="489"/>
      <c r="H120" s="563"/>
      <c r="I120" s="485"/>
      <c r="J120" s="70">
        <f>IF(OR(E119="旧定率法",E119="一括償却"),0,
INT(J119*AC120))</f>
        <v>0</v>
      </c>
      <c r="K120" s="129" t="s">
        <v>17</v>
      </c>
      <c r="L120" s="332">
        <f>MAX(L118,V120)</f>
        <v>0</v>
      </c>
      <c r="M120" s="130" t="s">
        <v>18</v>
      </c>
      <c r="N120" s="644"/>
      <c r="O120" s="71">
        <f>IFERROR(IF(AB119=11,"1/3",VLOOKUP(O119,償却率表!$A$5:$J$103,AB119)),0)</f>
        <v>0</v>
      </c>
      <c r="P120" s="72"/>
      <c r="Q120" s="73">
        <v>12</v>
      </c>
      <c r="R120" s="74"/>
      <c r="S120" s="646"/>
      <c r="T120" s="648"/>
      <c r="U120" s="646"/>
      <c r="V120" s="118">
        <f>IF(E119="旧定率法",0,
IF(AND(AD119="保証額到達",AD120&gt;0),AD120,
0))</f>
        <v>0</v>
      </c>
      <c r="X120" s="61"/>
      <c r="AB120" s="119">
        <f>IF(L119&lt;=0,0,
IF(AB119=11,INT(L119/3+$AI$19),
MAX(INT(L120*AC119*P119/Q120+$AI$19),INT(N119*O120*P119/Q120+$AI$19))))</f>
        <v>0</v>
      </c>
      <c r="AC120" s="120">
        <f>IFERROR(IF(AB119=11,0,
VLOOKUP(O119,償却率表!$A$5:$J$103,AB119+2)),0)</f>
        <v>0</v>
      </c>
      <c r="AD120" s="119">
        <f>IF(J119&lt;=0,0,
IF(AB119=11,0,
IF(INT(N119*O120)&lt;J120,N119,
INT(N119*O120*P119/Q120+$AI$19))))</f>
        <v>0</v>
      </c>
      <c r="AE120" s="131">
        <f>IF(AB119=11,0,
INT(L119*O120*P119/Q120+$AI$19))</f>
        <v>0</v>
      </c>
      <c r="AF120" s="127">
        <f>IF(L119&lt;=J119*0.05+0.9,INT((J119*0.05-1)/5*P119/Q120+$AI$19),
IF(L119-AE120&lt;J119*0.05,L119-INT(J119*0.05*P119/Q120+$AI$19),
AE120))</f>
        <v>0</v>
      </c>
    </row>
    <row r="121" spans="1:32" s="40" customFormat="1" ht="9.9499999999999993" customHeight="1">
      <c r="A121" s="41"/>
      <c r="B121" s="75"/>
      <c r="C121" s="641">
        <f>C119</f>
        <v>0</v>
      </c>
      <c r="D121" s="488">
        <f>D119</f>
        <v>0</v>
      </c>
      <c r="E121" s="490" t="str">
        <f>E119</f>
        <v>定率24年</v>
      </c>
      <c r="F121" s="493">
        <f>F119</f>
        <v>0</v>
      </c>
      <c r="G121" s="488">
        <f>G119</f>
        <v>0</v>
      </c>
      <c r="H121" s="488" t="s">
        <v>102</v>
      </c>
      <c r="I121" s="484">
        <f>I119</f>
        <v>0</v>
      </c>
      <c r="J121" s="99">
        <f>J119</f>
        <v>0</v>
      </c>
      <c r="K121" s="57"/>
      <c r="L121" s="100">
        <f>U119</f>
        <v>0</v>
      </c>
      <c r="M121" s="90"/>
      <c r="N121" s="643">
        <f>IF(E121="定率24年",L121,
IF(E121="定率19年",L121,
IF(E121="旧定額法",INT(J121*0.9),
IF(E121="旧定率法",L121,
IF(E121="一括償却",L121,
"")))))</f>
        <v>0</v>
      </c>
      <c r="O121" s="106">
        <f>O119</f>
        <v>0</v>
      </c>
      <c r="P121" s="479">
        <v>12</v>
      </c>
      <c r="Q121" s="480"/>
      <c r="R121" s="481"/>
      <c r="S121" s="645">
        <f>IF(J121&lt;=0,0,
IF(AB121=11,MIN(L121,INT(J121/3+$AI$19)),
IF(E121="旧定率法",MIN(INT(N121*P121/Q122+$AI$19)-1,AF122),
IF(L121-AB122&lt;=0,INT(N121*P121/Q122+$AI$19)-1,
AB122))))</f>
        <v>0</v>
      </c>
      <c r="T121" s="647">
        <f>J121-U121</f>
        <v>0</v>
      </c>
      <c r="U121" s="645">
        <f>L121-S121</f>
        <v>0</v>
      </c>
      <c r="V121" s="60" t="str">
        <f>IF(AB121=8,"",
AD121)</f>
        <v/>
      </c>
      <c r="W121" s="40">
        <f>IFERROR(IF(OR(W119="S63",W119="s63"),"H1",
IF(OR(W119="H30",W119="h30"),"R1",
LEFT(W119,1)&amp;TEXT(MID(W119,2,2)+1,"@"))),0)</f>
        <v>0</v>
      </c>
      <c r="X121" s="249" t="s">
        <v>100</v>
      </c>
      <c r="Z121" s="63"/>
      <c r="AB121" s="113">
        <f>IF(E121="定率24年",2,
IF(E121="定率19年",5,
IF(E121="旧定額法",10,
IF(E121="旧定率法",8,
IF(E121="一括償却",11,
"")))))</f>
        <v>2</v>
      </c>
      <c r="AC121" s="335">
        <f>IFERROR(IF(AB121=11,0,
VLOOKUP(O121,償却率表!$A$5:$J$103,AB121+1)),0)</f>
        <v>0</v>
      </c>
      <c r="AD121" s="60" t="str">
        <f>IFERROR(IF(AB121=11,0,
IF(INT(N121*O122)&lt;J122,"保証額到達",
"")),0)</f>
        <v/>
      </c>
      <c r="AE121" s="126"/>
      <c r="AF121" s="127"/>
    </row>
    <row r="122" spans="1:32" s="40" customFormat="1" ht="9.9499999999999993" customHeight="1">
      <c r="A122" s="41"/>
      <c r="B122" s="75"/>
      <c r="C122" s="642"/>
      <c r="D122" s="489"/>
      <c r="E122" s="491"/>
      <c r="F122" s="494"/>
      <c r="G122" s="489"/>
      <c r="H122" s="563"/>
      <c r="I122" s="485"/>
      <c r="J122" s="70">
        <f>IF(OR(E121="旧定率法",E121="一括償却"),0,
INT(J121*AC122))</f>
        <v>0</v>
      </c>
      <c r="K122" s="129" t="s">
        <v>17</v>
      </c>
      <c r="L122" s="332">
        <f>MAX(L120,V122)</f>
        <v>0</v>
      </c>
      <c r="M122" s="130" t="s">
        <v>18</v>
      </c>
      <c r="N122" s="644"/>
      <c r="O122" s="71">
        <f>IFERROR(IF(AB121=11,"1/3",VLOOKUP(O121,償却率表!$A$5:$J$103,AB121)),0)</f>
        <v>0</v>
      </c>
      <c r="P122" s="72"/>
      <c r="Q122" s="73">
        <v>12</v>
      </c>
      <c r="R122" s="74"/>
      <c r="S122" s="646"/>
      <c r="T122" s="648"/>
      <c r="U122" s="646"/>
      <c r="V122" s="118">
        <f>IF(E121="旧定率法",0,
IF(AND(AD121="保証額到達",AD122&gt;0),AD122,
0))</f>
        <v>0</v>
      </c>
      <c r="X122" s="61"/>
      <c r="AB122" s="119">
        <f>IF(L121&lt;=0,0,
IF(AB121=11,INT(L121/3+$AI$19),
MAX(INT(L122*AC121*P121/Q122+$AI$19),INT(N121*O122*P121/Q122+$AI$19))))</f>
        <v>0</v>
      </c>
      <c r="AC122" s="120">
        <f>IFERROR(IF(AB121=11,0,
VLOOKUP(O121,償却率表!$A$5:$J$103,AB121+2)),0)</f>
        <v>0</v>
      </c>
      <c r="AD122" s="119">
        <f>IF(J121&lt;=0,0,
IF(AB121=11,0,
IF(INT(N121*O122)&lt;J122,N121,
INT(N121*O122*P121/Q122+$AI$19))))</f>
        <v>0</v>
      </c>
      <c r="AE122" s="131">
        <f>IF(AB121=11,0,
INT(L121*O122*P121/Q122+$AI$19))</f>
        <v>0</v>
      </c>
      <c r="AF122" s="127">
        <f>IF(L121&lt;=J121*0.05+0.9,INT((J121*0.05-1)/5*P121/Q122+$AI$19),
IF(L121-AE122&lt;J121*0.05,L121-INT(J121*0.05*P121/Q122+$AI$19),
AE122))</f>
        <v>0</v>
      </c>
    </row>
    <row r="123" spans="1:32" s="40" customFormat="1" ht="9.9499999999999993" customHeight="1">
      <c r="A123" s="41"/>
      <c r="B123" s="75"/>
      <c r="C123" s="641">
        <f>C121</f>
        <v>0</v>
      </c>
      <c r="D123" s="488">
        <f>D121</f>
        <v>0</v>
      </c>
      <c r="E123" s="490" t="str">
        <f>E121</f>
        <v>定率24年</v>
      </c>
      <c r="F123" s="493">
        <f>F121</f>
        <v>0</v>
      </c>
      <c r="G123" s="488">
        <f>G121</f>
        <v>0</v>
      </c>
      <c r="H123" s="488" t="s">
        <v>102</v>
      </c>
      <c r="I123" s="484">
        <f>I121</f>
        <v>0</v>
      </c>
      <c r="J123" s="99">
        <f>J121</f>
        <v>0</v>
      </c>
      <c r="K123" s="57"/>
      <c r="L123" s="100">
        <f>U121</f>
        <v>0</v>
      </c>
      <c r="M123" s="90"/>
      <c r="N123" s="643">
        <f>IF(E123="定率24年",L123,
IF(E123="定率19年",L123,
IF(E123="旧定額法",INT(J123*0.9),
IF(E123="旧定率法",L123,
IF(E123="一括償却",L123,
"")))))</f>
        <v>0</v>
      </c>
      <c r="O123" s="106">
        <f>O121</f>
        <v>0</v>
      </c>
      <c r="P123" s="479">
        <v>12</v>
      </c>
      <c r="Q123" s="480"/>
      <c r="R123" s="481"/>
      <c r="S123" s="645">
        <f>IF(J123&lt;=0,0,
IF(AB123=11,MIN(L123,INT(J123/3+$AI$19)),
IF(E123="旧定率法",MIN(INT(N123*P123/Q124+$AI$19)-1,AF124),
IF(L123-AB124&lt;=0,INT(N123*P123/Q124+$AI$19)-1,
AB124))))</f>
        <v>0</v>
      </c>
      <c r="T123" s="647">
        <f>J123-U123</f>
        <v>0</v>
      </c>
      <c r="U123" s="645">
        <f>L123-S123</f>
        <v>0</v>
      </c>
      <c r="V123" s="60" t="str">
        <f>IF(AB123=8,"",
AD123)</f>
        <v/>
      </c>
      <c r="W123" s="40">
        <f>IFERROR(IF(OR(W121="S63",W121="s63"),"H1",
IF(OR(W121="H30",W121="h30"),"R1",
LEFT(W121,1)&amp;TEXT(MID(W121,2,2)+1,"@"))),0)</f>
        <v>0</v>
      </c>
      <c r="X123" s="249" t="s">
        <v>100</v>
      </c>
      <c r="Z123" s="63"/>
      <c r="AB123" s="113">
        <f>IF(E123="定率24年",2,
IF(E123="定率19年",5,
IF(E123="旧定額法",10,
IF(E123="旧定率法",8,
IF(E123="一括償却",11,
"")))))</f>
        <v>2</v>
      </c>
      <c r="AC123" s="335">
        <f>IFERROR(IF(AB123=11,0,
VLOOKUP(O123,償却率表!$A$5:$J$103,AB123+1)),0)</f>
        <v>0</v>
      </c>
      <c r="AD123" s="60" t="str">
        <f>IFERROR(IF(AB123=11,0,
IF(INT(N123*O124)&lt;J124,"保証額到達",
"")),0)</f>
        <v/>
      </c>
      <c r="AE123" s="126"/>
      <c r="AF123" s="127"/>
    </row>
    <row r="124" spans="1:32" s="40" customFormat="1" ht="9.9499999999999993" customHeight="1">
      <c r="A124" s="41"/>
      <c r="B124" s="75"/>
      <c r="C124" s="642"/>
      <c r="D124" s="489"/>
      <c r="E124" s="491"/>
      <c r="F124" s="494"/>
      <c r="G124" s="489"/>
      <c r="H124" s="563"/>
      <c r="I124" s="485"/>
      <c r="J124" s="70">
        <f>IF(OR(E123="旧定率法",E123="一括償却"),0,
INT(J123*AC124))</f>
        <v>0</v>
      </c>
      <c r="K124" s="129" t="s">
        <v>17</v>
      </c>
      <c r="L124" s="332">
        <f>MAX(L122,V124)</f>
        <v>0</v>
      </c>
      <c r="M124" s="130" t="s">
        <v>18</v>
      </c>
      <c r="N124" s="644"/>
      <c r="O124" s="71">
        <f>IFERROR(IF(AB123=11,"1/3",VLOOKUP(O123,償却率表!$A$5:$J$103,AB123)),0)</f>
        <v>0</v>
      </c>
      <c r="P124" s="72"/>
      <c r="Q124" s="73">
        <v>12</v>
      </c>
      <c r="R124" s="74"/>
      <c r="S124" s="646"/>
      <c r="T124" s="648"/>
      <c r="U124" s="646"/>
      <c r="V124" s="118">
        <f>IF(E123="旧定率法",0,
IF(AND(AD123="保証額到達",AD124&gt;0),AD124,
0))</f>
        <v>0</v>
      </c>
      <c r="X124" s="61"/>
      <c r="AB124" s="119">
        <f>IF(L123&lt;=0,0,
IF(AB123=11,INT(L123/3+$AI$19),
MAX(INT(L124*AC123*P123/Q124+$AI$19),INT(N123*O124*P123/Q124+$AI$19))))</f>
        <v>0</v>
      </c>
      <c r="AC124" s="120">
        <f>IFERROR(IF(AB123=11,0,
VLOOKUP(O123,償却率表!$A$5:$J$103,AB123+2)),0)</f>
        <v>0</v>
      </c>
      <c r="AD124" s="119">
        <f>IF(J123&lt;=0,0,
IF(AB123=11,0,
IF(INT(N123*O124)&lt;J124,N123,
INT(N123*O124*P123/Q124+$AI$19))))</f>
        <v>0</v>
      </c>
      <c r="AE124" s="131">
        <f>IF(AB123=11,0,
INT(L123*O124*P123/Q124+$AI$19))</f>
        <v>0</v>
      </c>
      <c r="AF124" s="127">
        <f>IF(L123&lt;=J123*0.05+0.9,INT((J123*0.05-1)/5*P123/Q124+$AI$19),
IF(L123-AE124&lt;J123*0.05,L123-INT(J123*0.05*P123/Q124+$AI$19),
AE124))</f>
        <v>0</v>
      </c>
    </row>
    <row r="125" spans="1:32" s="40" customFormat="1" ht="9.9499999999999993" customHeight="1">
      <c r="A125" s="41"/>
      <c r="B125" s="92"/>
      <c r="C125" s="659" t="s">
        <v>5</v>
      </c>
      <c r="D125" s="611" t="s">
        <v>50</v>
      </c>
      <c r="E125" s="661" t="s">
        <v>50</v>
      </c>
      <c r="F125" s="610" t="s">
        <v>50</v>
      </c>
      <c r="G125" s="611"/>
      <c r="H125" s="611"/>
      <c r="I125" s="612"/>
      <c r="J125" s="635">
        <f>J5+J7+J9+J11+J13+J15+J17+J19+J21+J23+J25+J27+J29+J31+J33+J35+J37+J39+J41+J43+J45+J47</f>
        <v>0</v>
      </c>
      <c r="K125" s="94"/>
      <c r="L125" s="634">
        <f>L5+L7+L9+L11+L13+L15+L17+L19+L21+L23+L25+L27+L29+L31+L33+L35+L37+L39+L41+L43+L45+L47</f>
        <v>0</v>
      </c>
      <c r="M125" s="94"/>
      <c r="N125" s="635">
        <f>SUM(N5:N48)</f>
        <v>0</v>
      </c>
      <c r="O125" s="611" t="s">
        <v>50</v>
      </c>
      <c r="P125" s="610" t="s">
        <v>50</v>
      </c>
      <c r="Q125" s="611"/>
      <c r="R125" s="612"/>
      <c r="S125" s="635">
        <f>SUM(S5:S48)</f>
        <v>0</v>
      </c>
      <c r="T125" s="635">
        <f>SUM(T5:T48)</f>
        <v>0</v>
      </c>
      <c r="U125" s="635">
        <f>SUM(U5:U48)</f>
        <v>0</v>
      </c>
      <c r="V125" s="89"/>
      <c r="X125" s="61"/>
    </row>
    <row r="126" spans="1:32" s="40" customFormat="1" ht="9.9499999999999993" customHeight="1">
      <c r="A126" s="41"/>
      <c r="B126" s="72"/>
      <c r="C126" s="660"/>
      <c r="D126" s="614"/>
      <c r="E126" s="662"/>
      <c r="F126" s="613"/>
      <c r="G126" s="614"/>
      <c r="H126" s="614"/>
      <c r="I126" s="615"/>
      <c r="J126" s="658"/>
      <c r="K126" s="134"/>
      <c r="L126" s="663"/>
      <c r="M126" s="134"/>
      <c r="N126" s="658"/>
      <c r="O126" s="614"/>
      <c r="P126" s="664"/>
      <c r="Q126" s="665"/>
      <c r="R126" s="666"/>
      <c r="S126" s="658"/>
      <c r="T126" s="658"/>
      <c r="U126" s="658"/>
      <c r="V126" s="68"/>
      <c r="X126" s="61"/>
    </row>
    <row r="127" spans="1:32" s="40" customFormat="1"/>
    <row r="128" spans="1:32" s="40" customFormat="1">
      <c r="S128" s="93"/>
      <c r="T128" s="93" t="s">
        <v>27</v>
      </c>
      <c r="U128" s="94">
        <f>L125-S125</f>
        <v>0</v>
      </c>
    </row>
    <row r="129" spans="4:35" s="40" customFormat="1">
      <c r="S129" s="95"/>
      <c r="T129" s="135"/>
    </row>
    <row r="130" spans="4:35" s="40" customFormat="1" ht="12">
      <c r="D130" s="136" t="s">
        <v>72</v>
      </c>
    </row>
    <row r="131" spans="4:35" s="40" customFormat="1"/>
    <row r="132" spans="4:35" s="40" customFormat="1"/>
    <row r="133" spans="4:35" s="40" customFormat="1"/>
    <row r="134" spans="4:35" s="40" customFormat="1"/>
    <row r="135" spans="4:35" s="40" customFormat="1"/>
    <row r="136" spans="4:35" s="40" customFormat="1"/>
    <row r="137" spans="4:35" s="40" customFormat="1"/>
    <row r="138" spans="4:35" s="40" customFormat="1"/>
    <row r="139" spans="4:35" s="40" customFormat="1" ht="13.5">
      <c r="AD139" s="137"/>
      <c r="AE139" s="137"/>
      <c r="AF139" s="137"/>
      <c r="AG139" s="41"/>
      <c r="AH139" s="41"/>
      <c r="AI139" s="41"/>
    </row>
    <row r="140" spans="4:35" s="40" customFormat="1" ht="13.5">
      <c r="AD140" s="137"/>
      <c r="AE140" s="137"/>
      <c r="AF140" s="137"/>
      <c r="AG140" s="41"/>
      <c r="AH140" s="41"/>
      <c r="AI140" s="41"/>
    </row>
    <row r="141" spans="4:35" s="40" customFormat="1" ht="13.5">
      <c r="AD141" s="137"/>
      <c r="AE141" s="137"/>
      <c r="AF141" s="137"/>
      <c r="AG141" s="41"/>
      <c r="AH141" s="41"/>
      <c r="AI141" s="41"/>
    </row>
    <row r="142" spans="4:35" s="40" customFormat="1" ht="13.5">
      <c r="AD142" s="137"/>
      <c r="AE142" s="137"/>
      <c r="AF142" s="137"/>
      <c r="AG142" s="41"/>
      <c r="AH142" s="41"/>
      <c r="AI142" s="41"/>
    </row>
    <row r="143" spans="4:35" s="40" customFormat="1" ht="13.5">
      <c r="AD143" s="137"/>
      <c r="AE143" s="137"/>
      <c r="AF143" s="137"/>
      <c r="AG143" s="41"/>
      <c r="AH143" s="41"/>
      <c r="AI143" s="41"/>
    </row>
    <row r="144" spans="4:35" s="40" customFormat="1" ht="13.5">
      <c r="AD144" s="137"/>
      <c r="AE144" s="137"/>
      <c r="AF144" s="137"/>
      <c r="AG144" s="41"/>
      <c r="AH144" s="41"/>
      <c r="AI144" s="41"/>
    </row>
    <row r="145" spans="30:35" s="40" customFormat="1" ht="13.5">
      <c r="AD145" s="137"/>
      <c r="AE145" s="137"/>
      <c r="AF145" s="137"/>
      <c r="AG145" s="41"/>
      <c r="AH145" s="41"/>
      <c r="AI145" s="41"/>
    </row>
    <row r="146" spans="30:35" s="40" customFormat="1" ht="13.5">
      <c r="AD146" s="137"/>
      <c r="AE146" s="137"/>
      <c r="AF146" s="137"/>
      <c r="AG146" s="41"/>
      <c r="AH146" s="41"/>
      <c r="AI146" s="4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row r="162" spans="30:35" ht="13.5">
      <c r="AD162" s="30"/>
      <c r="AE162" s="30"/>
      <c r="AF162" s="30"/>
      <c r="AG162" s="31"/>
      <c r="AH162" s="31"/>
      <c r="AI162" s="31"/>
    </row>
    <row r="163" spans="30:35" ht="13.5">
      <c r="AD163" s="30"/>
      <c r="AE163" s="30"/>
      <c r="AF163" s="30"/>
      <c r="AG163" s="31"/>
      <c r="AH163" s="31"/>
      <c r="AI163" s="31"/>
    </row>
    <row r="164" spans="30:35" ht="13.5">
      <c r="AD164" s="30"/>
      <c r="AE164" s="30"/>
      <c r="AF164" s="30"/>
      <c r="AG164" s="31"/>
      <c r="AH164" s="31"/>
      <c r="AI164" s="31"/>
    </row>
    <row r="165" spans="30:35" ht="13.5">
      <c r="AD165" s="30"/>
      <c r="AE165" s="30"/>
      <c r="AF165" s="30"/>
      <c r="AG165" s="31"/>
      <c r="AH165" s="31"/>
      <c r="AI165" s="31"/>
    </row>
    <row r="166" spans="30:35" ht="13.5">
      <c r="AD166" s="30"/>
      <c r="AE166" s="30"/>
      <c r="AF166" s="30"/>
      <c r="AG166" s="31"/>
      <c r="AH166" s="31"/>
      <c r="AI166" s="31"/>
    </row>
    <row r="167" spans="30:35" ht="13.5">
      <c r="AD167" s="30"/>
      <c r="AE167" s="30"/>
      <c r="AF167" s="30"/>
      <c r="AG167" s="31"/>
      <c r="AH167" s="31"/>
      <c r="AI167" s="31"/>
    </row>
    <row r="168" spans="30:35" ht="13.5">
      <c r="AD168" s="30"/>
      <c r="AE168" s="30"/>
      <c r="AF168" s="30"/>
      <c r="AG168" s="31"/>
      <c r="AH168" s="31"/>
      <c r="AI168" s="31"/>
    </row>
    <row r="169" spans="30:35" ht="13.5">
      <c r="AD169" s="30"/>
      <c r="AE169" s="30"/>
      <c r="AF169" s="30"/>
      <c r="AG169" s="31"/>
      <c r="AH169" s="31"/>
      <c r="AI169" s="31"/>
    </row>
    <row r="170" spans="30:35" ht="13.5">
      <c r="AD170" s="30"/>
      <c r="AE170" s="30"/>
      <c r="AF170" s="30"/>
      <c r="AG170" s="31"/>
      <c r="AH170" s="31"/>
      <c r="AI170" s="31"/>
    </row>
    <row r="171" spans="30:35" ht="13.5">
      <c r="AD171" s="30"/>
      <c r="AE171" s="30"/>
      <c r="AF171" s="30"/>
      <c r="AG171" s="31"/>
      <c r="AH171" s="31"/>
      <c r="AI171" s="31"/>
    </row>
    <row r="172" spans="30:35" ht="13.5">
      <c r="AD172" s="30"/>
      <c r="AE172" s="30"/>
      <c r="AF172" s="30"/>
      <c r="AG172" s="31"/>
      <c r="AH172" s="31"/>
      <c r="AI172" s="31"/>
    </row>
    <row r="173" spans="30:35" ht="13.5">
      <c r="AD173" s="30"/>
      <c r="AE173" s="30"/>
      <c r="AF173" s="30"/>
      <c r="AG173" s="31"/>
      <c r="AH173" s="31"/>
      <c r="AI173" s="31"/>
    </row>
    <row r="174" spans="30:35" ht="13.5">
      <c r="AD174" s="30"/>
      <c r="AE174" s="30"/>
      <c r="AF174" s="30"/>
      <c r="AG174" s="31"/>
      <c r="AH174" s="31"/>
      <c r="AI174" s="31"/>
    </row>
    <row r="175" spans="30:35" ht="13.5">
      <c r="AD175" s="30"/>
      <c r="AE175" s="30"/>
      <c r="AF175" s="30"/>
      <c r="AG175" s="31"/>
      <c r="AH175" s="31"/>
      <c r="AI175" s="31"/>
    </row>
    <row r="176" spans="30:35" ht="13.5">
      <c r="AD176" s="30"/>
      <c r="AE176" s="30"/>
      <c r="AF176" s="30"/>
      <c r="AG176" s="31"/>
      <c r="AH176" s="31"/>
      <c r="AI176" s="31"/>
    </row>
    <row r="177" spans="30:35" ht="13.5">
      <c r="AD177" s="30"/>
      <c r="AE177" s="30"/>
      <c r="AF177" s="30"/>
      <c r="AG177" s="31"/>
      <c r="AH177" s="31"/>
      <c r="AI177" s="31"/>
    </row>
    <row r="178" spans="30:35" ht="13.5">
      <c r="AD178" s="30"/>
      <c r="AE178" s="30"/>
      <c r="AF178" s="30"/>
      <c r="AG178" s="31"/>
      <c r="AH178" s="31"/>
      <c r="AI178" s="31"/>
    </row>
    <row r="179" spans="30:35" ht="13.5">
      <c r="AD179" s="30"/>
      <c r="AE179" s="30"/>
      <c r="AF179" s="30"/>
      <c r="AG179" s="31"/>
      <c r="AH179" s="31"/>
      <c r="AI179" s="31"/>
    </row>
    <row r="180" spans="30:35" ht="13.5">
      <c r="AD180" s="30"/>
      <c r="AE180" s="30"/>
      <c r="AF180" s="30"/>
      <c r="AG180" s="31"/>
      <c r="AH180" s="31"/>
      <c r="AI180" s="31"/>
    </row>
    <row r="181" spans="30:35" ht="13.5">
      <c r="AD181" s="30"/>
      <c r="AE181" s="30"/>
      <c r="AF181" s="30"/>
      <c r="AG181" s="31"/>
      <c r="AH181" s="31"/>
      <c r="AI181" s="31"/>
    </row>
    <row r="182" spans="30:35" ht="13.5">
      <c r="AD182" s="30"/>
      <c r="AE182" s="30"/>
      <c r="AF182" s="30"/>
      <c r="AG182" s="31"/>
      <c r="AH182" s="31"/>
      <c r="AI182" s="31"/>
    </row>
    <row r="183" spans="30:35" ht="13.5">
      <c r="AD183" s="30"/>
      <c r="AE183" s="30"/>
      <c r="AF183" s="30"/>
      <c r="AG183" s="31"/>
      <c r="AH183" s="31"/>
      <c r="AI183" s="31"/>
    </row>
    <row r="184" spans="30:35" ht="13.5">
      <c r="AD184" s="30"/>
      <c r="AE184" s="30"/>
      <c r="AF184" s="30"/>
      <c r="AG184" s="31"/>
      <c r="AH184" s="31"/>
      <c r="AI184" s="31"/>
    </row>
    <row r="185" spans="30:35" ht="13.5">
      <c r="AD185" s="30"/>
      <c r="AE185" s="30"/>
      <c r="AF185" s="30"/>
      <c r="AG185" s="31"/>
      <c r="AH185" s="31"/>
      <c r="AI185" s="31"/>
    </row>
    <row r="186" spans="30:35" ht="13.5">
      <c r="AD186" s="30"/>
      <c r="AE186" s="30"/>
      <c r="AF186" s="30"/>
      <c r="AG186" s="31"/>
      <c r="AH186" s="31"/>
      <c r="AI186" s="31"/>
    </row>
    <row r="187" spans="30:35" ht="13.5">
      <c r="AD187" s="30"/>
      <c r="AE187" s="30"/>
      <c r="AF187" s="30"/>
      <c r="AG187" s="31"/>
      <c r="AH187" s="31"/>
      <c r="AI187" s="31"/>
    </row>
    <row r="188" spans="30:35" ht="13.5">
      <c r="AD188" s="30"/>
      <c r="AE188" s="30"/>
      <c r="AF188" s="30"/>
      <c r="AG188" s="31"/>
      <c r="AH188" s="31"/>
      <c r="AI188" s="31"/>
    </row>
    <row r="189" spans="30:35" ht="13.5">
      <c r="AD189" s="30"/>
      <c r="AE189" s="30"/>
      <c r="AF189" s="30"/>
      <c r="AG189" s="31"/>
      <c r="AH189" s="31"/>
      <c r="AI189" s="31"/>
    </row>
    <row r="190" spans="30:35" ht="13.5">
      <c r="AD190" s="30"/>
      <c r="AE190" s="30"/>
      <c r="AF190" s="30"/>
      <c r="AG190" s="31"/>
      <c r="AH190" s="31"/>
      <c r="AI190" s="31"/>
    </row>
    <row r="191" spans="30:35" ht="13.5">
      <c r="AD191" s="30"/>
      <c r="AE191" s="30"/>
      <c r="AF191" s="30"/>
      <c r="AG191" s="31"/>
      <c r="AH191" s="31"/>
      <c r="AI191" s="31"/>
    </row>
    <row r="192" spans="30:35" ht="13.5">
      <c r="AD192" s="30"/>
      <c r="AE192" s="30"/>
      <c r="AF192" s="30"/>
      <c r="AG192" s="31"/>
      <c r="AH192" s="31"/>
      <c r="AI192" s="31"/>
    </row>
    <row r="193" spans="30:35" ht="13.5">
      <c r="AD193" s="30"/>
      <c r="AE193" s="30"/>
      <c r="AF193" s="30"/>
      <c r="AG193" s="31"/>
      <c r="AH193" s="31"/>
      <c r="AI193" s="31"/>
    </row>
    <row r="194" spans="30:35" ht="13.5">
      <c r="AD194" s="30"/>
      <c r="AE194" s="30"/>
      <c r="AF194" s="30"/>
      <c r="AG194" s="31"/>
      <c r="AH194" s="31"/>
      <c r="AI194" s="31"/>
    </row>
    <row r="195" spans="30:35" ht="13.5">
      <c r="AD195" s="30"/>
      <c r="AE195" s="30"/>
      <c r="AF195" s="30"/>
      <c r="AG195" s="31"/>
      <c r="AH195" s="31"/>
      <c r="AI195" s="31"/>
    </row>
    <row r="196" spans="30:35" ht="13.5">
      <c r="AD196" s="30"/>
      <c r="AE196" s="30"/>
      <c r="AF196" s="30"/>
      <c r="AG196" s="31"/>
      <c r="AH196" s="31"/>
      <c r="AI196" s="31"/>
    </row>
    <row r="197" spans="30:35" ht="13.5">
      <c r="AD197" s="30"/>
      <c r="AE197" s="30"/>
      <c r="AF197" s="30"/>
      <c r="AG197" s="31"/>
      <c r="AH197" s="31"/>
      <c r="AI197" s="31"/>
    </row>
    <row r="198" spans="30:35" ht="13.5">
      <c r="AD198" s="30"/>
      <c r="AE198" s="30"/>
      <c r="AF198" s="30"/>
      <c r="AG198" s="31"/>
      <c r="AH198" s="31"/>
      <c r="AI198" s="31"/>
    </row>
    <row r="199" spans="30:35" ht="13.5">
      <c r="AD199" s="30"/>
      <c r="AE199" s="30"/>
      <c r="AF199" s="30"/>
      <c r="AG199" s="31"/>
      <c r="AH199" s="31"/>
      <c r="AI199" s="31"/>
    </row>
    <row r="200" spans="30:35" ht="13.5">
      <c r="AD200" s="30"/>
      <c r="AE200" s="30"/>
      <c r="AF200" s="30"/>
      <c r="AG200" s="31"/>
      <c r="AH200" s="31"/>
      <c r="AI200" s="31"/>
    </row>
    <row r="201" spans="30:35" ht="13.5">
      <c r="AD201" s="30"/>
      <c r="AE201" s="30"/>
      <c r="AF201" s="30"/>
      <c r="AG201" s="31"/>
      <c r="AH201" s="31"/>
      <c r="AI201" s="31"/>
    </row>
    <row r="202" spans="30:35" ht="13.5">
      <c r="AD202" s="30"/>
      <c r="AE202" s="30"/>
      <c r="AF202" s="30"/>
      <c r="AG202" s="31"/>
      <c r="AH202" s="31"/>
      <c r="AI202" s="31"/>
    </row>
    <row r="203" spans="30:35" ht="13.5">
      <c r="AD203" s="30"/>
      <c r="AE203" s="30"/>
      <c r="AF203" s="30"/>
      <c r="AG203" s="31"/>
      <c r="AH203" s="31"/>
      <c r="AI203" s="31"/>
    </row>
    <row r="204" spans="30:35" ht="13.5">
      <c r="AD204" s="30"/>
      <c r="AE204" s="30"/>
      <c r="AF204" s="30"/>
      <c r="AG204" s="31"/>
      <c r="AH204" s="31"/>
      <c r="AI204" s="31"/>
    </row>
    <row r="205" spans="30:35" ht="13.5">
      <c r="AD205" s="30"/>
      <c r="AE205" s="30"/>
      <c r="AF205" s="30"/>
      <c r="AG205" s="31"/>
      <c r="AH205" s="31"/>
      <c r="AI205" s="31"/>
    </row>
    <row r="206" spans="30:35" ht="13.5">
      <c r="AD206" s="30"/>
      <c r="AE206" s="30"/>
      <c r="AF206" s="30"/>
      <c r="AG206" s="31"/>
      <c r="AH206" s="31"/>
      <c r="AI206" s="31"/>
    </row>
    <row r="207" spans="30:35" ht="13.5">
      <c r="AD207" s="30"/>
      <c r="AE207" s="30"/>
      <c r="AF207" s="30"/>
      <c r="AG207" s="31"/>
      <c r="AH207" s="31"/>
      <c r="AI207" s="31"/>
    </row>
    <row r="208" spans="30:35" ht="13.5">
      <c r="AD208" s="30"/>
      <c r="AE208" s="30"/>
      <c r="AF208" s="30"/>
      <c r="AG208" s="31"/>
      <c r="AH208" s="31"/>
      <c r="AI208" s="31"/>
    </row>
    <row r="209" spans="30:35" ht="13.5">
      <c r="AD209" s="30"/>
      <c r="AE209" s="30"/>
      <c r="AF209" s="30"/>
      <c r="AG209" s="31"/>
      <c r="AH209" s="31"/>
      <c r="AI209" s="31"/>
    </row>
    <row r="210" spans="30:35" ht="13.5">
      <c r="AD210" s="30"/>
      <c r="AE210" s="30"/>
      <c r="AF210" s="30"/>
      <c r="AG210" s="31"/>
      <c r="AH210" s="31"/>
      <c r="AI210" s="31"/>
    </row>
    <row r="211" spans="30:35" ht="13.5">
      <c r="AD211" s="30"/>
      <c r="AE211" s="30"/>
      <c r="AF211" s="30"/>
      <c r="AG211" s="31"/>
      <c r="AH211" s="31"/>
      <c r="AI211" s="31"/>
    </row>
    <row r="212" spans="30:35" ht="13.5">
      <c r="AD212" s="30"/>
      <c r="AE212" s="30"/>
      <c r="AF212" s="30"/>
      <c r="AG212" s="31"/>
      <c r="AH212" s="31"/>
      <c r="AI212" s="31"/>
    </row>
    <row r="213" spans="30:35" ht="13.5">
      <c r="AD213" s="30"/>
      <c r="AE213" s="30"/>
      <c r="AF213" s="30"/>
      <c r="AG213" s="31"/>
      <c r="AH213" s="31"/>
      <c r="AI213" s="31"/>
    </row>
    <row r="214" spans="30:35" ht="13.5">
      <c r="AD214" s="30"/>
      <c r="AE214" s="30"/>
      <c r="AF214" s="30"/>
      <c r="AG214" s="31"/>
      <c r="AH214" s="31"/>
      <c r="AI214" s="31"/>
    </row>
    <row r="215" spans="30:35" ht="13.5">
      <c r="AD215" s="30"/>
      <c r="AE215" s="30"/>
      <c r="AF215" s="30"/>
      <c r="AG215" s="31"/>
      <c r="AH215" s="31"/>
      <c r="AI215" s="31"/>
    </row>
    <row r="216" spans="30:35" ht="13.5">
      <c r="AD216" s="30"/>
      <c r="AE216" s="30"/>
      <c r="AF216" s="30"/>
      <c r="AG216" s="31"/>
      <c r="AH216" s="31"/>
      <c r="AI216" s="31"/>
    </row>
    <row r="217" spans="30:35" ht="13.5">
      <c r="AD217" s="30"/>
      <c r="AE217" s="30"/>
      <c r="AF217" s="30"/>
      <c r="AG217" s="31"/>
      <c r="AH217" s="31"/>
      <c r="AI217" s="31"/>
    </row>
    <row r="218" spans="30:35" ht="13.5">
      <c r="AD218" s="30"/>
      <c r="AE218" s="30"/>
      <c r="AF218" s="30"/>
      <c r="AG218" s="31"/>
      <c r="AH218" s="31"/>
      <c r="AI218" s="31"/>
    </row>
    <row r="219" spans="30:35" ht="13.5">
      <c r="AD219" s="30"/>
      <c r="AE219" s="30"/>
      <c r="AF219" s="30"/>
      <c r="AG219" s="31"/>
      <c r="AH219" s="31"/>
      <c r="AI219" s="31"/>
    </row>
    <row r="220" spans="30:35" ht="13.5">
      <c r="AD220" s="30"/>
      <c r="AE220" s="30"/>
      <c r="AF220" s="30"/>
      <c r="AG220" s="31"/>
      <c r="AH220" s="31"/>
      <c r="AI220" s="31"/>
    </row>
    <row r="221" spans="30:35" ht="13.5">
      <c r="AD221" s="30"/>
      <c r="AE221" s="30"/>
      <c r="AF221" s="30"/>
      <c r="AG221" s="31"/>
      <c r="AH221" s="31"/>
      <c r="AI221" s="31"/>
    </row>
    <row r="222" spans="30:35" ht="13.5">
      <c r="AD222" s="30"/>
      <c r="AE222" s="30"/>
      <c r="AF222" s="30"/>
      <c r="AG222" s="31"/>
      <c r="AH222" s="31"/>
      <c r="AI222" s="31"/>
    </row>
    <row r="223" spans="30:35" ht="13.5">
      <c r="AD223" s="30"/>
      <c r="AE223" s="30"/>
      <c r="AF223" s="30"/>
      <c r="AG223" s="31"/>
      <c r="AH223" s="31"/>
      <c r="AI223" s="31"/>
    </row>
    <row r="224" spans="30:35" ht="13.5">
      <c r="AD224" s="30"/>
      <c r="AE224" s="30"/>
      <c r="AF224" s="30"/>
      <c r="AG224" s="31"/>
      <c r="AH224" s="31"/>
      <c r="AI224" s="31"/>
    </row>
    <row r="225" spans="30:35" ht="13.5">
      <c r="AD225" s="30"/>
      <c r="AE225" s="30"/>
      <c r="AF225" s="30"/>
      <c r="AG225" s="31"/>
      <c r="AH225" s="31"/>
      <c r="AI225" s="31"/>
    </row>
    <row r="226" spans="30:35" ht="13.5">
      <c r="AD226" s="30"/>
      <c r="AE226" s="30"/>
      <c r="AF226" s="30"/>
      <c r="AG226" s="31"/>
      <c r="AH226" s="31"/>
      <c r="AI226" s="31"/>
    </row>
    <row r="227" spans="30:35" ht="13.5">
      <c r="AD227" s="30"/>
      <c r="AE227" s="30"/>
      <c r="AF227" s="30"/>
      <c r="AG227" s="31"/>
      <c r="AH227" s="31"/>
      <c r="AI227" s="31"/>
    </row>
    <row r="228" spans="30:35" ht="13.5">
      <c r="AD228" s="30"/>
      <c r="AE228" s="30"/>
      <c r="AF228" s="30"/>
      <c r="AG228" s="31"/>
      <c r="AH228" s="31"/>
      <c r="AI228" s="31"/>
    </row>
    <row r="229" spans="30:35" ht="13.5">
      <c r="AD229" s="30"/>
      <c r="AE229" s="30"/>
      <c r="AF229" s="30"/>
      <c r="AG229" s="31"/>
      <c r="AH229" s="31"/>
      <c r="AI229" s="31"/>
    </row>
    <row r="230" spans="30:35" ht="13.5">
      <c r="AD230" s="30"/>
      <c r="AE230" s="30"/>
      <c r="AF230" s="30"/>
      <c r="AG230" s="31"/>
      <c r="AH230" s="31"/>
      <c r="AI230" s="31"/>
    </row>
    <row r="231" spans="30:35" ht="13.5">
      <c r="AD231" s="30"/>
      <c r="AE231" s="30"/>
      <c r="AF231" s="30"/>
      <c r="AG231" s="31"/>
      <c r="AH231" s="31"/>
      <c r="AI231" s="31"/>
    </row>
    <row r="232" spans="30:35" ht="13.5">
      <c r="AD232" s="30"/>
      <c r="AE232" s="30"/>
      <c r="AF232" s="30"/>
      <c r="AG232" s="31"/>
      <c r="AH232" s="31"/>
      <c r="AI232" s="31"/>
    </row>
    <row r="233" spans="30:35" ht="13.5">
      <c r="AD233" s="30"/>
      <c r="AE233" s="30"/>
      <c r="AF233" s="30"/>
      <c r="AG233" s="31"/>
      <c r="AH233" s="31"/>
      <c r="AI233" s="31"/>
    </row>
    <row r="234" spans="30:35" ht="13.5">
      <c r="AD234" s="30"/>
      <c r="AE234" s="30"/>
      <c r="AF234" s="30"/>
      <c r="AG234" s="31"/>
      <c r="AH234" s="31"/>
      <c r="AI234" s="31"/>
    </row>
    <row r="235" spans="30:35" ht="13.5">
      <c r="AD235" s="30"/>
      <c r="AE235" s="30"/>
      <c r="AF235" s="30"/>
      <c r="AG235" s="31"/>
      <c r="AH235" s="31"/>
      <c r="AI235" s="31"/>
    </row>
    <row r="236" spans="30:35" ht="13.5">
      <c r="AD236" s="30"/>
      <c r="AE236" s="30"/>
      <c r="AF236" s="30"/>
      <c r="AG236" s="31"/>
      <c r="AH236" s="31"/>
      <c r="AI236" s="31"/>
    </row>
    <row r="237" spans="30:35" ht="13.5">
      <c r="AD237" s="30"/>
      <c r="AE237" s="30"/>
      <c r="AF237" s="30"/>
      <c r="AG237" s="31"/>
      <c r="AH237" s="31"/>
      <c r="AI237" s="31"/>
    </row>
  </sheetData>
  <mergeCells count="743">
    <mergeCell ref="S121:S122"/>
    <mergeCell ref="T121:T122"/>
    <mergeCell ref="U121:U122"/>
    <mergeCell ref="C123:C124"/>
    <mergeCell ref="D123:D124"/>
    <mergeCell ref="E123:E124"/>
    <mergeCell ref="F123:F124"/>
    <mergeCell ref="G123:G124"/>
    <mergeCell ref="H123:H124"/>
    <mergeCell ref="I123:I124"/>
    <mergeCell ref="N123:N124"/>
    <mergeCell ref="P123:R123"/>
    <mergeCell ref="S123:S124"/>
    <mergeCell ref="T123:T124"/>
    <mergeCell ref="U123:U124"/>
    <mergeCell ref="C121:C122"/>
    <mergeCell ref="D121:D122"/>
    <mergeCell ref="E121:E122"/>
    <mergeCell ref="F121:F122"/>
    <mergeCell ref="G121:G122"/>
    <mergeCell ref="H121:H122"/>
    <mergeCell ref="I121:I122"/>
    <mergeCell ref="N121:N122"/>
    <mergeCell ref="P121:R121"/>
    <mergeCell ref="S117:S118"/>
    <mergeCell ref="T117:T118"/>
    <mergeCell ref="U117:U118"/>
    <mergeCell ref="C119:C120"/>
    <mergeCell ref="D119:D120"/>
    <mergeCell ref="E119:E120"/>
    <mergeCell ref="F119:F120"/>
    <mergeCell ref="G119:G120"/>
    <mergeCell ref="H119:H120"/>
    <mergeCell ref="I119:I120"/>
    <mergeCell ref="N119:N120"/>
    <mergeCell ref="P119:R119"/>
    <mergeCell ref="S119:S120"/>
    <mergeCell ref="T119:T120"/>
    <mergeCell ref="U119:U120"/>
    <mergeCell ref="C117:C118"/>
    <mergeCell ref="D117:D118"/>
    <mergeCell ref="E117:E118"/>
    <mergeCell ref="F117:F118"/>
    <mergeCell ref="G117:G118"/>
    <mergeCell ref="H117:H118"/>
    <mergeCell ref="I117:I118"/>
    <mergeCell ref="N117:N118"/>
    <mergeCell ref="P117:R117"/>
    <mergeCell ref="S113:S114"/>
    <mergeCell ref="T113:T114"/>
    <mergeCell ref="U113:U114"/>
    <mergeCell ref="C115:C116"/>
    <mergeCell ref="D115:D116"/>
    <mergeCell ref="E115:E116"/>
    <mergeCell ref="F115:F116"/>
    <mergeCell ref="G115:G116"/>
    <mergeCell ref="H115:H116"/>
    <mergeCell ref="I115:I116"/>
    <mergeCell ref="N115:N116"/>
    <mergeCell ref="P115:R115"/>
    <mergeCell ref="S115:S116"/>
    <mergeCell ref="T115:T116"/>
    <mergeCell ref="U115:U116"/>
    <mergeCell ref="C113:C114"/>
    <mergeCell ref="D113:D114"/>
    <mergeCell ref="E113:E114"/>
    <mergeCell ref="F113:F114"/>
    <mergeCell ref="G113:G114"/>
    <mergeCell ref="H113:H114"/>
    <mergeCell ref="I113:I114"/>
    <mergeCell ref="N113:N114"/>
    <mergeCell ref="P113:R113"/>
    <mergeCell ref="S109:S110"/>
    <mergeCell ref="T109:T110"/>
    <mergeCell ref="U109:U110"/>
    <mergeCell ref="C111:C112"/>
    <mergeCell ref="D111:D112"/>
    <mergeCell ref="E111:E112"/>
    <mergeCell ref="F111:F112"/>
    <mergeCell ref="G111:G112"/>
    <mergeCell ref="H111:H112"/>
    <mergeCell ref="I111:I112"/>
    <mergeCell ref="N111:N112"/>
    <mergeCell ref="P111:R111"/>
    <mergeCell ref="S111:S112"/>
    <mergeCell ref="T111:T112"/>
    <mergeCell ref="U111:U112"/>
    <mergeCell ref="C109:C110"/>
    <mergeCell ref="D109:D110"/>
    <mergeCell ref="E109:E110"/>
    <mergeCell ref="F109:F110"/>
    <mergeCell ref="G109:G110"/>
    <mergeCell ref="H109:H110"/>
    <mergeCell ref="I109:I110"/>
    <mergeCell ref="N109:N110"/>
    <mergeCell ref="P109:R109"/>
    <mergeCell ref="S105:S106"/>
    <mergeCell ref="T105:T106"/>
    <mergeCell ref="U105:U106"/>
    <mergeCell ref="C107:C108"/>
    <mergeCell ref="D107:D108"/>
    <mergeCell ref="E107:E108"/>
    <mergeCell ref="F107:F108"/>
    <mergeCell ref="G107:G108"/>
    <mergeCell ref="H107:H108"/>
    <mergeCell ref="I107:I108"/>
    <mergeCell ref="N107:N108"/>
    <mergeCell ref="P107:R107"/>
    <mergeCell ref="S107:S108"/>
    <mergeCell ref="T107:T108"/>
    <mergeCell ref="U107:U108"/>
    <mergeCell ref="C105:C106"/>
    <mergeCell ref="D105:D106"/>
    <mergeCell ref="E105:E106"/>
    <mergeCell ref="F105:F106"/>
    <mergeCell ref="G105:G106"/>
    <mergeCell ref="H105:H106"/>
    <mergeCell ref="I105:I106"/>
    <mergeCell ref="N105:N106"/>
    <mergeCell ref="P105:R105"/>
    <mergeCell ref="S101:S102"/>
    <mergeCell ref="T101:T102"/>
    <mergeCell ref="U101:U102"/>
    <mergeCell ref="C103:C104"/>
    <mergeCell ref="D103:D104"/>
    <mergeCell ref="E103:E104"/>
    <mergeCell ref="F103:F104"/>
    <mergeCell ref="G103:G104"/>
    <mergeCell ref="H103:H104"/>
    <mergeCell ref="I103:I104"/>
    <mergeCell ref="N103:N104"/>
    <mergeCell ref="P103:R103"/>
    <mergeCell ref="S103:S104"/>
    <mergeCell ref="T103:T104"/>
    <mergeCell ref="U103:U104"/>
    <mergeCell ref="C101:C102"/>
    <mergeCell ref="D101:D102"/>
    <mergeCell ref="E101:E102"/>
    <mergeCell ref="F101:F102"/>
    <mergeCell ref="G101:G102"/>
    <mergeCell ref="H101:H102"/>
    <mergeCell ref="I101:I102"/>
    <mergeCell ref="N101:N102"/>
    <mergeCell ref="P101:R101"/>
    <mergeCell ref="S97:S98"/>
    <mergeCell ref="T97:T98"/>
    <mergeCell ref="U97:U98"/>
    <mergeCell ref="C99:C100"/>
    <mergeCell ref="D99:D100"/>
    <mergeCell ref="E99:E100"/>
    <mergeCell ref="F99:F100"/>
    <mergeCell ref="G99:G100"/>
    <mergeCell ref="H99:H100"/>
    <mergeCell ref="I99:I100"/>
    <mergeCell ref="N99:N100"/>
    <mergeCell ref="P99:R99"/>
    <mergeCell ref="S99:S100"/>
    <mergeCell ref="T99:T100"/>
    <mergeCell ref="U99:U100"/>
    <mergeCell ref="C97:C98"/>
    <mergeCell ref="D97:D98"/>
    <mergeCell ref="E97:E98"/>
    <mergeCell ref="F97:F98"/>
    <mergeCell ref="G97:G98"/>
    <mergeCell ref="H97:H98"/>
    <mergeCell ref="I97:I98"/>
    <mergeCell ref="N97:N98"/>
    <mergeCell ref="P97:R97"/>
    <mergeCell ref="S93:S94"/>
    <mergeCell ref="T93:T94"/>
    <mergeCell ref="U93:U94"/>
    <mergeCell ref="C95:C96"/>
    <mergeCell ref="D95:D96"/>
    <mergeCell ref="E95:E96"/>
    <mergeCell ref="F95:F96"/>
    <mergeCell ref="G95:G96"/>
    <mergeCell ref="H95:H96"/>
    <mergeCell ref="I95:I96"/>
    <mergeCell ref="N95:N96"/>
    <mergeCell ref="P95:R95"/>
    <mergeCell ref="S95:S96"/>
    <mergeCell ref="T95:T96"/>
    <mergeCell ref="U95:U96"/>
    <mergeCell ref="C93:C94"/>
    <mergeCell ref="D93:D94"/>
    <mergeCell ref="E93:E94"/>
    <mergeCell ref="F93:F94"/>
    <mergeCell ref="G93:G94"/>
    <mergeCell ref="H93:H94"/>
    <mergeCell ref="I93:I94"/>
    <mergeCell ref="N93:N94"/>
    <mergeCell ref="P93:R93"/>
    <mergeCell ref="S89:S90"/>
    <mergeCell ref="T89:T90"/>
    <mergeCell ref="U89:U90"/>
    <mergeCell ref="C91:C92"/>
    <mergeCell ref="D91:D92"/>
    <mergeCell ref="E91:E92"/>
    <mergeCell ref="F91:F92"/>
    <mergeCell ref="G91:G92"/>
    <mergeCell ref="H91:H92"/>
    <mergeCell ref="I91:I92"/>
    <mergeCell ref="N91:N92"/>
    <mergeCell ref="P91:R91"/>
    <mergeCell ref="S91:S92"/>
    <mergeCell ref="T91:T92"/>
    <mergeCell ref="U91:U92"/>
    <mergeCell ref="C89:C90"/>
    <mergeCell ref="D89:D90"/>
    <mergeCell ref="E89:E90"/>
    <mergeCell ref="F89:F90"/>
    <mergeCell ref="G89:G90"/>
    <mergeCell ref="H89:H90"/>
    <mergeCell ref="I89:I90"/>
    <mergeCell ref="N89:N90"/>
    <mergeCell ref="P89:R89"/>
    <mergeCell ref="S85:S86"/>
    <mergeCell ref="T85:T86"/>
    <mergeCell ref="U85:U86"/>
    <mergeCell ref="C87:C88"/>
    <mergeCell ref="D87:D88"/>
    <mergeCell ref="E87:E88"/>
    <mergeCell ref="F87:F88"/>
    <mergeCell ref="G87:G88"/>
    <mergeCell ref="H87:H88"/>
    <mergeCell ref="I87:I88"/>
    <mergeCell ref="N87:N88"/>
    <mergeCell ref="P87:R87"/>
    <mergeCell ref="S87:S88"/>
    <mergeCell ref="T87:T88"/>
    <mergeCell ref="U87:U88"/>
    <mergeCell ref="C85:C86"/>
    <mergeCell ref="D85:D86"/>
    <mergeCell ref="E85:E86"/>
    <mergeCell ref="F85:F86"/>
    <mergeCell ref="G85:G86"/>
    <mergeCell ref="H85:H86"/>
    <mergeCell ref="I85:I86"/>
    <mergeCell ref="N85:N86"/>
    <mergeCell ref="P85:R85"/>
    <mergeCell ref="S81:S82"/>
    <mergeCell ref="T81:T82"/>
    <mergeCell ref="U81:U82"/>
    <mergeCell ref="C83:C84"/>
    <mergeCell ref="D83:D84"/>
    <mergeCell ref="E83:E84"/>
    <mergeCell ref="F83:F84"/>
    <mergeCell ref="G83:G84"/>
    <mergeCell ref="H83:H84"/>
    <mergeCell ref="I83:I84"/>
    <mergeCell ref="N83:N84"/>
    <mergeCell ref="P83:R83"/>
    <mergeCell ref="S83:S84"/>
    <mergeCell ref="T83:T84"/>
    <mergeCell ref="U83:U84"/>
    <mergeCell ref="C81:C82"/>
    <mergeCell ref="D81:D82"/>
    <mergeCell ref="E81:E82"/>
    <mergeCell ref="F81:F82"/>
    <mergeCell ref="G81:G82"/>
    <mergeCell ref="H81:H82"/>
    <mergeCell ref="I81:I82"/>
    <mergeCell ref="N81:N82"/>
    <mergeCell ref="P81:R81"/>
    <mergeCell ref="S77:S78"/>
    <mergeCell ref="T77:T78"/>
    <mergeCell ref="U77:U78"/>
    <mergeCell ref="C79:C80"/>
    <mergeCell ref="D79:D80"/>
    <mergeCell ref="E79:E80"/>
    <mergeCell ref="F79:F80"/>
    <mergeCell ref="G79:G80"/>
    <mergeCell ref="H79:H80"/>
    <mergeCell ref="I79:I80"/>
    <mergeCell ref="N79:N80"/>
    <mergeCell ref="P79:R79"/>
    <mergeCell ref="S79:S80"/>
    <mergeCell ref="T79:T80"/>
    <mergeCell ref="U79:U80"/>
    <mergeCell ref="C77:C78"/>
    <mergeCell ref="D77:D78"/>
    <mergeCell ref="E77:E78"/>
    <mergeCell ref="F77:F78"/>
    <mergeCell ref="G77:G78"/>
    <mergeCell ref="H77:H78"/>
    <mergeCell ref="I77:I78"/>
    <mergeCell ref="N77:N78"/>
    <mergeCell ref="P77:R77"/>
    <mergeCell ref="S73:S74"/>
    <mergeCell ref="T73:T74"/>
    <mergeCell ref="U73:U74"/>
    <mergeCell ref="C75:C76"/>
    <mergeCell ref="D75:D76"/>
    <mergeCell ref="E75:E76"/>
    <mergeCell ref="F75:F76"/>
    <mergeCell ref="G75:G76"/>
    <mergeCell ref="H75:H76"/>
    <mergeCell ref="I75:I76"/>
    <mergeCell ref="N75:N76"/>
    <mergeCell ref="P75:R75"/>
    <mergeCell ref="S75:S76"/>
    <mergeCell ref="T75:T76"/>
    <mergeCell ref="U75:U76"/>
    <mergeCell ref="C73:C74"/>
    <mergeCell ref="D73:D74"/>
    <mergeCell ref="E73:E74"/>
    <mergeCell ref="F73:F74"/>
    <mergeCell ref="G73:G74"/>
    <mergeCell ref="H73:H74"/>
    <mergeCell ref="I73:I74"/>
    <mergeCell ref="N73:N74"/>
    <mergeCell ref="P73:R73"/>
    <mergeCell ref="S69:S70"/>
    <mergeCell ref="T69:T70"/>
    <mergeCell ref="U69:U70"/>
    <mergeCell ref="C71:C72"/>
    <mergeCell ref="D71:D72"/>
    <mergeCell ref="E71:E72"/>
    <mergeCell ref="F71:F72"/>
    <mergeCell ref="G71:G72"/>
    <mergeCell ref="H71:H72"/>
    <mergeCell ref="I71:I72"/>
    <mergeCell ref="N71:N72"/>
    <mergeCell ref="P71:R71"/>
    <mergeCell ref="S71:S72"/>
    <mergeCell ref="T71:T72"/>
    <mergeCell ref="U71:U72"/>
    <mergeCell ref="C69:C70"/>
    <mergeCell ref="D69:D70"/>
    <mergeCell ref="E69:E70"/>
    <mergeCell ref="F69:F70"/>
    <mergeCell ref="G69:G70"/>
    <mergeCell ref="H69:H70"/>
    <mergeCell ref="I69:I70"/>
    <mergeCell ref="N69:N70"/>
    <mergeCell ref="P69:R69"/>
    <mergeCell ref="S65:S66"/>
    <mergeCell ref="T65:T66"/>
    <mergeCell ref="U65:U66"/>
    <mergeCell ref="C67:C68"/>
    <mergeCell ref="D67:D68"/>
    <mergeCell ref="E67:E68"/>
    <mergeCell ref="F67:F68"/>
    <mergeCell ref="G67:G68"/>
    <mergeCell ref="H67:H68"/>
    <mergeCell ref="I67:I68"/>
    <mergeCell ref="N67:N68"/>
    <mergeCell ref="P67:R67"/>
    <mergeCell ref="S67:S68"/>
    <mergeCell ref="T67:T68"/>
    <mergeCell ref="U67:U68"/>
    <mergeCell ref="C65:C66"/>
    <mergeCell ref="D65:D66"/>
    <mergeCell ref="E65:E66"/>
    <mergeCell ref="F65:F66"/>
    <mergeCell ref="G65:G66"/>
    <mergeCell ref="H65:H66"/>
    <mergeCell ref="I65:I66"/>
    <mergeCell ref="N65:N66"/>
    <mergeCell ref="P65:R65"/>
    <mergeCell ref="S61:S62"/>
    <mergeCell ref="T61:T62"/>
    <mergeCell ref="U61:U62"/>
    <mergeCell ref="C63:C64"/>
    <mergeCell ref="D63:D64"/>
    <mergeCell ref="E63:E64"/>
    <mergeCell ref="F63:F64"/>
    <mergeCell ref="G63:G64"/>
    <mergeCell ref="H63:H64"/>
    <mergeCell ref="I63:I64"/>
    <mergeCell ref="N63:N64"/>
    <mergeCell ref="P63:R63"/>
    <mergeCell ref="S63:S64"/>
    <mergeCell ref="T63:T64"/>
    <mergeCell ref="U63:U64"/>
    <mergeCell ref="C61:C62"/>
    <mergeCell ref="D61:D62"/>
    <mergeCell ref="E61:E62"/>
    <mergeCell ref="F61:F62"/>
    <mergeCell ref="G61:G62"/>
    <mergeCell ref="H61:H62"/>
    <mergeCell ref="I61:I62"/>
    <mergeCell ref="N61:N62"/>
    <mergeCell ref="P61:R61"/>
    <mergeCell ref="S57:S58"/>
    <mergeCell ref="T57:T58"/>
    <mergeCell ref="U57:U58"/>
    <mergeCell ref="C59:C60"/>
    <mergeCell ref="D59:D60"/>
    <mergeCell ref="E59:E60"/>
    <mergeCell ref="F59:F60"/>
    <mergeCell ref="G59:G60"/>
    <mergeCell ref="H59:H60"/>
    <mergeCell ref="I59:I60"/>
    <mergeCell ref="N59:N60"/>
    <mergeCell ref="P59:R59"/>
    <mergeCell ref="S59:S60"/>
    <mergeCell ref="T59:T60"/>
    <mergeCell ref="U59:U60"/>
    <mergeCell ref="C57:C58"/>
    <mergeCell ref="D57:D58"/>
    <mergeCell ref="E57:E58"/>
    <mergeCell ref="F57:F58"/>
    <mergeCell ref="G57:G58"/>
    <mergeCell ref="H57:H58"/>
    <mergeCell ref="I57:I58"/>
    <mergeCell ref="N57:N58"/>
    <mergeCell ref="P57:R57"/>
    <mergeCell ref="S53:S54"/>
    <mergeCell ref="T53:T54"/>
    <mergeCell ref="U53:U54"/>
    <mergeCell ref="C55:C56"/>
    <mergeCell ref="D55:D56"/>
    <mergeCell ref="E55:E56"/>
    <mergeCell ref="F55:F56"/>
    <mergeCell ref="G55:G56"/>
    <mergeCell ref="H55:H56"/>
    <mergeCell ref="I55:I56"/>
    <mergeCell ref="N55:N56"/>
    <mergeCell ref="P55:R55"/>
    <mergeCell ref="S55:S56"/>
    <mergeCell ref="T55:T56"/>
    <mergeCell ref="U55:U56"/>
    <mergeCell ref="C53:C54"/>
    <mergeCell ref="D53:D54"/>
    <mergeCell ref="E53:E54"/>
    <mergeCell ref="F53:F54"/>
    <mergeCell ref="G53:G54"/>
    <mergeCell ref="H53:H54"/>
    <mergeCell ref="I53:I54"/>
    <mergeCell ref="N53:N54"/>
    <mergeCell ref="P53:R53"/>
    <mergeCell ref="S49:S50"/>
    <mergeCell ref="T49:T50"/>
    <mergeCell ref="U49:U50"/>
    <mergeCell ref="C51:C52"/>
    <mergeCell ref="D51:D52"/>
    <mergeCell ref="E51:E52"/>
    <mergeCell ref="F51:F52"/>
    <mergeCell ref="G51:G52"/>
    <mergeCell ref="H51:H52"/>
    <mergeCell ref="I51:I52"/>
    <mergeCell ref="N51:N52"/>
    <mergeCell ref="P51:R51"/>
    <mergeCell ref="S51:S52"/>
    <mergeCell ref="T51:T52"/>
    <mergeCell ref="U51:U52"/>
    <mergeCell ref="C49:C50"/>
    <mergeCell ref="D49:D50"/>
    <mergeCell ref="E49:E50"/>
    <mergeCell ref="F49:F50"/>
    <mergeCell ref="G49:G50"/>
    <mergeCell ref="H49:H50"/>
    <mergeCell ref="I49:I50"/>
    <mergeCell ref="N49:N50"/>
    <mergeCell ref="P49:R49"/>
    <mergeCell ref="U125:U126"/>
    <mergeCell ref="U47:U48"/>
    <mergeCell ref="C125:C126"/>
    <mergeCell ref="D125:D126"/>
    <mergeCell ref="E125:E126"/>
    <mergeCell ref="F125:I126"/>
    <mergeCell ref="J125:J126"/>
    <mergeCell ref="L125:L126"/>
    <mergeCell ref="N125:N126"/>
    <mergeCell ref="O125:O126"/>
    <mergeCell ref="P125:R126"/>
    <mergeCell ref="H47:H48"/>
    <mergeCell ref="I47:I48"/>
    <mergeCell ref="N47:N48"/>
    <mergeCell ref="P47:R47"/>
    <mergeCell ref="S125:S126"/>
    <mergeCell ref="T125:T126"/>
    <mergeCell ref="C47:C48"/>
    <mergeCell ref="D47:D48"/>
    <mergeCell ref="E47:E48"/>
    <mergeCell ref="F47:F48"/>
    <mergeCell ref="G47:G48"/>
    <mergeCell ref="S47:S48"/>
    <mergeCell ref="T47:T48"/>
    <mergeCell ref="N45:N46"/>
    <mergeCell ref="P45:R45"/>
    <mergeCell ref="S45:S46"/>
    <mergeCell ref="T45:T46"/>
    <mergeCell ref="S43:S44"/>
    <mergeCell ref="T43:T44"/>
    <mergeCell ref="U43:U44"/>
    <mergeCell ref="C45:C46"/>
    <mergeCell ref="D45:D46"/>
    <mergeCell ref="E45:E46"/>
    <mergeCell ref="F45:F46"/>
    <mergeCell ref="G45:G46"/>
    <mergeCell ref="H45:H46"/>
    <mergeCell ref="I45:I46"/>
    <mergeCell ref="U45:U46"/>
    <mergeCell ref="C43:C44"/>
    <mergeCell ref="D43:D44"/>
    <mergeCell ref="E43:E44"/>
    <mergeCell ref="F43:F44"/>
    <mergeCell ref="G43:G44"/>
    <mergeCell ref="H43:H44"/>
    <mergeCell ref="I43:I44"/>
    <mergeCell ref="N43:N44"/>
    <mergeCell ref="P43:R43"/>
    <mergeCell ref="S39:S40"/>
    <mergeCell ref="T39:T40"/>
    <mergeCell ref="U39:U40"/>
    <mergeCell ref="C41:C42"/>
    <mergeCell ref="D41:D42"/>
    <mergeCell ref="E41:E42"/>
    <mergeCell ref="F41:F42"/>
    <mergeCell ref="G41:G42"/>
    <mergeCell ref="U41:U42"/>
    <mergeCell ref="H41:H42"/>
    <mergeCell ref="I41:I42"/>
    <mergeCell ref="N41:N42"/>
    <mergeCell ref="P41:R41"/>
    <mergeCell ref="S41:S42"/>
    <mergeCell ref="T41:T42"/>
    <mergeCell ref="C39:C40"/>
    <mergeCell ref="D39:D40"/>
    <mergeCell ref="E39:E40"/>
    <mergeCell ref="F39:F40"/>
    <mergeCell ref="G39:G40"/>
    <mergeCell ref="H39:H40"/>
    <mergeCell ref="I39:I40"/>
    <mergeCell ref="N39:N40"/>
    <mergeCell ref="P39:R39"/>
    <mergeCell ref="C35:C36"/>
    <mergeCell ref="D35:D36"/>
    <mergeCell ref="E35:E36"/>
    <mergeCell ref="F35:F36"/>
    <mergeCell ref="G35:G36"/>
    <mergeCell ref="U35:U36"/>
    <mergeCell ref="C37:C38"/>
    <mergeCell ref="D37:D38"/>
    <mergeCell ref="E37:E38"/>
    <mergeCell ref="F37:F38"/>
    <mergeCell ref="G37:G38"/>
    <mergeCell ref="H37:H38"/>
    <mergeCell ref="I37:I38"/>
    <mergeCell ref="N37:N38"/>
    <mergeCell ref="P37:R37"/>
    <mergeCell ref="H35:H36"/>
    <mergeCell ref="I35:I36"/>
    <mergeCell ref="N35:N36"/>
    <mergeCell ref="P35:R35"/>
    <mergeCell ref="S35:S36"/>
    <mergeCell ref="T35:T36"/>
    <mergeCell ref="S37:S38"/>
    <mergeCell ref="T37:T38"/>
    <mergeCell ref="U37:U38"/>
    <mergeCell ref="S31:S32"/>
    <mergeCell ref="T31:T32"/>
    <mergeCell ref="U31:U32"/>
    <mergeCell ref="C33:C34"/>
    <mergeCell ref="D33:D34"/>
    <mergeCell ref="E33:E34"/>
    <mergeCell ref="F33:F34"/>
    <mergeCell ref="G33:G34"/>
    <mergeCell ref="H33:H34"/>
    <mergeCell ref="I33:I34"/>
    <mergeCell ref="N33:N34"/>
    <mergeCell ref="P33:R33"/>
    <mergeCell ref="S33:S34"/>
    <mergeCell ref="T33:T34"/>
    <mergeCell ref="U33:U34"/>
    <mergeCell ref="C31:C32"/>
    <mergeCell ref="D31:D32"/>
    <mergeCell ref="E31:E32"/>
    <mergeCell ref="F31:F32"/>
    <mergeCell ref="G31:G32"/>
    <mergeCell ref="H31:H32"/>
    <mergeCell ref="I31:I32"/>
    <mergeCell ref="N31:N32"/>
    <mergeCell ref="P31:R31"/>
    <mergeCell ref="S27:S28"/>
    <mergeCell ref="T27:T28"/>
    <mergeCell ref="U27:U28"/>
    <mergeCell ref="C29:C30"/>
    <mergeCell ref="D29:D30"/>
    <mergeCell ref="E29:E30"/>
    <mergeCell ref="F29:F30"/>
    <mergeCell ref="G29:G30"/>
    <mergeCell ref="U29:U30"/>
    <mergeCell ref="H29:H30"/>
    <mergeCell ref="I29:I30"/>
    <mergeCell ref="N29:N30"/>
    <mergeCell ref="P29:R29"/>
    <mergeCell ref="S29:S30"/>
    <mergeCell ref="T29:T30"/>
    <mergeCell ref="C27:C28"/>
    <mergeCell ref="D27:D28"/>
    <mergeCell ref="E27:E28"/>
    <mergeCell ref="F27:F28"/>
    <mergeCell ref="G27:G28"/>
    <mergeCell ref="H27:H28"/>
    <mergeCell ref="I27:I28"/>
    <mergeCell ref="N27:N28"/>
    <mergeCell ref="P27:R27"/>
    <mergeCell ref="C23:C24"/>
    <mergeCell ref="D23:D24"/>
    <mergeCell ref="E23:E24"/>
    <mergeCell ref="F23:F24"/>
    <mergeCell ref="G23:G24"/>
    <mergeCell ref="U23:U24"/>
    <mergeCell ref="C25:C26"/>
    <mergeCell ref="D25:D26"/>
    <mergeCell ref="E25:E26"/>
    <mergeCell ref="F25:F26"/>
    <mergeCell ref="G25:G26"/>
    <mergeCell ref="H25:H26"/>
    <mergeCell ref="I25:I26"/>
    <mergeCell ref="N25:N26"/>
    <mergeCell ref="P25:R25"/>
    <mergeCell ref="H23:H24"/>
    <mergeCell ref="I23:I24"/>
    <mergeCell ref="N23:N24"/>
    <mergeCell ref="P23:R23"/>
    <mergeCell ref="S23:S24"/>
    <mergeCell ref="T23:T24"/>
    <mergeCell ref="S25:S26"/>
    <mergeCell ref="T25:T26"/>
    <mergeCell ref="U25:U26"/>
    <mergeCell ref="S19:S20"/>
    <mergeCell ref="T19:T20"/>
    <mergeCell ref="U19:U20"/>
    <mergeCell ref="C21:C22"/>
    <mergeCell ref="D21:D22"/>
    <mergeCell ref="E21:E22"/>
    <mergeCell ref="F21:F22"/>
    <mergeCell ref="G21:G22"/>
    <mergeCell ref="H21:H22"/>
    <mergeCell ref="I21:I22"/>
    <mergeCell ref="N21:N22"/>
    <mergeCell ref="P21:R21"/>
    <mergeCell ref="S21:S22"/>
    <mergeCell ref="T21:T22"/>
    <mergeCell ref="U21:U22"/>
    <mergeCell ref="C19:C20"/>
    <mergeCell ref="D19:D20"/>
    <mergeCell ref="E19:E20"/>
    <mergeCell ref="F19:F20"/>
    <mergeCell ref="G19:G20"/>
    <mergeCell ref="H19:H20"/>
    <mergeCell ref="I19:I20"/>
    <mergeCell ref="N19:N20"/>
    <mergeCell ref="P19:R19"/>
    <mergeCell ref="S15:S16"/>
    <mergeCell ref="T15:T16"/>
    <mergeCell ref="U15:U16"/>
    <mergeCell ref="C17:C18"/>
    <mergeCell ref="D17:D18"/>
    <mergeCell ref="E17:E18"/>
    <mergeCell ref="F17:F18"/>
    <mergeCell ref="G17:G18"/>
    <mergeCell ref="U17:U18"/>
    <mergeCell ref="H17:H18"/>
    <mergeCell ref="I17:I18"/>
    <mergeCell ref="N17:N18"/>
    <mergeCell ref="P17:R17"/>
    <mergeCell ref="S17:S18"/>
    <mergeCell ref="T17:T18"/>
    <mergeCell ref="C15:C16"/>
    <mergeCell ref="D15:D16"/>
    <mergeCell ref="E15:E16"/>
    <mergeCell ref="F15:F16"/>
    <mergeCell ref="G15:G16"/>
    <mergeCell ref="H15:H16"/>
    <mergeCell ref="I15:I16"/>
    <mergeCell ref="N15:N16"/>
    <mergeCell ref="P15:R15"/>
    <mergeCell ref="C11:C12"/>
    <mergeCell ref="D11:D12"/>
    <mergeCell ref="E11:E12"/>
    <mergeCell ref="F11:F12"/>
    <mergeCell ref="G11:G12"/>
    <mergeCell ref="U11:U12"/>
    <mergeCell ref="C13:C14"/>
    <mergeCell ref="D13:D14"/>
    <mergeCell ref="E13:E14"/>
    <mergeCell ref="F13:F14"/>
    <mergeCell ref="G13:G14"/>
    <mergeCell ref="H13:H14"/>
    <mergeCell ref="I13:I14"/>
    <mergeCell ref="N13:N14"/>
    <mergeCell ref="P13:R13"/>
    <mergeCell ref="H11:H12"/>
    <mergeCell ref="I11:I12"/>
    <mergeCell ref="N11:N12"/>
    <mergeCell ref="P11:R11"/>
    <mergeCell ref="S11:S12"/>
    <mergeCell ref="T11:T12"/>
    <mergeCell ref="S13:S14"/>
    <mergeCell ref="T13:T14"/>
    <mergeCell ref="U13:U14"/>
    <mergeCell ref="U7:U8"/>
    <mergeCell ref="C9:C10"/>
    <mergeCell ref="D9:D10"/>
    <mergeCell ref="E9:E10"/>
    <mergeCell ref="F9:F10"/>
    <mergeCell ref="G9:G10"/>
    <mergeCell ref="H9:H10"/>
    <mergeCell ref="I9:I10"/>
    <mergeCell ref="N9:N10"/>
    <mergeCell ref="P9:R9"/>
    <mergeCell ref="S9:S10"/>
    <mergeCell ref="T9:T10"/>
    <mergeCell ref="U9:U10"/>
    <mergeCell ref="B5:B6"/>
    <mergeCell ref="C5:C6"/>
    <mergeCell ref="D5:D6"/>
    <mergeCell ref="E5:E6"/>
    <mergeCell ref="F5:F6"/>
    <mergeCell ref="G5:G6"/>
    <mergeCell ref="U5:U6"/>
    <mergeCell ref="C7:C8"/>
    <mergeCell ref="D7:D8"/>
    <mergeCell ref="E7:E8"/>
    <mergeCell ref="F7:F8"/>
    <mergeCell ref="G7:G8"/>
    <mergeCell ref="H7:H8"/>
    <mergeCell ref="I7:I8"/>
    <mergeCell ref="N7:N8"/>
    <mergeCell ref="P7:R7"/>
    <mergeCell ref="H5:H6"/>
    <mergeCell ref="I5:I6"/>
    <mergeCell ref="N5:N6"/>
    <mergeCell ref="P5:R5"/>
    <mergeCell ref="S5:S6"/>
    <mergeCell ref="T5:T6"/>
    <mergeCell ref="S7:S8"/>
    <mergeCell ref="T7:T8"/>
    <mergeCell ref="G2:H2"/>
    <mergeCell ref="B3:B4"/>
    <mergeCell ref="C3:C4"/>
    <mergeCell ref="F3:I3"/>
    <mergeCell ref="P3:R3"/>
    <mergeCell ref="S3:S4"/>
    <mergeCell ref="T3:T4"/>
    <mergeCell ref="U3:U4"/>
    <mergeCell ref="F4:I4"/>
    <mergeCell ref="P4:R4"/>
  </mergeCells>
  <phoneticPr fontId="3"/>
  <dataValidations count="2">
    <dataValidation type="list" allowBlank="1" showInputMessage="1" showErrorMessage="1" sqref="S2" xr:uid="{00000000-0002-0000-1400-000000000000}">
      <formula1>$AH$19:$AH$20</formula1>
    </dataValidation>
    <dataValidation type="list" allowBlank="1" showInputMessage="1" showErrorMessage="1" sqref="E5:E6" xr:uid="{00000000-0002-0000-1400-000001000000}">
      <formula1>$AH$22:$AH$25</formula1>
    </dataValidation>
  </dataValidations>
  <pageMargins left="0.35433070866141736" right="0" top="0.39370078740157483" bottom="0" header="0" footer="0"/>
  <pageSetup paperSize="9" scale="115" orientation="landscape" blackAndWhite="1" horizontalDpi="360" verticalDpi="360" r:id="rId1"/>
  <headerFooter alignWithMargins="0"/>
  <rowBreaks count="1" manualBreakCount="1">
    <brk id="104" max="21" man="1"/>
  </rowBreaks>
  <drawing r:id="rId2"/>
  <extLst>
    <ext xmlns:x14="http://schemas.microsoft.com/office/spreadsheetml/2009/9/main" uri="{78C0D931-6437-407d-A8EE-F0AAD7539E65}">
      <x14:conditionalFormattings>
        <x14:conditionalFormatting xmlns:xm="http://schemas.microsoft.com/office/excel/2006/main">
          <x14:cfRule type="expression" priority="1" id="{ABE8A93D-5990-47B6-8FA7-29370F52D0EF}">
            <xm:f>$W7=明細合計!$AA$58</xm:f>
            <x14:dxf>
              <fill>
                <patternFill>
                  <bgColor rgb="FFFFC000"/>
                </patternFill>
              </fill>
            </x14:dxf>
          </x14:cfRule>
          <xm:sqref>C7:W124</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I161"/>
  <sheetViews>
    <sheetView showZeros="0" showOutlineSymbols="0" zoomScaleNormal="100" zoomScaleSheetLayoutView="75" workbookViewId="0">
      <selection activeCell="W73" sqref="W73"/>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625" style="1" customWidth="1"/>
    <col min="19" max="19" width="9.5" style="1" customWidth="1"/>
    <col min="20" max="20" width="10" style="1" customWidth="1"/>
    <col min="21" max="21" width="9.875" style="1" customWidth="1"/>
    <col min="22" max="22" width="10.125" style="1" customWidth="1"/>
    <col min="23" max="27" width="2.875" style="1" customWidth="1"/>
    <col min="28" max="32" width="9" style="1" customWidth="1"/>
    <col min="33" max="33" width="9.125" style="1" customWidth="1"/>
    <col min="34" max="34" width="8.5" style="1" customWidth="1"/>
    <col min="35" max="16384" width="9" style="1"/>
  </cols>
  <sheetData>
    <row r="1" spans="1:35">
      <c r="A1" s="138"/>
      <c r="B1" s="138"/>
      <c r="C1" s="138"/>
      <c r="D1" s="138"/>
      <c r="E1" s="138"/>
      <c r="F1" s="138"/>
      <c r="G1" s="138"/>
      <c r="H1" s="138"/>
      <c r="I1" s="138"/>
      <c r="J1" s="138"/>
      <c r="K1" s="138"/>
      <c r="L1" s="138"/>
      <c r="M1" s="138"/>
      <c r="N1" s="138"/>
      <c r="O1" s="138"/>
      <c r="P1" s="138"/>
      <c r="Q1" s="138"/>
      <c r="R1" s="138"/>
      <c r="S1" s="138"/>
      <c r="T1" s="138"/>
      <c r="U1" s="138"/>
      <c r="V1" s="138"/>
      <c r="W1" s="138"/>
      <c r="X1" s="138"/>
      <c r="Y1" s="138"/>
      <c r="Z1" s="138"/>
      <c r="AA1" s="138"/>
    </row>
    <row r="2" spans="1:35" ht="15" customHeight="1">
      <c r="A2" s="139"/>
      <c r="B2" s="140" t="s">
        <v>164</v>
      </c>
      <c r="C2" s="141"/>
      <c r="D2" s="138" t="s">
        <v>162</v>
      </c>
      <c r="E2" s="255">
        <f>定額1!E2</f>
        <v>6</v>
      </c>
      <c r="F2" s="255" t="s">
        <v>108</v>
      </c>
      <c r="G2" s="722">
        <f>定額1!G2</f>
        <v>12</v>
      </c>
      <c r="H2" s="723"/>
      <c r="I2" s="255" t="s">
        <v>109</v>
      </c>
      <c r="J2" s="279" t="str">
        <f>定額1!J2</f>
        <v>31日</v>
      </c>
      <c r="K2" s="142"/>
      <c r="L2" s="142"/>
      <c r="M2" s="142"/>
      <c r="N2" s="142"/>
      <c r="O2" s="142"/>
      <c r="P2" s="142"/>
      <c r="Q2" s="142"/>
      <c r="R2" s="142"/>
      <c r="S2" s="138"/>
      <c r="T2" s="245"/>
      <c r="U2" s="138"/>
      <c r="V2" s="143" t="str">
        <f>定額1!V2</f>
        <v>大阪商店</v>
      </c>
      <c r="W2" s="138"/>
      <c r="X2" s="138"/>
      <c r="Y2" s="138"/>
      <c r="Z2" s="138"/>
      <c r="AA2" s="138"/>
      <c r="AB2" s="32"/>
    </row>
    <row r="3" spans="1:35" ht="9.9499999999999993" customHeight="1">
      <c r="A3" s="139"/>
      <c r="B3" s="718" t="s">
        <v>7</v>
      </c>
      <c r="C3" s="720" t="s">
        <v>8</v>
      </c>
      <c r="D3" s="144" t="s">
        <v>0</v>
      </c>
      <c r="E3" s="296" t="s">
        <v>46</v>
      </c>
      <c r="F3" s="732" t="s">
        <v>9</v>
      </c>
      <c r="G3" s="732"/>
      <c r="H3" s="732"/>
      <c r="I3" s="732"/>
      <c r="J3" s="295" t="s">
        <v>1</v>
      </c>
      <c r="K3" s="145"/>
      <c r="L3" s="144" t="s">
        <v>117</v>
      </c>
      <c r="M3" s="144"/>
      <c r="N3" s="296" t="s">
        <v>10</v>
      </c>
      <c r="O3" s="144" t="s">
        <v>11</v>
      </c>
      <c r="P3" s="733" t="s">
        <v>77</v>
      </c>
      <c r="Q3" s="734"/>
      <c r="R3" s="735"/>
      <c r="S3" s="726" t="s">
        <v>2</v>
      </c>
      <c r="T3" s="720" t="s">
        <v>12</v>
      </c>
      <c r="U3" s="720" t="s">
        <v>118</v>
      </c>
      <c r="V3" s="724" t="s">
        <v>119</v>
      </c>
      <c r="W3" s="441" t="s">
        <v>194</v>
      </c>
      <c r="X3" s="428"/>
      <c r="Y3" s="427" t="s">
        <v>213</v>
      </c>
      <c r="Z3" s="428"/>
      <c r="AA3" s="138"/>
      <c r="AB3" s="33"/>
      <c r="AC3" s="2"/>
      <c r="AE3" s="3"/>
    </row>
    <row r="4" spans="1:35" ht="9.9499999999999993" customHeight="1">
      <c r="A4" s="139"/>
      <c r="B4" s="719"/>
      <c r="C4" s="721"/>
      <c r="D4" s="146" t="s">
        <v>14</v>
      </c>
      <c r="E4" s="297" t="s">
        <v>15</v>
      </c>
      <c r="F4" s="731" t="s">
        <v>3</v>
      </c>
      <c r="G4" s="731"/>
      <c r="H4" s="731"/>
      <c r="I4" s="731"/>
      <c r="J4" s="298" t="s">
        <v>16</v>
      </c>
      <c r="K4" s="280" t="s">
        <v>17</v>
      </c>
      <c r="L4" s="400" t="s">
        <v>161</v>
      </c>
      <c r="M4" s="146" t="s">
        <v>18</v>
      </c>
      <c r="N4" s="297" t="s">
        <v>4</v>
      </c>
      <c r="O4" s="146" t="s">
        <v>49</v>
      </c>
      <c r="P4" s="728" t="s">
        <v>19</v>
      </c>
      <c r="Q4" s="729"/>
      <c r="R4" s="730"/>
      <c r="S4" s="727"/>
      <c r="T4" s="721"/>
      <c r="U4" s="721"/>
      <c r="V4" s="725"/>
      <c r="W4" s="441" t="s">
        <v>195</v>
      </c>
      <c r="X4" s="428"/>
      <c r="Y4" s="427" t="s">
        <v>214</v>
      </c>
      <c r="Z4" s="429"/>
      <c r="AA4" s="138"/>
      <c r="AB4" s="33"/>
      <c r="AC4" s="33"/>
      <c r="AD4" s="33"/>
      <c r="AE4" s="33"/>
      <c r="AF4" s="33"/>
      <c r="AG4" s="33"/>
      <c r="AH4" s="33"/>
      <c r="AI4" s="33"/>
    </row>
    <row r="5" spans="1:35" ht="9.9499999999999993" customHeight="1">
      <c r="A5" s="139"/>
      <c r="B5" s="679" t="str">
        <f ca="1">IF(Z5="","",INDIRECT(Z5&amp;"!B5"))</f>
        <v>建物設備</v>
      </c>
      <c r="C5" s="696" t="str">
        <f ca="1">IF(Z5="","",INDIRECT(Z5&amp;"!C5"))</f>
        <v>木造建物店舗分</v>
      </c>
      <c r="D5" s="698">
        <f ca="1">IF(Z5="","",INDIRECT(Z5&amp;"!D5"))</f>
        <v>1</v>
      </c>
      <c r="E5" s="700" t="str">
        <f ca="1">IF(Z5="","",INDIRECT(Z5&amp;"!E5"))</f>
        <v>旧定額法</v>
      </c>
      <c r="F5" s="702" t="str">
        <f ca="1">IF(Z5="","",INDIRECT(Z5&amp;"!F5"))</f>
        <v>H</v>
      </c>
      <c r="G5" s="704">
        <f ca="1">IF(Z5="","",INDIRECT(Z5&amp;"!G5"))</f>
        <v>17</v>
      </c>
      <c r="H5" s="706" t="s">
        <v>190</v>
      </c>
      <c r="I5" s="708">
        <f ca="1">IF(Z5="","",INDIRECT(Z5&amp;"!I5"))</f>
        <v>7</v>
      </c>
      <c r="J5" s="439">
        <f ca="1">IF(Z5="","",INDIRECT(Z5&amp;"!J5"))</f>
        <v>6000000</v>
      </c>
      <c r="K5" s="403"/>
      <c r="L5" s="404">
        <f ca="1">IF(Z5="","",SUMIF(INDIRECT(Z5&amp;"!W5:W124"),$AA$58,INDIRECT(Z5&amp;"!L5:W124")))</f>
        <v>1404600</v>
      </c>
      <c r="M5" s="403"/>
      <c r="N5" s="694">
        <f ca="1">IF(Z5="","",SUMIF(INDIRECT(Z5&amp;"!W5:W124"),$AA$58,INDIRECT(Z5&amp;"!N5:W124")))</f>
        <v>5400000</v>
      </c>
      <c r="O5" s="283">
        <f ca="1">IF(Z5="","",INDIRECT(Z5&amp;"!O5"))</f>
        <v>22</v>
      </c>
      <c r="P5" s="299"/>
      <c r="Q5" s="277">
        <f ca="1">IF(Z5="","",SUMIF(INDIRECT(Z5&amp;"!W5:W124"),$AA$58,INDIRECT(Z5&amp;"!P5:W124")))</f>
        <v>12</v>
      </c>
      <c r="R5" s="300"/>
      <c r="S5" s="716">
        <f ca="1">IF(Z5="","",SUMIF(INDIRECT(Z5&amp;"!W5:W124"),$AA$58,INDIRECT(Z5&amp;"!S5:W124")))</f>
        <v>248400</v>
      </c>
      <c r="T5" s="694">
        <f ca="1">IF(Z5="","",SUMIF(INDIRECT(Z5&amp;"!W5:W124"),$AA$58,INDIRECT(Z5&amp;"!T5:W124")))</f>
        <v>4843800</v>
      </c>
      <c r="U5" s="694">
        <f ca="1">IF(Z5="","",SUMIF(INDIRECT(Z5&amp;"!W5:W124"),$AA$58,INDIRECT(Z5&amp;"!U5:W124")))</f>
        <v>1156200</v>
      </c>
      <c r="V5" s="259"/>
      <c r="W5" s="441">
        <v>1</v>
      </c>
      <c r="X5" s="428"/>
      <c r="Y5" s="430">
        <f>IF(COUNT($AA$61:$AA$81),MIN($AA$61:$AA$81),"")</f>
        <v>1</v>
      </c>
      <c r="Z5" s="442" t="str">
        <f>IF(Y5&lt;=10,"定額"&amp;Y5,IF(Y5&lt;=20,"定率"&amp;Y5-10,""))</f>
        <v>定額1</v>
      </c>
      <c r="AA5" s="287"/>
      <c r="AB5" s="399"/>
      <c r="AC5" s="33"/>
      <c r="AD5" s="33"/>
      <c r="AE5" s="33"/>
      <c r="AF5" s="33"/>
      <c r="AG5" s="33"/>
      <c r="AH5" s="33"/>
      <c r="AI5" s="33"/>
    </row>
    <row r="6" spans="1:35" ht="9.9499999999999993" customHeight="1">
      <c r="A6" s="139"/>
      <c r="B6" s="695"/>
      <c r="C6" s="697"/>
      <c r="D6" s="699"/>
      <c r="E6" s="701"/>
      <c r="F6" s="703"/>
      <c r="G6" s="705"/>
      <c r="H6" s="707"/>
      <c r="I6" s="709"/>
      <c r="J6" s="438">
        <f ca="1">IF(Z5="","",INDIRECT(Z5&amp;"!J6"))</f>
        <v>0</v>
      </c>
      <c r="K6" s="405"/>
      <c r="L6" s="406">
        <f ca="1">IF(Z5="","",INDIRECT(Z5&amp;"!L6"))</f>
        <v>300000</v>
      </c>
      <c r="M6" s="405"/>
      <c r="N6" s="711"/>
      <c r="O6" s="263">
        <f ca="1">IF(Z5="","",INDIRECT(Z5&amp;"!O6"))</f>
        <v>4.5999999999999999E-2</v>
      </c>
      <c r="P6" s="301"/>
      <c r="Q6" s="265">
        <f ca="1">IF(Z5="","",INDIRECT(Z5&amp;"!Q6"))</f>
        <v>12</v>
      </c>
      <c r="R6" s="262"/>
      <c r="S6" s="717"/>
      <c r="T6" s="694"/>
      <c r="U6" s="694"/>
      <c r="V6" s="411"/>
      <c r="W6" s="441"/>
      <c r="X6" s="428"/>
      <c r="Y6" s="430"/>
      <c r="Z6" s="442"/>
      <c r="AA6" s="287"/>
      <c r="AB6" s="399"/>
      <c r="AC6" s="33"/>
      <c r="AD6" s="33"/>
      <c r="AE6" s="33"/>
      <c r="AF6" s="33"/>
      <c r="AG6" s="33"/>
      <c r="AH6" s="33"/>
      <c r="AI6" s="33"/>
    </row>
    <row r="7" spans="1:35" ht="9.9499999999999993" customHeight="1">
      <c r="A7" s="139"/>
      <c r="B7" s="695">
        <f ca="1">IF(Z7="","",INDIRECT(Z7&amp;"!B5"))</f>
        <v>0</v>
      </c>
      <c r="C7" s="696" t="str">
        <f ca="1">IF(Z7="","",INDIRECT(Z7&amp;"!C5"))</f>
        <v>シャッター</v>
      </c>
      <c r="D7" s="698">
        <f ca="1">IF(Z7="","",INDIRECT(Z7&amp;"!D5"))</f>
        <v>1</v>
      </c>
      <c r="E7" s="700" t="str">
        <f ca="1">IF(Z7="","",INDIRECT(Z7&amp;"!E5"))</f>
        <v>定額法</v>
      </c>
      <c r="F7" s="702" t="str">
        <f ca="1">IF(Z7="","",INDIRECT(Z7&amp;"!F5"))</f>
        <v>R</v>
      </c>
      <c r="G7" s="704">
        <f ca="1">IF(Z7="","",INDIRECT(Z7&amp;"!G5"))</f>
        <v>6</v>
      </c>
      <c r="H7" s="706" t="s">
        <v>190</v>
      </c>
      <c r="I7" s="708">
        <f ca="1">IF(Z7="","",INDIRECT(Z7&amp;"!I5"))</f>
        <v>9</v>
      </c>
      <c r="J7" s="439">
        <f ca="1">IF(Z7="","",INDIRECT(Z7&amp;"!J5"))</f>
        <v>600000</v>
      </c>
      <c r="K7" s="403"/>
      <c r="L7" s="404">
        <f ca="1">IF(Z7="","",SUMIF(INDIRECT(Z7&amp;"!W5:W124"),$AA$58,INDIRECT(Z7&amp;"!L5:W124")))</f>
        <v>600000</v>
      </c>
      <c r="M7" s="403"/>
      <c r="N7" s="692">
        <f ca="1">IF(Z7="","",SUMIF(INDIRECT(Z7&amp;"!W5:W124"),$AA$58,INDIRECT(Z7&amp;"!N5:W124")))</f>
        <v>600000</v>
      </c>
      <c r="O7" s="277">
        <f ca="1">IF(Z7="","",INDIRECT(Z7&amp;"!O5"))</f>
        <v>22</v>
      </c>
      <c r="P7" s="299"/>
      <c r="Q7" s="277">
        <f ca="1">IF(Z7="","",SUMIF(INDIRECT(Z7&amp;"!W5:W124"),$AA$58,INDIRECT(Z7&amp;"!P5:W124")))</f>
        <v>4</v>
      </c>
      <c r="R7" s="300"/>
      <c r="S7" s="690">
        <f ca="1">IF(Z7="","",SUMIF(INDIRECT(Z7&amp;"!W5:W124"),$AA$58,INDIRECT(Z7&amp;"!S5:W124")))</f>
        <v>9200</v>
      </c>
      <c r="T7" s="692">
        <f ca="1">IF(Z7="","",SUMIF(INDIRECT(Z7&amp;"!W5:W124"),$AA$58,INDIRECT(Z7&amp;"!T5:W124")))</f>
        <v>9200</v>
      </c>
      <c r="U7" s="692">
        <f ca="1">IF(Z7="","",SUMIF(INDIRECT(Z7&amp;"!W5:W124"),$AA$58,INDIRECT(Z7&amp;"!U5:W124")))</f>
        <v>590800</v>
      </c>
      <c r="V7" s="259"/>
      <c r="W7" s="441">
        <f>W5+1</f>
        <v>2</v>
      </c>
      <c r="X7" s="428"/>
      <c r="Y7" s="430">
        <f>IF(OR(Y5=21,W54=MAX($AA$61:$AA$81)),21,SMALL($AA$61:$AA$81,COUNTIF($AA$61:$AA$81,"&lt;="&amp;Y5)+1))</f>
        <v>2</v>
      </c>
      <c r="Z7" s="442" t="str">
        <f>IF(Y7&lt;=10,"定額"&amp;Y7,IF(Y7&lt;=20,"定率"&amp;Y7-10,""))</f>
        <v>定額2</v>
      </c>
      <c r="AA7" s="287"/>
      <c r="AB7" s="399"/>
      <c r="AC7" s="33"/>
      <c r="AD7" s="33"/>
      <c r="AE7" s="33"/>
      <c r="AF7" s="33"/>
      <c r="AG7" s="33"/>
      <c r="AH7" s="33"/>
      <c r="AI7" s="33"/>
    </row>
    <row r="8" spans="1:35" ht="9.9499999999999993" customHeight="1">
      <c r="A8" s="139"/>
      <c r="B8" s="695"/>
      <c r="C8" s="697"/>
      <c r="D8" s="699"/>
      <c r="E8" s="701"/>
      <c r="F8" s="712"/>
      <c r="G8" s="713"/>
      <c r="H8" s="714"/>
      <c r="I8" s="715"/>
      <c r="J8" s="440">
        <f ca="1">IF(Z7="","",INDIRECT(Z7&amp;"!J6"))</f>
        <v>0</v>
      </c>
      <c r="K8" s="407"/>
      <c r="L8" s="408">
        <f ca="1">IF(Z7="","",INDIRECT(Z7&amp;"!L6"))</f>
        <v>30000</v>
      </c>
      <c r="M8" s="407"/>
      <c r="N8" s="710"/>
      <c r="O8" s="264">
        <f ca="1">IF(Z7="","",INDIRECT(Z7&amp;"!O6"))</f>
        <v>4.5999999999999999E-2</v>
      </c>
      <c r="P8" s="304"/>
      <c r="Q8" s="150">
        <f ca="1">IF(Z7="","",INDIRECT(Z7&amp;"!Q6"))</f>
        <v>12</v>
      </c>
      <c r="R8" s="151"/>
      <c r="S8" s="691"/>
      <c r="T8" s="693"/>
      <c r="U8" s="693"/>
      <c r="V8" s="149"/>
      <c r="W8" s="441"/>
      <c r="X8" s="428"/>
      <c r="Y8" s="430"/>
      <c r="Z8" s="442"/>
      <c r="AA8" s="287"/>
      <c r="AB8" s="399"/>
      <c r="AC8" s="33"/>
      <c r="AD8" s="33"/>
      <c r="AE8" s="33"/>
      <c r="AF8" s="33"/>
      <c r="AG8" s="33"/>
      <c r="AH8" s="33"/>
      <c r="AI8" s="33"/>
    </row>
    <row r="9" spans="1:35" ht="9.9499999999999993" customHeight="1">
      <c r="A9" s="139"/>
      <c r="B9" s="695">
        <f ca="1">IF(Z9="","",INDIRECT(Z9&amp;"!B5"))</f>
        <v>0</v>
      </c>
      <c r="C9" s="696" t="str">
        <f ca="1">IF(Z9="","",INDIRECT(Z9&amp;"!C5"))</f>
        <v>照明設備</v>
      </c>
      <c r="D9" s="698">
        <f ca="1">IF(Z9="","",INDIRECT(Z9&amp;"!D5"))</f>
        <v>1</v>
      </c>
      <c r="E9" s="700" t="str">
        <f ca="1">IF(Z9="","",INDIRECT(Z9&amp;"!E5"))</f>
        <v>旧定額法</v>
      </c>
      <c r="F9" s="702" t="str">
        <f ca="1">IF(Z9="","",INDIRECT(Z9&amp;"!F5"))</f>
        <v>H</v>
      </c>
      <c r="G9" s="704">
        <f ca="1">IF(Z9="","",INDIRECT(Z9&amp;"!G5"))</f>
        <v>18</v>
      </c>
      <c r="H9" s="706" t="s">
        <v>190</v>
      </c>
      <c r="I9" s="708">
        <f ca="1">IF(Z9="","",INDIRECT(Z9&amp;"!I5"))</f>
        <v>1</v>
      </c>
      <c r="J9" s="439">
        <f ca="1">IF(Z9="","",INDIRECT(Z9&amp;"!J5"))</f>
        <v>800000</v>
      </c>
      <c r="K9" s="403"/>
      <c r="L9" s="404">
        <f ca="1">IF(Z9="","",SUMIF(INDIRECT(Z9&amp;"!W5:W124"),$AA$58,INDIRECT(Z9&amp;"!L5:W124")))</f>
        <v>24000</v>
      </c>
      <c r="M9" s="403"/>
      <c r="N9" s="694">
        <f ca="1">IF(Z9="","",SUMIF(INDIRECT(Z9&amp;"!W5:W124"),$AA$58,INDIRECT(Z9&amp;"!N5:W124")))</f>
        <v>720000</v>
      </c>
      <c r="O9" s="283">
        <f ca="1">IF(Z9="","",INDIRECT(Z9&amp;"!O5"))</f>
        <v>15</v>
      </c>
      <c r="P9" s="299"/>
      <c r="Q9" s="277">
        <f ca="1">IF(Z9="","",SUMIF(INDIRECT(Z9&amp;"!W5:W124"),$AA$58,INDIRECT(Z9&amp;"!P5:W124")))</f>
        <v>12</v>
      </c>
      <c r="R9" s="300"/>
      <c r="S9" s="690">
        <f ca="1">IF(Z9="","",SUMIF(INDIRECT(Z9&amp;"!W5:W124"),$AA$58,INDIRECT(Z9&amp;"!S5:W124")))</f>
        <v>8000</v>
      </c>
      <c r="T9" s="692">
        <f ca="1">IF(Z9="","",SUMIF(INDIRECT(Z9&amp;"!W5:W124"),$AA$58,INDIRECT(Z9&amp;"!T5:W124")))</f>
        <v>784000</v>
      </c>
      <c r="U9" s="694">
        <f ca="1">IF(Z9="","",SUMIF(INDIRECT(Z9&amp;"!W5:W124"),$AA$58,INDIRECT(Z9&amp;"!U5:W124")))</f>
        <v>16000</v>
      </c>
      <c r="V9" s="262"/>
      <c r="W9" s="441">
        <f>W7+1</f>
        <v>3</v>
      </c>
      <c r="X9" s="428"/>
      <c r="Y9" s="430">
        <f>IF(OR(Y7=21,W56=MAX($AA$61:$AA$81)),21,SMALL($AA$61:$AA$81,COUNTIF($AA$61:$AA$81,"&lt;="&amp;Y7)+1))</f>
        <v>3</v>
      </c>
      <c r="Z9" s="442" t="str">
        <f>IF(Y9&lt;=10,"定額"&amp;Y9,IF(Y9&lt;=20,"定率"&amp;Y9-10,""))</f>
        <v>定額3</v>
      </c>
      <c r="AA9" s="287"/>
      <c r="AB9" s="399"/>
      <c r="AC9" s="33"/>
      <c r="AD9" s="33"/>
      <c r="AE9" s="33"/>
      <c r="AF9" s="33"/>
      <c r="AG9" s="33"/>
      <c r="AH9" s="33"/>
      <c r="AI9" s="33"/>
    </row>
    <row r="10" spans="1:35" ht="9.9499999999999993" customHeight="1">
      <c r="A10" s="139"/>
      <c r="B10" s="695"/>
      <c r="C10" s="697"/>
      <c r="D10" s="699"/>
      <c r="E10" s="701"/>
      <c r="F10" s="703"/>
      <c r="G10" s="705"/>
      <c r="H10" s="707"/>
      <c r="I10" s="709"/>
      <c r="J10" s="438">
        <f ca="1">IF(Z9="","",INDIRECT(Z9&amp;"!J6"))</f>
        <v>0</v>
      </c>
      <c r="K10" s="405"/>
      <c r="L10" s="406">
        <f ca="1">IF(Z9="","",INDIRECT(Z9&amp;"!L6"))</f>
        <v>40000</v>
      </c>
      <c r="M10" s="405"/>
      <c r="N10" s="711"/>
      <c r="O10" s="263">
        <f ca="1">IF(Z9="","",INDIRECT(Z9&amp;"!O6"))</f>
        <v>6.6000000000000003E-2</v>
      </c>
      <c r="P10" s="301"/>
      <c r="Q10" s="265">
        <f ca="1">IF(Z9="","",INDIRECT(Z9&amp;"!Q6"))</f>
        <v>12</v>
      </c>
      <c r="R10" s="262"/>
      <c r="S10" s="691"/>
      <c r="T10" s="693"/>
      <c r="U10" s="694"/>
      <c r="V10" s="152"/>
      <c r="W10" s="441"/>
      <c r="X10" s="428"/>
      <c r="Y10" s="430"/>
      <c r="Z10" s="442"/>
      <c r="AA10" s="287"/>
      <c r="AB10" s="399"/>
      <c r="AC10" s="33"/>
      <c r="AD10" s="33"/>
      <c r="AE10" s="33"/>
      <c r="AF10" s="33"/>
      <c r="AG10" s="33"/>
      <c r="AH10" s="33"/>
      <c r="AI10" s="33"/>
    </row>
    <row r="11" spans="1:35" ht="9.9499999999999993" customHeight="1" outlineLevel="1">
      <c r="A11" s="139"/>
      <c r="B11" s="695">
        <f ca="1">IF(Z11="","",INDIRECT(Z11&amp;"!B5"))</f>
        <v>0</v>
      </c>
      <c r="C11" s="696" t="str">
        <f ca="1">IF(Z11="","",INDIRECT(Z11&amp;"!C5"))</f>
        <v>アーケード負担金</v>
      </c>
      <c r="D11" s="698">
        <f ca="1">IF(Z11="","",INDIRECT(Z11&amp;"!D5"))</f>
        <v>1</v>
      </c>
      <c r="E11" s="700" t="str">
        <f ca="1">IF(Z11="","",INDIRECT(Z11&amp;"!E5"))</f>
        <v>定額法</v>
      </c>
      <c r="F11" s="702" t="str">
        <f ca="1">IF(Z11="","",INDIRECT(Z11&amp;"!F5"))</f>
        <v>R</v>
      </c>
      <c r="G11" s="704">
        <f ca="1">IF(Z11="","",INDIRECT(Z11&amp;"!G5"))</f>
        <v>4</v>
      </c>
      <c r="H11" s="706" t="s">
        <v>190</v>
      </c>
      <c r="I11" s="708">
        <f ca="1">IF(Z11="","",INDIRECT(Z11&amp;"!I5"))</f>
        <v>1</v>
      </c>
      <c r="J11" s="439">
        <f ca="1">IF(Z11="","",INDIRECT(Z11&amp;"!J5"))</f>
        <v>250000</v>
      </c>
      <c r="K11" s="403"/>
      <c r="L11" s="404">
        <f ca="1">IF(Z11="","",SUMIF(INDIRECT(Z11&amp;"!W5:W124"),$AA$58,INDIRECT(Z11&amp;"!L5:W124")))</f>
        <v>150000</v>
      </c>
      <c r="M11" s="403"/>
      <c r="N11" s="692">
        <f ca="1">IF(Z11="","",SUMIF(INDIRECT(Z11&amp;"!W5:W124"),$AA$58,INDIRECT(Z11&amp;"!N5:W124")))</f>
        <v>250000</v>
      </c>
      <c r="O11" s="277">
        <f ca="1">IF(Z11="","",INDIRECT(Z11&amp;"!O5"))</f>
        <v>5</v>
      </c>
      <c r="P11" s="299"/>
      <c r="Q11" s="277">
        <f ca="1">IF(Z11="","",SUMIF(INDIRECT(Z11&amp;"!W5:W124"),$AA$58,INDIRECT(Z11&amp;"!P5:W124")))</f>
        <v>12</v>
      </c>
      <c r="R11" s="300"/>
      <c r="S11" s="690">
        <f ca="1">IF(Z11="","",SUMIF(INDIRECT(Z11&amp;"!W5:W124"),$AA$58,INDIRECT(Z11&amp;"!S5:W124")))</f>
        <v>50000</v>
      </c>
      <c r="T11" s="692">
        <f ca="1">IF(Z11="","",SUMIF(INDIRECT(Z11&amp;"!W5:W124"),$AA$58,INDIRECT(Z11&amp;"!T5:W124")))</f>
        <v>150000</v>
      </c>
      <c r="U11" s="692">
        <f ca="1">IF(Z11="","",SUMIF(INDIRECT(Z11&amp;"!W5:W124"),$AA$58,INDIRECT(Z11&amp;"!U5:W124")))</f>
        <v>100000</v>
      </c>
      <c r="V11" s="259"/>
      <c r="W11" s="441">
        <f>W9+1</f>
        <v>4</v>
      </c>
      <c r="X11" s="428"/>
      <c r="Y11" s="430">
        <f>IF(OR(Y9=21,W58=MAX($AA$61:$AA$81)),21,SMALL($AA$61:$AA$81,COUNTIF($AA$61:$AA$81,"&lt;="&amp;Y9)+1))</f>
        <v>4</v>
      </c>
      <c r="Z11" s="442" t="str">
        <f>IF(Y11&lt;=10,"定額"&amp;Y11,IF(Y11&lt;=20,"定率"&amp;Y11-10,""))</f>
        <v>定額4</v>
      </c>
      <c r="AA11" s="287"/>
      <c r="AB11" s="399"/>
      <c r="AC11" s="33"/>
      <c r="AD11" s="33"/>
      <c r="AE11" s="33"/>
      <c r="AF11" s="33"/>
      <c r="AG11" s="33"/>
      <c r="AH11" s="33"/>
      <c r="AI11" s="33"/>
    </row>
    <row r="12" spans="1:35" ht="9.9499999999999993" customHeight="1" outlineLevel="1">
      <c r="A12" s="139"/>
      <c r="B12" s="695"/>
      <c r="C12" s="697"/>
      <c r="D12" s="699"/>
      <c r="E12" s="701"/>
      <c r="F12" s="712"/>
      <c r="G12" s="713"/>
      <c r="H12" s="714"/>
      <c r="I12" s="715"/>
      <c r="J12" s="440">
        <f ca="1">IF(Z11="","",INDIRECT(Z11&amp;"!J6"))</f>
        <v>0</v>
      </c>
      <c r="K12" s="407"/>
      <c r="L12" s="408">
        <f ca="1">IF(Z11="","",INDIRECT(Z11&amp;"!L6"))</f>
        <v>12500</v>
      </c>
      <c r="M12" s="407"/>
      <c r="N12" s="710"/>
      <c r="O12" s="264">
        <f ca="1">IF(Z11="","",INDIRECT(Z11&amp;"!O6"))</f>
        <v>0.2</v>
      </c>
      <c r="P12" s="304"/>
      <c r="Q12" s="150">
        <f ca="1">IF(Z11="","",INDIRECT(Z11&amp;"!Q6"))</f>
        <v>12</v>
      </c>
      <c r="R12" s="151"/>
      <c r="S12" s="691"/>
      <c r="T12" s="693"/>
      <c r="U12" s="693"/>
      <c r="V12" s="149"/>
      <c r="W12" s="441"/>
      <c r="X12" s="428"/>
      <c r="Y12" s="430"/>
      <c r="Z12" s="442"/>
      <c r="AA12" s="287"/>
      <c r="AB12" s="399"/>
      <c r="AC12" s="33"/>
      <c r="AD12" s="33"/>
      <c r="AE12" s="33"/>
      <c r="AF12" s="33"/>
      <c r="AG12" s="33"/>
      <c r="AH12" s="33"/>
      <c r="AI12" s="33"/>
    </row>
    <row r="13" spans="1:35" ht="9.9499999999999993" customHeight="1" outlineLevel="1">
      <c r="A13" s="139"/>
      <c r="B13" s="695">
        <f ca="1">IF(Z13="","",INDIRECT(Z13&amp;"!B5"))</f>
        <v>0</v>
      </c>
      <c r="C13" s="696" t="str">
        <f ca="1">IF(Z13="","",INDIRECT(Z13&amp;"!C5"))</f>
        <v>耐火キャビネット</v>
      </c>
      <c r="D13" s="698">
        <f ca="1">IF(Z13="","",INDIRECT(Z13&amp;"!D5"))</f>
        <v>1</v>
      </c>
      <c r="E13" s="700" t="str">
        <f ca="1">IF(Z13="","",INDIRECT(Z13&amp;"!E5"))</f>
        <v>旧定率法</v>
      </c>
      <c r="F13" s="702" t="str">
        <f ca="1">IF(Z13="","",INDIRECT(Z13&amp;"!F5"))</f>
        <v>H</v>
      </c>
      <c r="G13" s="704">
        <f ca="1">IF(Z13="","",INDIRECT(Z13&amp;"!G5"))</f>
        <v>20</v>
      </c>
      <c r="H13" s="706" t="s">
        <v>190</v>
      </c>
      <c r="I13" s="708">
        <f ca="1">IF(Z13="","",INDIRECT(Z13&amp;"!I5"))</f>
        <v>3</v>
      </c>
      <c r="J13" s="439">
        <f ca="1">IF(Z13="","",INDIRECT(Z13&amp;"!J5"))</f>
        <v>700000</v>
      </c>
      <c r="K13" s="403"/>
      <c r="L13" s="404">
        <f ca="1">IF(Z13="","",SUMIF(INDIRECT(Z13&amp;"!W5:W124"),$AA$58,INDIRECT(Z13&amp;"!L5:W124")))</f>
        <v>62042</v>
      </c>
      <c r="M13" s="403"/>
      <c r="N13" s="694">
        <f ca="1">IF(Z13="","",SUMIF(INDIRECT(Z13&amp;"!W5:W124"),$AA$58,INDIRECT(Z13&amp;"!N5:W124")))</f>
        <v>62042</v>
      </c>
      <c r="O13" s="283">
        <f ca="1">IF(Z13="","",INDIRECT(Z13&amp;"!O5"))</f>
        <v>15</v>
      </c>
      <c r="P13" s="299"/>
      <c r="Q13" s="277">
        <f ca="1">IF(Z13="","",SUMIF(INDIRECT(Z13&amp;"!W5:W124"),$AA$58,INDIRECT(Z13&amp;"!P5:W124")))</f>
        <v>12</v>
      </c>
      <c r="R13" s="300"/>
      <c r="S13" s="690">
        <f ca="1">IF(Z13="","",SUMIF(INDIRECT(Z13&amp;"!W5:W124"),$AA$58,INDIRECT(Z13&amp;"!S5:W124")))</f>
        <v>8810</v>
      </c>
      <c r="T13" s="692">
        <f ca="1">IF(Z13="","",SUMIF(INDIRECT(Z13&amp;"!W5:W124"),$AA$58,INDIRECT(Z13&amp;"!T5:W124")))</f>
        <v>646768</v>
      </c>
      <c r="U13" s="694">
        <f ca="1">IF(Z13="","",SUMIF(INDIRECT(Z13&amp;"!W5:W124"),$AA$58,INDIRECT(Z13&amp;"!U5:W124")))</f>
        <v>53232</v>
      </c>
      <c r="V13" s="262"/>
      <c r="W13" s="441">
        <f>W11+1</f>
        <v>5</v>
      </c>
      <c r="X13" s="428"/>
      <c r="Y13" s="430">
        <f>IF(OR(Y11=21,W60=MAX($AA$61:$AA$81)),21,SMALL($AA$61:$AA$81,COUNTIF($AA$61:$AA$81,"&lt;="&amp;Y11)+1))</f>
        <v>11</v>
      </c>
      <c r="Z13" s="442" t="str">
        <f>IF(Y13&lt;=10,"定額"&amp;Y13,IF(Y13&lt;=20,"定率"&amp;Y13-10,""))</f>
        <v>定率1</v>
      </c>
      <c r="AA13" s="287"/>
      <c r="AB13" s="399"/>
      <c r="AC13" s="33"/>
      <c r="AD13" s="33"/>
      <c r="AE13" s="33"/>
      <c r="AF13" s="33"/>
      <c r="AG13" s="33"/>
      <c r="AH13" s="33"/>
      <c r="AI13" s="33"/>
    </row>
    <row r="14" spans="1:35" ht="9.9499999999999993" customHeight="1" outlineLevel="1">
      <c r="A14" s="139"/>
      <c r="B14" s="695"/>
      <c r="C14" s="697"/>
      <c r="D14" s="699"/>
      <c r="E14" s="701"/>
      <c r="F14" s="703"/>
      <c r="G14" s="705"/>
      <c r="H14" s="707"/>
      <c r="I14" s="709"/>
      <c r="J14" s="438">
        <f ca="1">IF(Z13="","",INDIRECT(Z13&amp;"!J6"))</f>
        <v>0</v>
      </c>
      <c r="K14" s="405"/>
      <c r="L14" s="406">
        <f ca="1">IF(Z13="","",INDIRECT(Z13&amp;"!L6"))</f>
        <v>0</v>
      </c>
      <c r="M14" s="405"/>
      <c r="N14" s="711"/>
      <c r="O14" s="263">
        <f ca="1">IF(Z13="","",INDIRECT(Z13&amp;"!O6"))</f>
        <v>0.14199999999999999</v>
      </c>
      <c r="P14" s="301"/>
      <c r="Q14" s="265">
        <f ca="1">IF(Z13="","",INDIRECT(Z13&amp;"!Q6"))</f>
        <v>12</v>
      </c>
      <c r="R14" s="262"/>
      <c r="S14" s="691"/>
      <c r="T14" s="693"/>
      <c r="U14" s="694"/>
      <c r="V14" s="152"/>
      <c r="W14" s="441"/>
      <c r="X14" s="428"/>
      <c r="Y14" s="430"/>
      <c r="Z14" s="442"/>
      <c r="AA14" s="287"/>
      <c r="AB14" s="399"/>
      <c r="AC14" s="33"/>
      <c r="AD14" s="33"/>
      <c r="AE14" s="33"/>
      <c r="AF14" s="33"/>
      <c r="AG14" s="33"/>
      <c r="AH14" s="33"/>
      <c r="AI14" s="33"/>
    </row>
    <row r="15" spans="1:35" ht="9.9499999999999993" customHeight="1" outlineLevel="1">
      <c r="A15" s="139"/>
      <c r="B15" s="695">
        <f ca="1">IF(Z15="","",INDIRECT(Z15&amp;"!B5"))</f>
        <v>0</v>
      </c>
      <c r="C15" s="696" t="str">
        <f ca="1">IF(Z15="","",INDIRECT(Z15&amp;"!C5"))</f>
        <v>レジスター</v>
      </c>
      <c r="D15" s="698">
        <f ca="1">IF(Z15="","",INDIRECT(Z15&amp;"!D5"))</f>
        <v>1</v>
      </c>
      <c r="E15" s="700" t="str">
        <f ca="1">IF(Z15="","",INDIRECT(Z15&amp;"!E5"))</f>
        <v>定率24年</v>
      </c>
      <c r="F15" s="702" t="str">
        <f ca="1">IF(Z15="","",INDIRECT(Z15&amp;"!F5"))</f>
        <v>R</v>
      </c>
      <c r="G15" s="704">
        <f ca="1">IF(Z15="","",INDIRECT(Z15&amp;"!G5"))</f>
        <v>6</v>
      </c>
      <c r="H15" s="706" t="s">
        <v>190</v>
      </c>
      <c r="I15" s="708">
        <f ca="1">IF(Z15="","",INDIRECT(Z15&amp;"!I5"))</f>
        <v>7</v>
      </c>
      <c r="J15" s="439">
        <f ca="1">IF(Z15="","",INDIRECT(Z15&amp;"!J5"))</f>
        <v>390000</v>
      </c>
      <c r="K15" s="403"/>
      <c r="L15" s="404">
        <f ca="1">IF(Z15="","",SUMIF(INDIRECT(Z15&amp;"!W5:W124"),$AA$58,INDIRECT(Z15&amp;"!L5:W124")))</f>
        <v>390000</v>
      </c>
      <c r="M15" s="403"/>
      <c r="N15" s="692">
        <f ca="1">IF(Z15="","",SUMIF(INDIRECT(Z15&amp;"!W5:W124"),$AA$58,INDIRECT(Z15&amp;"!N5:W124")))</f>
        <v>390000</v>
      </c>
      <c r="O15" s="277">
        <f ca="1">IF(Z15="","",INDIRECT(Z15&amp;"!O5"))</f>
        <v>5</v>
      </c>
      <c r="P15" s="299"/>
      <c r="Q15" s="277">
        <f ca="1">IF(Z15="","",SUMIF(INDIRECT(Z15&amp;"!W5:W124"),$AA$58,INDIRECT(Z15&amp;"!P5:W124")))</f>
        <v>6</v>
      </c>
      <c r="R15" s="300"/>
      <c r="S15" s="690">
        <f ca="1">IF(Z15="","",SUMIF(INDIRECT(Z15&amp;"!W5:W124"),$AA$58,INDIRECT(Z15&amp;"!S5:W124")))</f>
        <v>78000</v>
      </c>
      <c r="T15" s="692">
        <f ca="1">IF(Z15="","",SUMIF(INDIRECT(Z15&amp;"!W5:W124"),$AA$58,INDIRECT(Z15&amp;"!T5:W124")))</f>
        <v>78000</v>
      </c>
      <c r="U15" s="692">
        <f ca="1">IF(Z15="","",SUMIF(INDIRECT(Z15&amp;"!W5:W124"),$AA$58,INDIRECT(Z15&amp;"!U5:W124")))</f>
        <v>312000</v>
      </c>
      <c r="V15" s="259"/>
      <c r="W15" s="441">
        <f>W13+1</f>
        <v>6</v>
      </c>
      <c r="X15" s="428"/>
      <c r="Y15" s="430">
        <f>IF(OR(Y13=21,W62=MAX($AA$61:$AA$81)),21,SMALL($AA$61:$AA$81,COUNTIF($AA$61:$AA$81,"&lt;="&amp;Y13)+1))</f>
        <v>12</v>
      </c>
      <c r="Z15" s="442" t="str">
        <f>IF(Y15&lt;=10,"定額"&amp;Y15,IF(Y15&lt;=20,"定率"&amp;Y15-10,""))</f>
        <v>定率2</v>
      </c>
      <c r="AA15" s="287"/>
      <c r="AB15" s="399"/>
      <c r="AC15" s="33"/>
      <c r="AD15" s="33"/>
      <c r="AE15" s="33"/>
      <c r="AF15" s="33"/>
      <c r="AG15" s="33"/>
      <c r="AH15" s="33"/>
      <c r="AI15" s="33"/>
    </row>
    <row r="16" spans="1:35" ht="9.9499999999999993" customHeight="1" outlineLevel="1">
      <c r="A16" s="139"/>
      <c r="B16" s="695"/>
      <c r="C16" s="697"/>
      <c r="D16" s="699"/>
      <c r="E16" s="701"/>
      <c r="F16" s="712"/>
      <c r="G16" s="713"/>
      <c r="H16" s="714"/>
      <c r="I16" s="715"/>
      <c r="J16" s="440">
        <f ca="1">IF(Z15="","",INDIRECT(Z15&amp;"!J6"))</f>
        <v>42120</v>
      </c>
      <c r="K16" s="407"/>
      <c r="L16" s="408">
        <f ca="1">IF(Z15="","",INDIRECT(Z15&amp;"!L6"))</f>
        <v>0</v>
      </c>
      <c r="M16" s="407"/>
      <c r="N16" s="710"/>
      <c r="O16" s="264">
        <f ca="1">IF(Z15="","",INDIRECT(Z15&amp;"!O6"))</f>
        <v>0.4</v>
      </c>
      <c r="P16" s="304"/>
      <c r="Q16" s="150">
        <f ca="1">IF(Z15="","",INDIRECT(Z15&amp;"!Q6"))</f>
        <v>12</v>
      </c>
      <c r="R16" s="151"/>
      <c r="S16" s="691"/>
      <c r="T16" s="693"/>
      <c r="U16" s="693"/>
      <c r="V16" s="149"/>
      <c r="W16" s="441"/>
      <c r="X16" s="428"/>
      <c r="Y16" s="430"/>
      <c r="Z16" s="442"/>
      <c r="AA16" s="287"/>
      <c r="AB16" s="399"/>
      <c r="AC16" s="33"/>
      <c r="AD16" s="33"/>
      <c r="AE16" s="33"/>
      <c r="AF16" s="33"/>
      <c r="AG16" s="33"/>
      <c r="AH16" s="33"/>
      <c r="AI16" s="33"/>
    </row>
    <row r="17" spans="1:35" ht="9.9499999999999993" customHeight="1" outlineLevel="1">
      <c r="A17" s="139"/>
      <c r="B17" s="695">
        <f ca="1">IF(Z17="","",INDIRECT(Z17&amp;"!B5"))</f>
        <v>0</v>
      </c>
      <c r="C17" s="696" t="str">
        <f ca="1">IF(Z17="","",INDIRECT(Z17&amp;"!C5"))</f>
        <v>一括償却資産</v>
      </c>
      <c r="D17" s="698">
        <f ca="1">IF(Z17="","",INDIRECT(Z17&amp;"!D5"))</f>
        <v>1</v>
      </c>
      <c r="E17" s="700" t="str">
        <f ca="1">IF(Z17="","",INDIRECT(Z17&amp;"!E5"))</f>
        <v>一括償却</v>
      </c>
      <c r="F17" s="702" t="str">
        <f ca="1">IF(Z17="","",INDIRECT(Z17&amp;"!F5"))</f>
        <v>R</v>
      </c>
      <c r="G17" s="704">
        <f ca="1">IF(Z17="","",INDIRECT(Z17&amp;"!G5"))</f>
        <v>6</v>
      </c>
      <c r="H17" s="706" t="s">
        <v>190</v>
      </c>
      <c r="I17" s="708">
        <f ca="1">IF(Z17="","",INDIRECT(Z17&amp;"!I5"))</f>
        <v>4</v>
      </c>
      <c r="J17" s="439">
        <f ca="1">IF(Z17="","",INDIRECT(Z17&amp;"!J5"))</f>
        <v>180000</v>
      </c>
      <c r="K17" s="403"/>
      <c r="L17" s="404">
        <f ca="1">IF(Z17="","",SUMIF(INDIRECT(Z17&amp;"!W5:W124"),$AA$58,INDIRECT(Z17&amp;"!L5:W124")))</f>
        <v>180000</v>
      </c>
      <c r="M17" s="403"/>
      <c r="N17" s="694">
        <f ca="1">IF(Z17="","",SUMIF(INDIRECT(Z17&amp;"!W5:W124"),$AA$58,INDIRECT(Z17&amp;"!N5:W124")))</f>
        <v>180000</v>
      </c>
      <c r="O17" s="283">
        <f ca="1">IF(Z17="","",INDIRECT(Z17&amp;"!O5"))</f>
        <v>0</v>
      </c>
      <c r="P17" s="299"/>
      <c r="Q17" s="277">
        <f ca="1">IF(Z17="","",SUMIF(INDIRECT(Z17&amp;"!W5:W124"),$AA$58,INDIRECT(Z17&amp;"!P5:W124")))</f>
        <v>12</v>
      </c>
      <c r="R17" s="300"/>
      <c r="S17" s="690">
        <f ca="1">IF(Z17="","",SUMIF(INDIRECT(Z17&amp;"!W5:W124"),$AA$58,INDIRECT(Z17&amp;"!S5:W124")))</f>
        <v>60000</v>
      </c>
      <c r="T17" s="692">
        <f ca="1">IF(Z17="","",SUMIF(INDIRECT(Z17&amp;"!W5:W124"),$AA$58,INDIRECT(Z17&amp;"!T5:W124")))</f>
        <v>60000</v>
      </c>
      <c r="U17" s="694">
        <f ca="1">IF(Z17="","",SUMIF(INDIRECT(Z17&amp;"!W5:W124"),$AA$58,INDIRECT(Z17&amp;"!U5:W124")))</f>
        <v>120000</v>
      </c>
      <c r="V17" s="262"/>
      <c r="W17" s="441">
        <f>W15+1</f>
        <v>7</v>
      </c>
      <c r="X17" s="428"/>
      <c r="Y17" s="430">
        <f>IF(OR(Y15=21,W64=MAX($AA$61:$AA$81)),21,SMALL($AA$61:$AA$81,COUNTIF($AA$61:$AA$81,"&lt;="&amp;Y15)+1))</f>
        <v>13</v>
      </c>
      <c r="Z17" s="442" t="str">
        <f>IF(Y17&lt;=10,"定額"&amp;Y17,IF(Y17&lt;=20,"定率"&amp;Y17-10,""))</f>
        <v>定率3</v>
      </c>
      <c r="AA17" s="287"/>
      <c r="AB17" s="399"/>
      <c r="AC17" s="33"/>
      <c r="AD17" s="33"/>
      <c r="AE17" s="33"/>
      <c r="AF17" s="33"/>
      <c r="AG17" s="33"/>
      <c r="AH17" s="33"/>
      <c r="AI17" s="33"/>
    </row>
    <row r="18" spans="1:35" ht="9.9499999999999993" customHeight="1" outlineLevel="1">
      <c r="A18" s="139"/>
      <c r="B18" s="695"/>
      <c r="C18" s="697"/>
      <c r="D18" s="699"/>
      <c r="E18" s="701"/>
      <c r="F18" s="703"/>
      <c r="G18" s="705"/>
      <c r="H18" s="707"/>
      <c r="I18" s="709"/>
      <c r="J18" s="438">
        <f ca="1">IF(Z17="","",INDIRECT(Z17&amp;"!J6"))</f>
        <v>0</v>
      </c>
      <c r="K18" s="405"/>
      <c r="L18" s="406">
        <f ca="1">IF(Z17="","",INDIRECT(Z17&amp;"!L6"))</f>
        <v>0</v>
      </c>
      <c r="M18" s="405"/>
      <c r="N18" s="711"/>
      <c r="O18" s="263" t="str">
        <f ca="1">IF(Z17="","",INDIRECT(Z17&amp;"!O6"))</f>
        <v>1/3</v>
      </c>
      <c r="P18" s="301"/>
      <c r="Q18" s="265">
        <f ca="1">IF(Z17="","",INDIRECT(Z17&amp;"!Q6"))</f>
        <v>12</v>
      </c>
      <c r="R18" s="262"/>
      <c r="S18" s="691"/>
      <c r="T18" s="693"/>
      <c r="U18" s="694"/>
      <c r="V18" s="152"/>
      <c r="W18" s="441"/>
      <c r="X18" s="428"/>
      <c r="Y18" s="430"/>
      <c r="Z18" s="442"/>
      <c r="AA18" s="287"/>
      <c r="AB18" s="399"/>
      <c r="AC18" s="33"/>
      <c r="AD18" s="33"/>
      <c r="AE18" s="33"/>
      <c r="AF18" s="33"/>
      <c r="AG18" s="33"/>
      <c r="AH18" s="33"/>
      <c r="AI18" s="33"/>
    </row>
    <row r="19" spans="1:35" ht="9.9499999999999993" customHeight="1" outlineLevel="1">
      <c r="A19" s="139"/>
      <c r="B19" s="695" t="str">
        <f ca="1">IF(Z19="","",INDIRECT(Z19&amp;"!B5"))</f>
        <v/>
      </c>
      <c r="C19" s="696" t="str">
        <f ca="1">IF(Z19="","",INDIRECT(Z19&amp;"!C5"))</f>
        <v/>
      </c>
      <c r="D19" s="698" t="str">
        <f ca="1">IF(Z19="","",INDIRECT(Z19&amp;"!D5"))</f>
        <v/>
      </c>
      <c r="E19" s="700" t="str">
        <f ca="1">IF(Z19="","",INDIRECT(Z19&amp;"!E5"))</f>
        <v/>
      </c>
      <c r="F19" s="702" t="str">
        <f ca="1">IF(Z19="","",INDIRECT(Z19&amp;"!F5"))</f>
        <v/>
      </c>
      <c r="G19" s="704" t="str">
        <f ca="1">IF(Z19="","",INDIRECT(Z19&amp;"!G5"))</f>
        <v/>
      </c>
      <c r="H19" s="706" t="s">
        <v>190</v>
      </c>
      <c r="I19" s="708" t="str">
        <f ca="1">IF(Z19="","",INDIRECT(Z19&amp;"!I5"))</f>
        <v/>
      </c>
      <c r="J19" s="439" t="str">
        <f ca="1">IF(Z19="","",INDIRECT(Z19&amp;"!J5"))</f>
        <v/>
      </c>
      <c r="K19" s="403"/>
      <c r="L19" s="404" t="str">
        <f ca="1">IF(Z19="","",SUMIF(INDIRECT(Z19&amp;"!W5:W124"),$AA$58,INDIRECT(Z19&amp;"!L5:W124")))</f>
        <v/>
      </c>
      <c r="M19" s="403"/>
      <c r="N19" s="692" t="str">
        <f ca="1">IF(Z19="","",SUMIF(INDIRECT(Z19&amp;"!W5:W124"),$AA$58,INDIRECT(Z19&amp;"!N5:W124")))</f>
        <v/>
      </c>
      <c r="O19" s="277" t="str">
        <f ca="1">IF(Z19="","",INDIRECT(Z19&amp;"!O5"))</f>
        <v/>
      </c>
      <c r="P19" s="299"/>
      <c r="Q19" s="277" t="str">
        <f ca="1">IF(Z19="","",SUMIF(INDIRECT(Z19&amp;"!W5:W124"),$AA$58,INDIRECT(Z19&amp;"!P5:W124")))</f>
        <v/>
      </c>
      <c r="R19" s="300"/>
      <c r="S19" s="690" t="str">
        <f ca="1">IF(Z19="","",SUMIF(INDIRECT(Z19&amp;"!W5:W124"),$AA$58,INDIRECT(Z19&amp;"!S5:W124")))</f>
        <v/>
      </c>
      <c r="T19" s="692" t="str">
        <f ca="1">IF(Z19="","",SUMIF(INDIRECT(Z19&amp;"!W5:W124"),$AA$58,INDIRECT(Z19&amp;"!T5:W124")))</f>
        <v/>
      </c>
      <c r="U19" s="692" t="str">
        <f ca="1">IF(Z19="","",SUMIF(INDIRECT(Z19&amp;"!W5:W124"),$AA$58,INDIRECT(Z19&amp;"!U5:W124")))</f>
        <v/>
      </c>
      <c r="V19" s="259"/>
      <c r="W19" s="441">
        <f>W17+1</f>
        <v>8</v>
      </c>
      <c r="X19" s="428"/>
      <c r="Y19" s="430">
        <f>IF(OR(Y17=21,W66=MAX($AA$61:$AA$81)),21,SMALL($AA$61:$AA$81,COUNTIF($AA$61:$AA$81,"&lt;="&amp;Y17)+1))</f>
        <v>21</v>
      </c>
      <c r="Z19" s="442" t="str">
        <f>IF(Y19&lt;=10,"定額"&amp;Y19,IF(Y19&lt;=20,"定率"&amp;Y19-10,""))</f>
        <v/>
      </c>
      <c r="AA19" s="287"/>
      <c r="AB19" s="399"/>
      <c r="AC19" s="33"/>
      <c r="AD19" s="33"/>
      <c r="AE19" s="33"/>
      <c r="AF19" s="33"/>
      <c r="AG19" s="33"/>
      <c r="AH19" s="33"/>
      <c r="AI19" s="33"/>
    </row>
    <row r="20" spans="1:35" ht="9.9499999999999993" customHeight="1" outlineLevel="1">
      <c r="A20" s="139"/>
      <c r="B20" s="695"/>
      <c r="C20" s="697"/>
      <c r="D20" s="699"/>
      <c r="E20" s="701"/>
      <c r="F20" s="712"/>
      <c r="G20" s="713"/>
      <c r="H20" s="714"/>
      <c r="I20" s="715"/>
      <c r="J20" s="440" t="str">
        <f ca="1">IF(Z19="","",INDIRECT(Z19&amp;"!J6"))</f>
        <v/>
      </c>
      <c r="K20" s="407"/>
      <c r="L20" s="408" t="str">
        <f ca="1">IF(Z19="","",INDIRECT(Z19&amp;"!L6"))</f>
        <v/>
      </c>
      <c r="M20" s="407"/>
      <c r="N20" s="710"/>
      <c r="O20" s="264" t="str">
        <f ca="1">IF(Z19="","",INDIRECT(Z19&amp;"!O6"))</f>
        <v/>
      </c>
      <c r="P20" s="304"/>
      <c r="Q20" s="150" t="str">
        <f ca="1">IF(Z19="","",INDIRECT(Z19&amp;"!Q6"))</f>
        <v/>
      </c>
      <c r="R20" s="151"/>
      <c r="S20" s="691"/>
      <c r="T20" s="693"/>
      <c r="U20" s="693"/>
      <c r="V20" s="149"/>
      <c r="W20" s="441"/>
      <c r="X20" s="428"/>
      <c r="Y20" s="430"/>
      <c r="Z20" s="442"/>
      <c r="AA20" s="287"/>
      <c r="AB20" s="399"/>
      <c r="AC20" s="33"/>
      <c r="AD20" s="33"/>
      <c r="AE20" s="33"/>
      <c r="AF20" s="33"/>
      <c r="AG20" s="33"/>
      <c r="AH20" s="33"/>
      <c r="AI20" s="33"/>
    </row>
    <row r="21" spans="1:35" ht="9.9499999999999993" customHeight="1" outlineLevel="1">
      <c r="A21" s="139"/>
      <c r="B21" s="695" t="str">
        <f ca="1">IF(Z21="","",INDIRECT(Z21&amp;"!B5"))</f>
        <v/>
      </c>
      <c r="C21" s="696" t="str">
        <f ca="1">IF(Z21="","",INDIRECT(Z21&amp;"!C5"))</f>
        <v/>
      </c>
      <c r="D21" s="698" t="str">
        <f ca="1">IF(Z21="","",INDIRECT(Z21&amp;"!D5"))</f>
        <v/>
      </c>
      <c r="E21" s="700" t="str">
        <f ca="1">IF(Z21="","",INDIRECT(Z21&amp;"!E5"))</f>
        <v/>
      </c>
      <c r="F21" s="702" t="str">
        <f ca="1">IF(Z21="","",INDIRECT(Z21&amp;"!F5"))</f>
        <v/>
      </c>
      <c r="G21" s="704" t="str">
        <f ca="1">IF(Z21="","",INDIRECT(Z21&amp;"!G5"))</f>
        <v/>
      </c>
      <c r="H21" s="706" t="s">
        <v>190</v>
      </c>
      <c r="I21" s="708" t="str">
        <f ca="1">IF(Z21="","",INDIRECT(Z21&amp;"!I5"))</f>
        <v/>
      </c>
      <c r="J21" s="439" t="str">
        <f ca="1">IF(Z21="","",INDIRECT(Z21&amp;"!J5"))</f>
        <v/>
      </c>
      <c r="K21" s="403"/>
      <c r="L21" s="404" t="str">
        <f ca="1">IF(Z21="","",SUMIF(INDIRECT(Z21&amp;"!W5:W124"),$AA$58,INDIRECT(Z21&amp;"!L5:W124")))</f>
        <v/>
      </c>
      <c r="M21" s="403"/>
      <c r="N21" s="694" t="str">
        <f ca="1">IF(Z21="","",SUMIF(INDIRECT(Z21&amp;"!W5:W124"),$AA$58,INDIRECT(Z21&amp;"!N5:W124")))</f>
        <v/>
      </c>
      <c r="O21" s="283" t="str">
        <f ca="1">IF(Z21="","",INDIRECT(Z21&amp;"!O5"))</f>
        <v/>
      </c>
      <c r="P21" s="299"/>
      <c r="Q21" s="277" t="str">
        <f ca="1">IF(Z21="","",SUMIF(INDIRECT(Z21&amp;"!W5:W124"),$AA$58,INDIRECT(Z21&amp;"!P5:W124")))</f>
        <v/>
      </c>
      <c r="R21" s="300"/>
      <c r="S21" s="690" t="str">
        <f ca="1">IF(Z21="","",SUMIF(INDIRECT(Z21&amp;"!W5:W124"),$AA$58,INDIRECT(Z21&amp;"!S5:W124")))</f>
        <v/>
      </c>
      <c r="T21" s="692" t="str">
        <f ca="1">IF(Z21="","",SUMIF(INDIRECT(Z21&amp;"!W5:W124"),$AA$58,INDIRECT(Z21&amp;"!T5:W124")))</f>
        <v/>
      </c>
      <c r="U21" s="694" t="str">
        <f ca="1">IF(Z21="","",SUMIF(INDIRECT(Z21&amp;"!W5:W124"),$AA$58,INDIRECT(Z21&amp;"!U5:W124")))</f>
        <v/>
      </c>
      <c r="V21" s="262"/>
      <c r="W21" s="441">
        <f>W19+1</f>
        <v>9</v>
      </c>
      <c r="X21" s="428"/>
      <c r="Y21" s="430">
        <f>IF(OR(Y19=21,W68=MAX($AA$61:$AA$81)),21,SMALL($AA$61:$AA$81,COUNTIF($AA$61:$AA$81,"&lt;="&amp;Y19)+1))</f>
        <v>21</v>
      </c>
      <c r="Z21" s="442" t="str">
        <f>IF(Y21&lt;=10,"定額"&amp;Y21,IF(Y21&lt;=20,"定率"&amp;Y21-10,""))</f>
        <v/>
      </c>
      <c r="AA21" s="287"/>
      <c r="AB21" s="399"/>
      <c r="AC21" s="33"/>
      <c r="AD21" s="33"/>
      <c r="AE21" s="33"/>
      <c r="AF21" s="33"/>
      <c r="AG21" s="33"/>
      <c r="AH21" s="33"/>
      <c r="AI21" s="33"/>
    </row>
    <row r="22" spans="1:35" ht="9.9499999999999993" customHeight="1" outlineLevel="1">
      <c r="A22" s="139"/>
      <c r="B22" s="695"/>
      <c r="C22" s="697"/>
      <c r="D22" s="699"/>
      <c r="E22" s="701"/>
      <c r="F22" s="703"/>
      <c r="G22" s="705"/>
      <c r="H22" s="707"/>
      <c r="I22" s="709"/>
      <c r="J22" s="438" t="str">
        <f ca="1">IF(Z21="","",INDIRECT(Z21&amp;"!J6"))</f>
        <v/>
      </c>
      <c r="K22" s="405"/>
      <c r="L22" s="406" t="str">
        <f ca="1">IF(Z21="","",INDIRECT(Z21&amp;"!L6"))</f>
        <v/>
      </c>
      <c r="M22" s="405"/>
      <c r="N22" s="711"/>
      <c r="O22" s="263" t="str">
        <f ca="1">IF(Z21="","",INDIRECT(Z21&amp;"!O6"))</f>
        <v/>
      </c>
      <c r="P22" s="301"/>
      <c r="Q22" s="265" t="str">
        <f ca="1">IF(Z21="","",INDIRECT(Z21&amp;"!Q6"))</f>
        <v/>
      </c>
      <c r="R22" s="262"/>
      <c r="S22" s="691"/>
      <c r="T22" s="693"/>
      <c r="U22" s="694"/>
      <c r="V22" s="152"/>
      <c r="W22" s="441"/>
      <c r="X22" s="428"/>
      <c r="Y22" s="430"/>
      <c r="Z22" s="442"/>
      <c r="AA22" s="287"/>
      <c r="AB22" s="399"/>
      <c r="AC22" s="33"/>
      <c r="AD22" s="33"/>
      <c r="AE22" s="33"/>
      <c r="AF22" s="33"/>
      <c r="AG22" s="33"/>
      <c r="AH22" s="33"/>
      <c r="AI22" s="33"/>
    </row>
    <row r="23" spans="1:35" ht="9.9499999999999993" customHeight="1" outlineLevel="1">
      <c r="A23" s="139"/>
      <c r="B23" s="695" t="str">
        <f ca="1">IF(Z23="","",INDIRECT(Z23&amp;"!B5"))</f>
        <v/>
      </c>
      <c r="C23" s="696" t="str">
        <f ca="1">IF(Z23="","",INDIRECT(Z23&amp;"!C5"))</f>
        <v/>
      </c>
      <c r="D23" s="698" t="str">
        <f ca="1">IF(Z23="","",INDIRECT(Z23&amp;"!D5"))</f>
        <v/>
      </c>
      <c r="E23" s="700" t="str">
        <f ca="1">IF(Z23="","",INDIRECT(Z23&amp;"!E5"))</f>
        <v/>
      </c>
      <c r="F23" s="702" t="str">
        <f ca="1">IF(Z23="","",INDIRECT(Z23&amp;"!F5"))</f>
        <v/>
      </c>
      <c r="G23" s="704" t="str">
        <f ca="1">IF(Z23="","",INDIRECT(Z23&amp;"!G5"))</f>
        <v/>
      </c>
      <c r="H23" s="706" t="s">
        <v>190</v>
      </c>
      <c r="I23" s="708" t="str">
        <f ca="1">IF(Z23="","",INDIRECT(Z23&amp;"!I5"))</f>
        <v/>
      </c>
      <c r="J23" s="439" t="str">
        <f ca="1">IF(Z23="","",INDIRECT(Z23&amp;"!J5"))</f>
        <v/>
      </c>
      <c r="K23" s="403"/>
      <c r="L23" s="404" t="str">
        <f ca="1">IF(Z23="","",SUMIF(INDIRECT(Z23&amp;"!W5:W124"),$AA$58,INDIRECT(Z23&amp;"!L5:W124")))</f>
        <v/>
      </c>
      <c r="M23" s="403"/>
      <c r="N23" s="692" t="str">
        <f ca="1">IF(Z23="","",SUMIF(INDIRECT(Z23&amp;"!W5:W124"),$AA$58,INDIRECT(Z23&amp;"!N5:W124")))</f>
        <v/>
      </c>
      <c r="O23" s="277" t="str">
        <f ca="1">IF(Z23="","",INDIRECT(Z23&amp;"!O5"))</f>
        <v/>
      </c>
      <c r="P23" s="299"/>
      <c r="Q23" s="277" t="str">
        <f ca="1">IF(Z23="","",SUMIF(INDIRECT(Z23&amp;"!W5:W124"),$AA$58,INDIRECT(Z23&amp;"!P5:W124")))</f>
        <v/>
      </c>
      <c r="R23" s="300"/>
      <c r="S23" s="690" t="str">
        <f ca="1">IF(Z23="","",SUMIF(INDIRECT(Z23&amp;"!W5:W124"),$AA$58,INDIRECT(Z23&amp;"!S5:W124")))</f>
        <v/>
      </c>
      <c r="T23" s="692" t="str">
        <f ca="1">IF(Z23="","",SUMIF(INDIRECT(Z23&amp;"!W5:W124"),$AA$58,INDIRECT(Z23&amp;"!T5:W124")))</f>
        <v/>
      </c>
      <c r="U23" s="692" t="str">
        <f ca="1">IF(Z23="","",SUMIF(INDIRECT(Z23&amp;"!W5:W124"),$AA$58,INDIRECT(Z23&amp;"!U5:W124")))</f>
        <v/>
      </c>
      <c r="V23" s="259"/>
      <c r="W23" s="441">
        <f>W21+1</f>
        <v>10</v>
      </c>
      <c r="X23" s="428"/>
      <c r="Y23" s="430">
        <f>IF(OR(Y21=21,W70=MAX($AA$61:$AA$81)),21,SMALL($AA$61:$AA$81,COUNTIF($AA$61:$AA$81,"&lt;="&amp;Y21)+1))</f>
        <v>21</v>
      </c>
      <c r="Z23" s="442" t="str">
        <f>IF(Y23&lt;=10,"定額"&amp;Y23,IF(Y23&lt;=20,"定率"&amp;Y23-10,""))</f>
        <v/>
      </c>
      <c r="AA23" s="287"/>
      <c r="AB23" s="399"/>
      <c r="AC23" s="33"/>
      <c r="AD23" s="33"/>
      <c r="AE23" s="33"/>
      <c r="AF23" s="33"/>
      <c r="AG23" s="33"/>
      <c r="AH23" s="33"/>
      <c r="AI23" s="33"/>
    </row>
    <row r="24" spans="1:35" ht="9.9499999999999993" customHeight="1" outlineLevel="1">
      <c r="A24" s="139"/>
      <c r="B24" s="695"/>
      <c r="C24" s="697"/>
      <c r="D24" s="699"/>
      <c r="E24" s="701"/>
      <c r="F24" s="712"/>
      <c r="G24" s="713"/>
      <c r="H24" s="714"/>
      <c r="I24" s="715"/>
      <c r="J24" s="440" t="str">
        <f ca="1">IF(Z23="","",INDIRECT(Z23&amp;"!J6"))</f>
        <v/>
      </c>
      <c r="K24" s="407"/>
      <c r="L24" s="408" t="str">
        <f ca="1">IF(Z23="","",INDIRECT(Z23&amp;"!L6"))</f>
        <v/>
      </c>
      <c r="M24" s="407"/>
      <c r="N24" s="710"/>
      <c r="O24" s="264" t="str">
        <f ca="1">IF(Z23="","",INDIRECT(Z23&amp;"!O6"))</f>
        <v/>
      </c>
      <c r="P24" s="304"/>
      <c r="Q24" s="150" t="str">
        <f ca="1">IF(Z23="","",INDIRECT(Z23&amp;"!Q6"))</f>
        <v/>
      </c>
      <c r="R24" s="151"/>
      <c r="S24" s="691"/>
      <c r="T24" s="693"/>
      <c r="U24" s="693"/>
      <c r="V24" s="149"/>
      <c r="W24" s="441"/>
      <c r="X24" s="428"/>
      <c r="Y24" s="430"/>
      <c r="Z24" s="442"/>
      <c r="AA24" s="287"/>
      <c r="AB24" s="399"/>
      <c r="AC24" s="33"/>
      <c r="AD24" s="33"/>
      <c r="AE24" s="33"/>
      <c r="AF24" s="33"/>
      <c r="AG24" s="33"/>
      <c r="AH24" s="33"/>
      <c r="AI24" s="33"/>
    </row>
    <row r="25" spans="1:35" ht="9.9499999999999993" customHeight="1" outlineLevel="1">
      <c r="A25" s="139"/>
      <c r="B25" s="695" t="str">
        <f ca="1">IF(Z25="","",INDIRECT(Z25&amp;"!B5"))</f>
        <v/>
      </c>
      <c r="C25" s="696" t="str">
        <f ca="1">IF(Z25="","",INDIRECT(Z25&amp;"!C5"))</f>
        <v/>
      </c>
      <c r="D25" s="698" t="str">
        <f ca="1">IF(Z25="","",INDIRECT(Z25&amp;"!D5"))</f>
        <v/>
      </c>
      <c r="E25" s="700" t="str">
        <f ca="1">IF(Z25="","",INDIRECT(Z25&amp;"!E5"))</f>
        <v/>
      </c>
      <c r="F25" s="702" t="str">
        <f ca="1">IF(Z25="","",INDIRECT(Z25&amp;"!F5"))</f>
        <v/>
      </c>
      <c r="G25" s="704" t="str">
        <f ca="1">IF(Z25="","",INDIRECT(Z25&amp;"!G5"))</f>
        <v/>
      </c>
      <c r="H25" s="706" t="s">
        <v>190</v>
      </c>
      <c r="I25" s="708" t="str">
        <f ca="1">IF(Z25="","",INDIRECT(Z25&amp;"!I5"))</f>
        <v/>
      </c>
      <c r="J25" s="439" t="str">
        <f ca="1">IF(Z25="","",INDIRECT(Z25&amp;"!J5"))</f>
        <v/>
      </c>
      <c r="K25" s="403"/>
      <c r="L25" s="404" t="str">
        <f ca="1">IF(Z25="","",SUMIF(INDIRECT(Z25&amp;"!W5:W124"),$AA$58,INDIRECT(Z25&amp;"!L5:W124")))</f>
        <v/>
      </c>
      <c r="M25" s="403"/>
      <c r="N25" s="694" t="str">
        <f ca="1">IF(Z25="","",SUMIF(INDIRECT(Z25&amp;"!W5:W124"),$AA$58,INDIRECT(Z25&amp;"!N5:W124")))</f>
        <v/>
      </c>
      <c r="O25" s="283" t="str">
        <f ca="1">IF(Z25="","",INDIRECT(Z25&amp;"!O5"))</f>
        <v/>
      </c>
      <c r="P25" s="299"/>
      <c r="Q25" s="277" t="str">
        <f ca="1">IF(Z25="","",SUMIF(INDIRECT(Z25&amp;"!W5:W124"),$AA$58,INDIRECT(Z25&amp;"!P5:W124")))</f>
        <v/>
      </c>
      <c r="R25" s="300"/>
      <c r="S25" s="690" t="str">
        <f ca="1">IF(Z25="","",SUMIF(INDIRECT(Z25&amp;"!W5:W124"),$AA$58,INDIRECT(Z25&amp;"!S5:W124")))</f>
        <v/>
      </c>
      <c r="T25" s="692" t="str">
        <f ca="1">IF(Z25="","",SUMIF(INDIRECT(Z25&amp;"!W5:W124"),$AA$58,INDIRECT(Z25&amp;"!T5:W124")))</f>
        <v/>
      </c>
      <c r="U25" s="694" t="str">
        <f ca="1">IF(Z25="","",SUMIF(INDIRECT(Z25&amp;"!W5:W124"),$AA$58,INDIRECT(Z25&amp;"!U5:W124")))</f>
        <v/>
      </c>
      <c r="V25" s="262"/>
      <c r="W25" s="441">
        <f>W23+1</f>
        <v>11</v>
      </c>
      <c r="X25" s="428"/>
      <c r="Y25" s="430">
        <f>IF(OR(Y23=21,W72=MAX($AA$61:$AA$81)),21,SMALL($AA$61:$AA$81,COUNTIF($AA$61:$AA$81,"&lt;="&amp;Y23)+1))</f>
        <v>21</v>
      </c>
      <c r="Z25" s="442" t="str">
        <f>IF(Y25&lt;=10,"定額"&amp;Y25,IF(Y25&lt;=20,"定率"&amp;Y25-10,""))</f>
        <v/>
      </c>
      <c r="AA25" s="287"/>
      <c r="AB25" s="399"/>
      <c r="AC25" s="33"/>
      <c r="AD25" s="33"/>
      <c r="AE25" s="33"/>
      <c r="AF25" s="33"/>
      <c r="AG25" s="33"/>
      <c r="AH25" s="33"/>
      <c r="AI25" s="33"/>
    </row>
    <row r="26" spans="1:35" ht="9.9499999999999993" customHeight="1" outlineLevel="1">
      <c r="A26" s="139"/>
      <c r="B26" s="695"/>
      <c r="C26" s="697"/>
      <c r="D26" s="699"/>
      <c r="E26" s="701"/>
      <c r="F26" s="703"/>
      <c r="G26" s="705"/>
      <c r="H26" s="707"/>
      <c r="I26" s="709"/>
      <c r="J26" s="438" t="str">
        <f ca="1">IF(Z25="","",INDIRECT(Z25&amp;"!J6"))</f>
        <v/>
      </c>
      <c r="K26" s="405"/>
      <c r="L26" s="406" t="str">
        <f ca="1">IF(Z25="","",INDIRECT(Z25&amp;"!L6"))</f>
        <v/>
      </c>
      <c r="M26" s="405"/>
      <c r="N26" s="711"/>
      <c r="O26" s="263" t="str">
        <f ca="1">IF(Z25="","",INDIRECT(Z25&amp;"!O6"))</f>
        <v/>
      </c>
      <c r="P26" s="301"/>
      <c r="Q26" s="265" t="str">
        <f ca="1">IF(Z25="","",INDIRECT(Z25&amp;"!Q6"))</f>
        <v/>
      </c>
      <c r="R26" s="262"/>
      <c r="S26" s="691"/>
      <c r="T26" s="693"/>
      <c r="U26" s="694"/>
      <c r="V26" s="152"/>
      <c r="W26" s="441"/>
      <c r="X26" s="428"/>
      <c r="Y26" s="430"/>
      <c r="Z26" s="442"/>
      <c r="AA26" s="287"/>
      <c r="AB26" s="399"/>
      <c r="AC26" s="33"/>
      <c r="AD26" s="33"/>
      <c r="AE26" s="33"/>
      <c r="AF26" s="33"/>
      <c r="AG26" s="33"/>
      <c r="AH26" s="33"/>
      <c r="AI26" s="33"/>
    </row>
    <row r="27" spans="1:35" ht="9.9499999999999993" customHeight="1">
      <c r="A27" s="139"/>
      <c r="B27" s="695" t="str">
        <f ca="1">IF(Z27="","",INDIRECT(Z27&amp;"!B5"))</f>
        <v/>
      </c>
      <c r="C27" s="696" t="str">
        <f ca="1">IF(Z27="","",INDIRECT(Z27&amp;"!C5"))</f>
        <v/>
      </c>
      <c r="D27" s="698" t="str">
        <f ca="1">IF(Z27="","",INDIRECT(Z27&amp;"!D5"))</f>
        <v/>
      </c>
      <c r="E27" s="700" t="str">
        <f ca="1">IF(Z27="","",INDIRECT(Z27&amp;"!E5"))</f>
        <v/>
      </c>
      <c r="F27" s="702" t="str">
        <f ca="1">IF(Z27="","",INDIRECT(Z27&amp;"!F5"))</f>
        <v/>
      </c>
      <c r="G27" s="704" t="str">
        <f ca="1">IF(Z27="","",INDIRECT(Z27&amp;"!G5"))</f>
        <v/>
      </c>
      <c r="H27" s="706" t="s">
        <v>190</v>
      </c>
      <c r="I27" s="708" t="str">
        <f ca="1">IF(Z27="","",INDIRECT(Z27&amp;"!I5"))</f>
        <v/>
      </c>
      <c r="J27" s="439" t="str">
        <f ca="1">IF(Z27="","",INDIRECT(Z27&amp;"!J5"))</f>
        <v/>
      </c>
      <c r="K27" s="403"/>
      <c r="L27" s="404" t="str">
        <f ca="1">IF(Z27="","",SUMIF(INDIRECT(Z27&amp;"!W5:W124"),$AA$58,INDIRECT(Z27&amp;"!L5:W124")))</f>
        <v/>
      </c>
      <c r="M27" s="403"/>
      <c r="N27" s="692" t="str">
        <f ca="1">IF(Z27="","",SUMIF(INDIRECT(Z27&amp;"!W5:W124"),$AA$58,INDIRECT(Z27&amp;"!N5:W124")))</f>
        <v/>
      </c>
      <c r="O27" s="277" t="str">
        <f ca="1">IF(Z27="","",INDIRECT(Z27&amp;"!O5"))</f>
        <v/>
      </c>
      <c r="P27" s="299"/>
      <c r="Q27" s="277" t="str">
        <f ca="1">IF(Z27="","",SUMIF(INDIRECT(Z27&amp;"!W5:W124"),$AA$58,INDIRECT(Z27&amp;"!P5:W124")))</f>
        <v/>
      </c>
      <c r="R27" s="300"/>
      <c r="S27" s="690" t="str">
        <f ca="1">IF(Z27="","",SUMIF(INDIRECT(Z27&amp;"!W5:W124"),$AA$58,INDIRECT(Z27&amp;"!S5:W124")))</f>
        <v/>
      </c>
      <c r="T27" s="692" t="str">
        <f ca="1">IF(Z27="","",SUMIF(INDIRECT(Z27&amp;"!W5:W124"),$AA$58,INDIRECT(Z27&amp;"!T5:W124")))</f>
        <v/>
      </c>
      <c r="U27" s="692" t="str">
        <f ca="1">IF(Z27="","",SUMIF(INDIRECT(Z27&amp;"!W5:W124"),$AA$58,INDIRECT(Z27&amp;"!U5:W124")))</f>
        <v/>
      </c>
      <c r="V27" s="259"/>
      <c r="W27" s="441">
        <f>W25+1</f>
        <v>12</v>
      </c>
      <c r="X27" s="428"/>
      <c r="Y27" s="430">
        <f>IF(OR(Y25=21,W74=MAX($AA$61:$AA$81)),21,SMALL($AA$61:$AA$81,COUNTIF($AA$61:$AA$81,"&lt;="&amp;Y25)+1))</f>
        <v>21</v>
      </c>
      <c r="Z27" s="442" t="str">
        <f>IF(Y27&lt;=10,"定額"&amp;Y27,IF(Y27&lt;=20,"定率"&amp;Y27-10,""))</f>
        <v/>
      </c>
      <c r="AA27" s="287"/>
      <c r="AB27" s="399"/>
      <c r="AC27" s="33"/>
      <c r="AD27" s="33"/>
      <c r="AE27" s="33"/>
      <c r="AF27" s="33"/>
      <c r="AG27" s="33"/>
      <c r="AH27" s="33"/>
      <c r="AI27" s="33"/>
    </row>
    <row r="28" spans="1:35" ht="9.9499999999999993" customHeight="1">
      <c r="A28" s="139"/>
      <c r="B28" s="695"/>
      <c r="C28" s="697"/>
      <c r="D28" s="699"/>
      <c r="E28" s="701"/>
      <c r="F28" s="712"/>
      <c r="G28" s="713"/>
      <c r="H28" s="714"/>
      <c r="I28" s="715"/>
      <c r="J28" s="440" t="str">
        <f ca="1">IF(Z27="","",INDIRECT(Z27&amp;"!J6"))</f>
        <v/>
      </c>
      <c r="K28" s="407"/>
      <c r="L28" s="408" t="str">
        <f ca="1">IF(Z27="","",INDIRECT(Z27&amp;"!L6"))</f>
        <v/>
      </c>
      <c r="M28" s="407"/>
      <c r="N28" s="710"/>
      <c r="O28" s="264" t="str">
        <f ca="1">IF(Z27="","",INDIRECT(Z27&amp;"!O6"))</f>
        <v/>
      </c>
      <c r="P28" s="304"/>
      <c r="Q28" s="150" t="str">
        <f ca="1">IF(Z27="","",INDIRECT(Z27&amp;"!Q6"))</f>
        <v/>
      </c>
      <c r="R28" s="151"/>
      <c r="S28" s="691"/>
      <c r="T28" s="693"/>
      <c r="U28" s="693"/>
      <c r="V28" s="149"/>
      <c r="W28" s="441"/>
      <c r="X28" s="428"/>
      <c r="Y28" s="430"/>
      <c r="Z28" s="442"/>
      <c r="AA28" s="287"/>
      <c r="AB28" s="399"/>
      <c r="AC28" s="33"/>
      <c r="AD28" s="33"/>
      <c r="AE28" s="33"/>
      <c r="AF28" s="33"/>
      <c r="AG28" s="33"/>
      <c r="AH28" s="33"/>
      <c r="AI28" s="33"/>
    </row>
    <row r="29" spans="1:35" ht="9.9499999999999993" customHeight="1">
      <c r="A29" s="139"/>
      <c r="B29" s="695" t="str">
        <f ca="1">IF(Z29="","",INDIRECT(Z29&amp;"!B5"))</f>
        <v/>
      </c>
      <c r="C29" s="696" t="str">
        <f ca="1">IF(Z29="","",INDIRECT(Z29&amp;"!C5"))</f>
        <v/>
      </c>
      <c r="D29" s="698" t="str">
        <f ca="1">IF(Z29="","",INDIRECT(Z29&amp;"!D5"))</f>
        <v/>
      </c>
      <c r="E29" s="700" t="str">
        <f ca="1">IF(Z29="","",INDIRECT(Z29&amp;"!E5"))</f>
        <v/>
      </c>
      <c r="F29" s="702" t="str">
        <f ca="1">IF(Z29="","",INDIRECT(Z29&amp;"!F5"))</f>
        <v/>
      </c>
      <c r="G29" s="704" t="str">
        <f ca="1">IF(Z29="","",INDIRECT(Z29&amp;"!G5"))</f>
        <v/>
      </c>
      <c r="H29" s="706" t="s">
        <v>190</v>
      </c>
      <c r="I29" s="708" t="str">
        <f ca="1">IF(Z29="","",INDIRECT(Z29&amp;"!I5"))</f>
        <v/>
      </c>
      <c r="J29" s="439" t="str">
        <f ca="1">IF(Z29="","",INDIRECT(Z29&amp;"!J5"))</f>
        <v/>
      </c>
      <c r="K29" s="403"/>
      <c r="L29" s="404" t="str">
        <f ca="1">IF(Z29="","",SUMIF(INDIRECT(Z29&amp;"!W5:W124"),$AA$58,INDIRECT(Z29&amp;"!L5:W124")))</f>
        <v/>
      </c>
      <c r="M29" s="403"/>
      <c r="N29" s="694" t="str">
        <f ca="1">IF(Z29="","",SUMIF(INDIRECT(Z29&amp;"!W5:W124"),$AA$58,INDIRECT(Z29&amp;"!N5:W124")))</f>
        <v/>
      </c>
      <c r="O29" s="283" t="str">
        <f ca="1">IF(Z29="","",INDIRECT(Z29&amp;"!O5"))</f>
        <v/>
      </c>
      <c r="P29" s="299"/>
      <c r="Q29" s="277" t="str">
        <f ca="1">IF(Z29="","",SUMIF(INDIRECT(Z29&amp;"!W5:W124"),$AA$58,INDIRECT(Z29&amp;"!P5:W124")))</f>
        <v/>
      </c>
      <c r="R29" s="300"/>
      <c r="S29" s="690" t="str">
        <f ca="1">IF(Z29="","",SUMIF(INDIRECT(Z29&amp;"!W5:W124"),$AA$58,INDIRECT(Z29&amp;"!S5:W124")))</f>
        <v/>
      </c>
      <c r="T29" s="692" t="str">
        <f ca="1">IF(Z29="","",SUMIF(INDIRECT(Z29&amp;"!W5:W124"),$AA$58,INDIRECT(Z29&amp;"!T5:W124")))</f>
        <v/>
      </c>
      <c r="U29" s="694" t="str">
        <f ca="1">IF(Z29="","",SUMIF(INDIRECT(Z29&amp;"!W5:W124"),$AA$58,INDIRECT(Z29&amp;"!U5:W124")))</f>
        <v/>
      </c>
      <c r="V29" s="262"/>
      <c r="W29" s="441">
        <f>W27+1</f>
        <v>13</v>
      </c>
      <c r="X29" s="428"/>
      <c r="Y29" s="430">
        <f>IF(OR(Y27=21,W76=MAX($AA$61:$AA$81)),21,SMALL($AA$61:$AA$81,COUNTIF($AA$61:$AA$81,"&lt;="&amp;Y27)+1))</f>
        <v>21</v>
      </c>
      <c r="Z29" s="442" t="str">
        <f>IF(Y29&lt;=10,"定額"&amp;Y29,IF(Y29&lt;=20,"定率"&amp;Y29-10,""))</f>
        <v/>
      </c>
      <c r="AA29" s="287"/>
      <c r="AB29" s="399"/>
      <c r="AC29" s="33"/>
      <c r="AD29" s="33"/>
      <c r="AE29" s="33"/>
      <c r="AF29" s="33"/>
      <c r="AG29" s="33"/>
      <c r="AH29" s="33"/>
      <c r="AI29" s="33"/>
    </row>
    <row r="30" spans="1:35" ht="9.9499999999999993" customHeight="1">
      <c r="A30" s="139"/>
      <c r="B30" s="695"/>
      <c r="C30" s="697"/>
      <c r="D30" s="699"/>
      <c r="E30" s="701"/>
      <c r="F30" s="703"/>
      <c r="G30" s="705"/>
      <c r="H30" s="707"/>
      <c r="I30" s="709"/>
      <c r="J30" s="438" t="str">
        <f ca="1">IF(Z29="","",INDIRECT(Z29&amp;"!J6"))</f>
        <v/>
      </c>
      <c r="K30" s="405"/>
      <c r="L30" s="406" t="str">
        <f ca="1">IF(Z29="","",INDIRECT(Z29&amp;"!L6"))</f>
        <v/>
      </c>
      <c r="M30" s="405"/>
      <c r="N30" s="711"/>
      <c r="O30" s="263" t="str">
        <f ca="1">IF(Z29="","",INDIRECT(Z29&amp;"!O6"))</f>
        <v/>
      </c>
      <c r="P30" s="301"/>
      <c r="Q30" s="265" t="str">
        <f ca="1">IF(Z29="","",INDIRECT(Z29&amp;"!Q6"))</f>
        <v/>
      </c>
      <c r="R30" s="262"/>
      <c r="S30" s="691"/>
      <c r="T30" s="693"/>
      <c r="U30" s="694"/>
      <c r="V30" s="152"/>
      <c r="W30" s="441"/>
      <c r="X30" s="428"/>
      <c r="Y30" s="430"/>
      <c r="Z30" s="442"/>
      <c r="AA30" s="287"/>
      <c r="AB30" s="399"/>
      <c r="AC30" s="33"/>
      <c r="AD30" s="33"/>
      <c r="AE30" s="33"/>
      <c r="AF30" s="33"/>
      <c r="AG30" s="33"/>
      <c r="AH30" s="33"/>
      <c r="AI30" s="33"/>
    </row>
    <row r="31" spans="1:35" ht="9.9499999999999993" customHeight="1" outlineLevel="1">
      <c r="A31" s="139"/>
      <c r="B31" s="695" t="str">
        <f ca="1">IF(Z31="","",INDIRECT(Z31&amp;"!B5"))</f>
        <v/>
      </c>
      <c r="C31" s="696" t="str">
        <f ca="1">IF(Z31="","",INDIRECT(Z31&amp;"!C5"))</f>
        <v/>
      </c>
      <c r="D31" s="698" t="str">
        <f ca="1">IF(Z31="","",INDIRECT(Z31&amp;"!D5"))</f>
        <v/>
      </c>
      <c r="E31" s="700" t="str">
        <f ca="1">IF(Z31="","",INDIRECT(Z31&amp;"!E5"))</f>
        <v/>
      </c>
      <c r="F31" s="702" t="str">
        <f ca="1">IF(Z31="","",INDIRECT(Z31&amp;"!F5"))</f>
        <v/>
      </c>
      <c r="G31" s="704" t="str">
        <f ca="1">IF(Z31="","",INDIRECT(Z31&amp;"!G5"))</f>
        <v/>
      </c>
      <c r="H31" s="706" t="s">
        <v>190</v>
      </c>
      <c r="I31" s="708" t="str">
        <f ca="1">IF(Z31="","",INDIRECT(Z31&amp;"!I5"))</f>
        <v/>
      </c>
      <c r="J31" s="439" t="str">
        <f ca="1">IF(Z31="","",INDIRECT(Z31&amp;"!J5"))</f>
        <v/>
      </c>
      <c r="K31" s="403"/>
      <c r="L31" s="404" t="str">
        <f ca="1">IF(Z31="","",SUMIF(INDIRECT(Z31&amp;"!W5:W124"),$AA$58,INDIRECT(Z31&amp;"!L5:W124")))</f>
        <v/>
      </c>
      <c r="M31" s="403"/>
      <c r="N31" s="692" t="str">
        <f ca="1">IF(Z31="","",SUMIF(INDIRECT(Z31&amp;"!W5:W124"),$AA$58,INDIRECT(Z31&amp;"!N5:W124")))</f>
        <v/>
      </c>
      <c r="O31" s="277" t="str">
        <f ca="1">IF(Z31="","",INDIRECT(Z31&amp;"!O5"))</f>
        <v/>
      </c>
      <c r="P31" s="299"/>
      <c r="Q31" s="277" t="str">
        <f ca="1">IF(Z31="","",SUMIF(INDIRECT(Z31&amp;"!W5:W124"),$AA$58,INDIRECT(Z31&amp;"!P5:W124")))</f>
        <v/>
      </c>
      <c r="R31" s="300"/>
      <c r="S31" s="690" t="str">
        <f ca="1">IF(Z31="","",SUMIF(INDIRECT(Z31&amp;"!W5:W124"),$AA$58,INDIRECT(Z31&amp;"!S5:W124")))</f>
        <v/>
      </c>
      <c r="T31" s="692" t="str">
        <f ca="1">IF(Z31="","",SUMIF(INDIRECT(Z31&amp;"!W5:W124"),$AA$58,INDIRECT(Z31&amp;"!T5:W124")))</f>
        <v/>
      </c>
      <c r="U31" s="692" t="str">
        <f ca="1">IF(Z31="","",SUMIF(INDIRECT(Z31&amp;"!W5:W124"),$AA$58,INDIRECT(Z31&amp;"!U5:W124")))</f>
        <v/>
      </c>
      <c r="V31" s="259"/>
      <c r="W31" s="441">
        <f>W29+1</f>
        <v>14</v>
      </c>
      <c r="X31" s="428"/>
      <c r="Y31" s="430">
        <f>IF(OR(Y29=21,W78=MAX($AA$61:$AA$81)),21,SMALL($AA$61:$AA$81,COUNTIF($AA$61:$AA$81,"&lt;="&amp;Y29)+1))</f>
        <v>21</v>
      </c>
      <c r="Z31" s="442" t="str">
        <f>IF(Y31&lt;=10,"定額"&amp;Y31,IF(Y31&lt;=20,"定率"&amp;Y31-10,""))</f>
        <v/>
      </c>
      <c r="AA31" s="287"/>
      <c r="AB31" s="399"/>
      <c r="AC31" s="33"/>
      <c r="AD31" s="33"/>
      <c r="AE31" s="33"/>
      <c r="AF31" s="33"/>
      <c r="AG31" s="33"/>
      <c r="AH31" s="33"/>
      <c r="AI31" s="33"/>
    </row>
    <row r="32" spans="1:35" ht="9.9499999999999993" customHeight="1" outlineLevel="1">
      <c r="A32" s="139"/>
      <c r="B32" s="695"/>
      <c r="C32" s="697"/>
      <c r="D32" s="699"/>
      <c r="E32" s="701"/>
      <c r="F32" s="712"/>
      <c r="G32" s="713"/>
      <c r="H32" s="714"/>
      <c r="I32" s="715"/>
      <c r="J32" s="440" t="str">
        <f ca="1">IF(Z31="","",INDIRECT(Z31&amp;"!J6"))</f>
        <v/>
      </c>
      <c r="K32" s="407"/>
      <c r="L32" s="408" t="str">
        <f ca="1">IF(Z31="","",INDIRECT(Z31&amp;"!L6"))</f>
        <v/>
      </c>
      <c r="M32" s="407"/>
      <c r="N32" s="710"/>
      <c r="O32" s="264" t="str">
        <f ca="1">IF(Z31="","",INDIRECT(Z31&amp;"!O6"))</f>
        <v/>
      </c>
      <c r="P32" s="304"/>
      <c r="Q32" s="150" t="str">
        <f ca="1">IF(Z31="","",INDIRECT(Z31&amp;"!Q6"))</f>
        <v/>
      </c>
      <c r="R32" s="151"/>
      <c r="S32" s="691"/>
      <c r="T32" s="693"/>
      <c r="U32" s="693"/>
      <c r="V32" s="149"/>
      <c r="W32" s="441"/>
      <c r="X32" s="428"/>
      <c r="Y32" s="430"/>
      <c r="Z32" s="442"/>
      <c r="AA32" s="287"/>
      <c r="AB32" s="399"/>
      <c r="AC32" s="33"/>
      <c r="AD32" s="33"/>
      <c r="AE32" s="33"/>
      <c r="AF32" s="33"/>
      <c r="AG32" s="33"/>
      <c r="AH32" s="33"/>
      <c r="AI32" s="33"/>
    </row>
    <row r="33" spans="1:35" ht="9.9499999999999993" customHeight="1" outlineLevel="1">
      <c r="A33" s="139"/>
      <c r="B33" s="695" t="str">
        <f ca="1">IF(Z33="","",INDIRECT(Z33&amp;"!B5"))</f>
        <v/>
      </c>
      <c r="C33" s="696" t="str">
        <f ca="1">IF(Z33="","",INDIRECT(Z33&amp;"!C5"))</f>
        <v/>
      </c>
      <c r="D33" s="698" t="str">
        <f ca="1">IF(Z33="","",INDIRECT(Z33&amp;"!D5"))</f>
        <v/>
      </c>
      <c r="E33" s="700" t="str">
        <f ca="1">IF(Z33="","",INDIRECT(Z33&amp;"!E5"))</f>
        <v/>
      </c>
      <c r="F33" s="702" t="str">
        <f ca="1">IF(Z33="","",INDIRECT(Z33&amp;"!F5"))</f>
        <v/>
      </c>
      <c r="G33" s="704" t="str">
        <f ca="1">IF(Z33="","",INDIRECT(Z33&amp;"!G5"))</f>
        <v/>
      </c>
      <c r="H33" s="706" t="s">
        <v>190</v>
      </c>
      <c r="I33" s="708" t="str">
        <f ca="1">IF(Z33="","",INDIRECT(Z33&amp;"!I5"))</f>
        <v/>
      </c>
      <c r="J33" s="439" t="str">
        <f ca="1">IF(Z33="","",INDIRECT(Z33&amp;"!J5"))</f>
        <v/>
      </c>
      <c r="K33" s="403"/>
      <c r="L33" s="404" t="str">
        <f ca="1">IF(Z33="","",SUMIF(INDIRECT(Z33&amp;"!W5:W124"),$AA$58,INDIRECT(Z33&amp;"!L5:W124")))</f>
        <v/>
      </c>
      <c r="M33" s="403"/>
      <c r="N33" s="694" t="str">
        <f ca="1">IF(Z33="","",SUMIF(INDIRECT(Z33&amp;"!W5:W124"),$AA$58,INDIRECT(Z33&amp;"!N5:W124")))</f>
        <v/>
      </c>
      <c r="O33" s="283" t="str">
        <f ca="1">IF(Z33="","",INDIRECT(Z33&amp;"!O5"))</f>
        <v/>
      </c>
      <c r="P33" s="299"/>
      <c r="Q33" s="277" t="str">
        <f ca="1">IF(Z33="","",SUMIF(INDIRECT(Z33&amp;"!W5:W124"),$AA$58,INDIRECT(Z33&amp;"!P5:W124")))</f>
        <v/>
      </c>
      <c r="R33" s="300"/>
      <c r="S33" s="690" t="str">
        <f ca="1">IF(Z33="","",SUMIF(INDIRECT(Z33&amp;"!W5:W124"),$AA$58,INDIRECT(Z33&amp;"!S5:W124")))</f>
        <v/>
      </c>
      <c r="T33" s="692" t="str">
        <f ca="1">IF(Z33="","",SUMIF(INDIRECT(Z33&amp;"!W5:W124"),$AA$58,INDIRECT(Z33&amp;"!T5:W124")))</f>
        <v/>
      </c>
      <c r="U33" s="694" t="str">
        <f ca="1">IF(Z33="","",SUMIF(INDIRECT(Z33&amp;"!W5:W124"),$AA$58,INDIRECT(Z33&amp;"!U5:W124")))</f>
        <v/>
      </c>
      <c r="V33" s="262"/>
      <c r="W33" s="441">
        <f>W31+1</f>
        <v>15</v>
      </c>
      <c r="X33" s="428"/>
      <c r="Y33" s="430">
        <f>IF(OR(Y31=21,W80=MAX($AA$61:$AA$81)),21,SMALL($AA$61:$AA$81,COUNTIF($AA$61:$AA$81,"&lt;="&amp;Y31)+1))</f>
        <v>21</v>
      </c>
      <c r="Z33" s="442" t="str">
        <f>IF(Y33&lt;=10,"定額"&amp;Y33,IF(Y33&lt;=20,"定率"&amp;Y33-10,""))</f>
        <v/>
      </c>
      <c r="AA33" s="287"/>
      <c r="AB33" s="399"/>
      <c r="AC33" s="33"/>
      <c r="AD33" s="33"/>
      <c r="AE33" s="33"/>
      <c r="AF33" s="33"/>
      <c r="AG33" s="33"/>
      <c r="AH33" s="33"/>
      <c r="AI33" s="33"/>
    </row>
    <row r="34" spans="1:35" ht="9.9499999999999993" customHeight="1" outlineLevel="1">
      <c r="A34" s="139"/>
      <c r="B34" s="695"/>
      <c r="C34" s="697"/>
      <c r="D34" s="699"/>
      <c r="E34" s="701"/>
      <c r="F34" s="703"/>
      <c r="G34" s="705"/>
      <c r="H34" s="707"/>
      <c r="I34" s="709"/>
      <c r="J34" s="438" t="str">
        <f ca="1">IF(Z33="","",INDIRECT(Z33&amp;"!J6"))</f>
        <v/>
      </c>
      <c r="K34" s="405"/>
      <c r="L34" s="406" t="str">
        <f ca="1">IF(Z33="","",INDIRECT(Z33&amp;"!L6"))</f>
        <v/>
      </c>
      <c r="M34" s="405"/>
      <c r="N34" s="711"/>
      <c r="O34" s="263" t="str">
        <f ca="1">IF(Z33="","",INDIRECT(Z33&amp;"!O6"))</f>
        <v/>
      </c>
      <c r="P34" s="301"/>
      <c r="Q34" s="265" t="str">
        <f ca="1">IF(Z33="","",INDIRECT(Z33&amp;"!Q6"))</f>
        <v/>
      </c>
      <c r="R34" s="262"/>
      <c r="S34" s="691"/>
      <c r="T34" s="693"/>
      <c r="U34" s="694"/>
      <c r="V34" s="152"/>
      <c r="W34" s="441"/>
      <c r="X34" s="428"/>
      <c r="Y34" s="430"/>
      <c r="Z34" s="442"/>
      <c r="AA34" s="287"/>
      <c r="AB34" s="399"/>
      <c r="AC34" s="33"/>
      <c r="AD34" s="33"/>
      <c r="AE34" s="33"/>
      <c r="AF34" s="33"/>
      <c r="AG34" s="33"/>
      <c r="AH34" s="33"/>
      <c r="AI34" s="33"/>
    </row>
    <row r="35" spans="1:35" ht="9.9499999999999993" customHeight="1" outlineLevel="1">
      <c r="A35" s="139"/>
      <c r="B35" s="695" t="str">
        <f ca="1">IF(Z35="","",INDIRECT(Z35&amp;"!B5"))</f>
        <v/>
      </c>
      <c r="C35" s="696" t="str">
        <f ca="1">IF(Z35="","",INDIRECT(Z35&amp;"!C5"))</f>
        <v/>
      </c>
      <c r="D35" s="698" t="str">
        <f ca="1">IF(Z35="","",INDIRECT(Z35&amp;"!D5"))</f>
        <v/>
      </c>
      <c r="E35" s="700" t="str">
        <f ca="1">IF(Z35="","",INDIRECT(Z35&amp;"!E5"))</f>
        <v/>
      </c>
      <c r="F35" s="702" t="str">
        <f ca="1">IF(Z35="","",INDIRECT(Z35&amp;"!F5"))</f>
        <v/>
      </c>
      <c r="G35" s="704" t="str">
        <f ca="1">IF(Z35="","",INDIRECT(Z35&amp;"!G5"))</f>
        <v/>
      </c>
      <c r="H35" s="706" t="s">
        <v>190</v>
      </c>
      <c r="I35" s="708" t="str">
        <f ca="1">IF(Z35="","",INDIRECT(Z35&amp;"!I5"))</f>
        <v/>
      </c>
      <c r="J35" s="439" t="str">
        <f ca="1">IF(Z35="","",INDIRECT(Z35&amp;"!J5"))</f>
        <v/>
      </c>
      <c r="K35" s="403"/>
      <c r="L35" s="404" t="str">
        <f ca="1">IF(Z35="","",SUMIF(INDIRECT(Z35&amp;"!W5:W124"),$AA$58,INDIRECT(Z35&amp;"!L5:W124")))</f>
        <v/>
      </c>
      <c r="M35" s="403"/>
      <c r="N35" s="692" t="str">
        <f ca="1">IF(Z35="","",SUMIF(INDIRECT(Z35&amp;"!W5:W124"),$AA$58,INDIRECT(Z35&amp;"!N5:W124")))</f>
        <v/>
      </c>
      <c r="O35" s="277" t="str">
        <f ca="1">IF(Z35="","",INDIRECT(Z35&amp;"!O5"))</f>
        <v/>
      </c>
      <c r="P35" s="299"/>
      <c r="Q35" s="277" t="str">
        <f ca="1">IF(Z35="","",SUMIF(INDIRECT(Z35&amp;"!W5:W124"),$AA$58,INDIRECT(Z35&amp;"!P5:W124")))</f>
        <v/>
      </c>
      <c r="R35" s="300"/>
      <c r="S35" s="690" t="str">
        <f ca="1">IF(Z35="","",SUMIF(INDIRECT(Z35&amp;"!W5:W124"),$AA$58,INDIRECT(Z35&amp;"!S5:W124")))</f>
        <v/>
      </c>
      <c r="T35" s="692" t="str">
        <f ca="1">IF(Z35="","",SUMIF(INDIRECT(Z35&amp;"!W5:W124"),$AA$58,INDIRECT(Z35&amp;"!T5:W124")))</f>
        <v/>
      </c>
      <c r="U35" s="692" t="str">
        <f ca="1">IF(Z35="","",SUMIF(INDIRECT(Z35&amp;"!W5:W124"),$AA$58,INDIRECT(Z35&amp;"!U5:W124")))</f>
        <v/>
      </c>
      <c r="V35" s="259"/>
      <c r="W35" s="441">
        <f>W33+1</f>
        <v>16</v>
      </c>
      <c r="X35" s="428"/>
      <c r="Y35" s="430">
        <f>IF(OR(Y33=21,W82=MAX($AA$61:$AA$81)),21,SMALL($AA$61:$AA$81,COUNTIF($AA$61:$AA$81,"&lt;="&amp;Y33)+1))</f>
        <v>21</v>
      </c>
      <c r="Z35" s="442" t="str">
        <f>IF(Y35&lt;=10,"定額"&amp;Y35,IF(Y35&lt;=20,"定率"&amp;Y35-10,""))</f>
        <v/>
      </c>
      <c r="AA35" s="287"/>
      <c r="AB35" s="399"/>
      <c r="AC35" s="33"/>
      <c r="AD35" s="33"/>
      <c r="AE35" s="33"/>
      <c r="AF35" s="33"/>
      <c r="AG35" s="33"/>
      <c r="AH35" s="33"/>
      <c r="AI35" s="33"/>
    </row>
    <row r="36" spans="1:35" ht="9.9499999999999993" customHeight="1" outlineLevel="1">
      <c r="A36" s="139"/>
      <c r="B36" s="695"/>
      <c r="C36" s="697"/>
      <c r="D36" s="699"/>
      <c r="E36" s="701"/>
      <c r="F36" s="712"/>
      <c r="G36" s="713"/>
      <c r="H36" s="714"/>
      <c r="I36" s="715"/>
      <c r="J36" s="440" t="str">
        <f ca="1">IF(Z35="","",INDIRECT(Z35&amp;"!J6"))</f>
        <v/>
      </c>
      <c r="K36" s="407"/>
      <c r="L36" s="408" t="str">
        <f ca="1">IF(Z35="","",INDIRECT(Z35&amp;"!L6"))</f>
        <v/>
      </c>
      <c r="M36" s="407"/>
      <c r="N36" s="710"/>
      <c r="O36" s="264" t="str">
        <f ca="1">IF(Z35="","",INDIRECT(Z35&amp;"!O6"))</f>
        <v/>
      </c>
      <c r="P36" s="304"/>
      <c r="Q36" s="150" t="str">
        <f ca="1">IF(Z35="","",INDIRECT(Z35&amp;"!Q6"))</f>
        <v/>
      </c>
      <c r="R36" s="151"/>
      <c r="S36" s="691"/>
      <c r="T36" s="693"/>
      <c r="U36" s="693"/>
      <c r="V36" s="149"/>
      <c r="W36" s="441"/>
      <c r="X36" s="428"/>
      <c r="Y36" s="430"/>
      <c r="Z36" s="442"/>
      <c r="AA36" s="287"/>
      <c r="AB36" s="399"/>
      <c r="AC36" s="33"/>
      <c r="AD36" s="33"/>
      <c r="AE36" s="33"/>
      <c r="AF36" s="33"/>
      <c r="AG36" s="33"/>
      <c r="AH36" s="33"/>
      <c r="AI36" s="33"/>
    </row>
    <row r="37" spans="1:35" ht="9.9499999999999993" customHeight="1" outlineLevel="1">
      <c r="A37" s="139"/>
      <c r="B37" s="695" t="str">
        <f ca="1">IF(Z37="","",INDIRECT(Z37&amp;"!B5"))</f>
        <v/>
      </c>
      <c r="C37" s="696" t="str">
        <f ca="1">IF(Z37="","",INDIRECT(Z37&amp;"!C5"))</f>
        <v/>
      </c>
      <c r="D37" s="698" t="str">
        <f ca="1">IF(Z37="","",INDIRECT(Z37&amp;"!D5"))</f>
        <v/>
      </c>
      <c r="E37" s="700" t="str">
        <f ca="1">IF(Z37="","",INDIRECT(Z37&amp;"!E5"))</f>
        <v/>
      </c>
      <c r="F37" s="702" t="str">
        <f ca="1">IF(Z37="","",INDIRECT(Z37&amp;"!F5"))</f>
        <v/>
      </c>
      <c r="G37" s="704" t="str">
        <f ca="1">IF(Z37="","",INDIRECT(Z37&amp;"!G5"))</f>
        <v/>
      </c>
      <c r="H37" s="706" t="s">
        <v>190</v>
      </c>
      <c r="I37" s="708" t="str">
        <f ca="1">IF(Z37="","",INDIRECT(Z37&amp;"!I5"))</f>
        <v/>
      </c>
      <c r="J37" s="439" t="str">
        <f ca="1">IF(Z37="","",INDIRECT(Z37&amp;"!J5"))</f>
        <v/>
      </c>
      <c r="K37" s="403"/>
      <c r="L37" s="404" t="str">
        <f ca="1">IF(Z37="","",SUMIF(INDIRECT(Z37&amp;"!W5:W124"),$AA$58,INDIRECT(Z37&amp;"!L5:W124")))</f>
        <v/>
      </c>
      <c r="M37" s="403"/>
      <c r="N37" s="694" t="str">
        <f ca="1">IF(Z37="","",SUMIF(INDIRECT(Z37&amp;"!W5:W124"),$AA$58,INDIRECT(Z37&amp;"!N5:W124")))</f>
        <v/>
      </c>
      <c r="O37" s="283" t="str">
        <f ca="1">IF(Z37="","",INDIRECT(Z37&amp;"!O5"))</f>
        <v/>
      </c>
      <c r="P37" s="299"/>
      <c r="Q37" s="277" t="str">
        <f ca="1">IF(Z37="","",SUMIF(INDIRECT(Z37&amp;"!W5:W124"),$AA$58,INDIRECT(Z37&amp;"!P5:W124")))</f>
        <v/>
      </c>
      <c r="R37" s="300"/>
      <c r="S37" s="690" t="str">
        <f ca="1">IF(Z37="","",SUMIF(INDIRECT(Z37&amp;"!W5:W124"),$AA$58,INDIRECT(Z37&amp;"!S5:W124")))</f>
        <v/>
      </c>
      <c r="T37" s="692" t="str">
        <f ca="1">IF(Z37="","",SUMIF(INDIRECT(Z37&amp;"!W5:W124"),$AA$58,INDIRECT(Z37&amp;"!T5:W124")))</f>
        <v/>
      </c>
      <c r="U37" s="694" t="str">
        <f ca="1">IF(Z37="","",SUMIF(INDIRECT(Z37&amp;"!W5:W124"),$AA$58,INDIRECT(Z37&amp;"!U5:W124")))</f>
        <v/>
      </c>
      <c r="V37" s="262"/>
      <c r="W37" s="441">
        <f>W35+1</f>
        <v>17</v>
      </c>
      <c r="X37" s="428"/>
      <c r="Y37" s="430">
        <f>IF(OR(Y35=21,W84=MAX($AA$61:$AA$81)),21,SMALL($AA$61:$AA$81,COUNTIF($AA$61:$AA$81,"&lt;="&amp;Y35)+1))</f>
        <v>21</v>
      </c>
      <c r="Z37" s="442" t="str">
        <f>IF(Y37&lt;=10,"定額"&amp;Y37,IF(Y37&lt;=20,"定率"&amp;Y37-10,""))</f>
        <v/>
      </c>
      <c r="AA37" s="287"/>
      <c r="AB37" s="399"/>
      <c r="AC37" s="33"/>
      <c r="AD37" s="33"/>
      <c r="AE37" s="33"/>
      <c r="AF37" s="33"/>
      <c r="AG37" s="33"/>
      <c r="AH37" s="33"/>
      <c r="AI37" s="33"/>
    </row>
    <row r="38" spans="1:35" ht="9.9499999999999993" customHeight="1" outlineLevel="1">
      <c r="A38" s="139"/>
      <c r="B38" s="695"/>
      <c r="C38" s="697"/>
      <c r="D38" s="699"/>
      <c r="E38" s="701"/>
      <c r="F38" s="703"/>
      <c r="G38" s="705"/>
      <c r="H38" s="707"/>
      <c r="I38" s="709"/>
      <c r="J38" s="438" t="str">
        <f ca="1">IF(Z37="","",INDIRECT(Z37&amp;"!J6"))</f>
        <v/>
      </c>
      <c r="K38" s="405"/>
      <c r="L38" s="406" t="str">
        <f ca="1">IF(Z37="","",INDIRECT(Z37&amp;"!L6"))</f>
        <v/>
      </c>
      <c r="M38" s="405"/>
      <c r="N38" s="711"/>
      <c r="O38" s="263" t="str">
        <f ca="1">IF(Z37="","",INDIRECT(Z37&amp;"!O6"))</f>
        <v/>
      </c>
      <c r="P38" s="301"/>
      <c r="Q38" s="265" t="str">
        <f ca="1">IF(Z37="","",INDIRECT(Z37&amp;"!Q6"))</f>
        <v/>
      </c>
      <c r="R38" s="262"/>
      <c r="S38" s="691"/>
      <c r="T38" s="693"/>
      <c r="U38" s="694"/>
      <c r="V38" s="152"/>
      <c r="W38" s="441"/>
      <c r="X38" s="428"/>
      <c r="Y38" s="430"/>
      <c r="Z38" s="442"/>
      <c r="AA38" s="287"/>
      <c r="AB38" s="399"/>
      <c r="AC38" s="33"/>
      <c r="AD38" s="33"/>
      <c r="AE38" s="33"/>
      <c r="AF38" s="33"/>
      <c r="AG38" s="33"/>
      <c r="AH38" s="33"/>
      <c r="AI38" s="33"/>
    </row>
    <row r="39" spans="1:35" ht="9.9499999999999993" customHeight="1">
      <c r="A39" s="139"/>
      <c r="B39" s="695" t="str">
        <f ca="1">IF(Z39="","",INDIRECT(Z39&amp;"!B5"))</f>
        <v/>
      </c>
      <c r="C39" s="696" t="str">
        <f ca="1">IF(Z39="","",INDIRECT(Z39&amp;"!C5"))</f>
        <v/>
      </c>
      <c r="D39" s="698" t="str">
        <f ca="1">IF(Z39="","",INDIRECT(Z39&amp;"!D5"))</f>
        <v/>
      </c>
      <c r="E39" s="700" t="str">
        <f ca="1">IF(Z39="","",INDIRECT(Z39&amp;"!E5"))</f>
        <v/>
      </c>
      <c r="F39" s="702" t="str">
        <f ca="1">IF(Z39="","",INDIRECT(Z39&amp;"!F5"))</f>
        <v/>
      </c>
      <c r="G39" s="704" t="str">
        <f ca="1">IF(Z39="","",INDIRECT(Z39&amp;"!G5"))</f>
        <v/>
      </c>
      <c r="H39" s="706" t="s">
        <v>190</v>
      </c>
      <c r="I39" s="708" t="str">
        <f ca="1">IF(Z39="","",INDIRECT(Z39&amp;"!I5"))</f>
        <v/>
      </c>
      <c r="J39" s="439" t="str">
        <f ca="1">IF(Z39="","",INDIRECT(Z39&amp;"!J5"))</f>
        <v/>
      </c>
      <c r="K39" s="403"/>
      <c r="L39" s="404" t="str">
        <f ca="1">IF(Z39="","",SUMIF(INDIRECT(Z39&amp;"!W5:W124"),$AA$58,INDIRECT(Z39&amp;"!L5:W124")))</f>
        <v/>
      </c>
      <c r="M39" s="403"/>
      <c r="N39" s="692" t="str">
        <f ca="1">IF(Z39="","",SUMIF(INDIRECT(Z39&amp;"!W5:W124"),$AA$58,INDIRECT(Z39&amp;"!N5:W124")))</f>
        <v/>
      </c>
      <c r="O39" s="277" t="str">
        <f ca="1">IF(Z39="","",INDIRECT(Z39&amp;"!O5"))</f>
        <v/>
      </c>
      <c r="P39" s="299"/>
      <c r="Q39" s="277" t="str">
        <f ca="1">IF(Z39="","",SUMIF(INDIRECT(Z39&amp;"!W5:W124"),$AA$58,INDIRECT(Z39&amp;"!P5:W124")))</f>
        <v/>
      </c>
      <c r="R39" s="300"/>
      <c r="S39" s="690" t="str">
        <f ca="1">IF(Z39="","",SUMIF(INDIRECT(Z39&amp;"!W5:W124"),$AA$58,INDIRECT(Z39&amp;"!S5:W124")))</f>
        <v/>
      </c>
      <c r="T39" s="692" t="str">
        <f ca="1">IF(Z39="","",SUMIF(INDIRECT(Z39&amp;"!W5:W124"),$AA$58,INDIRECT(Z39&amp;"!T5:W124")))</f>
        <v/>
      </c>
      <c r="U39" s="692" t="str">
        <f ca="1">IF(Z39="","",SUMIF(INDIRECT(Z39&amp;"!W5:W124"),$AA$58,INDIRECT(Z39&amp;"!U5:W124")))</f>
        <v/>
      </c>
      <c r="V39" s="259"/>
      <c r="W39" s="441">
        <f>W37+1</f>
        <v>18</v>
      </c>
      <c r="X39" s="428"/>
      <c r="Y39" s="430">
        <f>IF(OR(Y37=21,W86=MAX($AA$61:$AA$81)),21,SMALL($AA$61:$AA$81,COUNTIF($AA$61:$AA$81,"&lt;="&amp;Y37)+1))</f>
        <v>21</v>
      </c>
      <c r="Z39" s="442" t="str">
        <f>IF(Y39&lt;=10,"定額"&amp;Y39,IF(Y39&lt;=20,"定率"&amp;Y39-10,""))</f>
        <v/>
      </c>
      <c r="AA39" s="287"/>
      <c r="AB39" s="399"/>
      <c r="AC39" s="33"/>
      <c r="AD39" s="33"/>
      <c r="AE39" s="33"/>
      <c r="AF39" s="33"/>
      <c r="AG39" s="33"/>
      <c r="AH39" s="33"/>
      <c r="AI39" s="33"/>
    </row>
    <row r="40" spans="1:35" ht="9.9499999999999993" customHeight="1">
      <c r="A40" s="139"/>
      <c r="B40" s="695"/>
      <c r="C40" s="697"/>
      <c r="D40" s="699"/>
      <c r="E40" s="701"/>
      <c r="F40" s="712"/>
      <c r="G40" s="713"/>
      <c r="H40" s="714"/>
      <c r="I40" s="715"/>
      <c r="J40" s="440" t="str">
        <f ca="1">IF(Z39="","",INDIRECT(Z39&amp;"!J6"))</f>
        <v/>
      </c>
      <c r="K40" s="407"/>
      <c r="L40" s="408" t="str">
        <f ca="1">IF(Z39="","",INDIRECT(Z39&amp;"!L6"))</f>
        <v/>
      </c>
      <c r="M40" s="407"/>
      <c r="N40" s="710"/>
      <c r="O40" s="264" t="str">
        <f ca="1">IF(Z39="","",INDIRECT(Z39&amp;"!O6"))</f>
        <v/>
      </c>
      <c r="P40" s="304"/>
      <c r="Q40" s="150" t="str">
        <f ca="1">IF(Z39="","",INDIRECT(Z39&amp;"!Q6"))</f>
        <v/>
      </c>
      <c r="R40" s="151"/>
      <c r="S40" s="691"/>
      <c r="T40" s="693"/>
      <c r="U40" s="693"/>
      <c r="V40" s="149"/>
      <c r="W40" s="441"/>
      <c r="X40" s="428"/>
      <c r="Y40" s="430"/>
      <c r="Z40" s="442"/>
      <c r="AA40" s="287"/>
      <c r="AB40" s="399"/>
      <c r="AC40" s="33"/>
      <c r="AD40" s="33"/>
      <c r="AE40" s="33"/>
      <c r="AF40" s="33"/>
      <c r="AG40" s="33"/>
      <c r="AH40" s="33"/>
      <c r="AI40" s="33"/>
    </row>
    <row r="41" spans="1:35" ht="9.9499999999999993" customHeight="1">
      <c r="A41" s="139"/>
      <c r="B41" s="695" t="str">
        <f ca="1">IF(Z41="","",INDIRECT(Z41&amp;"!B5"))</f>
        <v/>
      </c>
      <c r="C41" s="696" t="str">
        <f ca="1">IF(Z41="","",INDIRECT(Z41&amp;"!C5"))</f>
        <v/>
      </c>
      <c r="D41" s="698" t="str">
        <f ca="1">IF(Z41="","",INDIRECT(Z41&amp;"!D5"))</f>
        <v/>
      </c>
      <c r="E41" s="700" t="str">
        <f ca="1">IF(Z41="","",INDIRECT(Z41&amp;"!E5"))</f>
        <v/>
      </c>
      <c r="F41" s="702" t="str">
        <f ca="1">IF(Z41="","",INDIRECT(Z41&amp;"!F5"))</f>
        <v/>
      </c>
      <c r="G41" s="704" t="str">
        <f ca="1">IF(Z41="","",INDIRECT(Z41&amp;"!G5"))</f>
        <v/>
      </c>
      <c r="H41" s="706" t="s">
        <v>190</v>
      </c>
      <c r="I41" s="708" t="str">
        <f ca="1">IF(Z41="","",INDIRECT(Z41&amp;"!I5"))</f>
        <v/>
      </c>
      <c r="J41" s="439" t="str">
        <f ca="1">IF(Z41="","",INDIRECT(Z41&amp;"!J5"))</f>
        <v/>
      </c>
      <c r="K41" s="403"/>
      <c r="L41" s="404" t="str">
        <f ca="1">IF(Z41="","",SUMIF(INDIRECT(Z41&amp;"!W5:W124"),$AA$58,INDIRECT(Z41&amp;"!L5:W124")))</f>
        <v/>
      </c>
      <c r="M41" s="403"/>
      <c r="N41" s="694" t="str">
        <f ca="1">IF(Z41="","",SUMIF(INDIRECT(Z41&amp;"!W5:W124"),$AA$58,INDIRECT(Z41&amp;"!N5:W124")))</f>
        <v/>
      </c>
      <c r="O41" s="283" t="str">
        <f ca="1">IF(Z41="","",INDIRECT(Z41&amp;"!O5"))</f>
        <v/>
      </c>
      <c r="P41" s="299"/>
      <c r="Q41" s="277" t="str">
        <f ca="1">IF(Z41="","",SUMIF(INDIRECT(Z41&amp;"!W5:W124"),$AA$58,INDIRECT(Z41&amp;"!P5:W124")))</f>
        <v/>
      </c>
      <c r="R41" s="300"/>
      <c r="S41" s="690" t="str">
        <f ca="1">IF(Z41="","",SUMIF(INDIRECT(Z41&amp;"!W5:W124"),$AA$58,INDIRECT(Z41&amp;"!S5:W124")))</f>
        <v/>
      </c>
      <c r="T41" s="692" t="str">
        <f ca="1">IF(Z41="","",SUMIF(INDIRECT(Z41&amp;"!W5:W124"),$AA$58,INDIRECT(Z41&amp;"!T5:W124")))</f>
        <v/>
      </c>
      <c r="U41" s="694" t="str">
        <f ca="1">IF(Z41="","",SUMIF(INDIRECT(Z41&amp;"!W5:W124"),$AA$58,INDIRECT(Z41&amp;"!U5:W124")))</f>
        <v/>
      </c>
      <c r="V41" s="262"/>
      <c r="W41" s="441">
        <f>W39+1</f>
        <v>19</v>
      </c>
      <c r="X41" s="428"/>
      <c r="Y41" s="430">
        <f>IF(OR(Y39=21,W88=MAX($AA$61:$AA$81)),21,SMALL($AA$61:$AA$81,COUNTIF($AA$61:$AA$81,"&lt;="&amp;Y39)+1))</f>
        <v>21</v>
      </c>
      <c r="Z41" s="442" t="str">
        <f>IF(Y41&lt;=10,"定額"&amp;Y41,IF(Y41&lt;=20,"定率"&amp;Y41-10,""))</f>
        <v/>
      </c>
      <c r="AA41" s="287"/>
      <c r="AB41" s="399"/>
      <c r="AC41" s="33"/>
      <c r="AD41" s="33"/>
      <c r="AE41" s="33"/>
      <c r="AF41" s="33"/>
      <c r="AG41" s="33"/>
      <c r="AH41" s="33"/>
      <c r="AI41" s="33"/>
    </row>
    <row r="42" spans="1:35" ht="9.9499999999999993" customHeight="1">
      <c r="A42" s="139"/>
      <c r="B42" s="695"/>
      <c r="C42" s="697"/>
      <c r="D42" s="699"/>
      <c r="E42" s="701"/>
      <c r="F42" s="703"/>
      <c r="G42" s="705"/>
      <c r="H42" s="707"/>
      <c r="I42" s="709"/>
      <c r="J42" s="438" t="str">
        <f ca="1">IF(Z41="","",INDIRECT(Z41&amp;"!J6"))</f>
        <v/>
      </c>
      <c r="K42" s="405"/>
      <c r="L42" s="406" t="str">
        <f ca="1">IF(Z41="","",INDIRECT(Z41&amp;"!L6"))</f>
        <v/>
      </c>
      <c r="M42" s="405"/>
      <c r="N42" s="711"/>
      <c r="O42" s="263" t="str">
        <f ca="1">IF(Z41="","",INDIRECT(Z41&amp;"!O6"))</f>
        <v/>
      </c>
      <c r="P42" s="301"/>
      <c r="Q42" s="265" t="str">
        <f ca="1">IF(Z41="","",INDIRECT(Z41&amp;"!Q6"))</f>
        <v/>
      </c>
      <c r="R42" s="262"/>
      <c r="S42" s="691"/>
      <c r="T42" s="693"/>
      <c r="U42" s="694"/>
      <c r="V42" s="152"/>
      <c r="W42" s="441"/>
      <c r="X42" s="428"/>
      <c r="Y42" s="430"/>
      <c r="Z42" s="442"/>
      <c r="AA42" s="287"/>
      <c r="AB42" s="399"/>
      <c r="AC42" s="33"/>
      <c r="AD42" s="33"/>
      <c r="AE42" s="33"/>
      <c r="AF42" s="33"/>
      <c r="AG42" s="33"/>
      <c r="AH42" s="33"/>
      <c r="AI42" s="33"/>
    </row>
    <row r="43" spans="1:35" ht="9.9499999999999993" customHeight="1">
      <c r="A43" s="139"/>
      <c r="B43" s="695" t="str">
        <f ca="1">IF(Z43="","",INDIRECT(Z43&amp;"!B5"))</f>
        <v/>
      </c>
      <c r="C43" s="696" t="str">
        <f ca="1">IF(Z43="","",INDIRECT(Z43&amp;"!C5"))</f>
        <v/>
      </c>
      <c r="D43" s="698" t="str">
        <f ca="1">IF(Z43="","",INDIRECT(Z43&amp;"!D5"))</f>
        <v/>
      </c>
      <c r="E43" s="700" t="str">
        <f ca="1">IF(Z43="","",INDIRECT(Z43&amp;"!E5"))</f>
        <v/>
      </c>
      <c r="F43" s="702" t="str">
        <f ca="1">IF(Z43="","",INDIRECT(Z43&amp;"!F5"))</f>
        <v/>
      </c>
      <c r="G43" s="704" t="str">
        <f ca="1">IF(Z43="","",INDIRECT(Z43&amp;"!G5"))</f>
        <v/>
      </c>
      <c r="H43" s="706" t="s">
        <v>190</v>
      </c>
      <c r="I43" s="708" t="str">
        <f ca="1">IF(Z43="","",INDIRECT(Z43&amp;"!I5"))</f>
        <v/>
      </c>
      <c r="J43" s="439" t="str">
        <f ca="1">IF(Z43="","",INDIRECT(Z43&amp;"!J5"))</f>
        <v/>
      </c>
      <c r="K43" s="403"/>
      <c r="L43" s="404" t="str">
        <f ca="1">IF(Z43="","",SUMIF(INDIRECT(Z43&amp;"!W5:W124"),$AA$58,INDIRECT(Z43&amp;"!L5:W124")))</f>
        <v/>
      </c>
      <c r="M43" s="403"/>
      <c r="N43" s="692" t="str">
        <f ca="1">IF(Z43="","",SUMIF(INDIRECT(Z43&amp;"!W5:W124"),$AA$58,INDIRECT(Z43&amp;"!N5:W124")))</f>
        <v/>
      </c>
      <c r="O43" s="277" t="str">
        <f ca="1">IF(Z43="","",INDIRECT(Z43&amp;"!O5"))</f>
        <v/>
      </c>
      <c r="P43" s="299"/>
      <c r="Q43" s="277" t="str">
        <f ca="1">IF(Z43="","",SUMIF(INDIRECT(Z43&amp;"!W5:W124"),$AA$58,INDIRECT(Z43&amp;"!P5:W124")))</f>
        <v/>
      </c>
      <c r="R43" s="300"/>
      <c r="S43" s="690" t="str">
        <f ca="1">IF(Z43="","",SUMIF(INDIRECT(Z43&amp;"!W5:W124"),$AA$58,INDIRECT(Z43&amp;"!S5:W124")))</f>
        <v/>
      </c>
      <c r="T43" s="692" t="str">
        <f ca="1">IF(Z43="","",SUMIF(INDIRECT(Z43&amp;"!W5:W124"),$AA$58,INDIRECT(Z43&amp;"!T5:W124")))</f>
        <v/>
      </c>
      <c r="U43" s="692" t="str">
        <f ca="1">IF(Z43="","",SUMIF(INDIRECT(Z43&amp;"!W5:W124"),$AA$58,INDIRECT(Z43&amp;"!U5:W124")))</f>
        <v/>
      </c>
      <c r="V43" s="259"/>
      <c r="W43" s="441">
        <f>W41+1</f>
        <v>20</v>
      </c>
      <c r="X43" s="428"/>
      <c r="Y43" s="430">
        <f>IF(OR(Y41=21,W90=MAX($AA$61:$AA$81)),21,SMALL($AA$61:$AA$81,COUNTIF($AA$61:$AA$81,"&lt;="&amp;Y41)+1))</f>
        <v>21</v>
      </c>
      <c r="Z43" s="442" t="str">
        <f>IF(Y43&lt;=10,"定額"&amp;Y43,IF(Y43&lt;=20,"定率"&amp;Y43-10,""))</f>
        <v/>
      </c>
      <c r="AA43" s="287"/>
      <c r="AB43" s="399"/>
      <c r="AC43" s="33"/>
      <c r="AD43" s="33"/>
      <c r="AE43" s="33"/>
      <c r="AF43" s="33"/>
      <c r="AG43" s="33"/>
      <c r="AH43" s="33"/>
      <c r="AI43" s="33"/>
    </row>
    <row r="44" spans="1:35" ht="9.9499999999999993" customHeight="1">
      <c r="A44" s="139"/>
      <c r="B44" s="695"/>
      <c r="C44" s="697"/>
      <c r="D44" s="699"/>
      <c r="E44" s="701"/>
      <c r="F44" s="703"/>
      <c r="G44" s="705"/>
      <c r="H44" s="707"/>
      <c r="I44" s="709"/>
      <c r="J44" s="440" t="str">
        <f ca="1">IF(Z43="","",INDIRECT(Z43&amp;"!J6"))</f>
        <v/>
      </c>
      <c r="K44" s="407"/>
      <c r="L44" s="408" t="str">
        <f ca="1">IF(Z43="","",INDIRECT(Z43&amp;"!L6"))</f>
        <v/>
      </c>
      <c r="M44" s="407"/>
      <c r="N44" s="710"/>
      <c r="O44" s="264" t="str">
        <f ca="1">IF(Z43="","",INDIRECT(Z43&amp;"!O6"))</f>
        <v/>
      </c>
      <c r="P44" s="304"/>
      <c r="Q44" s="150" t="str">
        <f ca="1">IF(Z43="","",INDIRECT(Z43&amp;"!Q6"))</f>
        <v/>
      </c>
      <c r="R44" s="151"/>
      <c r="S44" s="691"/>
      <c r="T44" s="693"/>
      <c r="U44" s="693"/>
      <c r="V44" s="149"/>
      <c r="W44" s="441"/>
      <c r="X44" s="428"/>
      <c r="Y44" s="430"/>
      <c r="Z44" s="442"/>
      <c r="AA44" s="287"/>
      <c r="AB44" s="399"/>
      <c r="AC44" s="33"/>
      <c r="AD44" s="33"/>
      <c r="AE44" s="33"/>
      <c r="AF44" s="33"/>
      <c r="AG44" s="33"/>
      <c r="AH44" s="33"/>
      <c r="AI44" s="33"/>
    </row>
    <row r="45" spans="1:35" ht="9.9499999999999993" customHeight="1">
      <c r="A45" s="139"/>
      <c r="B45" s="679"/>
      <c r="C45" s="681" t="s">
        <v>192</v>
      </c>
      <c r="D45" s="668" t="s">
        <v>191</v>
      </c>
      <c r="E45" s="683" t="s">
        <v>191</v>
      </c>
      <c r="F45" s="685" t="s">
        <v>191</v>
      </c>
      <c r="G45" s="686"/>
      <c r="H45" s="686"/>
      <c r="I45" s="687"/>
      <c r="J45" s="354">
        <f ca="1">SUM(J5,J7,J9,J11,J13,J15,J17,J19,J21,J23,J25,J27,J29,J31,J33,J35,J37,J39,J41,J43)</f>
        <v>8920000</v>
      </c>
      <c r="K45" s="343"/>
      <c r="L45" s="315">
        <f ca="1">SUM(L5,L7,L9,L11,L13,L15,L17,L19,L21,L23,L25,L27,L29,L31,L33,L35,L37,L39,L41,L43)</f>
        <v>2810642</v>
      </c>
      <c r="M45" s="343"/>
      <c r="N45" s="677">
        <f ca="1">SUM(N5:N44)</f>
        <v>7602042</v>
      </c>
      <c r="O45" s="668" t="s">
        <v>191</v>
      </c>
      <c r="P45" s="670" t="s">
        <v>191</v>
      </c>
      <c r="Q45" s="668"/>
      <c r="R45" s="671"/>
      <c r="S45" s="675">
        <f ca="1">SUM(S5:S44)</f>
        <v>462410</v>
      </c>
      <c r="T45" s="677">
        <f ca="1">SUM(T5:T44)</f>
        <v>6571768</v>
      </c>
      <c r="U45" s="677">
        <f ca="1">SUM(U5:U44)</f>
        <v>2348232</v>
      </c>
      <c r="V45" s="262"/>
      <c r="W45" s="147"/>
      <c r="X45" s="147"/>
      <c r="Y45" s="138"/>
      <c r="Z45" s="138"/>
      <c r="AA45" s="287"/>
      <c r="AB45" s="399"/>
      <c r="AC45" s="33"/>
      <c r="AD45" s="33"/>
      <c r="AE45" s="33"/>
      <c r="AF45" s="33"/>
      <c r="AG45" s="33"/>
      <c r="AH45" s="33"/>
      <c r="AI45" s="33"/>
    </row>
    <row r="46" spans="1:35" ht="9.9499999999999993" customHeight="1">
      <c r="A46" s="139"/>
      <c r="B46" s="680"/>
      <c r="C46" s="682"/>
      <c r="D46" s="669"/>
      <c r="E46" s="684"/>
      <c r="F46" s="688"/>
      <c r="G46" s="669"/>
      <c r="H46" s="669"/>
      <c r="I46" s="689"/>
      <c r="J46" s="362">
        <f ca="1">SUM(J6,J8,J10,J12,J14,J16,J18,J20,J22,J24,J26,J28,J30,J32,J34,J36,J38,J40,J42,J44)</f>
        <v>42120</v>
      </c>
      <c r="K46" s="412"/>
      <c r="L46" s="252">
        <f ca="1">SUM(L6,L8,L10,L12,L14,L16,L18,L20,L22,L24,L26,L28,L30,L32,L34,L36,L38,L40,L42,L44)</f>
        <v>382500</v>
      </c>
      <c r="M46" s="412"/>
      <c r="N46" s="678"/>
      <c r="O46" s="669"/>
      <c r="P46" s="672"/>
      <c r="Q46" s="673"/>
      <c r="R46" s="674"/>
      <c r="S46" s="676"/>
      <c r="T46" s="678"/>
      <c r="U46" s="678"/>
      <c r="V46" s="151"/>
      <c r="W46" s="138"/>
      <c r="X46" s="147"/>
      <c r="Y46" s="138"/>
      <c r="Z46" s="138"/>
      <c r="AA46" s="138"/>
      <c r="AB46" s="399"/>
      <c r="AC46" s="33"/>
      <c r="AD46" s="33"/>
      <c r="AE46" s="33"/>
      <c r="AF46" s="33"/>
      <c r="AG46" s="33"/>
      <c r="AH46" s="33"/>
      <c r="AI46" s="33"/>
    </row>
    <row r="47" spans="1:35" ht="9.9499999999999993" customHeight="1">
      <c r="A47" s="139"/>
      <c r="B47" s="138"/>
      <c r="C47" s="138"/>
      <c r="D47" s="138"/>
      <c r="E47" s="138"/>
      <c r="F47" s="138"/>
      <c r="G47" s="138"/>
      <c r="H47" s="138"/>
      <c r="I47" s="138"/>
      <c r="J47" s="138"/>
      <c r="K47" s="138"/>
      <c r="L47" s="138"/>
      <c r="M47" s="138"/>
      <c r="N47" s="138"/>
      <c r="O47" s="138"/>
      <c r="P47" s="138"/>
      <c r="Q47" s="138"/>
      <c r="R47" s="138"/>
      <c r="S47" s="138"/>
      <c r="T47" s="138"/>
      <c r="U47" s="138"/>
      <c r="V47" s="138"/>
      <c r="W47" s="138"/>
      <c r="X47" s="138"/>
      <c r="Y47" s="138"/>
      <c r="Z47" s="138"/>
      <c r="AA47" s="138"/>
      <c r="AB47" s="399"/>
      <c r="AC47" s="33"/>
      <c r="AD47" s="33"/>
      <c r="AE47" s="33"/>
      <c r="AF47" s="33"/>
      <c r="AG47" s="33"/>
      <c r="AH47" s="33"/>
      <c r="AI47" s="33"/>
    </row>
    <row r="48" spans="1:35" ht="9.9499999999999993" customHeight="1">
      <c r="A48" s="139"/>
      <c r="B48" s="138"/>
      <c r="C48" s="138"/>
      <c r="D48" s="138"/>
      <c r="E48" s="138"/>
      <c r="F48" s="138"/>
      <c r="G48" s="138"/>
      <c r="H48" s="138"/>
      <c r="I48" s="138"/>
      <c r="J48" s="138"/>
      <c r="K48" s="138"/>
      <c r="L48" s="138"/>
      <c r="M48" s="138"/>
      <c r="N48" s="138"/>
      <c r="O48" s="138"/>
      <c r="P48" s="138"/>
      <c r="Q48" s="138"/>
      <c r="R48" s="138"/>
      <c r="S48" s="156"/>
      <c r="T48" s="156"/>
      <c r="U48" s="157"/>
      <c r="V48" s="138"/>
      <c r="W48" s="138"/>
      <c r="X48" s="138"/>
      <c r="Y48" s="138"/>
      <c r="Z48" s="138"/>
      <c r="AA48" s="138"/>
      <c r="AB48" s="399"/>
      <c r="AC48" s="33"/>
      <c r="AD48" s="33"/>
      <c r="AE48" s="33"/>
      <c r="AF48" s="33"/>
      <c r="AG48" s="33"/>
      <c r="AH48" s="33"/>
      <c r="AI48" s="33"/>
    </row>
    <row r="49" spans="1:35" ht="9.9499999999999993" customHeight="1">
      <c r="A49" s="139"/>
      <c r="B49" s="138"/>
      <c r="C49" s="138"/>
      <c r="D49" s="138"/>
      <c r="E49" s="138"/>
      <c r="F49" s="138"/>
      <c r="G49" s="138"/>
      <c r="H49" s="138"/>
      <c r="I49" s="138"/>
      <c r="J49" s="138"/>
      <c r="K49" s="138"/>
      <c r="L49" s="138"/>
      <c r="M49" s="138"/>
      <c r="N49" s="138"/>
      <c r="O49" s="138"/>
      <c r="P49" s="138"/>
      <c r="Q49" s="138"/>
      <c r="R49" s="138"/>
      <c r="S49" s="158"/>
      <c r="T49" s="285" t="s">
        <v>122</v>
      </c>
      <c r="U49" s="286">
        <f ca="1">L45-S45</f>
        <v>2348232</v>
      </c>
      <c r="V49" s="138"/>
      <c r="W49" s="138"/>
      <c r="X49" s="138"/>
      <c r="Y49" s="138"/>
      <c r="Z49" s="138"/>
      <c r="AA49" s="138"/>
      <c r="AC49" s="33"/>
      <c r="AD49" s="33"/>
      <c r="AE49" s="33"/>
      <c r="AF49" s="33"/>
      <c r="AG49" s="33"/>
      <c r="AH49" s="33"/>
      <c r="AI49" s="33"/>
    </row>
    <row r="50" spans="1:35" ht="9.9499999999999993" customHeight="1">
      <c r="A50" s="139"/>
      <c r="B50" s="138"/>
      <c r="C50" s="138"/>
      <c r="D50" s="159"/>
      <c r="E50" s="138"/>
      <c r="F50" s="138"/>
      <c r="G50" s="138"/>
      <c r="H50" s="138"/>
      <c r="I50" s="138"/>
      <c r="J50" s="138"/>
      <c r="K50" s="138"/>
      <c r="L50" s="138"/>
      <c r="M50" s="138"/>
      <c r="N50" s="138"/>
      <c r="O50" s="138"/>
      <c r="P50" s="138"/>
      <c r="Q50" s="138"/>
      <c r="R50" s="138"/>
      <c r="S50" s="138"/>
      <c r="T50" s="138"/>
      <c r="U50" s="138"/>
      <c r="V50" s="138"/>
      <c r="W50" s="138"/>
      <c r="X50" s="138"/>
      <c r="Y50" s="138"/>
      <c r="Z50" s="138"/>
      <c r="AA50" s="138"/>
    </row>
    <row r="51" spans="1:35" ht="13.5" customHeight="1">
      <c r="A51" s="138"/>
      <c r="B51" s="138"/>
      <c r="C51" s="138"/>
      <c r="D51" s="138"/>
      <c r="E51" s="138"/>
      <c r="F51" s="138"/>
      <c r="G51" s="138"/>
      <c r="H51" s="138"/>
      <c r="I51" s="138"/>
      <c r="J51" s="138"/>
      <c r="K51" s="138"/>
      <c r="L51" s="138"/>
      <c r="M51" s="138"/>
      <c r="N51" s="138"/>
      <c r="O51" s="138"/>
      <c r="P51" s="138"/>
      <c r="Q51" s="138"/>
      <c r="R51" s="138"/>
      <c r="S51" s="138"/>
      <c r="T51" s="138"/>
      <c r="U51" s="138"/>
      <c r="V51" s="138"/>
      <c r="W51" s="138"/>
      <c r="X51" s="138"/>
      <c r="Y51" s="138"/>
      <c r="Z51" s="138"/>
      <c r="AA51" s="138"/>
    </row>
    <row r="52" spans="1:35">
      <c r="A52" s="138"/>
      <c r="B52" s="138"/>
      <c r="C52" s="138"/>
      <c r="D52" s="138"/>
      <c r="E52" s="138"/>
      <c r="F52" s="138"/>
      <c r="G52" s="138"/>
      <c r="H52" s="138"/>
      <c r="I52" s="138"/>
      <c r="J52" s="138"/>
      <c r="K52" s="138"/>
      <c r="L52" s="138"/>
      <c r="M52" s="138"/>
      <c r="N52" s="138"/>
      <c r="O52" s="138"/>
      <c r="P52" s="138"/>
      <c r="Q52" s="138"/>
      <c r="R52" s="138"/>
      <c r="S52" s="138"/>
      <c r="T52" s="138"/>
      <c r="U52" s="138"/>
      <c r="V52" s="138"/>
      <c r="W52" s="138"/>
      <c r="X52" s="138"/>
      <c r="Y52" s="138"/>
      <c r="Z52" s="138"/>
      <c r="AA52" s="138"/>
    </row>
    <row r="53" spans="1:35">
      <c r="A53" s="138"/>
      <c r="B53" s="138"/>
      <c r="C53" s="138"/>
      <c r="D53" s="138"/>
      <c r="E53" s="138"/>
      <c r="F53" s="138"/>
      <c r="G53" s="138"/>
      <c r="H53" s="138"/>
      <c r="I53" s="138"/>
      <c r="J53" s="138"/>
      <c r="K53" s="138"/>
      <c r="L53" s="138"/>
      <c r="M53" s="138"/>
      <c r="N53" s="138"/>
      <c r="O53" s="138"/>
      <c r="P53" s="138"/>
      <c r="Q53" s="138"/>
      <c r="R53" s="138"/>
      <c r="S53" s="138"/>
      <c r="T53" s="138"/>
      <c r="U53" s="138"/>
      <c r="V53" s="138"/>
      <c r="W53" s="138"/>
      <c r="X53" s="138"/>
      <c r="Y53" s="138"/>
      <c r="Z53" s="138"/>
      <c r="AA53" s="138"/>
    </row>
    <row r="54" spans="1:35">
      <c r="A54" s="138"/>
      <c r="B54" s="138"/>
      <c r="C54" s="138"/>
      <c r="D54" s="138"/>
      <c r="E54" s="138"/>
      <c r="F54" s="138"/>
      <c r="G54" s="138"/>
      <c r="H54" s="138"/>
      <c r="I54" s="138"/>
      <c r="J54" s="138"/>
      <c r="K54" s="138"/>
      <c r="L54" s="138"/>
      <c r="M54" s="138"/>
      <c r="N54" s="138"/>
      <c r="O54" s="138"/>
      <c r="P54" s="138"/>
      <c r="Q54" s="138"/>
      <c r="R54" s="138"/>
      <c r="S54" s="138"/>
      <c r="T54" s="138"/>
      <c r="U54" s="138"/>
      <c r="V54" s="138"/>
      <c r="W54" s="138"/>
      <c r="X54" s="138"/>
      <c r="Y54" s="138"/>
      <c r="Z54" s="138"/>
      <c r="AA54" s="138"/>
    </row>
    <row r="55" spans="1:35">
      <c r="A55" s="138"/>
      <c r="B55" s="138"/>
      <c r="C55" s="138"/>
      <c r="D55" s="138"/>
      <c r="E55" s="138"/>
      <c r="F55" s="138"/>
      <c r="G55" s="138"/>
      <c r="H55" s="138"/>
      <c r="I55" s="138"/>
      <c r="J55" s="138"/>
      <c r="K55" s="138"/>
      <c r="L55" s="138"/>
      <c r="M55" s="138"/>
      <c r="N55" s="138"/>
      <c r="O55" s="138"/>
      <c r="P55" s="138"/>
      <c r="Q55" s="138"/>
      <c r="R55" s="138"/>
      <c r="S55" s="138"/>
      <c r="T55" s="138"/>
      <c r="U55" s="138"/>
      <c r="V55" s="138"/>
      <c r="W55" s="138"/>
      <c r="X55" s="138"/>
      <c r="Y55" s="138"/>
      <c r="Z55" s="138"/>
      <c r="AA55" s="138"/>
    </row>
    <row r="56" spans="1:35">
      <c r="A56" s="138"/>
      <c r="B56" s="138"/>
      <c r="C56" s="138"/>
      <c r="D56" s="138"/>
      <c r="E56" s="138"/>
      <c r="F56" s="138"/>
      <c r="G56" s="138"/>
      <c r="H56" s="138"/>
      <c r="I56" s="138"/>
      <c r="J56" s="138"/>
      <c r="K56" s="138"/>
      <c r="L56" s="138"/>
      <c r="M56" s="138"/>
      <c r="N56" s="138"/>
      <c r="O56" s="138"/>
      <c r="P56" s="138"/>
      <c r="Q56" s="138"/>
      <c r="R56" s="138"/>
      <c r="S56" s="138"/>
      <c r="T56" s="138"/>
      <c r="U56" s="138"/>
      <c r="V56" s="138"/>
      <c r="W56" s="138"/>
      <c r="X56" s="138"/>
      <c r="Y56" s="138"/>
      <c r="Z56" s="138"/>
      <c r="AA56" s="138"/>
    </row>
    <row r="57" spans="1:35">
      <c r="A57" s="138"/>
      <c r="B57" s="138"/>
      <c r="C57" s="138"/>
      <c r="D57" s="138"/>
      <c r="E57" s="138"/>
      <c r="F57" s="138"/>
      <c r="G57" s="138"/>
      <c r="H57" s="138"/>
      <c r="I57" s="138"/>
      <c r="J57" s="138"/>
      <c r="K57" s="138"/>
      <c r="L57" s="138"/>
      <c r="M57" s="138"/>
      <c r="N57" s="138"/>
      <c r="O57" s="138"/>
      <c r="P57" s="138"/>
      <c r="Q57" s="138"/>
      <c r="R57" s="138"/>
      <c r="S57" s="138"/>
      <c r="T57" s="138"/>
      <c r="U57" s="138"/>
      <c r="V57" s="138"/>
      <c r="W57" s="138"/>
      <c r="X57" s="138"/>
      <c r="Y57" s="138"/>
      <c r="Z57" s="138"/>
      <c r="AA57" s="138"/>
    </row>
    <row r="58" spans="1:35">
      <c r="A58" s="138"/>
      <c r="B58" s="138"/>
      <c r="C58" s="138"/>
      <c r="D58" s="138"/>
      <c r="E58" s="138"/>
      <c r="F58" s="138"/>
      <c r="G58" s="138"/>
      <c r="H58" s="138"/>
      <c r="I58" s="138"/>
      <c r="J58" s="138"/>
      <c r="K58" s="138"/>
      <c r="L58" s="138"/>
      <c r="M58" s="138"/>
      <c r="N58" s="138"/>
      <c r="O58" s="138"/>
      <c r="P58" s="138"/>
      <c r="Q58" s="138"/>
      <c r="R58" s="138"/>
      <c r="S58" s="138"/>
      <c r="T58" s="138"/>
      <c r="U58" s="138"/>
      <c r="V58" s="138"/>
      <c r="W58" s="138"/>
      <c r="X58" s="138"/>
      <c r="Y58" s="138"/>
      <c r="Z58" s="455" t="s">
        <v>215</v>
      </c>
      <c r="AA58" s="457" t="str">
        <f>"R"&amp;TEXT($E$2,"@")</f>
        <v>R6</v>
      </c>
    </row>
    <row r="59" spans="1:35">
      <c r="A59" s="138"/>
      <c r="B59" s="138"/>
      <c r="C59" s="138"/>
      <c r="D59" s="138"/>
      <c r="E59" s="138"/>
      <c r="F59" s="138"/>
      <c r="G59" s="138"/>
      <c r="H59" s="138"/>
      <c r="I59" s="138"/>
      <c r="J59" s="138"/>
      <c r="K59" s="138"/>
      <c r="L59" s="138"/>
      <c r="M59" s="138"/>
      <c r="N59" s="138"/>
      <c r="O59" s="138"/>
      <c r="P59" s="138"/>
      <c r="Q59" s="138"/>
      <c r="R59" s="138"/>
      <c r="S59" s="138"/>
      <c r="T59" s="138"/>
      <c r="U59" s="138"/>
      <c r="V59" s="138"/>
      <c r="W59" s="138"/>
      <c r="X59" s="138"/>
      <c r="Y59" s="443"/>
      <c r="Z59" s="443"/>
      <c r="AA59" s="443"/>
      <c r="AB59" s="443"/>
    </row>
    <row r="60" spans="1:35">
      <c r="A60" s="138"/>
      <c r="B60" s="138"/>
      <c r="C60" s="138"/>
      <c r="D60" s="138"/>
      <c r="E60" s="138"/>
      <c r="F60" s="138"/>
      <c r="G60" s="138"/>
      <c r="H60" s="138"/>
      <c r="I60" s="138"/>
      <c r="J60" s="138"/>
      <c r="K60" s="138"/>
      <c r="L60" s="138"/>
      <c r="M60" s="138"/>
      <c r="N60" s="138"/>
      <c r="O60" s="138"/>
      <c r="P60" s="138"/>
      <c r="Q60" s="138"/>
      <c r="R60" s="138"/>
      <c r="S60" s="138"/>
      <c r="T60" s="138"/>
      <c r="U60" s="138"/>
      <c r="V60" s="138"/>
      <c r="W60" s="138"/>
      <c r="X60" s="138"/>
      <c r="Y60" s="443"/>
      <c r="Z60" s="443"/>
      <c r="AA60" s="444" t="s">
        <v>163</v>
      </c>
      <c r="AB60" s="443"/>
    </row>
    <row r="61" spans="1:35">
      <c r="A61" s="138"/>
      <c r="B61" s="138"/>
      <c r="C61" s="138"/>
      <c r="D61" s="138"/>
      <c r="E61" s="138"/>
      <c r="F61" s="138"/>
      <c r="G61" s="138"/>
      <c r="H61" s="138"/>
      <c r="I61" s="138"/>
      <c r="J61" s="138"/>
      <c r="K61" s="138"/>
      <c r="L61" s="138"/>
      <c r="M61" s="138"/>
      <c r="N61" s="138"/>
      <c r="O61" s="138"/>
      <c r="P61" s="138"/>
      <c r="Q61" s="138"/>
      <c r="R61" s="138"/>
      <c r="S61" s="138"/>
      <c r="T61" s="138"/>
      <c r="U61" s="138"/>
      <c r="V61" s="138"/>
      <c r="W61" s="138"/>
      <c r="X61" s="138"/>
      <c r="Y61" s="443"/>
      <c r="Z61" s="443"/>
      <c r="AA61" s="445">
        <f>定額1!$Z$5</f>
        <v>1</v>
      </c>
      <c r="AB61" s="443"/>
    </row>
    <row r="62" spans="1:35">
      <c r="A62" s="138"/>
      <c r="B62" s="138"/>
      <c r="C62" s="138"/>
      <c r="D62" s="138"/>
      <c r="E62" s="138"/>
      <c r="F62" s="138"/>
      <c r="G62" s="138"/>
      <c r="H62" s="138"/>
      <c r="I62" s="138"/>
      <c r="J62" s="138"/>
      <c r="K62" s="138"/>
      <c r="L62" s="138"/>
      <c r="M62" s="138"/>
      <c r="N62" s="138"/>
      <c r="O62" s="138"/>
      <c r="P62" s="138"/>
      <c r="Q62" s="138"/>
      <c r="R62" s="138"/>
      <c r="S62" s="138"/>
      <c r="T62" s="138"/>
      <c r="U62" s="138"/>
      <c r="V62" s="138"/>
      <c r="W62" s="138"/>
      <c r="X62" s="138"/>
      <c r="Y62" s="443"/>
      <c r="Z62" s="443"/>
      <c r="AA62" s="446">
        <f>定額2!$Z$5</f>
        <v>2</v>
      </c>
      <c r="AB62" s="443"/>
    </row>
    <row r="63" spans="1:35" ht="13.5">
      <c r="A63" s="138"/>
      <c r="B63" s="138"/>
      <c r="C63" s="138"/>
      <c r="D63" s="138"/>
      <c r="E63" s="138"/>
      <c r="F63" s="138"/>
      <c r="G63" s="138"/>
      <c r="H63" s="138"/>
      <c r="I63" s="138"/>
      <c r="J63" s="138"/>
      <c r="K63" s="138"/>
      <c r="L63" s="138"/>
      <c r="M63" s="138"/>
      <c r="N63" s="138"/>
      <c r="O63" s="138"/>
      <c r="P63" s="138"/>
      <c r="Q63" s="138"/>
      <c r="R63" s="138"/>
      <c r="S63" s="138"/>
      <c r="T63" s="138"/>
      <c r="U63" s="138"/>
      <c r="V63" s="138"/>
      <c r="W63" s="138"/>
      <c r="X63" s="138"/>
      <c r="Y63" s="443"/>
      <c r="Z63" s="443"/>
      <c r="AA63" s="446">
        <f>定額3!$Z$5</f>
        <v>3</v>
      </c>
      <c r="AB63" s="443"/>
      <c r="AD63" s="30"/>
      <c r="AE63" s="30"/>
      <c r="AF63" s="30"/>
      <c r="AG63" s="31"/>
      <c r="AH63" s="31"/>
      <c r="AI63" s="31"/>
    </row>
    <row r="64" spans="1:35" ht="13.5">
      <c r="A64" s="138"/>
      <c r="B64" s="138"/>
      <c r="C64" s="138"/>
      <c r="D64" s="138"/>
      <c r="E64" s="138"/>
      <c r="F64" s="138"/>
      <c r="G64" s="138"/>
      <c r="H64" s="138"/>
      <c r="I64" s="138"/>
      <c r="J64" s="138"/>
      <c r="K64" s="138"/>
      <c r="L64" s="138"/>
      <c r="M64" s="138"/>
      <c r="N64" s="138"/>
      <c r="O64" s="138"/>
      <c r="P64" s="138"/>
      <c r="Q64" s="138"/>
      <c r="R64" s="138"/>
      <c r="S64" s="138"/>
      <c r="T64" s="138"/>
      <c r="U64" s="138"/>
      <c r="V64" s="138"/>
      <c r="W64" s="138"/>
      <c r="X64" s="138"/>
      <c r="Y64" s="443"/>
      <c r="Z64" s="443"/>
      <c r="AA64" s="446">
        <f>定額4!$Z$5</f>
        <v>4</v>
      </c>
      <c r="AB64" s="443"/>
      <c r="AD64" s="30"/>
      <c r="AE64" s="30"/>
      <c r="AF64" s="30"/>
      <c r="AG64" s="31"/>
      <c r="AH64" s="31"/>
      <c r="AI64" s="31"/>
    </row>
    <row r="65" spans="1:35" ht="13.5">
      <c r="A65" s="138"/>
      <c r="B65" s="138"/>
      <c r="C65" s="138"/>
      <c r="D65" s="138"/>
      <c r="E65" s="138"/>
      <c r="F65" s="138"/>
      <c r="G65" s="138"/>
      <c r="H65" s="138"/>
      <c r="I65" s="138"/>
      <c r="J65" s="138"/>
      <c r="K65" s="138"/>
      <c r="L65" s="138"/>
      <c r="M65" s="138"/>
      <c r="N65" s="138"/>
      <c r="O65" s="138"/>
      <c r="P65" s="138"/>
      <c r="Q65" s="138"/>
      <c r="R65" s="138"/>
      <c r="S65" s="138"/>
      <c r="T65" s="138"/>
      <c r="U65" s="138"/>
      <c r="V65" s="138"/>
      <c r="W65" s="138"/>
      <c r="X65" s="138"/>
      <c r="Y65" s="443"/>
      <c r="Z65" s="443"/>
      <c r="AA65" s="446" t="str">
        <f>定額5!$Z$5</f>
        <v/>
      </c>
      <c r="AB65" s="443"/>
      <c r="AD65" s="30"/>
      <c r="AE65" s="30"/>
      <c r="AF65" s="30"/>
      <c r="AG65" s="31"/>
      <c r="AH65" s="31"/>
      <c r="AI65" s="31"/>
    </row>
    <row r="66" spans="1:35" ht="13.5">
      <c r="A66" s="138"/>
      <c r="B66" s="138"/>
      <c r="C66" s="138"/>
      <c r="D66" s="138"/>
      <c r="E66" s="138"/>
      <c r="F66" s="138"/>
      <c r="G66" s="138"/>
      <c r="H66" s="138"/>
      <c r="I66" s="138"/>
      <c r="J66" s="138"/>
      <c r="K66" s="138"/>
      <c r="L66" s="138"/>
      <c r="M66" s="138"/>
      <c r="N66" s="138"/>
      <c r="O66" s="138"/>
      <c r="P66" s="138"/>
      <c r="Q66" s="138"/>
      <c r="R66" s="138"/>
      <c r="S66" s="138"/>
      <c r="T66" s="138"/>
      <c r="U66" s="138"/>
      <c r="V66" s="138"/>
      <c r="W66" s="138"/>
      <c r="X66" s="138"/>
      <c r="Y66" s="443"/>
      <c r="Z66" s="443"/>
      <c r="AA66" s="446" t="str">
        <f>定額6!$Z$5</f>
        <v/>
      </c>
      <c r="AB66" s="443"/>
      <c r="AD66" s="30"/>
      <c r="AE66" s="30"/>
      <c r="AF66" s="30"/>
      <c r="AG66" s="31"/>
      <c r="AH66" s="31"/>
      <c r="AI66" s="31"/>
    </row>
    <row r="67" spans="1:35" ht="13.5">
      <c r="A67" s="138"/>
      <c r="Y67" s="443"/>
      <c r="Z67" s="443"/>
      <c r="AA67" s="446" t="str">
        <f>定額7!$Z$5</f>
        <v/>
      </c>
      <c r="AB67" s="443"/>
      <c r="AD67" s="30"/>
      <c r="AE67" s="30"/>
      <c r="AF67" s="30"/>
      <c r="AG67" s="31"/>
      <c r="AH67" s="31"/>
      <c r="AI67" s="31"/>
    </row>
    <row r="68" spans="1:35" ht="13.5">
      <c r="A68" s="138"/>
      <c r="Y68" s="443"/>
      <c r="Z68" s="443"/>
      <c r="AA68" s="446" t="str">
        <f>定額8!$Z$5</f>
        <v/>
      </c>
      <c r="AB68" s="443"/>
      <c r="AD68" s="30"/>
      <c r="AE68" s="30"/>
      <c r="AF68" s="30"/>
      <c r="AG68" s="31"/>
      <c r="AH68" s="31"/>
      <c r="AI68" s="31"/>
    </row>
    <row r="69" spans="1:35" ht="13.5">
      <c r="A69" s="138"/>
      <c r="Y69" s="443"/>
      <c r="Z69" s="443"/>
      <c r="AA69" s="446" t="str">
        <f>定額9!$Z$5</f>
        <v/>
      </c>
      <c r="AB69" s="443"/>
      <c r="AD69" s="30"/>
      <c r="AE69" s="30"/>
      <c r="AF69" s="30"/>
      <c r="AG69" s="31"/>
      <c r="AH69" s="31"/>
      <c r="AI69" s="31"/>
    </row>
    <row r="70" spans="1:35" ht="13.5">
      <c r="A70" s="138"/>
      <c r="Y70" s="443"/>
      <c r="Z70" s="443"/>
      <c r="AA70" s="446" t="str">
        <f>定額10!$Z$5</f>
        <v/>
      </c>
      <c r="AB70" s="443"/>
      <c r="AD70" s="30"/>
      <c r="AE70" s="30"/>
      <c r="AF70" s="30"/>
      <c r="AG70" s="31"/>
      <c r="AH70" s="31"/>
      <c r="AI70" s="31"/>
    </row>
    <row r="71" spans="1:35" ht="13.5">
      <c r="Y71" s="443"/>
      <c r="Z71" s="443"/>
      <c r="AA71" s="446">
        <f>定率1!$Z$5</f>
        <v>11</v>
      </c>
      <c r="AB71" s="443"/>
      <c r="AD71" s="30"/>
      <c r="AE71" s="30"/>
      <c r="AF71" s="30"/>
      <c r="AG71" s="31"/>
      <c r="AH71" s="31"/>
      <c r="AI71" s="31"/>
    </row>
    <row r="72" spans="1:35" ht="13.5">
      <c r="Y72" s="443"/>
      <c r="Z72" s="443"/>
      <c r="AA72" s="446">
        <f>定率2!$Z$5</f>
        <v>12</v>
      </c>
      <c r="AB72" s="443"/>
      <c r="AD72" s="30"/>
      <c r="AE72" s="30"/>
      <c r="AF72" s="30"/>
      <c r="AG72" s="31"/>
      <c r="AH72" s="31"/>
      <c r="AI72" s="31"/>
    </row>
    <row r="73" spans="1:35" ht="13.5">
      <c r="Y73" s="443"/>
      <c r="Z73" s="443"/>
      <c r="AA73" s="446">
        <f>定率3!$Z$5</f>
        <v>13</v>
      </c>
      <c r="AB73" s="443"/>
      <c r="AD73" s="30"/>
      <c r="AE73" s="30"/>
      <c r="AF73" s="30"/>
      <c r="AG73" s="31"/>
      <c r="AH73" s="31"/>
      <c r="AI73" s="31"/>
    </row>
    <row r="74" spans="1:35" ht="13.5">
      <c r="Y74" s="443"/>
      <c r="Z74" s="443"/>
      <c r="AA74" s="446" t="str">
        <f>定率4!$Z$5</f>
        <v/>
      </c>
      <c r="AB74" s="443"/>
      <c r="AD74" s="30"/>
      <c r="AE74" s="30"/>
      <c r="AF74" s="30"/>
      <c r="AG74" s="31"/>
      <c r="AH74" s="31"/>
      <c r="AI74" s="31"/>
    </row>
    <row r="75" spans="1:35" ht="13.5">
      <c r="Y75" s="443"/>
      <c r="Z75" s="443"/>
      <c r="AA75" s="446" t="str">
        <f>定率5!$Z$5</f>
        <v/>
      </c>
      <c r="AB75" s="443"/>
      <c r="AD75" s="30"/>
      <c r="AE75" s="30"/>
      <c r="AF75" s="30"/>
      <c r="AG75" s="31"/>
      <c r="AH75" s="31"/>
      <c r="AI75" s="31"/>
    </row>
    <row r="76" spans="1:35" ht="13.5">
      <c r="Y76" s="443"/>
      <c r="Z76" s="443"/>
      <c r="AA76" s="446" t="str">
        <f>定率6!$Z$5</f>
        <v/>
      </c>
      <c r="AB76" s="443"/>
      <c r="AD76" s="30"/>
      <c r="AE76" s="30"/>
      <c r="AF76" s="30"/>
      <c r="AG76" s="31"/>
      <c r="AH76" s="31"/>
      <c r="AI76" s="31"/>
    </row>
    <row r="77" spans="1:35" ht="13.5">
      <c r="Y77" s="443"/>
      <c r="Z77" s="443"/>
      <c r="AA77" s="446" t="str">
        <f>定率7!$Z$5</f>
        <v/>
      </c>
      <c r="AB77" s="443"/>
      <c r="AD77" s="30"/>
      <c r="AE77" s="30"/>
      <c r="AF77" s="30"/>
      <c r="AG77" s="31"/>
      <c r="AH77" s="31"/>
      <c r="AI77" s="31"/>
    </row>
    <row r="78" spans="1:35" ht="13.5">
      <c r="Y78" s="443"/>
      <c r="Z78" s="443"/>
      <c r="AA78" s="446" t="str">
        <f>定率8!$Z$5</f>
        <v/>
      </c>
      <c r="AB78" s="443"/>
      <c r="AD78" s="30"/>
      <c r="AE78" s="30"/>
      <c r="AF78" s="30"/>
      <c r="AG78" s="31"/>
      <c r="AH78" s="31"/>
      <c r="AI78" s="31"/>
    </row>
    <row r="79" spans="1:35" ht="13.5">
      <c r="Y79" s="443"/>
      <c r="Z79" s="443"/>
      <c r="AA79" s="446" t="str">
        <f>定率9!$Z$5</f>
        <v/>
      </c>
      <c r="AB79" s="443"/>
      <c r="AD79" s="30"/>
      <c r="AE79" s="30"/>
      <c r="AF79" s="30"/>
      <c r="AG79" s="31"/>
      <c r="AH79" s="31"/>
      <c r="AI79" s="31"/>
    </row>
    <row r="80" spans="1:35" ht="13.5">
      <c r="Y80" s="443"/>
      <c r="Z80" s="443"/>
      <c r="AA80" s="447" t="str">
        <f>定率10!$Z$5</f>
        <v/>
      </c>
      <c r="AB80" s="443"/>
      <c r="AD80" s="30"/>
      <c r="AE80" s="30"/>
      <c r="AF80" s="30"/>
      <c r="AG80" s="31"/>
      <c r="AH80" s="31"/>
      <c r="AI80" s="31"/>
    </row>
    <row r="81" spans="25:35" ht="13.5">
      <c r="Y81" s="443"/>
      <c r="Z81" s="443"/>
      <c r="AA81" s="447">
        <v>21</v>
      </c>
      <c r="AB81" s="443"/>
      <c r="AD81" s="30"/>
      <c r="AE81" s="30"/>
      <c r="AF81" s="30"/>
      <c r="AG81" s="31"/>
      <c r="AH81" s="31"/>
      <c r="AI81" s="31"/>
    </row>
    <row r="82" spans="25:35" ht="13.5">
      <c r="Y82" s="443"/>
      <c r="Z82" s="443"/>
      <c r="AA82" s="443"/>
      <c r="AB82" s="443"/>
      <c r="AD82" s="30"/>
      <c r="AE82" s="30"/>
      <c r="AF82" s="30"/>
      <c r="AG82" s="31"/>
      <c r="AH82" s="31"/>
      <c r="AI82" s="31"/>
    </row>
    <row r="83" spans="25:35" ht="13.5">
      <c r="Y83" s="443"/>
      <c r="Z83" s="443"/>
      <c r="AA83" s="443"/>
      <c r="AB83" s="443"/>
      <c r="AD83" s="30"/>
      <c r="AE83" s="30"/>
      <c r="AF83" s="30"/>
      <c r="AG83" s="31"/>
      <c r="AH83" s="31"/>
      <c r="AI83" s="31"/>
    </row>
    <row r="84" spans="25:35" ht="13.5">
      <c r="AD84" s="30"/>
      <c r="AE84" s="30"/>
      <c r="AF84" s="30"/>
      <c r="AG84" s="31"/>
      <c r="AH84" s="31"/>
      <c r="AI84" s="31"/>
    </row>
    <row r="85" spans="25:35" ht="13.5">
      <c r="AD85" s="30"/>
      <c r="AE85" s="30"/>
      <c r="AF85" s="30"/>
      <c r="AG85" s="31"/>
      <c r="AH85" s="31"/>
      <c r="AI85" s="31"/>
    </row>
    <row r="86" spans="25:35" ht="13.5">
      <c r="AD86" s="30"/>
      <c r="AE86" s="30"/>
      <c r="AF86" s="30"/>
      <c r="AG86" s="31"/>
      <c r="AH86" s="31"/>
      <c r="AI86" s="31"/>
    </row>
    <row r="87" spans="25:35" ht="13.5">
      <c r="AD87" s="30"/>
      <c r="AE87" s="30"/>
      <c r="AF87" s="30"/>
      <c r="AG87" s="31"/>
      <c r="AH87" s="31"/>
      <c r="AI87" s="31"/>
    </row>
    <row r="88" spans="25:35" ht="13.5">
      <c r="AD88" s="30"/>
      <c r="AE88" s="30"/>
      <c r="AF88" s="30"/>
      <c r="AG88" s="31"/>
      <c r="AH88" s="31"/>
      <c r="AI88" s="31"/>
    </row>
    <row r="89" spans="25:35" ht="13.5">
      <c r="AD89" s="30"/>
      <c r="AE89" s="30"/>
      <c r="AF89" s="30"/>
      <c r="AG89" s="31"/>
      <c r="AH89" s="31"/>
      <c r="AI89" s="31"/>
    </row>
    <row r="90" spans="25:35" ht="13.5">
      <c r="AD90" s="30"/>
      <c r="AE90" s="30"/>
      <c r="AF90" s="30"/>
      <c r="AG90" s="31"/>
      <c r="AH90" s="31"/>
      <c r="AI90" s="31"/>
    </row>
    <row r="91" spans="25:35" ht="13.5">
      <c r="AD91" s="30"/>
      <c r="AE91" s="30"/>
      <c r="AF91" s="30"/>
      <c r="AG91" s="31"/>
      <c r="AH91" s="31"/>
      <c r="AI91" s="31"/>
    </row>
    <row r="92" spans="25:35" ht="13.5">
      <c r="AD92" s="30"/>
      <c r="AE92" s="30"/>
      <c r="AF92" s="30"/>
      <c r="AG92" s="31"/>
      <c r="AH92" s="31"/>
      <c r="AI92" s="31"/>
    </row>
    <row r="93" spans="25:35" ht="13.5">
      <c r="AD93" s="30"/>
      <c r="AE93" s="30"/>
      <c r="AF93" s="30"/>
      <c r="AG93" s="31"/>
      <c r="AH93" s="31"/>
      <c r="AI93" s="31"/>
    </row>
    <row r="94" spans="25:35" ht="13.5">
      <c r="AD94" s="30"/>
      <c r="AE94" s="30"/>
      <c r="AF94" s="30"/>
      <c r="AG94" s="31"/>
      <c r="AH94" s="31"/>
      <c r="AI94" s="31"/>
    </row>
    <row r="95" spans="25:35" ht="13.5">
      <c r="AD95" s="30"/>
      <c r="AE95" s="30"/>
      <c r="AF95" s="30"/>
      <c r="AG95" s="31"/>
      <c r="AH95" s="31"/>
      <c r="AI95" s="31"/>
    </row>
    <row r="96" spans="25:35" ht="13.5">
      <c r="AD96" s="30"/>
      <c r="AE96" s="30"/>
      <c r="AF96" s="30"/>
      <c r="AG96" s="31"/>
      <c r="AH96" s="31"/>
      <c r="AI96" s="31"/>
    </row>
    <row r="97" spans="30:35" ht="13.5">
      <c r="AD97" s="30"/>
      <c r="AE97" s="30"/>
      <c r="AF97" s="30"/>
      <c r="AG97" s="31"/>
      <c r="AH97" s="31"/>
      <c r="AI97" s="31"/>
    </row>
    <row r="98" spans="30:35" ht="13.5">
      <c r="AD98" s="30"/>
      <c r="AE98" s="30"/>
      <c r="AF98" s="30"/>
      <c r="AG98" s="31"/>
      <c r="AH98" s="31"/>
      <c r="AI98" s="31"/>
    </row>
    <row r="99" spans="30:35" ht="13.5">
      <c r="AD99" s="30"/>
      <c r="AE99" s="30"/>
      <c r="AF99" s="30"/>
      <c r="AG99" s="31"/>
      <c r="AH99" s="31"/>
      <c r="AI99" s="31"/>
    </row>
    <row r="100" spans="30:35" ht="13.5">
      <c r="AD100" s="30"/>
      <c r="AE100" s="30"/>
      <c r="AF100" s="30"/>
      <c r="AG100" s="31"/>
      <c r="AH100" s="31"/>
      <c r="AI100" s="31"/>
    </row>
    <row r="101" spans="30:35" ht="13.5">
      <c r="AD101" s="30"/>
      <c r="AE101" s="30"/>
      <c r="AF101" s="30"/>
      <c r="AG101" s="31"/>
      <c r="AH101" s="31"/>
      <c r="AI101" s="31"/>
    </row>
    <row r="102" spans="30:35" ht="13.5">
      <c r="AD102" s="30"/>
      <c r="AE102" s="30"/>
      <c r="AF102" s="30"/>
      <c r="AG102" s="31"/>
      <c r="AH102" s="31"/>
      <c r="AI102" s="31"/>
    </row>
    <row r="103" spans="30:35" ht="13.5">
      <c r="AD103" s="30"/>
      <c r="AE103" s="30"/>
      <c r="AF103" s="30"/>
      <c r="AG103" s="31"/>
      <c r="AH103" s="31"/>
      <c r="AI103" s="31"/>
    </row>
    <row r="104" spans="30:35" ht="13.5">
      <c r="AD104" s="30"/>
      <c r="AE104" s="30"/>
      <c r="AF104" s="30"/>
      <c r="AG104" s="31"/>
      <c r="AH104" s="31"/>
      <c r="AI104" s="31"/>
    </row>
    <row r="105" spans="30:35" ht="13.5">
      <c r="AD105" s="30"/>
      <c r="AE105" s="30"/>
      <c r="AF105" s="30"/>
      <c r="AG105" s="31"/>
      <c r="AH105" s="31"/>
      <c r="AI105" s="31"/>
    </row>
    <row r="106" spans="30:35" ht="13.5">
      <c r="AD106" s="30"/>
      <c r="AE106" s="30"/>
      <c r="AF106" s="30"/>
      <c r="AG106" s="31"/>
      <c r="AH106" s="31"/>
      <c r="AI106" s="31"/>
    </row>
    <row r="107" spans="30:35" ht="13.5">
      <c r="AD107" s="30"/>
      <c r="AE107" s="30"/>
      <c r="AF107" s="30"/>
      <c r="AG107" s="31"/>
      <c r="AH107" s="31"/>
      <c r="AI107" s="31"/>
    </row>
    <row r="108" spans="30:35" ht="13.5">
      <c r="AD108" s="30"/>
      <c r="AE108" s="30"/>
      <c r="AF108" s="30"/>
      <c r="AG108" s="31"/>
      <c r="AH108" s="31"/>
      <c r="AI108" s="31"/>
    </row>
    <row r="109" spans="30:35" ht="13.5">
      <c r="AD109" s="30"/>
      <c r="AE109" s="30"/>
      <c r="AF109" s="30"/>
      <c r="AG109" s="31"/>
      <c r="AH109" s="31"/>
      <c r="AI109" s="31"/>
    </row>
    <row r="110" spans="30:35" ht="13.5">
      <c r="AD110" s="30"/>
      <c r="AE110" s="30"/>
      <c r="AF110" s="30"/>
      <c r="AG110" s="31"/>
      <c r="AH110" s="31"/>
      <c r="AI110" s="31"/>
    </row>
    <row r="111" spans="30:35" ht="13.5">
      <c r="AD111" s="30"/>
      <c r="AE111" s="30"/>
      <c r="AF111" s="30"/>
      <c r="AG111" s="31"/>
      <c r="AH111" s="31"/>
      <c r="AI111" s="31"/>
    </row>
    <row r="112" spans="30:35" ht="13.5">
      <c r="AD112" s="30"/>
      <c r="AE112" s="30"/>
      <c r="AF112" s="30"/>
      <c r="AG112" s="31"/>
      <c r="AH112" s="31"/>
      <c r="AI112" s="31"/>
    </row>
    <row r="113" spans="30:35" ht="13.5">
      <c r="AD113" s="30"/>
      <c r="AE113" s="30"/>
      <c r="AF113" s="30"/>
      <c r="AG113" s="31"/>
      <c r="AH113" s="31"/>
      <c r="AI113" s="31"/>
    </row>
    <row r="114" spans="30:35" ht="13.5">
      <c r="AD114" s="30"/>
      <c r="AE114" s="30"/>
      <c r="AF114" s="30"/>
      <c r="AG114" s="31"/>
      <c r="AH114" s="31"/>
      <c r="AI114" s="31"/>
    </row>
    <row r="115" spans="30:35" ht="13.5">
      <c r="AD115" s="30"/>
      <c r="AE115" s="30"/>
      <c r="AF115" s="30"/>
      <c r="AG115" s="31"/>
      <c r="AH115" s="31"/>
      <c r="AI115" s="31"/>
    </row>
    <row r="116" spans="30:35" ht="13.5">
      <c r="AD116" s="30"/>
      <c r="AE116" s="30"/>
      <c r="AF116" s="30"/>
      <c r="AG116" s="31"/>
      <c r="AH116" s="31"/>
      <c r="AI116" s="31"/>
    </row>
    <row r="117" spans="30:35" ht="13.5">
      <c r="AD117" s="30"/>
      <c r="AE117" s="30"/>
      <c r="AF117" s="30"/>
      <c r="AG117" s="31"/>
      <c r="AH117" s="31"/>
      <c r="AI117" s="31"/>
    </row>
    <row r="118" spans="30:35" ht="13.5">
      <c r="AD118" s="30"/>
      <c r="AE118" s="30"/>
      <c r="AF118" s="30"/>
      <c r="AG118" s="31"/>
      <c r="AH118" s="31"/>
      <c r="AI118" s="31"/>
    </row>
    <row r="119" spans="30:35" ht="13.5">
      <c r="AD119" s="30"/>
      <c r="AE119" s="30"/>
      <c r="AF119" s="30"/>
      <c r="AG119" s="31"/>
      <c r="AH119" s="31"/>
      <c r="AI119" s="31"/>
    </row>
    <row r="120" spans="30:35" ht="13.5">
      <c r="AD120" s="30"/>
      <c r="AE120" s="30"/>
      <c r="AF120" s="30"/>
      <c r="AG120" s="31"/>
      <c r="AH120" s="31"/>
      <c r="AI120" s="31"/>
    </row>
    <row r="121" spans="30:35" ht="13.5">
      <c r="AD121" s="30"/>
      <c r="AE121" s="30"/>
      <c r="AF121" s="30"/>
      <c r="AG121" s="31"/>
      <c r="AH121" s="31"/>
      <c r="AI121" s="31"/>
    </row>
    <row r="122" spans="30:35" ht="13.5">
      <c r="AD122" s="30"/>
      <c r="AE122" s="30"/>
      <c r="AF122" s="30"/>
      <c r="AG122" s="31"/>
      <c r="AH122" s="31"/>
      <c r="AI122" s="31"/>
    </row>
    <row r="123" spans="30:35" ht="13.5">
      <c r="AD123" s="30"/>
      <c r="AE123" s="30"/>
      <c r="AF123" s="30"/>
      <c r="AG123" s="31"/>
      <c r="AH123" s="31"/>
      <c r="AI123" s="31"/>
    </row>
    <row r="124" spans="30:35" ht="13.5">
      <c r="AD124" s="30"/>
      <c r="AE124" s="30"/>
      <c r="AF124" s="30"/>
      <c r="AG124" s="31"/>
      <c r="AH124" s="31"/>
      <c r="AI124" s="31"/>
    </row>
    <row r="125" spans="30:35" ht="13.5">
      <c r="AD125" s="30"/>
      <c r="AE125" s="30"/>
      <c r="AF125" s="30"/>
      <c r="AG125" s="31"/>
      <c r="AH125" s="31"/>
      <c r="AI125" s="31"/>
    </row>
    <row r="126" spans="30:35" ht="13.5">
      <c r="AD126" s="30"/>
      <c r="AE126" s="30"/>
      <c r="AF126" s="30"/>
      <c r="AG126" s="31"/>
      <c r="AH126" s="31"/>
      <c r="AI126" s="31"/>
    </row>
    <row r="127" spans="30:35" ht="13.5">
      <c r="AD127" s="30"/>
      <c r="AE127" s="30"/>
      <c r="AF127" s="30"/>
      <c r="AG127" s="31"/>
      <c r="AH127" s="31"/>
      <c r="AI127" s="31"/>
    </row>
    <row r="128" spans="30:35" ht="13.5">
      <c r="AD128" s="30"/>
      <c r="AE128" s="30"/>
      <c r="AF128" s="30"/>
      <c r="AG128" s="31"/>
      <c r="AH128" s="31"/>
      <c r="AI128" s="31"/>
    </row>
    <row r="129" spans="30:35" ht="13.5">
      <c r="AD129" s="30"/>
      <c r="AE129" s="30"/>
      <c r="AF129" s="30"/>
      <c r="AG129" s="31"/>
      <c r="AH129" s="31"/>
      <c r="AI129" s="31"/>
    </row>
    <row r="130" spans="30:35" ht="13.5">
      <c r="AD130" s="30"/>
      <c r="AE130" s="30"/>
      <c r="AF130" s="30"/>
      <c r="AG130" s="31"/>
      <c r="AH130" s="31"/>
      <c r="AI130" s="31"/>
    </row>
    <row r="131" spans="30:35" ht="13.5">
      <c r="AD131" s="30"/>
      <c r="AE131" s="30"/>
      <c r="AF131" s="30"/>
      <c r="AG131" s="31"/>
      <c r="AH131" s="31"/>
      <c r="AI131" s="31"/>
    </row>
    <row r="132" spans="30:35" ht="13.5">
      <c r="AD132" s="30"/>
      <c r="AE132" s="30"/>
      <c r="AF132" s="30"/>
      <c r="AG132" s="31"/>
      <c r="AH132" s="31"/>
      <c r="AI132" s="31"/>
    </row>
    <row r="133" spans="30:35" ht="13.5">
      <c r="AD133" s="30"/>
      <c r="AE133" s="30"/>
      <c r="AF133" s="30"/>
      <c r="AG133" s="31"/>
      <c r="AH133" s="31"/>
      <c r="AI133" s="31"/>
    </row>
    <row r="134" spans="30:35" ht="13.5">
      <c r="AD134" s="30"/>
      <c r="AE134" s="30"/>
      <c r="AF134" s="30"/>
      <c r="AG134" s="31"/>
      <c r="AH134" s="31"/>
      <c r="AI134" s="31"/>
    </row>
    <row r="135" spans="30:35" ht="13.5">
      <c r="AD135" s="30"/>
      <c r="AE135" s="30"/>
      <c r="AF135" s="30"/>
      <c r="AG135" s="31"/>
      <c r="AH135" s="31"/>
      <c r="AI135" s="31"/>
    </row>
    <row r="136" spans="30:35" ht="13.5">
      <c r="AD136" s="30"/>
      <c r="AE136" s="30"/>
      <c r="AF136" s="30"/>
      <c r="AG136" s="31"/>
      <c r="AH136" s="31"/>
      <c r="AI136" s="31"/>
    </row>
    <row r="137" spans="30:35" ht="13.5">
      <c r="AD137" s="30"/>
      <c r="AE137" s="30"/>
      <c r="AF137" s="30"/>
      <c r="AG137" s="31"/>
      <c r="AH137" s="31"/>
      <c r="AI137" s="31"/>
    </row>
    <row r="138" spans="30:35" ht="13.5">
      <c r="AD138" s="30"/>
      <c r="AE138" s="30"/>
      <c r="AF138" s="30"/>
      <c r="AG138" s="31"/>
      <c r="AH138" s="31"/>
      <c r="AI138" s="31"/>
    </row>
    <row r="139" spans="30:35" ht="13.5">
      <c r="AD139" s="30"/>
      <c r="AE139" s="30"/>
      <c r="AF139" s="30"/>
      <c r="AG139" s="31"/>
      <c r="AH139" s="31"/>
      <c r="AI139" s="31"/>
    </row>
    <row r="140" spans="30:35" ht="13.5">
      <c r="AD140" s="30"/>
      <c r="AE140" s="30"/>
      <c r="AF140" s="30"/>
      <c r="AG140" s="31"/>
      <c r="AH140" s="31"/>
      <c r="AI140" s="31"/>
    </row>
    <row r="141" spans="30:35" ht="13.5">
      <c r="AD141" s="30"/>
      <c r="AE141" s="30"/>
      <c r="AF141" s="30"/>
      <c r="AG141" s="31"/>
      <c r="AH141" s="31"/>
      <c r="AI141" s="31"/>
    </row>
    <row r="142" spans="30:35" ht="13.5">
      <c r="AD142" s="30"/>
      <c r="AE142" s="30"/>
      <c r="AF142" s="30"/>
      <c r="AG142" s="31"/>
      <c r="AH142" s="31"/>
      <c r="AI142" s="31"/>
    </row>
    <row r="143" spans="30:35" ht="13.5">
      <c r="AD143" s="30"/>
      <c r="AE143" s="30"/>
      <c r="AF143" s="30"/>
      <c r="AG143" s="31"/>
      <c r="AH143" s="31"/>
      <c r="AI143" s="31"/>
    </row>
    <row r="144" spans="30:35" ht="13.5">
      <c r="AD144" s="30"/>
      <c r="AE144" s="30"/>
      <c r="AF144" s="30"/>
      <c r="AG144" s="31"/>
      <c r="AH144" s="31"/>
      <c r="AI144" s="31"/>
    </row>
    <row r="145" spans="30:35" ht="13.5">
      <c r="AD145" s="30"/>
      <c r="AE145" s="30"/>
      <c r="AF145" s="30"/>
      <c r="AG145" s="31"/>
      <c r="AH145" s="31"/>
      <c r="AI145" s="31"/>
    </row>
    <row r="146" spans="30:35" ht="13.5">
      <c r="AD146" s="30"/>
      <c r="AE146" s="30"/>
      <c r="AF146" s="30"/>
      <c r="AG146" s="31"/>
      <c r="AH146" s="31"/>
      <c r="AI146" s="3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sheetData>
  <sheetProtection algorithmName="SHA-512" hashValue="GgsOQA+RHgarCeZcu+hAu8YoM11unp75v+jtym6hrYNZWyo4LQpnJSbadePjhCVxof5FC6Bh7fjoOQrnagtCYA==" saltValue="CMFtcDdPCaGJgv6rMppsXw==" spinCount="100000" sheet="1" objects="1" scenarios="1"/>
  <mergeCells count="262">
    <mergeCell ref="G2:H2"/>
    <mergeCell ref="V3:V4"/>
    <mergeCell ref="S3:S4"/>
    <mergeCell ref="T3:T4"/>
    <mergeCell ref="U3:U4"/>
    <mergeCell ref="P4:R4"/>
    <mergeCell ref="F4:I4"/>
    <mergeCell ref="F3:I3"/>
    <mergeCell ref="P3:R3"/>
    <mergeCell ref="B3:B4"/>
    <mergeCell ref="C3:C4"/>
    <mergeCell ref="B5:B6"/>
    <mergeCell ref="C5:C6"/>
    <mergeCell ref="D5:D6"/>
    <mergeCell ref="E5:E6"/>
    <mergeCell ref="F5:F6"/>
    <mergeCell ref="G5:G6"/>
    <mergeCell ref="H5:H6"/>
    <mergeCell ref="I5:I6"/>
    <mergeCell ref="N5:N6"/>
    <mergeCell ref="S5:S6"/>
    <mergeCell ref="T5:T6"/>
    <mergeCell ref="U5:U6"/>
    <mergeCell ref="B7:B8"/>
    <mergeCell ref="C7:C8"/>
    <mergeCell ref="D7:D8"/>
    <mergeCell ref="E7:E8"/>
    <mergeCell ref="F7:F8"/>
    <mergeCell ref="G7:G8"/>
    <mergeCell ref="H7:H8"/>
    <mergeCell ref="I7:I8"/>
    <mergeCell ref="N7:N8"/>
    <mergeCell ref="S7:S8"/>
    <mergeCell ref="T7:T8"/>
    <mergeCell ref="U7:U8"/>
    <mergeCell ref="S9:S10"/>
    <mergeCell ref="T9:T10"/>
    <mergeCell ref="U9:U10"/>
    <mergeCell ref="B11:B12"/>
    <mergeCell ref="C11:C12"/>
    <mergeCell ref="D11:D12"/>
    <mergeCell ref="E11:E12"/>
    <mergeCell ref="F11:F12"/>
    <mergeCell ref="G11:G12"/>
    <mergeCell ref="H11:H12"/>
    <mergeCell ref="I11:I12"/>
    <mergeCell ref="N11:N12"/>
    <mergeCell ref="S11:S12"/>
    <mergeCell ref="T11:T12"/>
    <mergeCell ref="U11:U12"/>
    <mergeCell ref="B9:B10"/>
    <mergeCell ref="C9:C10"/>
    <mergeCell ref="D9:D10"/>
    <mergeCell ref="E9:E10"/>
    <mergeCell ref="F9:F10"/>
    <mergeCell ref="G9:G10"/>
    <mergeCell ref="H9:H10"/>
    <mergeCell ref="I9:I10"/>
    <mergeCell ref="N9:N10"/>
    <mergeCell ref="S13:S14"/>
    <mergeCell ref="T13:T14"/>
    <mergeCell ref="U13:U14"/>
    <mergeCell ref="B15:B16"/>
    <mergeCell ref="C15:C16"/>
    <mergeCell ref="D15:D16"/>
    <mergeCell ref="E15:E16"/>
    <mergeCell ref="F15:F16"/>
    <mergeCell ref="G15:G16"/>
    <mergeCell ref="H15:H16"/>
    <mergeCell ref="I15:I16"/>
    <mergeCell ref="N15:N16"/>
    <mergeCell ref="S15:S16"/>
    <mergeCell ref="T15:T16"/>
    <mergeCell ref="U15:U16"/>
    <mergeCell ref="B13:B14"/>
    <mergeCell ref="C13:C14"/>
    <mergeCell ref="D13:D14"/>
    <mergeCell ref="E13:E14"/>
    <mergeCell ref="F13:F14"/>
    <mergeCell ref="G13:G14"/>
    <mergeCell ref="H13:H14"/>
    <mergeCell ref="I13:I14"/>
    <mergeCell ref="N13:N14"/>
    <mergeCell ref="S17:S18"/>
    <mergeCell ref="T17:T18"/>
    <mergeCell ref="U17:U18"/>
    <mergeCell ref="B19:B20"/>
    <mergeCell ref="C19:C20"/>
    <mergeCell ref="D19:D20"/>
    <mergeCell ref="E19:E20"/>
    <mergeCell ref="F19:F20"/>
    <mergeCell ref="G19:G20"/>
    <mergeCell ref="H19:H20"/>
    <mergeCell ref="I19:I20"/>
    <mergeCell ref="N19:N20"/>
    <mergeCell ref="S19:S20"/>
    <mergeCell ref="T19:T20"/>
    <mergeCell ref="U19:U20"/>
    <mergeCell ref="B17:B18"/>
    <mergeCell ref="C17:C18"/>
    <mergeCell ref="D17:D18"/>
    <mergeCell ref="E17:E18"/>
    <mergeCell ref="F17:F18"/>
    <mergeCell ref="G17:G18"/>
    <mergeCell ref="H17:H18"/>
    <mergeCell ref="I17:I18"/>
    <mergeCell ref="N17:N18"/>
    <mergeCell ref="S21:S22"/>
    <mergeCell ref="T21:T22"/>
    <mergeCell ref="U21:U22"/>
    <mergeCell ref="B23:B24"/>
    <mergeCell ref="C23:C24"/>
    <mergeCell ref="D23:D24"/>
    <mergeCell ref="E23:E24"/>
    <mergeCell ref="F23:F24"/>
    <mergeCell ref="G23:G24"/>
    <mergeCell ref="H23:H24"/>
    <mergeCell ref="I23:I24"/>
    <mergeCell ref="N23:N24"/>
    <mergeCell ref="S23:S24"/>
    <mergeCell ref="T23:T24"/>
    <mergeCell ref="U23:U24"/>
    <mergeCell ref="B21:B22"/>
    <mergeCell ref="C21:C22"/>
    <mergeCell ref="D21:D22"/>
    <mergeCell ref="E21:E22"/>
    <mergeCell ref="F21:F22"/>
    <mergeCell ref="G21:G22"/>
    <mergeCell ref="H21:H22"/>
    <mergeCell ref="I21:I22"/>
    <mergeCell ref="N21:N22"/>
    <mergeCell ref="S25:S26"/>
    <mergeCell ref="T25:T26"/>
    <mergeCell ref="U25:U26"/>
    <mergeCell ref="B27:B28"/>
    <mergeCell ref="C27:C28"/>
    <mergeCell ref="D27:D28"/>
    <mergeCell ref="E27:E28"/>
    <mergeCell ref="F27:F28"/>
    <mergeCell ref="G27:G28"/>
    <mergeCell ref="H27:H28"/>
    <mergeCell ref="I27:I28"/>
    <mergeCell ref="N27:N28"/>
    <mergeCell ref="S27:S28"/>
    <mergeCell ref="T27:T28"/>
    <mergeCell ref="U27:U28"/>
    <mergeCell ref="B25:B26"/>
    <mergeCell ref="C25:C26"/>
    <mergeCell ref="D25:D26"/>
    <mergeCell ref="E25:E26"/>
    <mergeCell ref="F25:F26"/>
    <mergeCell ref="G25:G26"/>
    <mergeCell ref="H25:H26"/>
    <mergeCell ref="I25:I26"/>
    <mergeCell ref="N25:N26"/>
    <mergeCell ref="S29:S30"/>
    <mergeCell ref="T29:T30"/>
    <mergeCell ref="U29:U30"/>
    <mergeCell ref="B31:B32"/>
    <mergeCell ref="C31:C32"/>
    <mergeCell ref="D31:D32"/>
    <mergeCell ref="E31:E32"/>
    <mergeCell ref="F31:F32"/>
    <mergeCell ref="G31:G32"/>
    <mergeCell ref="H31:H32"/>
    <mergeCell ref="I31:I32"/>
    <mergeCell ref="N31:N32"/>
    <mergeCell ref="S31:S32"/>
    <mergeCell ref="T31:T32"/>
    <mergeCell ref="U31:U32"/>
    <mergeCell ref="B29:B30"/>
    <mergeCell ref="C29:C30"/>
    <mergeCell ref="D29:D30"/>
    <mergeCell ref="E29:E30"/>
    <mergeCell ref="F29:F30"/>
    <mergeCell ref="G29:G30"/>
    <mergeCell ref="H29:H30"/>
    <mergeCell ref="I29:I30"/>
    <mergeCell ref="N29:N30"/>
    <mergeCell ref="S33:S34"/>
    <mergeCell ref="T33:T34"/>
    <mergeCell ref="U33:U34"/>
    <mergeCell ref="B35:B36"/>
    <mergeCell ref="C35:C36"/>
    <mergeCell ref="D35:D36"/>
    <mergeCell ref="E35:E36"/>
    <mergeCell ref="F35:F36"/>
    <mergeCell ref="G35:G36"/>
    <mergeCell ref="H35:H36"/>
    <mergeCell ref="I35:I36"/>
    <mergeCell ref="N35:N36"/>
    <mergeCell ref="S35:S36"/>
    <mergeCell ref="T35:T36"/>
    <mergeCell ref="U35:U36"/>
    <mergeCell ref="B33:B34"/>
    <mergeCell ref="C33:C34"/>
    <mergeCell ref="D33:D34"/>
    <mergeCell ref="E33:E34"/>
    <mergeCell ref="F33:F34"/>
    <mergeCell ref="G33:G34"/>
    <mergeCell ref="H33:H34"/>
    <mergeCell ref="I33:I34"/>
    <mergeCell ref="N33:N34"/>
    <mergeCell ref="S37:S38"/>
    <mergeCell ref="T37:T38"/>
    <mergeCell ref="U37:U38"/>
    <mergeCell ref="B39:B40"/>
    <mergeCell ref="C39:C40"/>
    <mergeCell ref="D39:D40"/>
    <mergeCell ref="E39:E40"/>
    <mergeCell ref="F39:F40"/>
    <mergeCell ref="G39:G40"/>
    <mergeCell ref="H39:H40"/>
    <mergeCell ref="I39:I40"/>
    <mergeCell ref="N39:N40"/>
    <mergeCell ref="S39:S40"/>
    <mergeCell ref="T39:T40"/>
    <mergeCell ref="U39:U40"/>
    <mergeCell ref="B37:B38"/>
    <mergeCell ref="C37:C38"/>
    <mergeCell ref="D37:D38"/>
    <mergeCell ref="E37:E38"/>
    <mergeCell ref="F37:F38"/>
    <mergeCell ref="G37:G38"/>
    <mergeCell ref="H37:H38"/>
    <mergeCell ref="I37:I38"/>
    <mergeCell ref="N37:N38"/>
    <mergeCell ref="S41:S42"/>
    <mergeCell ref="T41:T42"/>
    <mergeCell ref="U41:U42"/>
    <mergeCell ref="U43:U44"/>
    <mergeCell ref="B43:B44"/>
    <mergeCell ref="C43:C44"/>
    <mergeCell ref="D43:D44"/>
    <mergeCell ref="E43:E44"/>
    <mergeCell ref="F43:F44"/>
    <mergeCell ref="G43:G44"/>
    <mergeCell ref="H43:H44"/>
    <mergeCell ref="I43:I44"/>
    <mergeCell ref="N43:N44"/>
    <mergeCell ref="S43:S44"/>
    <mergeCell ref="T43:T44"/>
    <mergeCell ref="B41:B42"/>
    <mergeCell ref="C41:C42"/>
    <mergeCell ref="D41:D42"/>
    <mergeCell ref="E41:E42"/>
    <mergeCell ref="F41:F42"/>
    <mergeCell ref="G41:G42"/>
    <mergeCell ref="H41:H42"/>
    <mergeCell ref="I41:I42"/>
    <mergeCell ref="N41:N42"/>
    <mergeCell ref="O45:O46"/>
    <mergeCell ref="P45:R46"/>
    <mergeCell ref="S45:S46"/>
    <mergeCell ref="T45:T46"/>
    <mergeCell ref="U45:U46"/>
    <mergeCell ref="B45:B46"/>
    <mergeCell ref="C45:C46"/>
    <mergeCell ref="D45:D46"/>
    <mergeCell ref="E45:E46"/>
    <mergeCell ref="F45:I46"/>
    <mergeCell ref="N45:N46"/>
  </mergeCells>
  <phoneticPr fontId="3"/>
  <printOptions horizontalCentered="1" verticalCentered="1"/>
  <pageMargins left="0" right="0" top="0" bottom="0" header="0" footer="0"/>
  <pageSetup paperSize="9" scale="115" orientation="landscape" blackAndWhite="1" verticalDpi="36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I161"/>
  <sheetViews>
    <sheetView showZeros="0" showOutlineSymbols="0" zoomScaleNormal="100" zoomScaleSheetLayoutView="75" workbookViewId="0">
      <selection activeCell="Y73" sqref="Y73"/>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625" style="1" customWidth="1"/>
    <col min="19" max="19" width="9.5" style="1" customWidth="1"/>
    <col min="20" max="20" width="10" style="1" customWidth="1"/>
    <col min="21" max="21" width="9.875" style="1" customWidth="1"/>
    <col min="22" max="22" width="10.125" style="1" customWidth="1"/>
    <col min="23" max="27" width="2.875" style="1" customWidth="1"/>
    <col min="28" max="32" width="9" style="1" customWidth="1"/>
    <col min="33" max="33" width="9.125" style="1" customWidth="1"/>
    <col min="34" max="34" width="8.5" style="1" customWidth="1"/>
    <col min="35" max="16384" width="9" style="1"/>
  </cols>
  <sheetData>
    <row r="1" spans="1:35">
      <c r="A1" s="138"/>
      <c r="B1" s="138"/>
      <c r="C1" s="138"/>
      <c r="D1" s="138"/>
      <c r="E1" s="138"/>
      <c r="F1" s="138"/>
      <c r="G1" s="138"/>
      <c r="H1" s="138"/>
      <c r="I1" s="138"/>
      <c r="J1" s="138"/>
      <c r="K1" s="138"/>
      <c r="L1" s="138"/>
      <c r="M1" s="138"/>
      <c r="N1" s="138"/>
      <c r="O1" s="138"/>
      <c r="P1" s="138"/>
      <c r="Q1" s="138"/>
      <c r="R1" s="138"/>
      <c r="S1" s="138"/>
      <c r="T1" s="138"/>
      <c r="U1" s="138"/>
      <c r="V1" s="138"/>
      <c r="W1" s="138"/>
      <c r="X1" s="138"/>
      <c r="Y1" s="138"/>
      <c r="Z1" s="138"/>
      <c r="AA1" s="138"/>
    </row>
    <row r="2" spans="1:35" ht="15" customHeight="1">
      <c r="A2" s="139"/>
      <c r="B2" s="140" t="s">
        <v>164</v>
      </c>
      <c r="C2" s="141"/>
      <c r="D2" s="138" t="s">
        <v>162</v>
      </c>
      <c r="E2" s="255">
        <f>定額1!E2</f>
        <v>6</v>
      </c>
      <c r="F2" s="255" t="s">
        <v>108</v>
      </c>
      <c r="G2" s="722">
        <f>定額1!G2</f>
        <v>12</v>
      </c>
      <c r="H2" s="723"/>
      <c r="I2" s="255" t="s">
        <v>109</v>
      </c>
      <c r="J2" s="278" t="str">
        <f>定額1!J2</f>
        <v>31日</v>
      </c>
      <c r="K2" s="142"/>
      <c r="L2" s="142"/>
      <c r="M2" s="142"/>
      <c r="N2" s="142"/>
      <c r="O2" s="142"/>
      <c r="P2" s="142"/>
      <c r="Q2" s="142"/>
      <c r="R2" s="142"/>
      <c r="S2" s="138"/>
      <c r="T2" s="245"/>
      <c r="U2" s="138"/>
      <c r="V2" s="143" t="str">
        <f>定額1!V2</f>
        <v>大阪商店</v>
      </c>
      <c r="W2" s="138"/>
      <c r="X2" s="138"/>
      <c r="Y2" s="138"/>
      <c r="Z2" s="138"/>
      <c r="AA2" s="138"/>
      <c r="AB2" s="32"/>
    </row>
    <row r="3" spans="1:35" ht="9.9499999999999993" customHeight="1">
      <c r="A3" s="139"/>
      <c r="B3" s="718" t="s">
        <v>7</v>
      </c>
      <c r="C3" s="720" t="s">
        <v>8</v>
      </c>
      <c r="D3" s="144" t="s">
        <v>0</v>
      </c>
      <c r="E3" s="296" t="s">
        <v>46</v>
      </c>
      <c r="F3" s="732" t="s">
        <v>9</v>
      </c>
      <c r="G3" s="732"/>
      <c r="H3" s="732"/>
      <c r="I3" s="732"/>
      <c r="J3" s="295" t="s">
        <v>1</v>
      </c>
      <c r="K3" s="145"/>
      <c r="L3" s="144" t="s">
        <v>117</v>
      </c>
      <c r="M3" s="144"/>
      <c r="N3" s="296" t="s">
        <v>10</v>
      </c>
      <c r="O3" s="144" t="s">
        <v>11</v>
      </c>
      <c r="P3" s="733" t="s">
        <v>77</v>
      </c>
      <c r="Q3" s="734"/>
      <c r="R3" s="735"/>
      <c r="S3" s="726" t="s">
        <v>2</v>
      </c>
      <c r="T3" s="720" t="s">
        <v>12</v>
      </c>
      <c r="U3" s="720" t="s">
        <v>118</v>
      </c>
      <c r="V3" s="724" t="s">
        <v>119</v>
      </c>
      <c r="W3" s="290" t="s">
        <v>125</v>
      </c>
      <c r="X3" s="138"/>
      <c r="Y3" s="138"/>
      <c r="Z3" s="138"/>
      <c r="AA3" s="288"/>
      <c r="AB3" s="33"/>
      <c r="AC3" s="2"/>
      <c r="AE3" s="3"/>
    </row>
    <row r="4" spans="1:35" ht="9.9499999999999993" customHeight="1">
      <c r="A4" s="139"/>
      <c r="B4" s="719"/>
      <c r="C4" s="721"/>
      <c r="D4" s="146" t="s">
        <v>14</v>
      </c>
      <c r="E4" s="297" t="s">
        <v>15</v>
      </c>
      <c r="F4" s="731" t="s">
        <v>3</v>
      </c>
      <c r="G4" s="731"/>
      <c r="H4" s="731"/>
      <c r="I4" s="731"/>
      <c r="J4" s="298" t="s">
        <v>16</v>
      </c>
      <c r="K4" s="280" t="s">
        <v>17</v>
      </c>
      <c r="L4" s="146" t="s">
        <v>64</v>
      </c>
      <c r="M4" s="280" t="s">
        <v>18</v>
      </c>
      <c r="N4" s="297" t="s">
        <v>4</v>
      </c>
      <c r="O4" s="146" t="s">
        <v>49</v>
      </c>
      <c r="P4" s="728" t="s">
        <v>19</v>
      </c>
      <c r="Q4" s="729"/>
      <c r="R4" s="730"/>
      <c r="S4" s="727"/>
      <c r="T4" s="721"/>
      <c r="U4" s="721"/>
      <c r="V4" s="725"/>
      <c r="W4" s="289" t="s">
        <v>126</v>
      </c>
      <c r="X4" s="291"/>
      <c r="Y4" s="138"/>
      <c r="Z4" s="138"/>
      <c r="AA4" s="288"/>
      <c r="AB4" s="33"/>
      <c r="AC4" s="33"/>
      <c r="AD4" s="33"/>
      <c r="AE4" s="33"/>
      <c r="AF4" s="33"/>
      <c r="AG4" s="33"/>
      <c r="AH4" s="33"/>
      <c r="AI4" s="33"/>
    </row>
    <row r="5" spans="1:35" ht="9.9499999999999993" customHeight="1">
      <c r="A5" s="139"/>
      <c r="B5" s="348"/>
      <c r="C5" s="349"/>
      <c r="D5" s="349"/>
      <c r="E5" s="350"/>
      <c r="F5" s="351"/>
      <c r="G5" s="352"/>
      <c r="H5" s="352"/>
      <c r="I5" s="353"/>
      <c r="J5" s="344"/>
      <c r="K5" s="346"/>
      <c r="L5" s="346"/>
      <c r="M5" s="346"/>
      <c r="N5" s="354"/>
      <c r="O5" s="283"/>
      <c r="P5" s="299"/>
      <c r="Q5" s="277"/>
      <c r="R5" s="300"/>
      <c r="S5" s="355"/>
      <c r="T5" s="354"/>
      <c r="U5" s="354"/>
      <c r="V5" s="259"/>
      <c r="W5" s="284">
        <v>1</v>
      </c>
      <c r="X5" s="147"/>
      <c r="Y5" s="138"/>
      <c r="Z5" s="138"/>
      <c r="AA5" s="287"/>
      <c r="AB5" s="399"/>
      <c r="AC5" s="33"/>
      <c r="AD5" s="33"/>
      <c r="AE5" s="33"/>
      <c r="AF5" s="33"/>
      <c r="AG5" s="33"/>
      <c r="AH5" s="33"/>
      <c r="AI5" s="33"/>
    </row>
    <row r="6" spans="1:35" ht="9.9499999999999993" customHeight="1">
      <c r="A6" s="139"/>
      <c r="B6" s="356"/>
      <c r="C6" s="357"/>
      <c r="D6" s="357"/>
      <c r="E6" s="358"/>
      <c r="F6" s="359"/>
      <c r="G6" s="340"/>
      <c r="H6" s="340"/>
      <c r="I6" s="360"/>
      <c r="J6" s="342"/>
      <c r="K6" s="292"/>
      <c r="L6" s="148"/>
      <c r="M6" s="292"/>
      <c r="N6" s="361"/>
      <c r="O6" s="263"/>
      <c r="P6" s="301"/>
      <c r="Q6" s="265"/>
      <c r="R6" s="262"/>
      <c r="S6" s="362"/>
      <c r="T6" s="362"/>
      <c r="U6" s="362"/>
      <c r="V6" s="152"/>
      <c r="W6" s="282"/>
      <c r="X6" s="147"/>
      <c r="Y6" s="138"/>
      <c r="Z6" s="138"/>
      <c r="AA6" s="287"/>
      <c r="AB6" s="399"/>
      <c r="AC6" s="33"/>
      <c r="AD6" s="33"/>
      <c r="AE6" s="33"/>
      <c r="AF6" s="33"/>
      <c r="AG6" s="33"/>
      <c r="AH6" s="33"/>
      <c r="AI6" s="33"/>
    </row>
    <row r="7" spans="1:35" ht="9.9499999999999993" customHeight="1">
      <c r="A7" s="139"/>
      <c r="B7" s="356"/>
      <c r="C7" s="349"/>
      <c r="D7" s="349"/>
      <c r="E7" s="350"/>
      <c r="F7" s="351"/>
      <c r="G7" s="352"/>
      <c r="H7" s="352"/>
      <c r="I7" s="353"/>
      <c r="J7" s="344"/>
      <c r="K7" s="316"/>
      <c r="L7" s="346"/>
      <c r="M7" s="316"/>
      <c r="N7" s="354"/>
      <c r="O7" s="277"/>
      <c r="P7" s="299"/>
      <c r="Q7" s="277"/>
      <c r="R7" s="300"/>
      <c r="S7" s="354"/>
      <c r="T7" s="354"/>
      <c r="U7" s="354"/>
      <c r="V7" s="259"/>
      <c r="W7" s="282">
        <f>W5+1</f>
        <v>2</v>
      </c>
      <c r="X7" s="147"/>
      <c r="Y7" s="138"/>
      <c r="Z7" s="138"/>
      <c r="AA7" s="287"/>
      <c r="AB7" s="399"/>
      <c r="AC7" s="33"/>
      <c r="AD7" s="33"/>
      <c r="AE7" s="33"/>
      <c r="AF7" s="33"/>
      <c r="AG7" s="33"/>
      <c r="AH7" s="33"/>
      <c r="AI7" s="33"/>
    </row>
    <row r="8" spans="1:35" ht="9.9499999999999993" customHeight="1">
      <c r="A8" s="139"/>
      <c r="B8" s="356"/>
      <c r="C8" s="357"/>
      <c r="D8" s="357"/>
      <c r="E8" s="358"/>
      <c r="F8" s="363"/>
      <c r="G8" s="340"/>
      <c r="H8" s="340"/>
      <c r="I8" s="360"/>
      <c r="J8" s="345"/>
      <c r="K8" s="294"/>
      <c r="L8" s="317"/>
      <c r="M8" s="294"/>
      <c r="N8" s="361"/>
      <c r="O8" s="264"/>
      <c r="P8" s="304"/>
      <c r="Q8" s="150"/>
      <c r="R8" s="151"/>
      <c r="S8" s="362"/>
      <c r="T8" s="362"/>
      <c r="U8" s="362"/>
      <c r="V8" s="149"/>
      <c r="W8" s="282"/>
      <c r="X8" s="147"/>
      <c r="Y8" s="138"/>
      <c r="Z8" s="138"/>
      <c r="AA8" s="287"/>
      <c r="AB8" s="399"/>
      <c r="AC8" s="33"/>
      <c r="AD8" s="33"/>
      <c r="AE8" s="33"/>
      <c r="AF8" s="33"/>
      <c r="AG8" s="33"/>
      <c r="AH8" s="33"/>
      <c r="AI8" s="33"/>
    </row>
    <row r="9" spans="1:35" ht="9.9499999999999993" customHeight="1">
      <c r="A9" s="139"/>
      <c r="B9" s="356"/>
      <c r="C9" s="349"/>
      <c r="D9" s="349"/>
      <c r="E9" s="350"/>
      <c r="F9" s="351"/>
      <c r="G9" s="352"/>
      <c r="H9" s="352"/>
      <c r="I9" s="353"/>
      <c r="J9" s="341"/>
      <c r="K9" s="293"/>
      <c r="L9" s="343"/>
      <c r="M9" s="293"/>
      <c r="N9" s="354"/>
      <c r="O9" s="283"/>
      <c r="P9" s="305"/>
      <c r="Q9" s="283"/>
      <c r="R9" s="306"/>
      <c r="S9" s="354"/>
      <c r="T9" s="354"/>
      <c r="U9" s="354"/>
      <c r="V9" s="262"/>
      <c r="W9" s="282">
        <f>W7+1</f>
        <v>3</v>
      </c>
      <c r="X9" s="147"/>
      <c r="Y9" s="138"/>
      <c r="Z9" s="138"/>
      <c r="AA9" s="287"/>
      <c r="AB9" s="399"/>
      <c r="AC9" s="33"/>
      <c r="AD9" s="33"/>
      <c r="AE9" s="33"/>
      <c r="AF9" s="33"/>
      <c r="AG9" s="33"/>
      <c r="AH9" s="33"/>
      <c r="AI9" s="33"/>
    </row>
    <row r="10" spans="1:35" ht="9.9499999999999993" customHeight="1">
      <c r="A10" s="139"/>
      <c r="B10" s="356"/>
      <c r="C10" s="357"/>
      <c r="D10" s="357"/>
      <c r="E10" s="358"/>
      <c r="F10" s="363"/>
      <c r="G10" s="340"/>
      <c r="H10" s="340"/>
      <c r="I10" s="360"/>
      <c r="J10" s="342"/>
      <c r="K10" s="292"/>
      <c r="L10" s="148"/>
      <c r="M10" s="292"/>
      <c r="N10" s="361"/>
      <c r="O10" s="263"/>
      <c r="P10" s="301"/>
      <c r="Q10" s="265"/>
      <c r="R10" s="262"/>
      <c r="S10" s="362"/>
      <c r="T10" s="362"/>
      <c r="U10" s="362"/>
      <c r="V10" s="152"/>
      <c r="W10" s="282"/>
      <c r="X10" s="147"/>
      <c r="Y10" s="138"/>
      <c r="Z10" s="138"/>
      <c r="AA10" s="287"/>
      <c r="AB10" s="399"/>
      <c r="AC10" s="33"/>
      <c r="AD10" s="33"/>
      <c r="AE10" s="33"/>
      <c r="AF10" s="33"/>
      <c r="AG10" s="33"/>
      <c r="AH10" s="33"/>
      <c r="AI10" s="33"/>
    </row>
    <row r="11" spans="1:35" ht="9.9499999999999993" customHeight="1" outlineLevel="1">
      <c r="A11" s="139"/>
      <c r="B11" s="356"/>
      <c r="C11" s="349"/>
      <c r="D11" s="349"/>
      <c r="E11" s="350"/>
      <c r="F11" s="351"/>
      <c r="G11" s="352"/>
      <c r="H11" s="352"/>
      <c r="I11" s="353"/>
      <c r="J11" s="344"/>
      <c r="K11" s="316"/>
      <c r="L11" s="346"/>
      <c r="M11" s="316"/>
      <c r="N11" s="354"/>
      <c r="O11" s="277"/>
      <c r="P11" s="299"/>
      <c r="Q11" s="277"/>
      <c r="R11" s="300"/>
      <c r="S11" s="354"/>
      <c r="T11" s="354"/>
      <c r="U11" s="354"/>
      <c r="V11" s="259"/>
      <c r="W11" s="282">
        <f>W9+1</f>
        <v>4</v>
      </c>
      <c r="X11" s="147"/>
      <c r="Y11" s="138"/>
      <c r="Z11" s="138"/>
      <c r="AA11" s="287"/>
      <c r="AB11" s="399"/>
      <c r="AC11" s="33"/>
      <c r="AD11" s="33"/>
      <c r="AE11" s="33"/>
      <c r="AF11" s="33"/>
      <c r="AG11" s="33"/>
      <c r="AH11" s="33"/>
      <c r="AI11" s="33"/>
    </row>
    <row r="12" spans="1:35" ht="9.9499999999999993" customHeight="1" outlineLevel="1">
      <c r="A12" s="139"/>
      <c r="B12" s="356"/>
      <c r="C12" s="357"/>
      <c r="D12" s="357"/>
      <c r="E12" s="358"/>
      <c r="F12" s="363"/>
      <c r="G12" s="364"/>
      <c r="H12" s="340"/>
      <c r="I12" s="365"/>
      <c r="J12" s="345"/>
      <c r="K12" s="294"/>
      <c r="L12" s="317"/>
      <c r="M12" s="294"/>
      <c r="N12" s="361"/>
      <c r="O12" s="264"/>
      <c r="P12" s="304"/>
      <c r="Q12" s="150"/>
      <c r="R12" s="151"/>
      <c r="S12" s="362"/>
      <c r="T12" s="362"/>
      <c r="U12" s="362"/>
      <c r="V12" s="149"/>
      <c r="W12" s="282"/>
      <c r="X12" s="147"/>
      <c r="Y12" s="138"/>
      <c r="Z12" s="138"/>
      <c r="AA12" s="287"/>
      <c r="AB12" s="399"/>
      <c r="AC12" s="33"/>
      <c r="AD12" s="33"/>
      <c r="AE12" s="33"/>
      <c r="AF12" s="33"/>
      <c r="AG12" s="33"/>
      <c r="AH12" s="33"/>
      <c r="AI12" s="33"/>
    </row>
    <row r="13" spans="1:35" ht="9.9499999999999993" customHeight="1" outlineLevel="1">
      <c r="A13" s="139"/>
      <c r="B13" s="356"/>
      <c r="C13" s="349"/>
      <c r="D13" s="349"/>
      <c r="E13" s="350"/>
      <c r="F13" s="351"/>
      <c r="G13" s="352"/>
      <c r="H13" s="352"/>
      <c r="I13" s="353"/>
      <c r="J13" s="341"/>
      <c r="K13" s="293"/>
      <c r="L13" s="343"/>
      <c r="M13" s="293"/>
      <c r="N13" s="354"/>
      <c r="O13" s="283"/>
      <c r="P13" s="305"/>
      <c r="Q13" s="283"/>
      <c r="R13" s="306"/>
      <c r="S13" s="354"/>
      <c r="T13" s="354"/>
      <c r="U13" s="354"/>
      <c r="V13" s="262"/>
      <c r="W13" s="282">
        <f>W11+1</f>
        <v>5</v>
      </c>
      <c r="X13" s="147"/>
      <c r="Y13" s="138"/>
      <c r="Z13" s="138"/>
      <c r="AA13" s="287"/>
      <c r="AB13" s="399"/>
      <c r="AC13" s="33"/>
      <c r="AD13" s="33"/>
      <c r="AE13" s="33"/>
      <c r="AF13" s="33"/>
      <c r="AG13" s="33"/>
      <c r="AH13" s="33"/>
      <c r="AI13" s="33"/>
    </row>
    <row r="14" spans="1:35" ht="9.9499999999999993" customHeight="1" outlineLevel="1">
      <c r="A14" s="139"/>
      <c r="B14" s="356"/>
      <c r="C14" s="357"/>
      <c r="D14" s="357"/>
      <c r="E14" s="358"/>
      <c r="F14" s="363"/>
      <c r="G14" s="364"/>
      <c r="H14" s="340"/>
      <c r="I14" s="365"/>
      <c r="J14" s="342"/>
      <c r="K14" s="292"/>
      <c r="L14" s="148"/>
      <c r="M14" s="292"/>
      <c r="N14" s="361"/>
      <c r="O14" s="263"/>
      <c r="P14" s="301"/>
      <c r="Q14" s="265"/>
      <c r="R14" s="262"/>
      <c r="S14" s="362"/>
      <c r="T14" s="362"/>
      <c r="U14" s="362"/>
      <c r="V14" s="152"/>
      <c r="W14" s="282"/>
      <c r="X14" s="147"/>
      <c r="Y14" s="138"/>
      <c r="Z14" s="138"/>
      <c r="AA14" s="287"/>
      <c r="AB14" s="399"/>
      <c r="AC14" s="33"/>
      <c r="AD14" s="33"/>
      <c r="AE14" s="33"/>
      <c r="AF14" s="33"/>
      <c r="AG14" s="33"/>
      <c r="AH14" s="33"/>
      <c r="AI14" s="33"/>
    </row>
    <row r="15" spans="1:35" ht="9.9499999999999993" customHeight="1" outlineLevel="1">
      <c r="A15" s="139"/>
      <c r="B15" s="356"/>
      <c r="C15" s="349"/>
      <c r="D15" s="349"/>
      <c r="E15" s="350"/>
      <c r="F15" s="351"/>
      <c r="G15" s="352"/>
      <c r="H15" s="352"/>
      <c r="I15" s="353"/>
      <c r="J15" s="344"/>
      <c r="K15" s="316"/>
      <c r="L15" s="346"/>
      <c r="M15" s="316"/>
      <c r="N15" s="354"/>
      <c r="O15" s="277"/>
      <c r="P15" s="299"/>
      <c r="Q15" s="277"/>
      <c r="R15" s="300"/>
      <c r="S15" s="354"/>
      <c r="T15" s="354"/>
      <c r="U15" s="354"/>
      <c r="V15" s="259"/>
      <c r="W15" s="282">
        <f>W13+1</f>
        <v>6</v>
      </c>
      <c r="X15" s="147"/>
      <c r="Y15" s="138"/>
      <c r="Z15" s="138"/>
      <c r="AA15" s="287"/>
      <c r="AB15" s="399"/>
      <c r="AC15" s="33"/>
      <c r="AD15" s="33"/>
      <c r="AE15" s="33"/>
      <c r="AF15" s="33"/>
      <c r="AG15" s="33"/>
      <c r="AH15" s="33"/>
      <c r="AI15" s="33"/>
    </row>
    <row r="16" spans="1:35" ht="9.9499999999999993" customHeight="1" outlineLevel="1">
      <c r="A16" s="139"/>
      <c r="B16" s="356"/>
      <c r="C16" s="357"/>
      <c r="D16" s="357"/>
      <c r="E16" s="358"/>
      <c r="F16" s="363"/>
      <c r="G16" s="364"/>
      <c r="H16" s="340"/>
      <c r="I16" s="365"/>
      <c r="J16" s="345"/>
      <c r="K16" s="294"/>
      <c r="L16" s="317"/>
      <c r="M16" s="294"/>
      <c r="N16" s="361"/>
      <c r="O16" s="264"/>
      <c r="P16" s="304"/>
      <c r="Q16" s="150"/>
      <c r="R16" s="151"/>
      <c r="S16" s="362"/>
      <c r="T16" s="362"/>
      <c r="U16" s="362"/>
      <c r="V16" s="149"/>
      <c r="W16" s="282"/>
      <c r="X16" s="147"/>
      <c r="Y16" s="138"/>
      <c r="Z16" s="138"/>
      <c r="AA16" s="287"/>
      <c r="AB16" s="399"/>
      <c r="AC16" s="33"/>
      <c r="AD16" s="33"/>
      <c r="AE16" s="33"/>
      <c r="AF16" s="33"/>
      <c r="AG16" s="33"/>
      <c r="AH16" s="33"/>
      <c r="AI16" s="33"/>
    </row>
    <row r="17" spans="1:35" ht="9.9499999999999993" customHeight="1" outlineLevel="1">
      <c r="A17" s="139"/>
      <c r="B17" s="356"/>
      <c r="C17" s="349"/>
      <c r="D17" s="349"/>
      <c r="E17" s="350"/>
      <c r="F17" s="351"/>
      <c r="G17" s="352"/>
      <c r="H17" s="352"/>
      <c r="I17" s="353"/>
      <c r="J17" s="341"/>
      <c r="K17" s="293"/>
      <c r="L17" s="343"/>
      <c r="M17" s="293"/>
      <c r="N17" s="354"/>
      <c r="O17" s="283"/>
      <c r="P17" s="305"/>
      <c r="Q17" s="283"/>
      <c r="R17" s="306"/>
      <c r="S17" s="354"/>
      <c r="T17" s="354"/>
      <c r="U17" s="354"/>
      <c r="V17" s="262"/>
      <c r="W17" s="282">
        <f>W15+1</f>
        <v>7</v>
      </c>
      <c r="X17" s="147"/>
      <c r="Y17" s="138"/>
      <c r="Z17" s="138"/>
      <c r="AA17" s="287"/>
      <c r="AB17" s="399"/>
      <c r="AC17" s="33"/>
      <c r="AD17" s="33"/>
      <c r="AE17" s="33"/>
      <c r="AF17" s="33"/>
      <c r="AG17" s="33"/>
      <c r="AH17" s="33"/>
      <c r="AI17" s="33"/>
    </row>
    <row r="18" spans="1:35" ht="9.9499999999999993" customHeight="1" outlineLevel="1">
      <c r="A18" s="139"/>
      <c r="B18" s="356"/>
      <c r="C18" s="357"/>
      <c r="D18" s="357"/>
      <c r="E18" s="358"/>
      <c r="F18" s="363"/>
      <c r="G18" s="364"/>
      <c r="H18" s="340"/>
      <c r="I18" s="365"/>
      <c r="J18" s="342"/>
      <c r="K18" s="292"/>
      <c r="L18" s="148"/>
      <c r="M18" s="292"/>
      <c r="N18" s="361"/>
      <c r="O18" s="263"/>
      <c r="P18" s="301"/>
      <c r="Q18" s="265"/>
      <c r="R18" s="262"/>
      <c r="S18" s="362"/>
      <c r="T18" s="362"/>
      <c r="U18" s="362"/>
      <c r="V18" s="152"/>
      <c r="W18" s="282"/>
      <c r="X18" s="147"/>
      <c r="Y18" s="138"/>
      <c r="Z18" s="138"/>
      <c r="AA18" s="287"/>
      <c r="AB18" s="399"/>
      <c r="AC18" s="33"/>
      <c r="AD18" s="33"/>
      <c r="AE18" s="33"/>
      <c r="AF18" s="33"/>
      <c r="AG18" s="33"/>
      <c r="AH18" s="33"/>
      <c r="AI18" s="33"/>
    </row>
    <row r="19" spans="1:35" ht="9.9499999999999993" customHeight="1" outlineLevel="1">
      <c r="A19" s="139"/>
      <c r="B19" s="356"/>
      <c r="C19" s="349"/>
      <c r="D19" s="349"/>
      <c r="E19" s="350"/>
      <c r="F19" s="351"/>
      <c r="G19" s="352"/>
      <c r="H19" s="352"/>
      <c r="I19" s="353"/>
      <c r="J19" s="344"/>
      <c r="K19" s="316"/>
      <c r="L19" s="346"/>
      <c r="M19" s="316"/>
      <c r="N19" s="354"/>
      <c r="O19" s="277"/>
      <c r="P19" s="299"/>
      <c r="Q19" s="277"/>
      <c r="R19" s="300"/>
      <c r="S19" s="354"/>
      <c r="T19" s="354"/>
      <c r="U19" s="354"/>
      <c r="V19" s="259"/>
      <c r="W19" s="282">
        <f>W17+1</f>
        <v>8</v>
      </c>
      <c r="X19" s="147"/>
      <c r="Y19" s="138"/>
      <c r="Z19" s="138"/>
      <c r="AA19" s="287"/>
      <c r="AB19" s="399"/>
      <c r="AC19" s="33"/>
      <c r="AD19" s="33"/>
      <c r="AE19" s="33"/>
      <c r="AF19" s="33"/>
      <c r="AG19" s="33"/>
      <c r="AH19" s="33"/>
      <c r="AI19" s="33"/>
    </row>
    <row r="20" spans="1:35" ht="9.9499999999999993" customHeight="1" outlineLevel="1">
      <c r="A20" s="139"/>
      <c r="B20" s="356"/>
      <c r="C20" s="357"/>
      <c r="D20" s="357"/>
      <c r="E20" s="358"/>
      <c r="F20" s="363"/>
      <c r="G20" s="364"/>
      <c r="H20" s="340"/>
      <c r="I20" s="365"/>
      <c r="J20" s="345"/>
      <c r="K20" s="294"/>
      <c r="L20" s="317"/>
      <c r="M20" s="294"/>
      <c r="N20" s="361"/>
      <c r="O20" s="264"/>
      <c r="P20" s="304"/>
      <c r="Q20" s="150"/>
      <c r="R20" s="151"/>
      <c r="S20" s="362"/>
      <c r="T20" s="362"/>
      <c r="U20" s="362"/>
      <c r="V20" s="149"/>
      <c r="W20" s="282"/>
      <c r="X20" s="147"/>
      <c r="Y20" s="138"/>
      <c r="Z20" s="138"/>
      <c r="AA20" s="287"/>
      <c r="AB20" s="399"/>
      <c r="AC20" s="33"/>
      <c r="AD20" s="33"/>
      <c r="AE20" s="33"/>
      <c r="AF20" s="33"/>
      <c r="AG20" s="33"/>
      <c r="AH20" s="33"/>
      <c r="AI20" s="33"/>
    </row>
    <row r="21" spans="1:35" ht="9.9499999999999993" customHeight="1" outlineLevel="1">
      <c r="A21" s="139"/>
      <c r="B21" s="356"/>
      <c r="C21" s="349"/>
      <c r="D21" s="349"/>
      <c r="E21" s="350"/>
      <c r="F21" s="351"/>
      <c r="G21" s="352"/>
      <c r="H21" s="352"/>
      <c r="I21" s="353"/>
      <c r="J21" s="341"/>
      <c r="K21" s="293"/>
      <c r="L21" s="148"/>
      <c r="M21" s="292"/>
      <c r="N21" s="354"/>
      <c r="O21" s="283"/>
      <c r="P21" s="307"/>
      <c r="Q21" s="308"/>
      <c r="R21" s="309"/>
      <c r="S21" s="354"/>
      <c r="T21" s="354"/>
      <c r="U21" s="354"/>
      <c r="V21" s="262"/>
      <c r="W21" s="282">
        <f>W19+1</f>
        <v>9</v>
      </c>
      <c r="X21" s="147"/>
      <c r="Y21" s="138"/>
      <c r="Z21" s="138"/>
      <c r="AA21" s="287"/>
      <c r="AB21" s="399"/>
      <c r="AC21" s="33"/>
      <c r="AD21" s="33"/>
      <c r="AE21" s="33"/>
      <c r="AF21" s="33"/>
      <c r="AG21" s="33"/>
      <c r="AH21" s="33"/>
      <c r="AI21" s="33"/>
    </row>
    <row r="22" spans="1:35" ht="9.9499999999999993" customHeight="1" outlineLevel="1">
      <c r="A22" s="139"/>
      <c r="B22" s="356"/>
      <c r="C22" s="357"/>
      <c r="D22" s="357"/>
      <c r="E22" s="358"/>
      <c r="F22" s="363"/>
      <c r="G22" s="364"/>
      <c r="H22" s="340"/>
      <c r="I22" s="365"/>
      <c r="J22" s="342"/>
      <c r="K22" s="292"/>
      <c r="L22" s="148"/>
      <c r="M22" s="292"/>
      <c r="N22" s="361"/>
      <c r="O22" s="263"/>
      <c r="P22" s="302"/>
      <c r="Q22" s="266"/>
      <c r="R22" s="303"/>
      <c r="S22" s="362"/>
      <c r="T22" s="362"/>
      <c r="U22" s="362"/>
      <c r="V22" s="152"/>
      <c r="W22" s="282"/>
      <c r="X22" s="147"/>
      <c r="Y22" s="138"/>
      <c r="Z22" s="138"/>
      <c r="AA22" s="287"/>
      <c r="AB22" s="399"/>
      <c r="AC22" s="33"/>
      <c r="AD22" s="33"/>
      <c r="AE22" s="33"/>
      <c r="AF22" s="33"/>
      <c r="AG22" s="33"/>
      <c r="AH22" s="33"/>
      <c r="AI22" s="33"/>
    </row>
    <row r="23" spans="1:35" ht="9.9499999999999993" customHeight="1" outlineLevel="1">
      <c r="A23" s="139"/>
      <c r="B23" s="356"/>
      <c r="C23" s="349"/>
      <c r="D23" s="349"/>
      <c r="E23" s="350"/>
      <c r="F23" s="351"/>
      <c r="G23" s="352"/>
      <c r="H23" s="352"/>
      <c r="I23" s="353"/>
      <c r="J23" s="344"/>
      <c r="K23" s="316"/>
      <c r="L23" s="318"/>
      <c r="M23" s="319"/>
      <c r="N23" s="354"/>
      <c r="O23" s="277"/>
      <c r="P23" s="320"/>
      <c r="Q23" s="321"/>
      <c r="R23" s="322"/>
      <c r="S23" s="354"/>
      <c r="T23" s="354"/>
      <c r="U23" s="354"/>
      <c r="V23" s="259"/>
      <c r="W23" s="282">
        <f>W21+1</f>
        <v>10</v>
      </c>
      <c r="X23" s="147"/>
      <c r="Y23" s="138"/>
      <c r="Z23" s="138"/>
      <c r="AA23" s="287"/>
      <c r="AB23" s="399"/>
      <c r="AC23" s="33"/>
      <c r="AD23" s="33"/>
      <c r="AE23" s="33"/>
      <c r="AF23" s="33"/>
      <c r="AG23" s="33"/>
      <c r="AH23" s="33"/>
      <c r="AI23" s="33"/>
    </row>
    <row r="24" spans="1:35" ht="9.9499999999999993" customHeight="1" outlineLevel="1">
      <c r="A24" s="139"/>
      <c r="B24" s="356"/>
      <c r="C24" s="357"/>
      <c r="D24" s="357"/>
      <c r="E24" s="358"/>
      <c r="F24" s="363"/>
      <c r="G24" s="364"/>
      <c r="H24" s="340"/>
      <c r="I24" s="365"/>
      <c r="J24" s="345"/>
      <c r="K24" s="294"/>
      <c r="L24" s="317"/>
      <c r="M24" s="294"/>
      <c r="N24" s="361"/>
      <c r="O24" s="264"/>
      <c r="P24" s="323"/>
      <c r="Q24" s="324"/>
      <c r="R24" s="325"/>
      <c r="S24" s="362"/>
      <c r="T24" s="362"/>
      <c r="U24" s="362"/>
      <c r="V24" s="149"/>
      <c r="W24" s="282"/>
      <c r="X24" s="147"/>
      <c r="Y24" s="138"/>
      <c r="Z24" s="138"/>
      <c r="AA24" s="287"/>
      <c r="AB24" s="399"/>
      <c r="AC24" s="33"/>
      <c r="AD24" s="33"/>
      <c r="AE24" s="33"/>
      <c r="AF24" s="33"/>
      <c r="AG24" s="33"/>
      <c r="AH24" s="33"/>
      <c r="AI24" s="33"/>
    </row>
    <row r="25" spans="1:35" ht="9.9499999999999993" customHeight="1" outlineLevel="1">
      <c r="A25" s="139"/>
      <c r="B25" s="356"/>
      <c r="C25" s="349"/>
      <c r="D25" s="349"/>
      <c r="E25" s="350"/>
      <c r="F25" s="351"/>
      <c r="G25" s="352"/>
      <c r="H25" s="352"/>
      <c r="I25" s="353"/>
      <c r="J25" s="341"/>
      <c r="K25" s="293"/>
      <c r="L25" s="148"/>
      <c r="M25" s="292"/>
      <c r="N25" s="354"/>
      <c r="O25" s="283"/>
      <c r="P25" s="310"/>
      <c r="Q25" s="311"/>
      <c r="R25" s="312"/>
      <c r="S25" s="354"/>
      <c r="T25" s="354"/>
      <c r="U25" s="354"/>
      <c r="V25" s="262"/>
      <c r="W25" s="282">
        <f>W23+1</f>
        <v>11</v>
      </c>
      <c r="X25" s="147"/>
      <c r="Y25" s="138"/>
      <c r="Z25" s="138"/>
      <c r="AA25" s="287"/>
      <c r="AB25" s="399"/>
      <c r="AC25" s="33"/>
      <c r="AD25" s="33"/>
      <c r="AE25" s="33"/>
      <c r="AF25" s="33"/>
      <c r="AG25" s="33"/>
      <c r="AH25" s="33"/>
      <c r="AI25" s="33"/>
    </row>
    <row r="26" spans="1:35" ht="9.9499999999999993" customHeight="1" outlineLevel="1">
      <c r="A26" s="139"/>
      <c r="B26" s="356"/>
      <c r="C26" s="357"/>
      <c r="D26" s="357"/>
      <c r="E26" s="358"/>
      <c r="F26" s="363"/>
      <c r="G26" s="364"/>
      <c r="H26" s="364"/>
      <c r="I26" s="365"/>
      <c r="J26" s="342"/>
      <c r="K26" s="292"/>
      <c r="L26" s="148"/>
      <c r="M26" s="292"/>
      <c r="N26" s="362"/>
      <c r="O26" s="263"/>
      <c r="P26" s="301"/>
      <c r="Q26" s="265"/>
      <c r="R26" s="262"/>
      <c r="S26" s="362"/>
      <c r="T26" s="362"/>
      <c r="U26" s="362"/>
      <c r="V26" s="152"/>
      <c r="W26" s="282"/>
      <c r="X26" s="147"/>
      <c r="Y26" s="138"/>
      <c r="Z26" s="138"/>
      <c r="AA26" s="287"/>
      <c r="AB26" s="399"/>
      <c r="AC26" s="33"/>
      <c r="AD26" s="33"/>
      <c r="AE26" s="33"/>
      <c r="AF26" s="33"/>
      <c r="AG26" s="33"/>
      <c r="AH26" s="33"/>
      <c r="AI26" s="33"/>
    </row>
    <row r="27" spans="1:35" ht="9.9499999999999993" customHeight="1">
      <c r="A27" s="139"/>
      <c r="B27" s="356"/>
      <c r="C27" s="349"/>
      <c r="D27" s="349"/>
      <c r="E27" s="350"/>
      <c r="F27" s="367"/>
      <c r="G27" s="352"/>
      <c r="H27" s="352"/>
      <c r="I27" s="353"/>
      <c r="J27" s="344"/>
      <c r="K27" s="316"/>
      <c r="L27" s="318"/>
      <c r="M27" s="319"/>
      <c r="N27" s="354"/>
      <c r="O27" s="277"/>
      <c r="P27" s="326"/>
      <c r="Q27" s="327"/>
      <c r="R27" s="328"/>
      <c r="S27" s="354"/>
      <c r="T27" s="354"/>
      <c r="U27" s="354"/>
      <c r="V27" s="259"/>
      <c r="W27" s="282">
        <f>W25+1</f>
        <v>12</v>
      </c>
      <c r="X27" s="147"/>
      <c r="Y27" s="138"/>
      <c r="Z27" s="138"/>
      <c r="AA27" s="287"/>
      <c r="AB27" s="399"/>
      <c r="AC27" s="33"/>
      <c r="AD27" s="33"/>
      <c r="AE27" s="33"/>
      <c r="AF27" s="33"/>
      <c r="AG27" s="33"/>
      <c r="AH27" s="33"/>
      <c r="AI27" s="33"/>
    </row>
    <row r="28" spans="1:35" ht="9.9499999999999993" customHeight="1">
      <c r="A28" s="139"/>
      <c r="B28" s="356"/>
      <c r="C28" s="357"/>
      <c r="D28" s="357"/>
      <c r="E28" s="358"/>
      <c r="F28" s="368"/>
      <c r="G28" s="364"/>
      <c r="H28" s="364"/>
      <c r="I28" s="365"/>
      <c r="J28" s="345"/>
      <c r="K28" s="294"/>
      <c r="L28" s="329"/>
      <c r="M28" s="294"/>
      <c r="N28" s="362"/>
      <c r="O28" s="264"/>
      <c r="P28" s="304"/>
      <c r="Q28" s="150"/>
      <c r="R28" s="151"/>
      <c r="S28" s="362"/>
      <c r="T28" s="362"/>
      <c r="U28" s="362"/>
      <c r="V28" s="149"/>
      <c r="W28" s="282"/>
      <c r="X28" s="147"/>
      <c r="Y28" s="138"/>
      <c r="Z28" s="138"/>
      <c r="AA28" s="287"/>
      <c r="AB28" s="399"/>
      <c r="AC28" s="33"/>
      <c r="AD28" s="33"/>
      <c r="AE28" s="33"/>
      <c r="AF28" s="33"/>
      <c r="AG28" s="33"/>
      <c r="AH28" s="33"/>
      <c r="AI28" s="33"/>
    </row>
    <row r="29" spans="1:35" ht="9.9499999999999993" customHeight="1">
      <c r="A29" s="139"/>
      <c r="B29" s="356"/>
      <c r="C29" s="349"/>
      <c r="D29" s="349"/>
      <c r="E29" s="350"/>
      <c r="F29" s="367"/>
      <c r="G29" s="352"/>
      <c r="H29" s="352"/>
      <c r="I29" s="353"/>
      <c r="J29" s="341"/>
      <c r="K29" s="293"/>
      <c r="L29" s="148"/>
      <c r="M29" s="292"/>
      <c r="N29" s="354"/>
      <c r="O29" s="283"/>
      <c r="P29" s="310"/>
      <c r="Q29" s="313"/>
      <c r="R29" s="312"/>
      <c r="S29" s="354"/>
      <c r="T29" s="354"/>
      <c r="U29" s="354"/>
      <c r="V29" s="262"/>
      <c r="W29" s="282">
        <f>W27+1</f>
        <v>13</v>
      </c>
      <c r="X29" s="147"/>
      <c r="Y29" s="138"/>
      <c r="Z29" s="138"/>
      <c r="AA29" s="287"/>
      <c r="AB29" s="399"/>
      <c r="AC29" s="33"/>
      <c r="AD29" s="33"/>
      <c r="AE29" s="33"/>
      <c r="AF29" s="33"/>
      <c r="AG29" s="33"/>
      <c r="AH29" s="33"/>
      <c r="AI29" s="33"/>
    </row>
    <row r="30" spans="1:35" ht="9.9499999999999993" customHeight="1">
      <c r="A30" s="139"/>
      <c r="B30" s="356"/>
      <c r="C30" s="357"/>
      <c r="D30" s="357"/>
      <c r="E30" s="358"/>
      <c r="F30" s="368"/>
      <c r="G30" s="364"/>
      <c r="H30" s="364"/>
      <c r="I30" s="365"/>
      <c r="J30" s="342"/>
      <c r="K30" s="292"/>
      <c r="L30" s="246"/>
      <c r="M30" s="292"/>
      <c r="N30" s="362"/>
      <c r="O30" s="263"/>
      <c r="P30" s="301"/>
      <c r="Q30" s="265"/>
      <c r="R30" s="262"/>
      <c r="S30" s="362"/>
      <c r="T30" s="362"/>
      <c r="U30" s="362"/>
      <c r="V30" s="152"/>
      <c r="W30" s="282"/>
      <c r="X30" s="147"/>
      <c r="Y30" s="138"/>
      <c r="Z30" s="138"/>
      <c r="AA30" s="287"/>
      <c r="AB30" s="399"/>
      <c r="AC30" s="33"/>
      <c r="AD30" s="33"/>
      <c r="AE30" s="33"/>
      <c r="AF30" s="33"/>
      <c r="AG30" s="33"/>
      <c r="AH30" s="33"/>
      <c r="AI30" s="33"/>
    </row>
    <row r="31" spans="1:35" ht="9.9499999999999993" customHeight="1" outlineLevel="1">
      <c r="A31" s="139"/>
      <c r="B31" s="356"/>
      <c r="C31" s="349"/>
      <c r="D31" s="349"/>
      <c r="E31" s="350"/>
      <c r="F31" s="367"/>
      <c r="G31" s="352"/>
      <c r="H31" s="352"/>
      <c r="I31" s="353"/>
      <c r="J31" s="344"/>
      <c r="K31" s="316"/>
      <c r="L31" s="346"/>
      <c r="M31" s="316"/>
      <c r="N31" s="354"/>
      <c r="O31" s="277"/>
      <c r="P31" s="299"/>
      <c r="Q31" s="277"/>
      <c r="R31" s="300"/>
      <c r="S31" s="354"/>
      <c r="T31" s="354"/>
      <c r="U31" s="354"/>
      <c r="V31" s="259"/>
      <c r="W31" s="282">
        <f>W29+1</f>
        <v>14</v>
      </c>
      <c r="X31" s="147"/>
      <c r="Y31" s="138"/>
      <c r="Z31" s="138"/>
      <c r="AA31" s="287"/>
      <c r="AB31" s="399"/>
      <c r="AC31" s="33"/>
      <c r="AD31" s="33"/>
      <c r="AE31" s="33"/>
      <c r="AF31" s="33"/>
      <c r="AG31" s="33"/>
      <c r="AH31" s="33"/>
      <c r="AI31" s="33"/>
    </row>
    <row r="32" spans="1:35" ht="9.9499999999999993" customHeight="1" outlineLevel="1">
      <c r="A32" s="139"/>
      <c r="B32" s="356"/>
      <c r="C32" s="357"/>
      <c r="D32" s="357"/>
      <c r="E32" s="358"/>
      <c r="F32" s="368"/>
      <c r="G32" s="364"/>
      <c r="H32" s="364"/>
      <c r="I32" s="365"/>
      <c r="J32" s="345"/>
      <c r="K32" s="294"/>
      <c r="L32" s="329"/>
      <c r="M32" s="294"/>
      <c r="N32" s="362"/>
      <c r="O32" s="264"/>
      <c r="P32" s="304"/>
      <c r="Q32" s="150"/>
      <c r="R32" s="151"/>
      <c r="S32" s="362"/>
      <c r="T32" s="362"/>
      <c r="U32" s="362"/>
      <c r="V32" s="149"/>
      <c r="W32" s="282"/>
      <c r="X32" s="147"/>
      <c r="Y32" s="138"/>
      <c r="Z32" s="138"/>
      <c r="AA32" s="287"/>
      <c r="AB32" s="399"/>
      <c r="AC32" s="33"/>
      <c r="AD32" s="33"/>
      <c r="AE32" s="33"/>
      <c r="AF32" s="33"/>
      <c r="AG32" s="33"/>
      <c r="AH32" s="33"/>
      <c r="AI32" s="33"/>
    </row>
    <row r="33" spans="1:35" ht="9.9499999999999993" customHeight="1" outlineLevel="1">
      <c r="A33" s="139"/>
      <c r="B33" s="356"/>
      <c r="C33" s="349"/>
      <c r="D33" s="349"/>
      <c r="E33" s="350"/>
      <c r="F33" s="367"/>
      <c r="G33" s="352"/>
      <c r="H33" s="352"/>
      <c r="I33" s="353"/>
      <c r="J33" s="341"/>
      <c r="K33" s="293"/>
      <c r="L33" s="343"/>
      <c r="M33" s="293"/>
      <c r="N33" s="354"/>
      <c r="O33" s="283"/>
      <c r="P33" s="305"/>
      <c r="Q33" s="283"/>
      <c r="R33" s="306"/>
      <c r="S33" s="354"/>
      <c r="T33" s="354"/>
      <c r="U33" s="354"/>
      <c r="V33" s="262"/>
      <c r="W33" s="282">
        <f>W31+1</f>
        <v>15</v>
      </c>
      <c r="X33" s="147"/>
      <c r="Y33" s="138"/>
      <c r="Z33" s="138"/>
      <c r="AA33" s="287"/>
      <c r="AB33" s="399"/>
      <c r="AC33" s="33"/>
      <c r="AD33" s="33"/>
      <c r="AE33" s="33"/>
      <c r="AF33" s="33"/>
      <c r="AG33" s="33"/>
      <c r="AH33" s="33"/>
      <c r="AI33" s="33"/>
    </row>
    <row r="34" spans="1:35" ht="9.9499999999999993" customHeight="1" outlineLevel="1">
      <c r="A34" s="139"/>
      <c r="B34" s="356"/>
      <c r="C34" s="357"/>
      <c r="D34" s="357"/>
      <c r="E34" s="358"/>
      <c r="F34" s="368"/>
      <c r="G34" s="364"/>
      <c r="H34" s="364"/>
      <c r="I34" s="365"/>
      <c r="J34" s="342"/>
      <c r="K34" s="292"/>
      <c r="L34" s="246"/>
      <c r="M34" s="292"/>
      <c r="N34" s="362"/>
      <c r="O34" s="263"/>
      <c r="P34" s="301"/>
      <c r="Q34" s="265"/>
      <c r="R34" s="262"/>
      <c r="S34" s="362"/>
      <c r="T34" s="362"/>
      <c r="U34" s="362"/>
      <c r="V34" s="152"/>
      <c r="W34" s="282"/>
      <c r="X34" s="147"/>
      <c r="Y34" s="138"/>
      <c r="Z34" s="138"/>
      <c r="AA34" s="287"/>
      <c r="AB34" s="399"/>
      <c r="AC34" s="33"/>
      <c r="AD34" s="33"/>
      <c r="AE34" s="33"/>
      <c r="AF34" s="33"/>
      <c r="AG34" s="33"/>
      <c r="AH34" s="33"/>
      <c r="AI34" s="33"/>
    </row>
    <row r="35" spans="1:35" ht="9.9499999999999993" customHeight="1" outlineLevel="1">
      <c r="A35" s="139"/>
      <c r="B35" s="356"/>
      <c r="C35" s="349"/>
      <c r="D35" s="349"/>
      <c r="E35" s="350"/>
      <c r="F35" s="367"/>
      <c r="G35" s="352"/>
      <c r="H35" s="352"/>
      <c r="I35" s="353"/>
      <c r="J35" s="344"/>
      <c r="K35" s="316"/>
      <c r="L35" s="346"/>
      <c r="M35" s="316"/>
      <c r="N35" s="354"/>
      <c r="O35" s="277"/>
      <c r="P35" s="299"/>
      <c r="Q35" s="277"/>
      <c r="R35" s="300"/>
      <c r="S35" s="354"/>
      <c r="T35" s="354"/>
      <c r="U35" s="354"/>
      <c r="V35" s="259"/>
      <c r="W35" s="282">
        <f>W33+1</f>
        <v>16</v>
      </c>
      <c r="X35" s="147"/>
      <c r="Y35" s="138"/>
      <c r="Z35" s="138"/>
      <c r="AA35" s="287"/>
      <c r="AB35" s="399"/>
      <c r="AC35" s="33"/>
      <c r="AD35" s="33"/>
      <c r="AE35" s="33"/>
      <c r="AF35" s="33"/>
      <c r="AG35" s="33"/>
      <c r="AH35" s="33"/>
      <c r="AI35" s="33"/>
    </row>
    <row r="36" spans="1:35" ht="9.9499999999999993" customHeight="1" outlineLevel="1">
      <c r="A36" s="139"/>
      <c r="B36" s="356"/>
      <c r="C36" s="357"/>
      <c r="D36" s="357"/>
      <c r="E36" s="358"/>
      <c r="F36" s="368"/>
      <c r="G36" s="364"/>
      <c r="H36" s="340"/>
      <c r="I36" s="365"/>
      <c r="J36" s="345"/>
      <c r="K36" s="294"/>
      <c r="L36" s="329"/>
      <c r="M36" s="294"/>
      <c r="N36" s="361"/>
      <c r="O36" s="264"/>
      <c r="P36" s="304"/>
      <c r="Q36" s="150"/>
      <c r="R36" s="151"/>
      <c r="S36" s="362"/>
      <c r="T36" s="362"/>
      <c r="U36" s="362"/>
      <c r="V36" s="149"/>
      <c r="W36" s="282"/>
      <c r="X36" s="147"/>
      <c r="Y36" s="138"/>
      <c r="Z36" s="138"/>
      <c r="AA36" s="287"/>
      <c r="AB36" s="399"/>
      <c r="AC36" s="33"/>
      <c r="AD36" s="33"/>
      <c r="AE36" s="33"/>
      <c r="AF36" s="33"/>
      <c r="AG36" s="33"/>
      <c r="AH36" s="33"/>
      <c r="AI36" s="33"/>
    </row>
    <row r="37" spans="1:35" ht="9.9499999999999993" customHeight="1" outlineLevel="1">
      <c r="A37" s="139"/>
      <c r="B37" s="356"/>
      <c r="C37" s="349"/>
      <c r="D37" s="349"/>
      <c r="E37" s="350"/>
      <c r="F37" s="367"/>
      <c r="G37" s="352"/>
      <c r="H37" s="352"/>
      <c r="I37" s="353"/>
      <c r="J37" s="341"/>
      <c r="K37" s="293"/>
      <c r="L37" s="343"/>
      <c r="M37" s="292"/>
      <c r="N37" s="354"/>
      <c r="O37" s="283"/>
      <c r="P37" s="305"/>
      <c r="Q37" s="283"/>
      <c r="R37" s="306"/>
      <c r="S37" s="354"/>
      <c r="T37" s="354"/>
      <c r="U37" s="354"/>
      <c r="V37" s="262"/>
      <c r="W37" s="282">
        <f>W35+1</f>
        <v>17</v>
      </c>
      <c r="X37" s="147"/>
      <c r="Y37" s="138"/>
      <c r="Z37" s="153" t="str">
        <f>IF(AS37="","",INT(Z36*AS37))</f>
        <v/>
      </c>
      <c r="AA37" s="287"/>
      <c r="AB37" s="399"/>
      <c r="AC37" s="33"/>
      <c r="AD37" s="33"/>
      <c r="AE37" s="33"/>
      <c r="AF37" s="33"/>
      <c r="AG37" s="33"/>
      <c r="AH37" s="33"/>
      <c r="AI37" s="33"/>
    </row>
    <row r="38" spans="1:35" ht="9.9499999999999993" customHeight="1" outlineLevel="1">
      <c r="A38" s="139"/>
      <c r="B38" s="356"/>
      <c r="C38" s="357"/>
      <c r="D38" s="357"/>
      <c r="E38" s="358"/>
      <c r="F38" s="368"/>
      <c r="G38" s="364"/>
      <c r="H38" s="340"/>
      <c r="I38" s="365"/>
      <c r="J38" s="342"/>
      <c r="K38" s="292"/>
      <c r="L38" s="246"/>
      <c r="M38" s="292"/>
      <c r="N38" s="361"/>
      <c r="O38" s="263"/>
      <c r="P38" s="301"/>
      <c r="Q38" s="265"/>
      <c r="R38" s="262"/>
      <c r="S38" s="362"/>
      <c r="T38" s="362"/>
      <c r="U38" s="362"/>
      <c r="V38" s="152"/>
      <c r="W38" s="282"/>
      <c r="X38" s="147"/>
      <c r="Y38" s="138"/>
      <c r="Z38" s="138"/>
      <c r="AA38" s="287"/>
      <c r="AB38" s="399"/>
      <c r="AC38" s="33"/>
      <c r="AD38" s="33"/>
      <c r="AE38" s="33"/>
      <c r="AF38" s="33"/>
      <c r="AG38" s="33"/>
      <c r="AH38" s="33"/>
      <c r="AI38" s="33"/>
    </row>
    <row r="39" spans="1:35" ht="9.9499999999999993" customHeight="1">
      <c r="A39" s="139"/>
      <c r="B39" s="356"/>
      <c r="C39" s="349"/>
      <c r="D39" s="349"/>
      <c r="E39" s="350"/>
      <c r="F39" s="367"/>
      <c r="G39" s="352"/>
      <c r="H39" s="352"/>
      <c r="I39" s="353"/>
      <c r="J39" s="344"/>
      <c r="K39" s="316"/>
      <c r="L39" s="346"/>
      <c r="M39" s="319"/>
      <c r="N39" s="354"/>
      <c r="O39" s="277"/>
      <c r="P39" s="299"/>
      <c r="Q39" s="277"/>
      <c r="R39" s="300"/>
      <c r="S39" s="354"/>
      <c r="T39" s="354"/>
      <c r="U39" s="354"/>
      <c r="V39" s="259"/>
      <c r="W39" s="282">
        <f>W37+1</f>
        <v>18</v>
      </c>
      <c r="X39" s="147"/>
      <c r="Y39" s="138"/>
      <c r="Z39" s="153" t="str">
        <f>IF(AS39="","",INT(Z38*AS39))</f>
        <v/>
      </c>
      <c r="AA39" s="287"/>
      <c r="AB39" s="399"/>
      <c r="AC39" s="33"/>
      <c r="AD39" s="33"/>
      <c r="AE39" s="33"/>
      <c r="AF39" s="33"/>
      <c r="AG39" s="33"/>
      <c r="AH39" s="33"/>
      <c r="AI39" s="33"/>
    </row>
    <row r="40" spans="1:35" ht="9.9499999999999993" customHeight="1">
      <c r="A40" s="139"/>
      <c r="B40" s="356"/>
      <c r="C40" s="357"/>
      <c r="D40" s="357"/>
      <c r="E40" s="358"/>
      <c r="F40" s="368"/>
      <c r="G40" s="364"/>
      <c r="H40" s="340"/>
      <c r="I40" s="365"/>
      <c r="J40" s="345"/>
      <c r="K40" s="294"/>
      <c r="L40" s="329"/>
      <c r="M40" s="294"/>
      <c r="N40" s="361"/>
      <c r="O40" s="264"/>
      <c r="P40" s="304"/>
      <c r="Q40" s="150"/>
      <c r="R40" s="151"/>
      <c r="S40" s="362"/>
      <c r="T40" s="362"/>
      <c r="U40" s="362"/>
      <c r="V40" s="149"/>
      <c r="W40" s="282"/>
      <c r="X40" s="147"/>
      <c r="Y40" s="138"/>
      <c r="Z40" s="138"/>
      <c r="AA40" s="287"/>
      <c r="AB40" s="399"/>
      <c r="AC40" s="33"/>
      <c r="AD40" s="33"/>
      <c r="AE40" s="33"/>
      <c r="AF40" s="33"/>
      <c r="AG40" s="33"/>
      <c r="AH40" s="33"/>
      <c r="AI40" s="33"/>
    </row>
    <row r="41" spans="1:35" ht="9.9499999999999993" customHeight="1">
      <c r="A41" s="139"/>
      <c r="B41" s="356"/>
      <c r="C41" s="349"/>
      <c r="D41" s="349"/>
      <c r="E41" s="350"/>
      <c r="F41" s="367"/>
      <c r="G41" s="352"/>
      <c r="H41" s="352"/>
      <c r="I41" s="353"/>
      <c r="J41" s="341"/>
      <c r="K41" s="293"/>
      <c r="L41" s="343"/>
      <c r="M41" s="292"/>
      <c r="N41" s="354"/>
      <c r="O41" s="283"/>
      <c r="P41" s="305"/>
      <c r="Q41" s="283"/>
      <c r="R41" s="306"/>
      <c r="S41" s="354"/>
      <c r="T41" s="354"/>
      <c r="U41" s="354"/>
      <c r="V41" s="262"/>
      <c r="W41" s="282">
        <f>W39+1</f>
        <v>19</v>
      </c>
      <c r="X41" s="147"/>
      <c r="Y41" s="138"/>
      <c r="Z41" s="153" t="str">
        <f>IF(AS41="","",INT(Z40*AS41))</f>
        <v/>
      </c>
      <c r="AA41" s="287"/>
      <c r="AB41" s="399"/>
      <c r="AC41" s="33"/>
      <c r="AD41" s="33"/>
      <c r="AE41" s="33"/>
      <c r="AF41" s="33"/>
      <c r="AG41" s="33"/>
      <c r="AH41" s="33"/>
      <c r="AI41" s="33"/>
    </row>
    <row r="42" spans="1:35" ht="9.9499999999999993" customHeight="1">
      <c r="A42" s="139"/>
      <c r="B42" s="356"/>
      <c r="C42" s="357"/>
      <c r="D42" s="357"/>
      <c r="E42" s="358"/>
      <c r="F42" s="368"/>
      <c r="G42" s="364"/>
      <c r="H42" s="340"/>
      <c r="I42" s="365"/>
      <c r="J42" s="342"/>
      <c r="K42" s="292"/>
      <c r="L42" s="246"/>
      <c r="M42" s="292"/>
      <c r="N42" s="361"/>
      <c r="O42" s="263"/>
      <c r="P42" s="301"/>
      <c r="Q42" s="265"/>
      <c r="R42" s="262"/>
      <c r="S42" s="362"/>
      <c r="T42" s="362"/>
      <c r="U42" s="362"/>
      <c r="V42" s="152"/>
      <c r="W42" s="282"/>
      <c r="X42" s="147"/>
      <c r="Y42" s="138"/>
      <c r="Z42" s="138"/>
      <c r="AA42" s="287"/>
      <c r="AB42" s="399"/>
      <c r="AC42" s="33"/>
      <c r="AD42" s="33"/>
      <c r="AE42" s="33"/>
      <c r="AF42" s="33"/>
      <c r="AG42" s="33"/>
      <c r="AH42" s="33"/>
      <c r="AI42" s="33"/>
    </row>
    <row r="43" spans="1:35" ht="9.9499999999999993" customHeight="1">
      <c r="A43" s="139"/>
      <c r="B43" s="356"/>
      <c r="C43" s="349"/>
      <c r="D43" s="349"/>
      <c r="E43" s="350"/>
      <c r="F43" s="367"/>
      <c r="G43" s="352"/>
      <c r="H43" s="352"/>
      <c r="I43" s="353"/>
      <c r="J43" s="344"/>
      <c r="K43" s="316"/>
      <c r="L43" s="346"/>
      <c r="M43" s="319"/>
      <c r="N43" s="354"/>
      <c r="O43" s="277"/>
      <c r="P43" s="299"/>
      <c r="Q43" s="277"/>
      <c r="R43" s="300"/>
      <c r="S43" s="354"/>
      <c r="T43" s="354"/>
      <c r="U43" s="354"/>
      <c r="V43" s="259"/>
      <c r="W43" s="282">
        <f>W41+1</f>
        <v>20</v>
      </c>
      <c r="X43" s="147"/>
      <c r="Y43" s="138"/>
      <c r="Z43" s="153" t="str">
        <f>IF(AS43="","",INT(Z42*AS43))</f>
        <v/>
      </c>
      <c r="AA43" s="287"/>
      <c r="AB43" s="399"/>
      <c r="AC43" s="33"/>
      <c r="AD43" s="33"/>
      <c r="AE43" s="33"/>
      <c r="AF43" s="33"/>
      <c r="AG43" s="33"/>
      <c r="AH43" s="33"/>
      <c r="AI43" s="33"/>
    </row>
    <row r="44" spans="1:35" ht="9.9499999999999993" customHeight="1">
      <c r="A44" s="139"/>
      <c r="B44" s="356"/>
      <c r="C44" s="357"/>
      <c r="D44" s="357"/>
      <c r="E44" s="358"/>
      <c r="F44" s="368"/>
      <c r="G44" s="364"/>
      <c r="H44" s="340"/>
      <c r="I44" s="365"/>
      <c r="J44" s="345"/>
      <c r="K44" s="294"/>
      <c r="L44" s="329"/>
      <c r="M44" s="294"/>
      <c r="N44" s="361"/>
      <c r="O44" s="264"/>
      <c r="P44" s="304"/>
      <c r="Q44" s="150"/>
      <c r="R44" s="151"/>
      <c r="S44" s="362"/>
      <c r="T44" s="362"/>
      <c r="U44" s="362"/>
      <c r="V44" s="149"/>
      <c r="W44" s="282"/>
      <c r="X44" s="147"/>
      <c r="Y44" s="138"/>
      <c r="Z44" s="138"/>
      <c r="AA44" s="287"/>
      <c r="AB44" s="399"/>
      <c r="AC44" s="33"/>
      <c r="AD44" s="33"/>
      <c r="AE44" s="33"/>
      <c r="AF44" s="33"/>
      <c r="AG44" s="33"/>
      <c r="AH44" s="33"/>
      <c r="AI44" s="33"/>
    </row>
    <row r="45" spans="1:35" ht="9.9499999999999993" customHeight="1">
      <c r="A45" s="139"/>
      <c r="B45" s="356"/>
      <c r="C45" s="349"/>
      <c r="D45" s="349"/>
      <c r="E45" s="350"/>
      <c r="F45" s="367"/>
      <c r="G45" s="352"/>
      <c r="H45" s="352"/>
      <c r="I45" s="353"/>
      <c r="J45" s="341"/>
      <c r="K45" s="293"/>
      <c r="L45" s="343"/>
      <c r="M45" s="292"/>
      <c r="N45" s="354"/>
      <c r="O45" s="283"/>
      <c r="P45" s="305"/>
      <c r="Q45" s="283"/>
      <c r="R45" s="306"/>
      <c r="S45" s="354"/>
      <c r="T45" s="354"/>
      <c r="U45" s="354"/>
      <c r="V45" s="262"/>
      <c r="W45" s="282">
        <f>W43+1</f>
        <v>21</v>
      </c>
      <c r="X45" s="147"/>
      <c r="Y45" s="138"/>
      <c r="Z45" s="153" t="str">
        <f>IF(AS45="","",INT(Z44*AS45))</f>
        <v/>
      </c>
      <c r="AA45" s="287"/>
      <c r="AB45" s="399"/>
      <c r="AC45" s="33"/>
      <c r="AD45" s="33"/>
      <c r="AE45" s="33"/>
      <c r="AF45" s="33"/>
      <c r="AG45" s="33"/>
      <c r="AH45" s="33"/>
      <c r="AI45" s="33"/>
    </row>
    <row r="46" spans="1:35" ht="9.9499999999999993" customHeight="1">
      <c r="A46" s="139"/>
      <c r="B46" s="356"/>
      <c r="C46" s="357"/>
      <c r="D46" s="357"/>
      <c r="E46" s="358"/>
      <c r="F46" s="368"/>
      <c r="G46" s="364"/>
      <c r="H46" s="340"/>
      <c r="I46" s="365"/>
      <c r="J46" s="342"/>
      <c r="K46" s="292"/>
      <c r="L46" s="246"/>
      <c r="M46" s="292"/>
      <c r="N46" s="361"/>
      <c r="O46" s="263"/>
      <c r="P46" s="301"/>
      <c r="Q46" s="265"/>
      <c r="R46" s="262"/>
      <c r="S46" s="362"/>
      <c r="T46" s="362"/>
      <c r="U46" s="362"/>
      <c r="V46" s="152"/>
      <c r="W46" s="282"/>
      <c r="X46" s="147"/>
      <c r="Y46" s="138"/>
      <c r="Z46" s="138"/>
      <c r="AA46" s="287"/>
      <c r="AB46" s="399"/>
      <c r="AC46" s="33"/>
      <c r="AD46" s="33"/>
      <c r="AE46" s="33"/>
      <c r="AF46" s="33"/>
      <c r="AG46" s="33"/>
      <c r="AH46" s="33"/>
      <c r="AI46" s="33"/>
    </row>
    <row r="47" spans="1:35" ht="9.9499999999999993" customHeight="1">
      <c r="A47" s="139"/>
      <c r="B47" s="356"/>
      <c r="C47" s="349"/>
      <c r="D47" s="349"/>
      <c r="E47" s="350"/>
      <c r="F47" s="351"/>
      <c r="G47" s="352"/>
      <c r="H47" s="352"/>
      <c r="I47" s="369"/>
      <c r="J47" s="344"/>
      <c r="K47" s="316"/>
      <c r="L47" s="346"/>
      <c r="M47" s="319"/>
      <c r="N47" s="354"/>
      <c r="O47" s="277"/>
      <c r="P47" s="299"/>
      <c r="Q47" s="330"/>
      <c r="R47" s="300"/>
      <c r="S47" s="354"/>
      <c r="T47" s="354"/>
      <c r="U47" s="354"/>
      <c r="V47" s="259"/>
      <c r="W47" s="282">
        <f>W45+1</f>
        <v>22</v>
      </c>
      <c r="X47" s="147"/>
      <c r="Y47" s="138"/>
      <c r="Z47" s="153" t="str">
        <f>IF(AS47="","",INT(Z46*AS47))</f>
        <v/>
      </c>
      <c r="AA47" s="287"/>
      <c r="AB47" s="399"/>
      <c r="AC47" s="33"/>
      <c r="AD47" s="33"/>
      <c r="AE47" s="33"/>
      <c r="AF47" s="33"/>
      <c r="AG47" s="33"/>
      <c r="AH47" s="33"/>
      <c r="AI47" s="33"/>
    </row>
    <row r="48" spans="1:35" ht="9.9499999999999993" customHeight="1">
      <c r="A48" s="139"/>
      <c r="B48" s="366"/>
      <c r="C48" s="357"/>
      <c r="D48" s="357"/>
      <c r="E48" s="358"/>
      <c r="F48" s="363"/>
      <c r="G48" s="364"/>
      <c r="H48" s="340"/>
      <c r="I48" s="370"/>
      <c r="J48" s="345"/>
      <c r="K48" s="294"/>
      <c r="L48" s="347"/>
      <c r="M48" s="294"/>
      <c r="N48" s="361"/>
      <c r="O48" s="264"/>
      <c r="P48" s="304"/>
      <c r="Q48" s="150"/>
      <c r="R48" s="151"/>
      <c r="S48" s="362"/>
      <c r="T48" s="362"/>
      <c r="U48" s="362"/>
      <c r="V48" s="149"/>
      <c r="W48" s="282"/>
      <c r="X48" s="147"/>
      <c r="Y48" s="138"/>
      <c r="Z48" s="138"/>
      <c r="AA48" s="287"/>
      <c r="AB48" s="399"/>
      <c r="AC48" s="33"/>
      <c r="AD48" s="33"/>
      <c r="AE48" s="33"/>
      <c r="AF48" s="33"/>
      <c r="AG48" s="33"/>
      <c r="AH48" s="33"/>
      <c r="AI48" s="33"/>
    </row>
    <row r="49" spans="1:35" ht="9.9499999999999993" customHeight="1">
      <c r="A49" s="139"/>
      <c r="B49" s="154"/>
      <c r="C49" s="736" t="str">
        <f>INDEX(明細合計!$B$5:$V$52,41,2)</f>
        <v>合計</v>
      </c>
      <c r="D49" s="668" t="s">
        <v>50</v>
      </c>
      <c r="E49" s="683" t="s">
        <v>50</v>
      </c>
      <c r="F49" s="668" t="s">
        <v>50</v>
      </c>
      <c r="G49" s="668"/>
      <c r="H49" s="668"/>
      <c r="I49" s="668"/>
      <c r="J49" s="314">
        <f ca="1">INDEX(明細合計!$B$5:$V$52,41,9)</f>
        <v>8920000</v>
      </c>
      <c r="K49" s="343"/>
      <c r="L49" s="315">
        <f ca="1">INDEX(明細合計!$B$5:$V$52,41,11)</f>
        <v>2810642</v>
      </c>
      <c r="M49" s="343"/>
      <c r="N49" s="677">
        <f ca="1">INDEX(明細合計!$B$5:$V$52,41,13)</f>
        <v>7602042</v>
      </c>
      <c r="O49" s="668" t="s">
        <v>50</v>
      </c>
      <c r="P49" s="670" t="s">
        <v>50</v>
      </c>
      <c r="Q49" s="668"/>
      <c r="R49" s="671"/>
      <c r="S49" s="675">
        <f ca="1">INDEX(明細合計!$B$5:$V$52,41,18)</f>
        <v>462410</v>
      </c>
      <c r="T49" s="677">
        <f ca="1">INDEX(明細合計!$B$5:$V$52,41,19)</f>
        <v>6571768</v>
      </c>
      <c r="U49" s="677">
        <f ca="1">INDEX(明細合計!$B$5:$V$52,41,20)</f>
        <v>2348232</v>
      </c>
      <c r="V49" s="262"/>
      <c r="W49" s="138"/>
      <c r="X49" s="147"/>
      <c r="Y49" s="138"/>
      <c r="Z49" s="138"/>
      <c r="AA49" s="287"/>
      <c r="AC49" s="33"/>
      <c r="AD49" s="33"/>
      <c r="AE49" s="33"/>
      <c r="AF49" s="33"/>
      <c r="AG49" s="33"/>
      <c r="AH49" s="33"/>
      <c r="AI49" s="33"/>
    </row>
    <row r="50" spans="1:35" ht="9.9499999999999993" customHeight="1">
      <c r="A50" s="139"/>
      <c r="B50" s="155"/>
      <c r="C50" s="682"/>
      <c r="D50" s="669"/>
      <c r="E50" s="684"/>
      <c r="F50" s="669"/>
      <c r="G50" s="669"/>
      <c r="H50" s="669"/>
      <c r="I50" s="669"/>
      <c r="J50" s="345">
        <f ca="1">INDEX(明細合計!$B$5:$V$52,41+1,9)</f>
        <v>42120</v>
      </c>
      <c r="K50" s="412"/>
      <c r="L50" s="252">
        <f ca="1">INDEX(明細合計!$B$5:$V$52,41+1,11)</f>
        <v>382500</v>
      </c>
      <c r="M50" s="412"/>
      <c r="N50" s="678"/>
      <c r="O50" s="669"/>
      <c r="P50" s="672"/>
      <c r="Q50" s="673"/>
      <c r="R50" s="674"/>
      <c r="S50" s="676"/>
      <c r="T50" s="678"/>
      <c r="U50" s="678"/>
      <c r="V50" s="151"/>
      <c r="W50" s="138"/>
      <c r="X50" s="147"/>
      <c r="Y50" s="138"/>
      <c r="Z50" s="138"/>
      <c r="AA50" s="138"/>
    </row>
    <row r="51" spans="1:35">
      <c r="A51" s="138"/>
      <c r="B51" s="138"/>
      <c r="C51" s="138"/>
      <c r="D51" s="138"/>
      <c r="E51" s="138"/>
      <c r="F51" s="138"/>
      <c r="G51" s="138"/>
      <c r="H51" s="138"/>
      <c r="I51" s="138"/>
      <c r="J51" s="138"/>
      <c r="K51" s="138"/>
      <c r="L51" s="138"/>
      <c r="M51" s="138"/>
      <c r="N51" s="138"/>
      <c r="O51" s="138"/>
      <c r="P51" s="138"/>
      <c r="Q51" s="138"/>
      <c r="R51" s="138"/>
      <c r="S51" s="138"/>
      <c r="T51" s="138"/>
      <c r="U51" s="138"/>
      <c r="V51" s="138"/>
      <c r="W51" s="138"/>
      <c r="X51" s="138"/>
      <c r="Y51" s="138"/>
      <c r="Z51" s="138"/>
      <c r="AA51" s="138"/>
    </row>
    <row r="52" spans="1:35">
      <c r="A52" s="138"/>
      <c r="B52" s="138"/>
      <c r="C52" s="138"/>
      <c r="D52" s="138"/>
      <c r="E52" s="138"/>
      <c r="F52" s="138"/>
      <c r="G52" s="138"/>
      <c r="H52" s="138"/>
      <c r="I52" s="138"/>
      <c r="J52" s="138"/>
      <c r="K52" s="138"/>
      <c r="L52" s="138"/>
      <c r="M52" s="138"/>
      <c r="N52" s="138"/>
      <c r="O52" s="138"/>
      <c r="P52" s="138"/>
      <c r="Q52" s="138"/>
      <c r="R52" s="138"/>
      <c r="S52" s="156"/>
      <c r="T52" s="156"/>
      <c r="U52" s="157"/>
      <c r="V52" s="138"/>
      <c r="W52" s="138"/>
      <c r="X52" s="138"/>
      <c r="Y52" s="138"/>
      <c r="Z52" s="138"/>
      <c r="AA52" s="138"/>
    </row>
    <row r="53" spans="1:35">
      <c r="A53" s="138"/>
      <c r="B53" s="138"/>
      <c r="C53" s="138"/>
      <c r="D53" s="138"/>
      <c r="E53" s="138"/>
      <c r="F53" s="138"/>
      <c r="G53" s="138"/>
      <c r="H53" s="138"/>
      <c r="I53" s="138"/>
      <c r="J53" s="138"/>
      <c r="K53" s="138"/>
      <c r="L53" s="138"/>
      <c r="M53" s="138"/>
      <c r="N53" s="138"/>
      <c r="O53" s="138"/>
      <c r="P53" s="138"/>
      <c r="Q53" s="138"/>
      <c r="R53" s="138"/>
      <c r="S53" s="158"/>
      <c r="T53" s="285" t="s">
        <v>122</v>
      </c>
      <c r="U53" s="286">
        <f ca="1">L49-S49</f>
        <v>2348232</v>
      </c>
      <c r="V53" s="138"/>
      <c r="W53" s="138"/>
      <c r="X53" s="138"/>
      <c r="Y53" s="138"/>
      <c r="Z53" s="138"/>
      <c r="AA53" s="138"/>
    </row>
    <row r="54" spans="1:35" ht="12">
      <c r="A54" s="138"/>
      <c r="B54" s="138"/>
      <c r="C54" s="138"/>
      <c r="D54" s="159"/>
      <c r="E54" s="138"/>
      <c r="F54" s="138"/>
      <c r="G54" s="138"/>
      <c r="H54" s="138"/>
      <c r="I54" s="138"/>
      <c r="J54" s="138"/>
      <c r="K54" s="138"/>
      <c r="L54" s="138"/>
      <c r="M54" s="138"/>
      <c r="N54" s="138"/>
      <c r="O54" s="138"/>
      <c r="P54" s="138"/>
      <c r="Q54" s="138"/>
      <c r="R54" s="138"/>
      <c r="S54" s="138"/>
      <c r="T54" s="138"/>
      <c r="U54" s="138"/>
      <c r="V54" s="138"/>
      <c r="W54" s="138"/>
      <c r="X54" s="138"/>
      <c r="Y54" s="138"/>
      <c r="Z54" s="138"/>
      <c r="AA54" s="138"/>
    </row>
    <row r="55" spans="1:35">
      <c r="A55" s="138"/>
      <c r="B55" s="138"/>
      <c r="C55" s="138"/>
      <c r="D55" s="138"/>
      <c r="E55" s="138"/>
      <c r="F55" s="138"/>
      <c r="G55" s="138"/>
      <c r="H55" s="138"/>
      <c r="I55" s="138"/>
      <c r="J55" s="138"/>
      <c r="K55" s="138"/>
      <c r="L55" s="138"/>
      <c r="M55" s="138"/>
      <c r="N55" s="138"/>
      <c r="O55" s="138"/>
      <c r="P55" s="138"/>
      <c r="Q55" s="138"/>
      <c r="R55" s="138"/>
      <c r="S55" s="138"/>
      <c r="T55" s="138"/>
      <c r="U55" s="138"/>
      <c r="V55" s="138"/>
      <c r="W55" s="138"/>
      <c r="X55" s="138"/>
      <c r="Y55" s="138"/>
      <c r="Z55" s="138"/>
      <c r="AA55" s="138"/>
    </row>
    <row r="56" spans="1:35">
      <c r="A56" s="138"/>
      <c r="B56" s="138"/>
      <c r="C56" s="138"/>
      <c r="D56" s="138"/>
      <c r="E56" s="138"/>
      <c r="F56" s="138"/>
      <c r="G56" s="138"/>
      <c r="H56" s="138"/>
      <c r="I56" s="138"/>
      <c r="J56" s="138"/>
      <c r="K56" s="138"/>
      <c r="L56" s="138"/>
      <c r="M56" s="138"/>
      <c r="N56" s="138"/>
      <c r="O56" s="138"/>
      <c r="P56" s="138"/>
      <c r="Q56" s="138"/>
      <c r="R56" s="138"/>
      <c r="S56" s="138"/>
      <c r="T56" s="138"/>
      <c r="U56" s="138"/>
      <c r="V56" s="138"/>
      <c r="W56" s="138"/>
      <c r="X56" s="138"/>
      <c r="Y56" s="138"/>
      <c r="Z56" s="138"/>
      <c r="AA56" s="138"/>
    </row>
    <row r="57" spans="1:35">
      <c r="A57" s="138"/>
      <c r="B57" s="138"/>
      <c r="C57" s="138"/>
      <c r="D57" s="138"/>
      <c r="E57" s="138"/>
      <c r="F57" s="138"/>
      <c r="G57" s="138"/>
      <c r="H57" s="138"/>
      <c r="I57" s="138"/>
      <c r="J57" s="138"/>
      <c r="K57" s="138"/>
      <c r="L57" s="138"/>
      <c r="M57" s="138"/>
      <c r="N57" s="138"/>
      <c r="O57" s="138"/>
      <c r="P57" s="138"/>
      <c r="Q57" s="138"/>
      <c r="R57" s="138"/>
      <c r="S57" s="138"/>
      <c r="T57" s="138"/>
      <c r="U57" s="138"/>
      <c r="V57" s="138"/>
      <c r="W57" s="138"/>
      <c r="X57" s="138"/>
      <c r="Y57" s="138"/>
      <c r="Z57" s="138"/>
      <c r="AA57" s="138"/>
    </row>
    <row r="58" spans="1:35">
      <c r="A58" s="138"/>
      <c r="B58" s="138"/>
      <c r="C58" s="138"/>
      <c r="D58" s="138"/>
      <c r="E58" s="138"/>
      <c r="F58" s="138"/>
      <c r="G58" s="138"/>
      <c r="H58" s="138"/>
      <c r="I58" s="138"/>
      <c r="J58" s="138"/>
      <c r="K58" s="138"/>
      <c r="L58" s="138"/>
      <c r="M58" s="138"/>
      <c r="N58" s="138"/>
      <c r="O58" s="138"/>
      <c r="P58" s="138"/>
      <c r="Q58" s="138"/>
      <c r="R58" s="138"/>
      <c r="S58" s="138"/>
      <c r="T58" s="138"/>
      <c r="U58" s="138"/>
      <c r="V58" s="138"/>
      <c r="W58" s="138"/>
      <c r="X58" s="138"/>
      <c r="Y58" s="138"/>
      <c r="Z58" s="138"/>
      <c r="AA58" s="138"/>
    </row>
    <row r="59" spans="1:35">
      <c r="A59" s="138"/>
      <c r="B59" s="138"/>
      <c r="C59" s="138"/>
      <c r="D59" s="138"/>
      <c r="E59" s="138"/>
      <c r="F59" s="138"/>
      <c r="G59" s="138"/>
      <c r="H59" s="138"/>
      <c r="I59" s="138"/>
      <c r="J59" s="138"/>
      <c r="K59" s="138"/>
      <c r="L59" s="138"/>
      <c r="M59" s="138"/>
      <c r="N59" s="138"/>
      <c r="O59" s="138"/>
      <c r="P59" s="138"/>
      <c r="Q59" s="138"/>
      <c r="R59" s="138"/>
      <c r="S59" s="138"/>
      <c r="T59" s="138"/>
      <c r="U59" s="138"/>
      <c r="V59" s="138"/>
      <c r="W59" s="138"/>
      <c r="X59" s="138"/>
      <c r="Y59" s="138"/>
      <c r="Z59" s="138"/>
      <c r="AA59" s="138"/>
    </row>
    <row r="60" spans="1:35">
      <c r="A60" s="138"/>
      <c r="B60" s="138"/>
      <c r="C60" s="138"/>
      <c r="D60" s="138"/>
      <c r="E60" s="138"/>
      <c r="F60" s="138"/>
      <c r="G60" s="138"/>
      <c r="H60" s="138"/>
      <c r="I60" s="138"/>
      <c r="J60" s="138"/>
      <c r="K60" s="138"/>
      <c r="L60" s="138"/>
      <c r="M60" s="138"/>
      <c r="N60" s="138"/>
      <c r="O60" s="138"/>
      <c r="P60" s="138"/>
      <c r="Q60" s="138"/>
      <c r="R60" s="138"/>
      <c r="S60" s="138"/>
      <c r="T60" s="138"/>
      <c r="U60" s="138"/>
      <c r="V60" s="138"/>
      <c r="W60" s="138"/>
      <c r="X60" s="138"/>
      <c r="Y60" s="138"/>
      <c r="Z60" s="138"/>
      <c r="AA60" s="138"/>
    </row>
    <row r="61" spans="1:35">
      <c r="A61" s="138"/>
      <c r="B61" s="138"/>
      <c r="C61" s="138"/>
      <c r="D61" s="138"/>
      <c r="E61" s="138"/>
      <c r="F61" s="138"/>
      <c r="G61" s="138"/>
      <c r="H61" s="138"/>
      <c r="I61" s="138"/>
      <c r="J61" s="138"/>
      <c r="K61" s="138"/>
      <c r="L61" s="138"/>
      <c r="M61" s="138"/>
      <c r="N61" s="138"/>
      <c r="O61" s="138"/>
      <c r="P61" s="138"/>
      <c r="Q61" s="138"/>
      <c r="R61" s="138"/>
      <c r="S61" s="138"/>
      <c r="T61" s="138"/>
      <c r="U61" s="138"/>
      <c r="V61" s="138"/>
      <c r="W61" s="138"/>
      <c r="X61" s="138"/>
      <c r="Y61" s="138"/>
      <c r="Z61" s="138"/>
      <c r="AA61" s="138"/>
    </row>
    <row r="62" spans="1:35">
      <c r="A62" s="138"/>
      <c r="B62" s="138"/>
      <c r="C62" s="138"/>
      <c r="D62" s="138"/>
      <c r="E62" s="138"/>
      <c r="F62" s="138"/>
      <c r="G62" s="138"/>
      <c r="H62" s="138"/>
      <c r="I62" s="138"/>
      <c r="J62" s="138"/>
      <c r="K62" s="138"/>
      <c r="L62" s="138"/>
      <c r="M62" s="138"/>
      <c r="N62" s="138"/>
      <c r="O62" s="138"/>
      <c r="P62" s="138"/>
      <c r="Q62" s="138"/>
      <c r="R62" s="138"/>
      <c r="S62" s="138"/>
      <c r="T62" s="138"/>
      <c r="U62" s="138"/>
      <c r="V62" s="138"/>
      <c r="W62" s="138"/>
      <c r="X62" s="138"/>
      <c r="Y62" s="138"/>
      <c r="Z62" s="138"/>
      <c r="AA62" s="138"/>
    </row>
    <row r="63" spans="1:35" ht="13.5">
      <c r="A63" s="138"/>
      <c r="B63" s="138"/>
      <c r="C63" s="138"/>
      <c r="D63" s="138"/>
      <c r="E63" s="138"/>
      <c r="F63" s="138"/>
      <c r="G63" s="138"/>
      <c r="H63" s="138"/>
      <c r="I63" s="138"/>
      <c r="J63" s="138"/>
      <c r="K63" s="138"/>
      <c r="L63" s="138"/>
      <c r="M63" s="138"/>
      <c r="N63" s="138"/>
      <c r="O63" s="138"/>
      <c r="P63" s="138"/>
      <c r="Q63" s="138"/>
      <c r="R63" s="138"/>
      <c r="S63" s="138"/>
      <c r="T63" s="138"/>
      <c r="U63" s="138"/>
      <c r="V63" s="138"/>
      <c r="W63" s="138"/>
      <c r="X63" s="138"/>
      <c r="Y63" s="138"/>
      <c r="Z63" s="138"/>
      <c r="AA63" s="138"/>
      <c r="AD63" s="30"/>
      <c r="AE63" s="30"/>
      <c r="AF63" s="30"/>
      <c r="AG63" s="31"/>
      <c r="AH63" s="31"/>
      <c r="AI63" s="31"/>
    </row>
    <row r="64" spans="1:35" ht="13.5">
      <c r="A64" s="138"/>
      <c r="B64" s="138"/>
      <c r="C64" s="138"/>
      <c r="D64" s="138"/>
      <c r="E64" s="138"/>
      <c r="F64" s="138"/>
      <c r="G64" s="138"/>
      <c r="H64" s="138"/>
      <c r="I64" s="138"/>
      <c r="J64" s="138"/>
      <c r="K64" s="138"/>
      <c r="L64" s="138"/>
      <c r="M64" s="138"/>
      <c r="N64" s="138"/>
      <c r="O64" s="138"/>
      <c r="P64" s="138"/>
      <c r="Q64" s="138"/>
      <c r="R64" s="138"/>
      <c r="S64" s="138"/>
      <c r="T64" s="138"/>
      <c r="U64" s="138"/>
      <c r="V64" s="138"/>
      <c r="W64" s="138"/>
      <c r="X64" s="138"/>
      <c r="Y64" s="138"/>
      <c r="Z64" s="138"/>
      <c r="AA64" s="138"/>
      <c r="AD64" s="30"/>
      <c r="AE64" s="30"/>
      <c r="AF64" s="30"/>
      <c r="AG64" s="31"/>
      <c r="AH64" s="31"/>
      <c r="AI64" s="31"/>
    </row>
    <row r="65" spans="1:35" ht="13.5">
      <c r="A65" s="138"/>
      <c r="B65" s="138"/>
      <c r="C65" s="138"/>
      <c r="D65" s="138"/>
      <c r="E65" s="138"/>
      <c r="F65" s="138"/>
      <c r="G65" s="138"/>
      <c r="H65" s="138"/>
      <c r="I65" s="138"/>
      <c r="J65" s="138"/>
      <c r="K65" s="138"/>
      <c r="L65" s="138"/>
      <c r="M65" s="138"/>
      <c r="N65" s="138"/>
      <c r="O65" s="138"/>
      <c r="P65" s="138"/>
      <c r="Q65" s="138"/>
      <c r="R65" s="138"/>
      <c r="S65" s="138"/>
      <c r="T65" s="138"/>
      <c r="U65" s="138"/>
      <c r="V65" s="138"/>
      <c r="W65" s="138"/>
      <c r="X65" s="138"/>
      <c r="Y65" s="138"/>
      <c r="Z65" s="138"/>
      <c r="AA65" s="138"/>
      <c r="AD65" s="30"/>
      <c r="AE65" s="30"/>
      <c r="AF65" s="30"/>
      <c r="AG65" s="31"/>
      <c r="AH65" s="31"/>
      <c r="AI65" s="31"/>
    </row>
    <row r="66" spans="1:35" ht="13.5">
      <c r="A66" s="138"/>
      <c r="B66" s="138"/>
      <c r="C66" s="138"/>
      <c r="D66" s="138"/>
      <c r="E66" s="138"/>
      <c r="F66" s="138"/>
      <c r="G66" s="138"/>
      <c r="H66" s="138"/>
      <c r="I66" s="138"/>
      <c r="J66" s="138"/>
      <c r="K66" s="138"/>
      <c r="L66" s="138"/>
      <c r="M66" s="138"/>
      <c r="N66" s="138"/>
      <c r="O66" s="138"/>
      <c r="P66" s="138"/>
      <c r="Q66" s="138"/>
      <c r="R66" s="138"/>
      <c r="S66" s="138"/>
      <c r="T66" s="138"/>
      <c r="U66" s="138"/>
      <c r="V66" s="138"/>
      <c r="W66" s="138"/>
      <c r="X66" s="138"/>
      <c r="Y66" s="138"/>
      <c r="Z66" s="138"/>
      <c r="AA66" s="138"/>
      <c r="AD66" s="30"/>
      <c r="AE66" s="30"/>
      <c r="AF66" s="30"/>
      <c r="AG66" s="31"/>
      <c r="AH66" s="31"/>
      <c r="AI66" s="31"/>
    </row>
    <row r="67" spans="1:35" ht="13.5">
      <c r="A67" s="138"/>
      <c r="B67" s="138"/>
      <c r="C67" s="138"/>
      <c r="D67" s="138"/>
      <c r="E67" s="138"/>
      <c r="F67" s="138"/>
      <c r="G67" s="138"/>
      <c r="H67" s="138"/>
      <c r="I67" s="138"/>
      <c r="J67" s="138"/>
      <c r="K67" s="138"/>
      <c r="L67" s="138"/>
      <c r="M67" s="138"/>
      <c r="N67" s="138"/>
      <c r="O67" s="138"/>
      <c r="P67" s="138"/>
      <c r="Q67" s="138"/>
      <c r="R67" s="138"/>
      <c r="S67" s="138"/>
      <c r="T67" s="138"/>
      <c r="U67" s="138"/>
      <c r="V67" s="138"/>
      <c r="W67" s="138"/>
      <c r="X67" s="138"/>
      <c r="Y67" s="138"/>
      <c r="Z67" s="138"/>
      <c r="AA67" s="138"/>
      <c r="AD67" s="30"/>
      <c r="AE67" s="30"/>
      <c r="AF67" s="30"/>
      <c r="AG67" s="31"/>
      <c r="AH67" s="31"/>
      <c r="AI67" s="31"/>
    </row>
    <row r="68" spans="1:35" ht="13.5">
      <c r="A68" s="138"/>
      <c r="B68" s="138"/>
      <c r="C68" s="138"/>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D68" s="30"/>
      <c r="AE68" s="30"/>
      <c r="AF68" s="30"/>
      <c r="AG68" s="31"/>
      <c r="AH68" s="31"/>
      <c r="AI68" s="31"/>
    </row>
    <row r="69" spans="1:35" ht="13.5">
      <c r="A69" s="138"/>
      <c r="B69" s="138"/>
      <c r="C69" s="138"/>
      <c r="D69" s="138"/>
      <c r="E69" s="138"/>
      <c r="F69" s="138"/>
      <c r="G69" s="138"/>
      <c r="H69" s="138"/>
      <c r="I69" s="138"/>
      <c r="J69" s="138"/>
      <c r="K69" s="138"/>
      <c r="L69" s="138"/>
      <c r="M69" s="138"/>
      <c r="N69" s="138"/>
      <c r="O69" s="138"/>
      <c r="P69" s="138"/>
      <c r="Q69" s="138"/>
      <c r="R69" s="138"/>
      <c r="S69" s="138"/>
      <c r="T69" s="138"/>
      <c r="U69" s="138"/>
      <c r="V69" s="138"/>
      <c r="W69" s="138"/>
      <c r="X69" s="138"/>
      <c r="Y69" s="138"/>
      <c r="Z69" s="138"/>
      <c r="AA69" s="138"/>
      <c r="AD69" s="30"/>
      <c r="AE69" s="30"/>
      <c r="AF69" s="30"/>
      <c r="AG69" s="31"/>
      <c r="AH69" s="31"/>
      <c r="AI69" s="31"/>
    </row>
    <row r="70" spans="1:35" ht="13.5">
      <c r="A70" s="138"/>
      <c r="B70" s="138"/>
      <c r="C70" s="138"/>
      <c r="D70" s="138"/>
      <c r="E70" s="138"/>
      <c r="F70" s="138"/>
      <c r="G70" s="138"/>
      <c r="H70" s="138"/>
      <c r="I70" s="138"/>
      <c r="J70" s="138"/>
      <c r="K70" s="138"/>
      <c r="L70" s="138"/>
      <c r="M70" s="138"/>
      <c r="N70" s="138"/>
      <c r="O70" s="138"/>
      <c r="P70" s="138"/>
      <c r="Q70" s="138"/>
      <c r="R70" s="138"/>
      <c r="S70" s="138"/>
      <c r="T70" s="138"/>
      <c r="U70" s="138"/>
      <c r="V70" s="138"/>
      <c r="W70" s="138"/>
      <c r="X70" s="138"/>
      <c r="Y70" s="138"/>
      <c r="Z70" s="138"/>
      <c r="AA70" s="138"/>
      <c r="AD70" s="30"/>
      <c r="AE70" s="30"/>
      <c r="AF70" s="30"/>
      <c r="AG70" s="31"/>
      <c r="AH70" s="31"/>
      <c r="AI70" s="31"/>
    </row>
    <row r="71" spans="1:35" ht="13.5">
      <c r="AD71" s="30"/>
      <c r="AE71" s="30"/>
      <c r="AF71" s="30"/>
      <c r="AG71" s="31"/>
      <c r="AH71" s="31"/>
      <c r="AI71" s="31"/>
    </row>
    <row r="72" spans="1:35" ht="13.5">
      <c r="AD72" s="30"/>
      <c r="AE72" s="30"/>
      <c r="AF72" s="30"/>
      <c r="AG72" s="31"/>
      <c r="AH72" s="31"/>
      <c r="AI72" s="31"/>
    </row>
    <row r="73" spans="1:35" ht="13.5">
      <c r="AD73" s="30"/>
      <c r="AE73" s="30"/>
      <c r="AF73" s="30"/>
      <c r="AG73" s="31"/>
      <c r="AH73" s="31"/>
      <c r="AI73" s="31"/>
    </row>
    <row r="74" spans="1:35" ht="13.5">
      <c r="AD74" s="30"/>
      <c r="AE74" s="30"/>
      <c r="AF74" s="30"/>
      <c r="AG74" s="31"/>
      <c r="AH74" s="31"/>
      <c r="AI74" s="31"/>
    </row>
    <row r="75" spans="1:35" ht="13.5">
      <c r="AD75" s="30"/>
      <c r="AE75" s="30"/>
      <c r="AF75" s="30"/>
      <c r="AG75" s="31"/>
      <c r="AH75" s="31"/>
      <c r="AI75" s="31"/>
    </row>
    <row r="76" spans="1:35" ht="13.5">
      <c r="AD76" s="30"/>
      <c r="AE76" s="30"/>
      <c r="AF76" s="30"/>
      <c r="AG76" s="31"/>
      <c r="AH76" s="31"/>
      <c r="AI76" s="31"/>
    </row>
    <row r="77" spans="1:35" ht="13.5">
      <c r="AD77" s="30"/>
      <c r="AE77" s="30"/>
      <c r="AF77" s="30"/>
      <c r="AG77" s="31"/>
      <c r="AH77" s="31"/>
      <c r="AI77" s="31"/>
    </row>
    <row r="78" spans="1:35" ht="13.5">
      <c r="AD78" s="30"/>
      <c r="AE78" s="30"/>
      <c r="AF78" s="30"/>
      <c r="AG78" s="31"/>
      <c r="AH78" s="31"/>
      <c r="AI78" s="31"/>
    </row>
    <row r="79" spans="1:35" ht="13.5">
      <c r="AD79" s="30"/>
      <c r="AE79" s="30"/>
      <c r="AF79" s="30"/>
      <c r="AG79" s="31"/>
      <c r="AH79" s="31"/>
      <c r="AI79" s="31"/>
    </row>
    <row r="80" spans="1:35" ht="13.5">
      <c r="AD80" s="30"/>
      <c r="AE80" s="30"/>
      <c r="AF80" s="30"/>
      <c r="AG80" s="31"/>
      <c r="AH80" s="31"/>
      <c r="AI80" s="31"/>
    </row>
    <row r="81" spans="30:35" ht="13.5">
      <c r="AD81" s="30"/>
      <c r="AE81" s="30"/>
      <c r="AF81" s="30"/>
      <c r="AG81" s="31"/>
      <c r="AH81" s="31"/>
      <c r="AI81" s="31"/>
    </row>
    <row r="82" spans="30:35" ht="13.5">
      <c r="AD82" s="30"/>
      <c r="AE82" s="30"/>
      <c r="AF82" s="30"/>
      <c r="AG82" s="31"/>
      <c r="AH82" s="31"/>
      <c r="AI82" s="31"/>
    </row>
    <row r="83" spans="30:35" ht="13.5">
      <c r="AD83" s="30"/>
      <c r="AE83" s="30"/>
      <c r="AF83" s="30"/>
      <c r="AG83" s="31"/>
      <c r="AH83" s="31"/>
      <c r="AI83" s="31"/>
    </row>
    <row r="84" spans="30:35" ht="13.5">
      <c r="AD84" s="30"/>
      <c r="AE84" s="30"/>
      <c r="AF84" s="30"/>
      <c r="AG84" s="31"/>
      <c r="AH84" s="31"/>
      <c r="AI84" s="31"/>
    </row>
    <row r="85" spans="30:35" ht="13.5">
      <c r="AD85" s="30"/>
      <c r="AE85" s="30"/>
      <c r="AF85" s="30"/>
      <c r="AG85" s="31"/>
      <c r="AH85" s="31"/>
      <c r="AI85" s="31"/>
    </row>
    <row r="86" spans="30:35" ht="13.5">
      <c r="AD86" s="30"/>
      <c r="AE86" s="30"/>
      <c r="AF86" s="30"/>
      <c r="AG86" s="31"/>
      <c r="AH86" s="31"/>
      <c r="AI86" s="31"/>
    </row>
    <row r="87" spans="30:35" ht="13.5">
      <c r="AD87" s="30"/>
      <c r="AE87" s="30"/>
      <c r="AF87" s="30"/>
      <c r="AG87" s="31"/>
      <c r="AH87" s="31"/>
      <c r="AI87" s="31"/>
    </row>
    <row r="88" spans="30:35" ht="13.5">
      <c r="AD88" s="30"/>
      <c r="AE88" s="30"/>
      <c r="AF88" s="30"/>
      <c r="AG88" s="31"/>
      <c r="AH88" s="31"/>
      <c r="AI88" s="31"/>
    </row>
    <row r="89" spans="30:35" ht="13.5">
      <c r="AD89" s="30"/>
      <c r="AE89" s="30"/>
      <c r="AF89" s="30"/>
      <c r="AG89" s="31"/>
      <c r="AH89" s="31"/>
      <c r="AI89" s="31"/>
    </row>
    <row r="90" spans="30:35" ht="13.5">
      <c r="AD90" s="30"/>
      <c r="AE90" s="30"/>
      <c r="AF90" s="30"/>
      <c r="AG90" s="31"/>
      <c r="AH90" s="31"/>
      <c r="AI90" s="31"/>
    </row>
    <row r="91" spans="30:35" ht="13.5">
      <c r="AD91" s="30"/>
      <c r="AE91" s="30"/>
      <c r="AF91" s="30"/>
      <c r="AG91" s="31"/>
      <c r="AH91" s="31"/>
      <c r="AI91" s="31"/>
    </row>
    <row r="92" spans="30:35" ht="13.5">
      <c r="AD92" s="30"/>
      <c r="AE92" s="30"/>
      <c r="AF92" s="30"/>
      <c r="AG92" s="31"/>
      <c r="AH92" s="31"/>
      <c r="AI92" s="31"/>
    </row>
    <row r="93" spans="30:35" ht="13.5">
      <c r="AD93" s="30"/>
      <c r="AE93" s="30"/>
      <c r="AF93" s="30"/>
      <c r="AG93" s="31"/>
      <c r="AH93" s="31"/>
      <c r="AI93" s="31"/>
    </row>
    <row r="94" spans="30:35" ht="13.5">
      <c r="AD94" s="30"/>
      <c r="AE94" s="30"/>
      <c r="AF94" s="30"/>
      <c r="AG94" s="31"/>
      <c r="AH94" s="31"/>
      <c r="AI94" s="31"/>
    </row>
    <row r="95" spans="30:35" ht="13.5">
      <c r="AD95" s="30"/>
      <c r="AE95" s="30"/>
      <c r="AF95" s="30"/>
      <c r="AG95" s="31"/>
      <c r="AH95" s="31"/>
      <c r="AI95" s="31"/>
    </row>
    <row r="96" spans="30:35" ht="13.5">
      <c r="AD96" s="30"/>
      <c r="AE96" s="30"/>
      <c r="AF96" s="30"/>
      <c r="AG96" s="31"/>
      <c r="AH96" s="31"/>
      <c r="AI96" s="31"/>
    </row>
    <row r="97" spans="30:35" ht="13.5">
      <c r="AD97" s="30"/>
      <c r="AE97" s="30"/>
      <c r="AF97" s="30"/>
      <c r="AG97" s="31"/>
      <c r="AH97" s="31"/>
      <c r="AI97" s="31"/>
    </row>
    <row r="98" spans="30:35" ht="13.5">
      <c r="AD98" s="30"/>
      <c r="AE98" s="30"/>
      <c r="AF98" s="30"/>
      <c r="AG98" s="31"/>
      <c r="AH98" s="31"/>
      <c r="AI98" s="31"/>
    </row>
    <row r="99" spans="30:35" ht="13.5">
      <c r="AD99" s="30"/>
      <c r="AE99" s="30"/>
      <c r="AF99" s="30"/>
      <c r="AG99" s="31"/>
      <c r="AH99" s="31"/>
      <c r="AI99" s="31"/>
    </row>
    <row r="100" spans="30:35" ht="13.5">
      <c r="AD100" s="30"/>
      <c r="AE100" s="30"/>
      <c r="AF100" s="30"/>
      <c r="AG100" s="31"/>
      <c r="AH100" s="31"/>
      <c r="AI100" s="31"/>
    </row>
    <row r="101" spans="30:35" ht="13.5">
      <c r="AD101" s="30"/>
      <c r="AE101" s="30"/>
      <c r="AF101" s="30"/>
      <c r="AG101" s="31"/>
      <c r="AH101" s="31"/>
      <c r="AI101" s="31"/>
    </row>
    <row r="102" spans="30:35" ht="13.5">
      <c r="AD102" s="30"/>
      <c r="AE102" s="30"/>
      <c r="AF102" s="30"/>
      <c r="AG102" s="31"/>
      <c r="AH102" s="31"/>
      <c r="AI102" s="31"/>
    </row>
    <row r="103" spans="30:35" ht="13.5">
      <c r="AD103" s="30"/>
      <c r="AE103" s="30"/>
      <c r="AF103" s="30"/>
      <c r="AG103" s="31"/>
      <c r="AH103" s="31"/>
      <c r="AI103" s="31"/>
    </row>
    <row r="104" spans="30:35" ht="13.5">
      <c r="AD104" s="30"/>
      <c r="AE104" s="30"/>
      <c r="AF104" s="30"/>
      <c r="AG104" s="31"/>
      <c r="AH104" s="31"/>
      <c r="AI104" s="31"/>
    </row>
    <row r="105" spans="30:35" ht="13.5">
      <c r="AD105" s="30"/>
      <c r="AE105" s="30"/>
      <c r="AF105" s="30"/>
      <c r="AG105" s="31"/>
      <c r="AH105" s="31"/>
      <c r="AI105" s="31"/>
    </row>
    <row r="106" spans="30:35" ht="13.5">
      <c r="AD106" s="30"/>
      <c r="AE106" s="30"/>
      <c r="AF106" s="30"/>
      <c r="AG106" s="31"/>
      <c r="AH106" s="31"/>
      <c r="AI106" s="31"/>
    </row>
    <row r="107" spans="30:35" ht="13.5">
      <c r="AD107" s="30"/>
      <c r="AE107" s="30"/>
      <c r="AF107" s="30"/>
      <c r="AG107" s="31"/>
      <c r="AH107" s="31"/>
      <c r="AI107" s="31"/>
    </row>
    <row r="108" spans="30:35" ht="13.5">
      <c r="AD108" s="30"/>
      <c r="AE108" s="30"/>
      <c r="AF108" s="30"/>
      <c r="AG108" s="31"/>
      <c r="AH108" s="31"/>
      <c r="AI108" s="31"/>
    </row>
    <row r="109" spans="30:35" ht="13.5">
      <c r="AD109" s="30"/>
      <c r="AE109" s="30"/>
      <c r="AF109" s="30"/>
      <c r="AG109" s="31"/>
      <c r="AH109" s="31"/>
      <c r="AI109" s="31"/>
    </row>
    <row r="110" spans="30:35" ht="13.5">
      <c r="AD110" s="30"/>
      <c r="AE110" s="30"/>
      <c r="AF110" s="30"/>
      <c r="AG110" s="31"/>
      <c r="AH110" s="31"/>
      <c r="AI110" s="31"/>
    </row>
    <row r="111" spans="30:35" ht="13.5">
      <c r="AD111" s="30"/>
      <c r="AE111" s="30"/>
      <c r="AF111" s="30"/>
      <c r="AG111" s="31"/>
      <c r="AH111" s="31"/>
      <c r="AI111" s="31"/>
    </row>
    <row r="112" spans="30:35" ht="13.5">
      <c r="AD112" s="30"/>
      <c r="AE112" s="30"/>
      <c r="AF112" s="30"/>
      <c r="AG112" s="31"/>
      <c r="AH112" s="31"/>
      <c r="AI112" s="31"/>
    </row>
    <row r="113" spans="30:35" ht="13.5">
      <c r="AD113" s="30"/>
      <c r="AE113" s="30"/>
      <c r="AF113" s="30"/>
      <c r="AG113" s="31"/>
      <c r="AH113" s="31"/>
      <c r="AI113" s="31"/>
    </row>
    <row r="114" spans="30:35" ht="13.5">
      <c r="AD114" s="30"/>
      <c r="AE114" s="30"/>
      <c r="AF114" s="30"/>
      <c r="AG114" s="31"/>
      <c r="AH114" s="31"/>
      <c r="AI114" s="31"/>
    </row>
    <row r="115" spans="30:35" ht="13.5">
      <c r="AD115" s="30"/>
      <c r="AE115" s="30"/>
      <c r="AF115" s="30"/>
      <c r="AG115" s="31"/>
      <c r="AH115" s="31"/>
      <c r="AI115" s="31"/>
    </row>
    <row r="116" spans="30:35" ht="13.5">
      <c r="AD116" s="30"/>
      <c r="AE116" s="30"/>
      <c r="AF116" s="30"/>
      <c r="AG116" s="31"/>
      <c r="AH116" s="31"/>
      <c r="AI116" s="31"/>
    </row>
    <row r="117" spans="30:35" ht="13.5">
      <c r="AD117" s="30"/>
      <c r="AE117" s="30"/>
      <c r="AF117" s="30"/>
      <c r="AG117" s="31"/>
      <c r="AH117" s="31"/>
      <c r="AI117" s="31"/>
    </row>
    <row r="118" spans="30:35" ht="13.5">
      <c r="AD118" s="30"/>
      <c r="AE118" s="30"/>
      <c r="AF118" s="30"/>
      <c r="AG118" s="31"/>
      <c r="AH118" s="31"/>
      <c r="AI118" s="31"/>
    </row>
    <row r="119" spans="30:35" ht="13.5">
      <c r="AD119" s="30"/>
      <c r="AE119" s="30"/>
      <c r="AF119" s="30"/>
      <c r="AG119" s="31"/>
      <c r="AH119" s="31"/>
      <c r="AI119" s="31"/>
    </row>
    <row r="120" spans="30:35" ht="13.5">
      <c r="AD120" s="30"/>
      <c r="AE120" s="30"/>
      <c r="AF120" s="30"/>
      <c r="AG120" s="31"/>
      <c r="AH120" s="31"/>
      <c r="AI120" s="31"/>
    </row>
    <row r="121" spans="30:35" ht="13.5">
      <c r="AD121" s="30"/>
      <c r="AE121" s="30"/>
      <c r="AF121" s="30"/>
      <c r="AG121" s="31"/>
      <c r="AH121" s="31"/>
      <c r="AI121" s="31"/>
    </row>
    <row r="122" spans="30:35" ht="13.5">
      <c r="AD122" s="30"/>
      <c r="AE122" s="30"/>
      <c r="AF122" s="30"/>
      <c r="AG122" s="31"/>
      <c r="AH122" s="31"/>
      <c r="AI122" s="31"/>
    </row>
    <row r="123" spans="30:35" ht="13.5">
      <c r="AD123" s="30"/>
      <c r="AE123" s="30"/>
      <c r="AF123" s="30"/>
      <c r="AG123" s="31"/>
      <c r="AH123" s="31"/>
      <c r="AI123" s="31"/>
    </row>
    <row r="124" spans="30:35" ht="13.5">
      <c r="AD124" s="30"/>
      <c r="AE124" s="30"/>
      <c r="AF124" s="30"/>
      <c r="AG124" s="31"/>
      <c r="AH124" s="31"/>
      <c r="AI124" s="31"/>
    </row>
    <row r="125" spans="30:35" ht="13.5">
      <c r="AD125" s="30"/>
      <c r="AE125" s="30"/>
      <c r="AF125" s="30"/>
      <c r="AG125" s="31"/>
      <c r="AH125" s="31"/>
      <c r="AI125" s="31"/>
    </row>
    <row r="126" spans="30:35" ht="13.5">
      <c r="AD126" s="30"/>
      <c r="AE126" s="30"/>
      <c r="AF126" s="30"/>
      <c r="AG126" s="31"/>
      <c r="AH126" s="31"/>
      <c r="AI126" s="31"/>
    </row>
    <row r="127" spans="30:35" ht="13.5">
      <c r="AD127" s="30"/>
      <c r="AE127" s="30"/>
      <c r="AF127" s="30"/>
      <c r="AG127" s="31"/>
      <c r="AH127" s="31"/>
      <c r="AI127" s="31"/>
    </row>
    <row r="128" spans="30:35" ht="13.5">
      <c r="AD128" s="30"/>
      <c r="AE128" s="30"/>
      <c r="AF128" s="30"/>
      <c r="AG128" s="31"/>
      <c r="AH128" s="31"/>
      <c r="AI128" s="31"/>
    </row>
    <row r="129" spans="30:35" ht="13.5">
      <c r="AD129" s="30"/>
      <c r="AE129" s="30"/>
      <c r="AF129" s="30"/>
      <c r="AG129" s="31"/>
      <c r="AH129" s="31"/>
      <c r="AI129" s="31"/>
    </row>
    <row r="130" spans="30:35" ht="13.5">
      <c r="AD130" s="30"/>
      <c r="AE130" s="30"/>
      <c r="AF130" s="30"/>
      <c r="AG130" s="31"/>
      <c r="AH130" s="31"/>
      <c r="AI130" s="31"/>
    </row>
    <row r="131" spans="30:35" ht="13.5">
      <c r="AD131" s="30"/>
      <c r="AE131" s="30"/>
      <c r="AF131" s="30"/>
      <c r="AG131" s="31"/>
      <c r="AH131" s="31"/>
      <c r="AI131" s="31"/>
    </row>
    <row r="132" spans="30:35" ht="13.5">
      <c r="AD132" s="30"/>
      <c r="AE132" s="30"/>
      <c r="AF132" s="30"/>
      <c r="AG132" s="31"/>
      <c r="AH132" s="31"/>
      <c r="AI132" s="31"/>
    </row>
    <row r="133" spans="30:35" ht="13.5">
      <c r="AD133" s="30"/>
      <c r="AE133" s="30"/>
      <c r="AF133" s="30"/>
      <c r="AG133" s="31"/>
      <c r="AH133" s="31"/>
      <c r="AI133" s="31"/>
    </row>
    <row r="134" spans="30:35" ht="13.5">
      <c r="AD134" s="30"/>
      <c r="AE134" s="30"/>
      <c r="AF134" s="30"/>
      <c r="AG134" s="31"/>
      <c r="AH134" s="31"/>
      <c r="AI134" s="31"/>
    </row>
    <row r="135" spans="30:35" ht="13.5">
      <c r="AD135" s="30"/>
      <c r="AE135" s="30"/>
      <c r="AF135" s="30"/>
      <c r="AG135" s="31"/>
      <c r="AH135" s="31"/>
      <c r="AI135" s="31"/>
    </row>
    <row r="136" spans="30:35" ht="13.5">
      <c r="AD136" s="30"/>
      <c r="AE136" s="30"/>
      <c r="AF136" s="30"/>
      <c r="AG136" s="31"/>
      <c r="AH136" s="31"/>
      <c r="AI136" s="31"/>
    </row>
    <row r="137" spans="30:35" ht="13.5">
      <c r="AD137" s="30"/>
      <c r="AE137" s="30"/>
      <c r="AF137" s="30"/>
      <c r="AG137" s="31"/>
      <c r="AH137" s="31"/>
      <c r="AI137" s="31"/>
    </row>
    <row r="138" spans="30:35" ht="13.5">
      <c r="AD138" s="30"/>
      <c r="AE138" s="30"/>
      <c r="AF138" s="30"/>
      <c r="AG138" s="31"/>
      <c r="AH138" s="31"/>
      <c r="AI138" s="31"/>
    </row>
    <row r="139" spans="30:35" ht="13.5">
      <c r="AD139" s="30"/>
      <c r="AE139" s="30"/>
      <c r="AF139" s="30"/>
      <c r="AG139" s="31"/>
      <c r="AH139" s="31"/>
      <c r="AI139" s="31"/>
    </row>
    <row r="140" spans="30:35" ht="13.5">
      <c r="AD140" s="30"/>
      <c r="AE140" s="30"/>
      <c r="AF140" s="30"/>
      <c r="AG140" s="31"/>
      <c r="AH140" s="31"/>
      <c r="AI140" s="31"/>
    </row>
    <row r="141" spans="30:35" ht="13.5">
      <c r="AD141" s="30"/>
      <c r="AE141" s="30"/>
      <c r="AF141" s="30"/>
      <c r="AG141" s="31"/>
      <c r="AH141" s="31"/>
      <c r="AI141" s="31"/>
    </row>
    <row r="142" spans="30:35" ht="13.5">
      <c r="AD142" s="30"/>
      <c r="AE142" s="30"/>
      <c r="AF142" s="30"/>
      <c r="AG142" s="31"/>
      <c r="AH142" s="31"/>
      <c r="AI142" s="31"/>
    </row>
    <row r="143" spans="30:35" ht="13.5">
      <c r="AD143" s="30"/>
      <c r="AE143" s="30"/>
      <c r="AF143" s="30"/>
      <c r="AG143" s="31"/>
      <c r="AH143" s="31"/>
      <c r="AI143" s="31"/>
    </row>
    <row r="144" spans="30:35" ht="13.5">
      <c r="AD144" s="30"/>
      <c r="AE144" s="30"/>
      <c r="AF144" s="30"/>
      <c r="AG144" s="31"/>
      <c r="AH144" s="31"/>
      <c r="AI144" s="31"/>
    </row>
    <row r="145" spans="30:35" ht="13.5">
      <c r="AD145" s="30"/>
      <c r="AE145" s="30"/>
      <c r="AF145" s="30"/>
      <c r="AG145" s="31"/>
      <c r="AH145" s="31"/>
      <c r="AI145" s="31"/>
    </row>
    <row r="146" spans="30:35" ht="13.5">
      <c r="AD146" s="30"/>
      <c r="AE146" s="30"/>
      <c r="AF146" s="30"/>
      <c r="AG146" s="31"/>
      <c r="AH146" s="31"/>
      <c r="AI146" s="31"/>
    </row>
    <row r="147" spans="30:35" ht="13.5">
      <c r="AD147" s="30"/>
      <c r="AE147" s="30"/>
      <c r="AF147" s="30"/>
      <c r="AG147" s="31"/>
      <c r="AH147" s="31"/>
      <c r="AI147" s="31"/>
    </row>
    <row r="148" spans="30:35" ht="13.5">
      <c r="AD148" s="30"/>
      <c r="AE148" s="30"/>
      <c r="AF148" s="30"/>
      <c r="AG148" s="31"/>
      <c r="AH148" s="31"/>
      <c r="AI148" s="31"/>
    </row>
    <row r="149" spans="30:35" ht="13.5">
      <c r="AD149" s="30"/>
      <c r="AE149" s="30"/>
      <c r="AF149" s="30"/>
      <c r="AG149" s="31"/>
      <c r="AH149" s="31"/>
      <c r="AI149" s="31"/>
    </row>
    <row r="150" spans="30:35" ht="13.5">
      <c r="AD150" s="30"/>
      <c r="AE150" s="30"/>
      <c r="AF150" s="30"/>
      <c r="AG150" s="31"/>
      <c r="AH150" s="31"/>
      <c r="AI150" s="31"/>
    </row>
    <row r="151" spans="30:35" ht="13.5">
      <c r="AD151" s="30"/>
      <c r="AE151" s="30"/>
      <c r="AF151" s="30"/>
      <c r="AG151" s="31"/>
      <c r="AH151" s="31"/>
      <c r="AI151" s="31"/>
    </row>
    <row r="152" spans="30:35" ht="13.5">
      <c r="AD152" s="30"/>
      <c r="AE152" s="30"/>
      <c r="AF152" s="30"/>
      <c r="AG152" s="31"/>
      <c r="AH152" s="31"/>
      <c r="AI152" s="31"/>
    </row>
    <row r="153" spans="30:35" ht="13.5">
      <c r="AD153" s="30"/>
      <c r="AE153" s="30"/>
      <c r="AF153" s="30"/>
      <c r="AG153" s="31"/>
      <c r="AH153" s="31"/>
      <c r="AI153" s="31"/>
    </row>
    <row r="154" spans="30:35" ht="13.5">
      <c r="AD154" s="30"/>
      <c r="AE154" s="30"/>
      <c r="AF154" s="30"/>
      <c r="AG154" s="31"/>
      <c r="AH154" s="31"/>
      <c r="AI154" s="31"/>
    </row>
    <row r="155" spans="30:35" ht="13.5">
      <c r="AD155" s="30"/>
      <c r="AE155" s="30"/>
      <c r="AF155" s="30"/>
      <c r="AG155" s="31"/>
      <c r="AH155" s="31"/>
      <c r="AI155" s="31"/>
    </row>
    <row r="156" spans="30:35" ht="13.5">
      <c r="AD156" s="30"/>
      <c r="AE156" s="30"/>
      <c r="AF156" s="30"/>
      <c r="AG156" s="31"/>
      <c r="AH156" s="31"/>
      <c r="AI156" s="31"/>
    </row>
    <row r="157" spans="30:35" ht="13.5">
      <c r="AD157" s="30"/>
      <c r="AE157" s="30"/>
      <c r="AF157" s="30"/>
      <c r="AG157" s="31"/>
      <c r="AH157" s="31"/>
      <c r="AI157" s="31"/>
    </row>
    <row r="158" spans="30:35" ht="13.5">
      <c r="AD158" s="30"/>
      <c r="AE158" s="30"/>
      <c r="AF158" s="30"/>
      <c r="AG158" s="31"/>
      <c r="AH158" s="31"/>
      <c r="AI158" s="31"/>
    </row>
    <row r="159" spans="30:35" ht="13.5">
      <c r="AD159" s="30"/>
      <c r="AE159" s="30"/>
      <c r="AF159" s="30"/>
      <c r="AG159" s="31"/>
      <c r="AH159" s="31"/>
      <c r="AI159" s="31"/>
    </row>
    <row r="160" spans="30:35" ht="13.5">
      <c r="AD160" s="30"/>
      <c r="AE160" s="30"/>
      <c r="AF160" s="30"/>
      <c r="AG160" s="31"/>
      <c r="AH160" s="31"/>
      <c r="AI160" s="31"/>
    </row>
    <row r="161" spans="30:35" ht="13.5">
      <c r="AD161" s="30"/>
      <c r="AE161" s="30"/>
      <c r="AF161" s="30"/>
      <c r="AG161" s="31"/>
      <c r="AH161" s="31"/>
      <c r="AI161" s="31"/>
    </row>
  </sheetData>
  <mergeCells count="21">
    <mergeCell ref="F4:I4"/>
    <mergeCell ref="P4:R4"/>
    <mergeCell ref="G2:H2"/>
    <mergeCell ref="B3:B4"/>
    <mergeCell ref="C3:C4"/>
    <mergeCell ref="F3:I3"/>
    <mergeCell ref="P3:R3"/>
    <mergeCell ref="V3:V4"/>
    <mergeCell ref="U49:U50"/>
    <mergeCell ref="P49:R50"/>
    <mergeCell ref="S49:S50"/>
    <mergeCell ref="T49:T50"/>
    <mergeCell ref="S3:S4"/>
    <mergeCell ref="T3:T4"/>
    <mergeCell ref="U3:U4"/>
    <mergeCell ref="O49:O50"/>
    <mergeCell ref="C49:C50"/>
    <mergeCell ref="D49:D50"/>
    <mergeCell ref="E49:E50"/>
    <mergeCell ref="F49:I50"/>
    <mergeCell ref="N49:N50"/>
  </mergeCells>
  <phoneticPr fontId="11"/>
  <printOptions horizontalCentered="1" verticalCentered="1"/>
  <pageMargins left="0" right="0" top="0" bottom="0" header="0" footer="0"/>
  <pageSetup paperSize="9" scale="115" orientation="landscape" blackAndWhite="1" verticalDpi="360" r:id="rId1"/>
  <headerFooter alignWithMargins="0"/>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I161"/>
  <sheetViews>
    <sheetView showZeros="0" showOutlineSymbols="0" zoomScaleNormal="100" zoomScaleSheetLayoutView="75" workbookViewId="0">
      <selection activeCell="X69" sqref="X69"/>
    </sheetView>
  </sheetViews>
  <sheetFormatPr defaultRowHeight="11.25" outlineLevelRow="1" outlineLevelCol="1"/>
  <cols>
    <col min="1" max="1" width="2.25" style="1" customWidth="1"/>
    <col min="2" max="2" width="9.375" style="1" customWidth="1"/>
    <col min="3" max="3" width="12.25" style="1" customWidth="1"/>
    <col min="4" max="4" width="3.5" style="1" customWidth="1"/>
    <col min="5" max="5" width="5.5" style="1" customWidth="1" outlineLevel="1"/>
    <col min="6" max="6" width="1.375" style="1" customWidth="1" outlineLevel="1"/>
    <col min="7" max="7" width="1.875" style="1" customWidth="1" outlineLevel="1"/>
    <col min="8" max="8" width="0.875" style="1" customWidth="1" outlineLevel="1"/>
    <col min="9" max="9" width="1.875" style="1" customWidth="1" outlineLevel="1"/>
    <col min="10" max="10" width="9.875" style="1" customWidth="1" outlineLevel="1"/>
    <col min="11" max="11" width="1" style="1" customWidth="1" outlineLevel="1"/>
    <col min="12" max="12" width="10.125" style="1" customWidth="1" outlineLevel="1"/>
    <col min="13" max="13" width="1" style="1" customWidth="1" outlineLevel="1"/>
    <col min="14" max="14" width="10" style="1" customWidth="1"/>
    <col min="15" max="15" width="5.875" style="1" customWidth="1"/>
    <col min="16" max="16" width="1.625" style="1" customWidth="1"/>
    <col min="17" max="17" width="3.25" style="1" customWidth="1"/>
    <col min="18" max="18" width="1.625" style="1" customWidth="1"/>
    <col min="19" max="19" width="9.5" style="1" customWidth="1"/>
    <col min="20" max="20" width="10" style="1" customWidth="1"/>
    <col min="21" max="21" width="9.875" style="1" customWidth="1"/>
    <col min="22" max="22" width="10.125" style="1" customWidth="1"/>
    <col min="23" max="27" width="2.875" style="1" customWidth="1"/>
    <col min="28" max="32" width="9" style="1" customWidth="1"/>
    <col min="33" max="33" width="9.125" style="1" customWidth="1"/>
    <col min="34" max="34" width="8.5" style="1" customWidth="1"/>
    <col min="35" max="16384" width="9" style="1"/>
  </cols>
  <sheetData>
    <row r="1" spans="1:35">
      <c r="A1" s="138"/>
      <c r="B1" s="138"/>
      <c r="C1" s="138"/>
      <c r="D1" s="138"/>
      <c r="E1" s="138"/>
      <c r="F1" s="138"/>
      <c r="G1" s="138"/>
      <c r="H1" s="138"/>
      <c r="I1" s="138"/>
      <c r="J1" s="138"/>
      <c r="K1" s="138"/>
      <c r="L1" s="138"/>
      <c r="M1" s="138"/>
      <c r="N1" s="138"/>
      <c r="O1" s="138"/>
      <c r="P1" s="138"/>
      <c r="Q1" s="138"/>
      <c r="R1" s="138"/>
      <c r="S1" s="138"/>
      <c r="T1" s="138"/>
      <c r="U1" s="138"/>
      <c r="V1" s="138"/>
      <c r="W1" s="138"/>
      <c r="X1" s="138"/>
      <c r="Y1" s="138"/>
      <c r="Z1" s="138"/>
      <c r="AA1" s="138"/>
    </row>
    <row r="2" spans="1:35" ht="15" customHeight="1">
      <c r="A2" s="139"/>
      <c r="B2" s="140" t="s">
        <v>164</v>
      </c>
      <c r="C2" s="141"/>
      <c r="D2" s="138" t="s">
        <v>162</v>
      </c>
      <c r="E2" s="255">
        <f>定額1!E2</f>
        <v>6</v>
      </c>
      <c r="F2" s="255" t="s">
        <v>108</v>
      </c>
      <c r="G2" s="722">
        <f>定額1!G2</f>
        <v>12</v>
      </c>
      <c r="H2" s="723"/>
      <c r="I2" s="255" t="s">
        <v>109</v>
      </c>
      <c r="J2" s="278" t="str">
        <f>定額1!J2</f>
        <v>31日</v>
      </c>
      <c r="K2" s="142"/>
      <c r="L2" s="142"/>
      <c r="M2" s="142"/>
      <c r="N2" s="142"/>
      <c r="O2" s="142"/>
      <c r="P2" s="142"/>
      <c r="Q2" s="142"/>
      <c r="R2" s="142"/>
      <c r="S2" s="138"/>
      <c r="T2" s="245"/>
      <c r="U2" s="138"/>
      <c r="V2" s="143" t="str">
        <f>定額1!V2</f>
        <v>大阪商店</v>
      </c>
      <c r="W2" s="138"/>
      <c r="X2" s="138"/>
      <c r="Y2" s="138"/>
      <c r="Z2" s="138"/>
      <c r="AA2" s="138"/>
      <c r="AB2" s="32"/>
    </row>
    <row r="3" spans="1:35" ht="9.9499999999999993" customHeight="1">
      <c r="A3" s="139"/>
      <c r="B3" s="718" t="s">
        <v>7</v>
      </c>
      <c r="C3" s="720" t="s">
        <v>8</v>
      </c>
      <c r="D3" s="144" t="s">
        <v>0</v>
      </c>
      <c r="E3" s="296" t="s">
        <v>46</v>
      </c>
      <c r="F3" s="732" t="s">
        <v>9</v>
      </c>
      <c r="G3" s="732"/>
      <c r="H3" s="732"/>
      <c r="I3" s="732"/>
      <c r="J3" s="295" t="s">
        <v>1</v>
      </c>
      <c r="K3" s="145"/>
      <c r="L3" s="144" t="s">
        <v>117</v>
      </c>
      <c r="M3" s="144"/>
      <c r="N3" s="296" t="s">
        <v>10</v>
      </c>
      <c r="O3" s="144" t="s">
        <v>11</v>
      </c>
      <c r="P3" s="733" t="s">
        <v>77</v>
      </c>
      <c r="Q3" s="734"/>
      <c r="R3" s="735"/>
      <c r="S3" s="726" t="s">
        <v>2</v>
      </c>
      <c r="T3" s="720" t="s">
        <v>12</v>
      </c>
      <c r="U3" s="720" t="s">
        <v>118</v>
      </c>
      <c r="V3" s="724" t="s">
        <v>119</v>
      </c>
      <c r="W3" s="431" t="s">
        <v>101</v>
      </c>
      <c r="X3" s="428"/>
      <c r="Y3" s="428"/>
      <c r="Z3" s="138"/>
      <c r="AA3" s="138"/>
      <c r="AB3" s="33"/>
      <c r="AC3" s="2"/>
      <c r="AE3" s="3"/>
    </row>
    <row r="4" spans="1:35" ht="9.9499999999999993" customHeight="1">
      <c r="A4" s="139"/>
      <c r="B4" s="719"/>
      <c r="C4" s="721"/>
      <c r="D4" s="146" t="s">
        <v>14</v>
      </c>
      <c r="E4" s="297" t="s">
        <v>15</v>
      </c>
      <c r="F4" s="731" t="s">
        <v>3</v>
      </c>
      <c r="G4" s="731"/>
      <c r="H4" s="731"/>
      <c r="I4" s="731"/>
      <c r="J4" s="298" t="s">
        <v>16</v>
      </c>
      <c r="K4" s="280" t="s">
        <v>17</v>
      </c>
      <c r="L4" s="146" t="s">
        <v>64</v>
      </c>
      <c r="M4" s="280" t="s">
        <v>18</v>
      </c>
      <c r="N4" s="297" t="s">
        <v>4</v>
      </c>
      <c r="O4" s="146" t="s">
        <v>49</v>
      </c>
      <c r="P4" s="728" t="s">
        <v>19</v>
      </c>
      <c r="Q4" s="729"/>
      <c r="R4" s="730"/>
      <c r="S4" s="727"/>
      <c r="T4" s="721"/>
      <c r="U4" s="721"/>
      <c r="V4" s="725"/>
      <c r="W4" s="432" t="s">
        <v>126</v>
      </c>
      <c r="X4" s="433"/>
      <c r="Y4" s="428"/>
      <c r="Z4" s="138"/>
      <c r="AA4" s="138"/>
      <c r="AB4" s="33"/>
      <c r="AC4" s="33"/>
      <c r="AD4" s="33"/>
      <c r="AE4" s="33"/>
      <c r="AF4" s="33"/>
      <c r="AG4" s="33"/>
      <c r="AH4" s="33"/>
      <c r="AI4" s="33"/>
    </row>
    <row r="5" spans="1:35" ht="9.9499999999999993" customHeight="1">
      <c r="A5" s="139"/>
      <c r="B5" s="741" t="str">
        <f ca="1">INDEX(明細合計!$B$5:$V$52,AA105,0)</f>
        <v>建物設備</v>
      </c>
      <c r="C5" s="742" t="str">
        <f ca="1">INDEX(明細合計!$B$5:$V$52,AA105,2)</f>
        <v>木造建物店舗分</v>
      </c>
      <c r="D5" s="705">
        <f ca="1">INDEX(明細合計!$B$5:$V$52,AA105,3)</f>
        <v>1</v>
      </c>
      <c r="E5" s="700" t="str">
        <f ca="1">INDEX(明細合計!$B$5:$V$52,AA105,4)</f>
        <v>旧定額法</v>
      </c>
      <c r="F5" s="704" t="str">
        <f ca="1">INDEX(明細合計!$B$5:$V$52,AA105,5)</f>
        <v>H</v>
      </c>
      <c r="G5" s="704">
        <f ca="1">INDEX(明細合計!$B$5:$V$52,AA105,6)</f>
        <v>17</v>
      </c>
      <c r="H5" s="704" t="s">
        <v>156</v>
      </c>
      <c r="I5" s="738">
        <f ca="1">INDEX(明細合計!$B$5:$V$52,AA105,8)</f>
        <v>7</v>
      </c>
      <c r="J5" s="344">
        <f ca="1">INDEX(明細合計!$B$5:$V$52,AA105,9)</f>
        <v>6000000</v>
      </c>
      <c r="K5" s="346"/>
      <c r="L5" s="346">
        <f ca="1">INDEX(明細合計!$B$5:$V$52,AA105,11)</f>
        <v>1404600</v>
      </c>
      <c r="M5" s="346"/>
      <c r="N5" s="677">
        <f ca="1">INDEX(明細合計!$B$5:$V$52,AA105,13)</f>
        <v>5400000</v>
      </c>
      <c r="O5" s="283">
        <f ca="1">INDEX(明細合計!$B$5:$V$52,AA105,14)</f>
        <v>22</v>
      </c>
      <c r="P5" s="299"/>
      <c r="Q5" s="277">
        <f ca="1">INDEX(明細合計!$B$5:$V$52,AA105,16)</f>
        <v>12</v>
      </c>
      <c r="R5" s="300"/>
      <c r="S5" s="737">
        <f ca="1">INDEX(明細合計!$B$5:$V$52,AA105,18)</f>
        <v>248400</v>
      </c>
      <c r="T5" s="677">
        <f ca="1">INDEX(明細合計!$B$5:$V$52,AA105,19)</f>
        <v>4843800</v>
      </c>
      <c r="U5" s="677">
        <f ca="1">INDEX(明細合計!$B$5:$V$52,AA105,20)</f>
        <v>1156200</v>
      </c>
      <c r="V5" s="259">
        <f>INDEX(明細合計!$B$5:$V$52,AA105,21)</f>
        <v>0</v>
      </c>
      <c r="W5" s="282">
        <v>1</v>
      </c>
      <c r="X5" s="434"/>
      <c r="Y5" s="435">
        <v>1</v>
      </c>
      <c r="Z5" s="138"/>
      <c r="AA5" s="138"/>
      <c r="AB5" s="399"/>
      <c r="AC5" s="33"/>
      <c r="AD5" s="33"/>
      <c r="AE5" s="33"/>
      <c r="AF5" s="33"/>
      <c r="AG5" s="33"/>
      <c r="AH5" s="33"/>
      <c r="AI5" s="33"/>
    </row>
    <row r="6" spans="1:35" ht="9.9499999999999993" customHeight="1">
      <c r="A6" s="139"/>
      <c r="B6" s="741" t="str">
        <f ca="1">INDEX(明細合計!B5:W48,1,2)</f>
        <v>木造建物店舗分</v>
      </c>
      <c r="C6" s="742"/>
      <c r="D6" s="705"/>
      <c r="E6" s="743"/>
      <c r="F6" s="744"/>
      <c r="G6" s="744"/>
      <c r="H6" s="713"/>
      <c r="I6" s="739"/>
      <c r="J6" s="342">
        <f ca="1">INDEX(明細合計!$B$5:$V$52,AA105+1,9)</f>
        <v>0</v>
      </c>
      <c r="K6" s="292" t="s">
        <v>17</v>
      </c>
      <c r="L6" s="148">
        <f ca="1">INDEX(明細合計!$B$5:$V$52,AA105+1,11)</f>
        <v>300000</v>
      </c>
      <c r="M6" s="292" t="s">
        <v>18</v>
      </c>
      <c r="N6" s="740"/>
      <c r="O6" s="263">
        <f ca="1">INDEX(明細合計!$B$5:$V$52,AA105+1,14)</f>
        <v>4.5999999999999999E-2</v>
      </c>
      <c r="P6" s="301"/>
      <c r="Q6" s="265">
        <f ca="1">INDEX(明細合計!$B$5:$V$52,AA105+1,16)</f>
        <v>12</v>
      </c>
      <c r="R6" s="262"/>
      <c r="S6" s="675"/>
      <c r="T6" s="677"/>
      <c r="U6" s="677"/>
      <c r="V6" s="152">
        <f>INDEX(明細合計!$B$5:$V$52,AA105+1,21)</f>
        <v>0</v>
      </c>
      <c r="W6" s="436"/>
      <c r="X6" s="434"/>
      <c r="Y6" s="435"/>
      <c r="Z6" s="138"/>
      <c r="AA6" s="138"/>
      <c r="AB6" s="399"/>
      <c r="AC6" s="33"/>
      <c r="AD6" s="33"/>
      <c r="AE6" s="33"/>
      <c r="AF6" s="33"/>
      <c r="AG6" s="33"/>
      <c r="AH6" s="33"/>
      <c r="AI6" s="33"/>
    </row>
    <row r="7" spans="1:35" ht="9.9499999999999993" customHeight="1">
      <c r="A7" s="139"/>
      <c r="B7" s="741">
        <f ca="1">INDEX(明細合計!$B$5:$V$52,AA107,0)</f>
        <v>0</v>
      </c>
      <c r="C7" s="696" t="str">
        <f ca="1">INDEX(明細合計!$B$5:$V$52,AA107,2)</f>
        <v>シャッター</v>
      </c>
      <c r="D7" s="704">
        <f ca="1">INDEX(明細合計!$B$5:$V$52,AA107,3)</f>
        <v>1</v>
      </c>
      <c r="E7" s="700" t="str">
        <f ca="1">INDEX(明細合計!$B$5:$V$52,AA107,4)</f>
        <v>定額法</v>
      </c>
      <c r="F7" s="704" t="str">
        <f ca="1">INDEX(明細合計!$B$5:$V$52,AA107,5)</f>
        <v>R</v>
      </c>
      <c r="G7" s="704">
        <f ca="1">INDEX(明細合計!$B$5:$V$52,AA107,6)</f>
        <v>6</v>
      </c>
      <c r="H7" s="704" t="s">
        <v>156</v>
      </c>
      <c r="I7" s="738">
        <f ca="1">INDEX(明細合計!$B$5:$V$52,AA107,8)</f>
        <v>9</v>
      </c>
      <c r="J7" s="344">
        <f ca="1">INDEX(明細合計!$B$5:$V$52,AA107,9)</f>
        <v>600000</v>
      </c>
      <c r="K7" s="316"/>
      <c r="L7" s="346">
        <f ca="1">INDEX(明細合計!$B$5:$V$52,AA107,11)</f>
        <v>600000</v>
      </c>
      <c r="M7" s="316"/>
      <c r="N7" s="749">
        <f ca="1">INDEX(明細合計!$B$5:$V$52,AA107,13)</f>
        <v>600000</v>
      </c>
      <c r="O7" s="277">
        <f ca="1">INDEX(明細合計!$B$5:$V$52,AA107,14)</f>
        <v>22</v>
      </c>
      <c r="P7" s="299"/>
      <c r="Q7" s="277">
        <f ca="1">INDEX(明細合計!$B$5:$V$52,AA107,16)</f>
        <v>4</v>
      </c>
      <c r="R7" s="300"/>
      <c r="S7" s="747">
        <f ca="1">INDEX(明細合計!$B$5:$V$52,AA107,18)</f>
        <v>9200</v>
      </c>
      <c r="T7" s="749">
        <f ca="1">INDEX(明細合計!$B$5:$V$52,AA107,19)</f>
        <v>9200</v>
      </c>
      <c r="U7" s="749">
        <f ca="1">INDEX(明細合計!$B$5:$V$52,AA107,20)</f>
        <v>590800</v>
      </c>
      <c r="V7" s="259">
        <f>INDEX(明細合計!$B$5:$V$52,AA107,21)</f>
        <v>0</v>
      </c>
      <c r="W7" s="282">
        <f>W5+1</f>
        <v>2</v>
      </c>
      <c r="X7" s="434"/>
      <c r="Y7" s="435">
        <f>Y5+1</f>
        <v>2</v>
      </c>
      <c r="Z7" s="138"/>
      <c r="AA7" s="138"/>
      <c r="AB7" s="399"/>
      <c r="AC7" s="33"/>
      <c r="AD7" s="33"/>
      <c r="AE7" s="33"/>
      <c r="AF7" s="33"/>
      <c r="AG7" s="33"/>
      <c r="AH7" s="33"/>
      <c r="AI7" s="33"/>
    </row>
    <row r="8" spans="1:35" ht="9.9499999999999993" customHeight="1">
      <c r="A8" s="139"/>
      <c r="B8" s="741" t="str">
        <f ca="1">INDEX(明細合計!B7:W50,1,2)</f>
        <v>シャッター</v>
      </c>
      <c r="C8" s="697"/>
      <c r="D8" s="713"/>
      <c r="E8" s="701"/>
      <c r="F8" s="713"/>
      <c r="G8" s="745"/>
      <c r="H8" s="745"/>
      <c r="I8" s="751"/>
      <c r="J8" s="345">
        <f ca="1">INDEX(明細合計!$B$5:$V$52,AA107+1,9)</f>
        <v>0</v>
      </c>
      <c r="K8" s="294" t="s">
        <v>84</v>
      </c>
      <c r="L8" s="317">
        <f ca="1">INDEX(明細合計!$B$5:$V$52,AA107+1,11)</f>
        <v>30000</v>
      </c>
      <c r="M8" s="294" t="s">
        <v>85</v>
      </c>
      <c r="N8" s="752"/>
      <c r="O8" s="264">
        <f ca="1">INDEX(明細合計!$B$5:$V$52,AA107+1,14)</f>
        <v>4.5999999999999999E-2</v>
      </c>
      <c r="P8" s="304"/>
      <c r="Q8" s="150">
        <f ca="1">INDEX(明細合計!$B$5:$V$52,AA107+1,16)</f>
        <v>12</v>
      </c>
      <c r="R8" s="151"/>
      <c r="S8" s="748"/>
      <c r="T8" s="750"/>
      <c r="U8" s="750"/>
      <c r="V8" s="149">
        <f>INDEX(明細合計!$B$5:$V$52,AA107+1,21)</f>
        <v>0</v>
      </c>
      <c r="W8" s="436"/>
      <c r="X8" s="434"/>
      <c r="Y8" s="435"/>
      <c r="Z8" s="138"/>
      <c r="AA8" s="138"/>
      <c r="AB8" s="399"/>
      <c r="AC8" s="33"/>
      <c r="AD8" s="33"/>
      <c r="AE8" s="33"/>
      <c r="AF8" s="33"/>
      <c r="AG8" s="33"/>
      <c r="AH8" s="33"/>
      <c r="AI8" s="33"/>
    </row>
    <row r="9" spans="1:35" ht="9.9499999999999993" customHeight="1">
      <c r="A9" s="139"/>
      <c r="B9" s="741">
        <f ca="1">INDEX(明細合計!$B$5:$V$52,AA109,0)</f>
        <v>0</v>
      </c>
      <c r="C9" s="742" t="str">
        <f ca="1">INDEX(明細合計!$B$5:$V$52,AA109,2)</f>
        <v>照明設備</v>
      </c>
      <c r="D9" s="705">
        <f ca="1">INDEX(明細合計!$B$5:$V$52,AA109,3)</f>
        <v>1</v>
      </c>
      <c r="E9" s="743" t="str">
        <f ca="1">INDEX(明細合計!$B$5:$V$52,AA109,4)</f>
        <v>旧定額法</v>
      </c>
      <c r="F9" s="705" t="str">
        <f ca="1">INDEX(明細合計!$B$5:$V$52,AA109,5)</f>
        <v>H</v>
      </c>
      <c r="G9" s="705">
        <f ca="1">INDEX(明細合計!$B$5:$V$52,AA109,6)</f>
        <v>18</v>
      </c>
      <c r="H9" s="705" t="s">
        <v>156</v>
      </c>
      <c r="I9" s="746">
        <f ca="1">INDEX(明細合計!$B$5:$V$52,AA109,8)</f>
        <v>1</v>
      </c>
      <c r="J9" s="341">
        <f ca="1">INDEX(明細合計!$B$5:$V$52,AA109,9)</f>
        <v>800000</v>
      </c>
      <c r="K9" s="293"/>
      <c r="L9" s="343">
        <f ca="1">INDEX(明細合計!$B$5:$V$52,AA109,11)</f>
        <v>24000</v>
      </c>
      <c r="M9" s="293"/>
      <c r="N9" s="677">
        <f ca="1">INDEX(明細合計!$B$5:$V$52,AA109,13)</f>
        <v>720000</v>
      </c>
      <c r="O9" s="283">
        <f ca="1">INDEX(明細合計!$B$5:$V$52,AA109,14)</f>
        <v>15</v>
      </c>
      <c r="P9" s="305"/>
      <c r="Q9" s="283">
        <f ca="1">INDEX(明細合計!$B$5:$V$52,AA109,16)</f>
        <v>12</v>
      </c>
      <c r="R9" s="306"/>
      <c r="S9" s="675">
        <f ca="1">INDEX(明細合計!$B$5:$V$52,AA109,18)</f>
        <v>8000</v>
      </c>
      <c r="T9" s="677">
        <f ca="1">INDEX(明細合計!$B$5:$V$52,AA109,19)</f>
        <v>784000</v>
      </c>
      <c r="U9" s="677">
        <f ca="1">INDEX(明細合計!$B$5:$V$52,AA109,20)</f>
        <v>16000</v>
      </c>
      <c r="V9" s="262">
        <f>INDEX(明細合計!$B$5:$V$52,AA109,21)</f>
        <v>0</v>
      </c>
      <c r="W9" s="282">
        <f>W7+1</f>
        <v>3</v>
      </c>
      <c r="X9" s="434"/>
      <c r="Y9" s="435">
        <f>Y7+1</f>
        <v>3</v>
      </c>
      <c r="Z9" s="138"/>
      <c r="AA9" s="138"/>
      <c r="AB9" s="399"/>
      <c r="AC9" s="33"/>
      <c r="AD9" s="33"/>
      <c r="AE9" s="33"/>
      <c r="AF9" s="33"/>
      <c r="AG9" s="33"/>
      <c r="AH9" s="33"/>
      <c r="AI9" s="33"/>
    </row>
    <row r="10" spans="1:35" ht="9.9499999999999993" customHeight="1">
      <c r="A10" s="139"/>
      <c r="B10" s="741" t="str">
        <f ca="1">INDEX(明細合計!B9:W52,1,2)</f>
        <v>照明設備</v>
      </c>
      <c r="C10" s="742"/>
      <c r="D10" s="705"/>
      <c r="E10" s="743"/>
      <c r="F10" s="705"/>
      <c r="G10" s="744"/>
      <c r="H10" s="744"/>
      <c r="I10" s="739"/>
      <c r="J10" s="342">
        <f ca="1">INDEX(明細合計!$B$5:$V$52,AA109+1,9)</f>
        <v>0</v>
      </c>
      <c r="K10" s="292" t="s">
        <v>84</v>
      </c>
      <c r="L10" s="148">
        <f ca="1">INDEX(明細合計!$B$5:$V$52,AA109+1,11)</f>
        <v>40000</v>
      </c>
      <c r="M10" s="292" t="s">
        <v>85</v>
      </c>
      <c r="N10" s="740"/>
      <c r="O10" s="263">
        <f ca="1">INDEX(明細合計!$B$5:$V$52,AA109+1,14)</f>
        <v>6.6000000000000003E-2</v>
      </c>
      <c r="P10" s="301"/>
      <c r="Q10" s="265">
        <f ca="1">INDEX(明細合計!$B$5:$V$52,AA109+1,16)</f>
        <v>12</v>
      </c>
      <c r="R10" s="262"/>
      <c r="S10" s="675"/>
      <c r="T10" s="677"/>
      <c r="U10" s="677"/>
      <c r="V10" s="152">
        <f>INDEX(明細合計!$B$5:$V$52,AA109+1,21)</f>
        <v>0</v>
      </c>
      <c r="W10" s="436"/>
      <c r="X10" s="434"/>
      <c r="Y10" s="435"/>
      <c r="Z10" s="138"/>
      <c r="AA10" s="138"/>
      <c r="AB10" s="399"/>
      <c r="AC10" s="33"/>
      <c r="AD10" s="33"/>
      <c r="AE10" s="33"/>
      <c r="AF10" s="33"/>
      <c r="AG10" s="33"/>
      <c r="AH10" s="33"/>
      <c r="AI10" s="33"/>
    </row>
    <row r="11" spans="1:35" ht="9.9499999999999993" customHeight="1" outlineLevel="1">
      <c r="A11" s="139"/>
      <c r="B11" s="741">
        <f ca="1">INDEX(明細合計!$B$5:$V$52,AA111,0)</f>
        <v>0</v>
      </c>
      <c r="C11" s="696" t="str">
        <f ca="1">INDEX(明細合計!$B$5:$V$52,AA111,2)</f>
        <v>アーケード負担金</v>
      </c>
      <c r="D11" s="704">
        <f ca="1">INDEX(明細合計!$B$5:$V$52,AA111,3)</f>
        <v>1</v>
      </c>
      <c r="E11" s="700" t="str">
        <f ca="1">INDEX(明細合計!$B$5:$V$52,AA111,4)</f>
        <v>定額法</v>
      </c>
      <c r="F11" s="704" t="str">
        <f ca="1">INDEX(明細合計!$B$5:$V$52,AA111,5)</f>
        <v>R</v>
      </c>
      <c r="G11" s="704">
        <f ca="1">INDEX(明細合計!$B$5:$V$52,AA111,6)</f>
        <v>4</v>
      </c>
      <c r="H11" s="704" t="s">
        <v>156</v>
      </c>
      <c r="I11" s="738">
        <f ca="1">INDEX(明細合計!$B$5:$V$52,AA111,8)</f>
        <v>1</v>
      </c>
      <c r="J11" s="344">
        <f ca="1">INDEX(明細合計!$B$5:$V$52,AA111,9)</f>
        <v>250000</v>
      </c>
      <c r="K11" s="316"/>
      <c r="L11" s="346">
        <f ca="1">INDEX(明細合計!$B$5:$V$52,AA111,11)</f>
        <v>150000</v>
      </c>
      <c r="M11" s="316"/>
      <c r="N11" s="749">
        <f ca="1">INDEX(明細合計!$B$5:$V$52,AA111,13)</f>
        <v>250000</v>
      </c>
      <c r="O11" s="277">
        <f ca="1">INDEX(明細合計!$B$5:$V$52,AA111,14)</f>
        <v>5</v>
      </c>
      <c r="P11" s="299"/>
      <c r="Q11" s="277">
        <f ca="1">INDEX(明細合計!$B$5:$V$52,AA111,16)</f>
        <v>12</v>
      </c>
      <c r="R11" s="300"/>
      <c r="S11" s="747">
        <f ca="1">INDEX(明細合計!$B$5:$V$52,AA111,18)</f>
        <v>50000</v>
      </c>
      <c r="T11" s="749">
        <f ca="1">INDEX(明細合計!$B$5:$V$52,AA111,19)</f>
        <v>150000</v>
      </c>
      <c r="U11" s="749">
        <f ca="1">INDEX(明細合計!$B$5:$V$52,AA111,20)</f>
        <v>100000</v>
      </c>
      <c r="V11" s="259">
        <f>INDEX(明細合計!$B$5:$V$52,AA111,21)</f>
        <v>0</v>
      </c>
      <c r="W11" s="282">
        <f>W9+1</f>
        <v>4</v>
      </c>
      <c r="X11" s="434"/>
      <c r="Y11" s="435">
        <f>Y9+1</f>
        <v>4</v>
      </c>
      <c r="Z11" s="138"/>
      <c r="AA11" s="138"/>
      <c r="AB11" s="399"/>
      <c r="AC11" s="33"/>
      <c r="AD11" s="33"/>
      <c r="AE11" s="33"/>
      <c r="AF11" s="33"/>
      <c r="AG11" s="33"/>
      <c r="AH11" s="33"/>
      <c r="AI11" s="33"/>
    </row>
    <row r="12" spans="1:35" ht="9.9499999999999993" customHeight="1" outlineLevel="1">
      <c r="A12" s="139"/>
      <c r="B12" s="741" t="str">
        <f ca="1">INDEX(明細合計!B11:W54,1,2)</f>
        <v>アーケード負担金</v>
      </c>
      <c r="C12" s="697"/>
      <c r="D12" s="713"/>
      <c r="E12" s="701"/>
      <c r="F12" s="713"/>
      <c r="G12" s="713"/>
      <c r="H12" s="745"/>
      <c r="I12" s="753"/>
      <c r="J12" s="345">
        <f ca="1">INDEX(明細合計!$B$5:$V$52,AA111+1,9)</f>
        <v>0</v>
      </c>
      <c r="K12" s="294" t="s">
        <v>84</v>
      </c>
      <c r="L12" s="317">
        <f ca="1">INDEX(明細合計!$B$5:$V$52,AA111+1,11)</f>
        <v>12500</v>
      </c>
      <c r="M12" s="294" t="s">
        <v>85</v>
      </c>
      <c r="N12" s="752"/>
      <c r="O12" s="264">
        <f ca="1">INDEX(明細合計!$B$5:$V$52,AA111+1,14)</f>
        <v>0.2</v>
      </c>
      <c r="P12" s="304"/>
      <c r="Q12" s="150">
        <f ca="1">INDEX(明細合計!$B$5:$V$52,AA111+1,16)</f>
        <v>12</v>
      </c>
      <c r="R12" s="151"/>
      <c r="S12" s="748"/>
      <c r="T12" s="750"/>
      <c r="U12" s="750"/>
      <c r="V12" s="149">
        <f>INDEX(明細合計!$B$5:$V$52,AA111+1,21)</f>
        <v>0</v>
      </c>
      <c r="W12" s="436"/>
      <c r="X12" s="434"/>
      <c r="Y12" s="435"/>
      <c r="Z12" s="138"/>
      <c r="AA12" s="138"/>
      <c r="AB12" s="399"/>
      <c r="AC12" s="33"/>
      <c r="AD12" s="33"/>
      <c r="AE12" s="33"/>
      <c r="AF12" s="33"/>
      <c r="AG12" s="33"/>
      <c r="AH12" s="33"/>
      <c r="AI12" s="33"/>
    </row>
    <row r="13" spans="1:35" ht="9.9499999999999993" customHeight="1" outlineLevel="1">
      <c r="A13" s="139"/>
      <c r="B13" s="741">
        <f ca="1">INDEX(明細合計!$B$5:$V$52,AA113,0)</f>
        <v>0</v>
      </c>
      <c r="C13" s="742" t="str">
        <f ca="1">INDEX(明細合計!$B$5:$V$52,AA113,2)</f>
        <v>耐火キャビネット</v>
      </c>
      <c r="D13" s="705">
        <f ca="1">INDEX(明細合計!$B$5:$V$52,AA113,3)</f>
        <v>1</v>
      </c>
      <c r="E13" s="743" t="str">
        <f ca="1">INDEX(明細合計!$B$5:$V$52,AA113,4)</f>
        <v>旧定率法</v>
      </c>
      <c r="F13" s="705" t="str">
        <f ca="1">INDEX(明細合計!$B$5:$V$52,AA113,5)</f>
        <v>H</v>
      </c>
      <c r="G13" s="705">
        <f ca="1">INDEX(明細合計!$B$5:$V$52,AA113,6)</f>
        <v>20</v>
      </c>
      <c r="H13" s="705" t="s">
        <v>156</v>
      </c>
      <c r="I13" s="746">
        <f ca="1">INDEX(明細合計!$B$5:$V$52,AA113,8)</f>
        <v>3</v>
      </c>
      <c r="J13" s="341">
        <f ca="1">INDEX(明細合計!$B$5:$V$52,AA113,9)</f>
        <v>700000</v>
      </c>
      <c r="K13" s="293"/>
      <c r="L13" s="343">
        <f ca="1">INDEX(明細合計!$B$5:$V$52,AA113,11)</f>
        <v>62042</v>
      </c>
      <c r="M13" s="293"/>
      <c r="N13" s="677">
        <f ca="1">INDEX(明細合計!$B$5:$V$52,AA113,13)</f>
        <v>62042</v>
      </c>
      <c r="O13" s="283">
        <f ca="1">INDEX(明細合計!$B$5:$V$52,AA113,14)</f>
        <v>15</v>
      </c>
      <c r="P13" s="305"/>
      <c r="Q13" s="283">
        <f ca="1">INDEX(明細合計!$B$5:$V$52,AA113,16)</f>
        <v>12</v>
      </c>
      <c r="R13" s="306"/>
      <c r="S13" s="675">
        <f ca="1">INDEX(明細合計!$B$5:$V$52,AA113,18)</f>
        <v>8810</v>
      </c>
      <c r="T13" s="677">
        <f ca="1">INDEX(明細合計!$B$5:$V$52,AA113,19)</f>
        <v>646768</v>
      </c>
      <c r="U13" s="677">
        <f ca="1">INDEX(明細合計!$B$5:$V$52,AA113,20)</f>
        <v>53232</v>
      </c>
      <c r="V13" s="262">
        <f>INDEX(明細合計!$B$5:$V$52,AA113,21)</f>
        <v>0</v>
      </c>
      <c r="W13" s="282">
        <f>W11+1</f>
        <v>5</v>
      </c>
      <c r="X13" s="434"/>
      <c r="Y13" s="435">
        <f>Y11+1</f>
        <v>5</v>
      </c>
      <c r="Z13" s="138"/>
      <c r="AA13" s="138"/>
      <c r="AB13" s="399"/>
      <c r="AC13" s="33"/>
      <c r="AD13" s="33"/>
      <c r="AE13" s="33"/>
      <c r="AF13" s="33"/>
      <c r="AG13" s="33"/>
      <c r="AH13" s="33"/>
      <c r="AI13" s="33"/>
    </row>
    <row r="14" spans="1:35" ht="9.9499999999999993" customHeight="1" outlineLevel="1">
      <c r="A14" s="139"/>
      <c r="B14" s="741" t="str">
        <f ca="1">INDEX(明細合計!B13:W56,1,2)</f>
        <v>耐火キャビネット</v>
      </c>
      <c r="C14" s="742"/>
      <c r="D14" s="705"/>
      <c r="E14" s="743"/>
      <c r="F14" s="705"/>
      <c r="G14" s="705"/>
      <c r="H14" s="744"/>
      <c r="I14" s="746"/>
      <c r="J14" s="342">
        <f ca="1">INDEX(明細合計!$B$5:$V$52,AA113+1,9)</f>
        <v>0</v>
      </c>
      <c r="K14" s="292" t="s">
        <v>17</v>
      </c>
      <c r="L14" s="148">
        <f ca="1">INDEX(明細合計!$B$5:$V$52,AA113+1,11)</f>
        <v>0</v>
      </c>
      <c r="M14" s="292" t="s">
        <v>18</v>
      </c>
      <c r="N14" s="740"/>
      <c r="O14" s="263">
        <f ca="1">INDEX(明細合計!$B$5:$V$52,AA113+1,14)</f>
        <v>0.14199999999999999</v>
      </c>
      <c r="P14" s="301"/>
      <c r="Q14" s="265">
        <f ca="1">INDEX(明細合計!$B$5:$V$52,AA113+1,16)</f>
        <v>12</v>
      </c>
      <c r="R14" s="262"/>
      <c r="S14" s="675"/>
      <c r="T14" s="677"/>
      <c r="U14" s="677"/>
      <c r="V14" s="152">
        <f>INDEX(明細合計!$B$5:$V$52,AA113+1,21)</f>
        <v>0</v>
      </c>
      <c r="W14" s="436"/>
      <c r="X14" s="434"/>
      <c r="Y14" s="435"/>
      <c r="Z14" s="138"/>
      <c r="AA14" s="138"/>
      <c r="AB14" s="399"/>
      <c r="AC14" s="33"/>
      <c r="AD14" s="33"/>
      <c r="AE14" s="33"/>
      <c r="AF14" s="33"/>
      <c r="AG14" s="33"/>
      <c r="AH14" s="33"/>
      <c r="AI14" s="33"/>
    </row>
    <row r="15" spans="1:35" ht="9.9499999999999993" customHeight="1" outlineLevel="1">
      <c r="A15" s="139"/>
      <c r="B15" s="741">
        <f ca="1">INDEX(明細合計!$B$5:$V$52,AA115,0)</f>
        <v>0</v>
      </c>
      <c r="C15" s="696" t="str">
        <f ca="1">INDEX(明細合計!$B$5:$V$52,AA115,2)</f>
        <v>レジスター</v>
      </c>
      <c r="D15" s="704">
        <f ca="1">INDEX(明細合計!$B$5:$V$52,AA115,3)</f>
        <v>1</v>
      </c>
      <c r="E15" s="700" t="str">
        <f ca="1">INDEX(明細合計!$B$5:$V$52,AA115,4)</f>
        <v>定率24年</v>
      </c>
      <c r="F15" s="704" t="str">
        <f ca="1">INDEX(明細合計!$B$5:$V$52,AA115,5)</f>
        <v>R</v>
      </c>
      <c r="G15" s="704">
        <f ca="1">INDEX(明細合計!$B$5:$V$52,AA115,6)</f>
        <v>6</v>
      </c>
      <c r="H15" s="704" t="s">
        <v>156</v>
      </c>
      <c r="I15" s="738">
        <f ca="1">INDEX(明細合計!$B$5:$V$52,AA115,8)</f>
        <v>7</v>
      </c>
      <c r="J15" s="344">
        <f ca="1">INDEX(明細合計!$B$5:$V$52,AA115,9)</f>
        <v>390000</v>
      </c>
      <c r="K15" s="316"/>
      <c r="L15" s="346">
        <f ca="1">INDEX(明細合計!$B$5:$V$52,AA115,11)</f>
        <v>390000</v>
      </c>
      <c r="M15" s="316"/>
      <c r="N15" s="749">
        <f ca="1">INDEX(明細合計!$B$5:$V$52,AA115,13)</f>
        <v>390000</v>
      </c>
      <c r="O15" s="277">
        <f ca="1">INDEX(明細合計!$B$5:$V$52,AA115,14)</f>
        <v>5</v>
      </c>
      <c r="P15" s="299"/>
      <c r="Q15" s="277">
        <f ca="1">INDEX(明細合計!$B$5:$V$52,AA115,16)</f>
        <v>6</v>
      </c>
      <c r="R15" s="300"/>
      <c r="S15" s="747">
        <f ca="1">INDEX(明細合計!$B$5:$V$52,AA115,18)</f>
        <v>78000</v>
      </c>
      <c r="T15" s="749">
        <f ca="1">INDEX(明細合計!$B$5:$V$52,AA115,19)</f>
        <v>78000</v>
      </c>
      <c r="U15" s="749">
        <f ca="1">INDEX(明細合計!$B$5:$V$52,AA115,20)</f>
        <v>312000</v>
      </c>
      <c r="V15" s="259">
        <f>INDEX(明細合計!$B$5:$V$52,AA115,21)</f>
        <v>0</v>
      </c>
      <c r="W15" s="282">
        <f>W13+1</f>
        <v>6</v>
      </c>
      <c r="X15" s="434"/>
      <c r="Y15" s="435">
        <f>Y13+1</f>
        <v>6</v>
      </c>
      <c r="Z15" s="138"/>
      <c r="AA15" s="138"/>
      <c r="AB15" s="399"/>
      <c r="AC15" s="33"/>
      <c r="AD15" s="33"/>
      <c r="AE15" s="33"/>
      <c r="AF15" s="33"/>
      <c r="AG15" s="33"/>
      <c r="AH15" s="33"/>
      <c r="AI15" s="33"/>
    </row>
    <row r="16" spans="1:35" ht="9.9499999999999993" customHeight="1" outlineLevel="1">
      <c r="A16" s="139"/>
      <c r="B16" s="741" t="str">
        <f ca="1">INDEX(明細合計!B15:W58,1,2)</f>
        <v>レジスター</v>
      </c>
      <c r="C16" s="697"/>
      <c r="D16" s="713"/>
      <c r="E16" s="701"/>
      <c r="F16" s="713"/>
      <c r="G16" s="713"/>
      <c r="H16" s="745"/>
      <c r="I16" s="753"/>
      <c r="J16" s="345">
        <f ca="1">INDEX(明細合計!$B$5:$V$52,AA115+1,9)</f>
        <v>42120</v>
      </c>
      <c r="K16" s="294" t="s">
        <v>17</v>
      </c>
      <c r="L16" s="317">
        <f ca="1">INDEX(明細合計!$B$5:$V$52,AA115+1,11)</f>
        <v>0</v>
      </c>
      <c r="M16" s="294" t="s">
        <v>18</v>
      </c>
      <c r="N16" s="752"/>
      <c r="O16" s="264">
        <f ca="1">INDEX(明細合計!$B$5:$V$52,AA115+1,14)</f>
        <v>0.4</v>
      </c>
      <c r="P16" s="304"/>
      <c r="Q16" s="150">
        <f ca="1">INDEX(明細合計!$B$5:$V$52,AA115+1,16)</f>
        <v>12</v>
      </c>
      <c r="R16" s="151"/>
      <c r="S16" s="748"/>
      <c r="T16" s="750"/>
      <c r="U16" s="750"/>
      <c r="V16" s="149">
        <f>INDEX(明細合計!$B$5:$V$52,AA115+1,21)</f>
        <v>0</v>
      </c>
      <c r="W16" s="436"/>
      <c r="X16" s="434"/>
      <c r="Y16" s="435"/>
      <c r="Z16" s="138"/>
      <c r="AA16" s="138"/>
      <c r="AB16" s="399"/>
      <c r="AC16" s="33"/>
      <c r="AD16" s="33"/>
      <c r="AE16" s="33"/>
      <c r="AF16" s="33"/>
      <c r="AG16" s="33"/>
      <c r="AH16" s="33"/>
      <c r="AI16" s="33"/>
    </row>
    <row r="17" spans="1:35" ht="9.9499999999999993" customHeight="1" outlineLevel="1">
      <c r="A17" s="139"/>
      <c r="B17" s="741">
        <f ca="1">INDEX(明細合計!$B$5:$V$52,AA117,0)</f>
        <v>0</v>
      </c>
      <c r="C17" s="742" t="str">
        <f ca="1">INDEX(明細合計!$B$5:$V$52,AA117,2)</f>
        <v>一括償却資産</v>
      </c>
      <c r="D17" s="705">
        <f ca="1">INDEX(明細合計!$B$5:$V$52,AA117,3)</f>
        <v>1</v>
      </c>
      <c r="E17" s="743" t="str">
        <f ca="1">INDEX(明細合計!$B$5:$V$52,AA117,4)</f>
        <v>一括償却</v>
      </c>
      <c r="F17" s="705" t="str">
        <f ca="1">INDEX(明細合計!$B$5:$V$52,AA117,5)</f>
        <v>R</v>
      </c>
      <c r="G17" s="705">
        <f ca="1">INDEX(明細合計!$B$5:$V$52,AA117,6)</f>
        <v>6</v>
      </c>
      <c r="H17" s="705" t="s">
        <v>156</v>
      </c>
      <c r="I17" s="746">
        <f ca="1">INDEX(明細合計!$B$5:$V$52,AA117,8)</f>
        <v>4</v>
      </c>
      <c r="J17" s="341">
        <f ca="1">INDEX(明細合計!$B$5:$V$52,AA117,9)</f>
        <v>180000</v>
      </c>
      <c r="K17" s="293"/>
      <c r="L17" s="343">
        <f ca="1">INDEX(明細合計!$B$5:$V$52,AA117,11)</f>
        <v>180000</v>
      </c>
      <c r="M17" s="293"/>
      <c r="N17" s="677">
        <f ca="1">INDEX(明細合計!$B$5:$V$52,AA117,13)</f>
        <v>180000</v>
      </c>
      <c r="O17" s="283">
        <f ca="1">INDEX(明細合計!$B$5:$V$52,AA117,14)</f>
        <v>0</v>
      </c>
      <c r="P17" s="305"/>
      <c r="Q17" s="283">
        <f ca="1">INDEX(明細合計!$B$5:$V$52,AA117,16)</f>
        <v>12</v>
      </c>
      <c r="R17" s="306"/>
      <c r="S17" s="675">
        <f ca="1">INDEX(明細合計!$B$5:$V$52,AA117,18)</f>
        <v>60000</v>
      </c>
      <c r="T17" s="677">
        <f ca="1">INDEX(明細合計!$B$5:$V$52,AA117,19)</f>
        <v>60000</v>
      </c>
      <c r="U17" s="677">
        <f ca="1">INDEX(明細合計!$B$5:$V$52,AA117,20)</f>
        <v>120000</v>
      </c>
      <c r="V17" s="262">
        <f>INDEX(明細合計!$B$5:$V$52,AA117,21)</f>
        <v>0</v>
      </c>
      <c r="W17" s="282">
        <f>W15+1</f>
        <v>7</v>
      </c>
      <c r="X17" s="434"/>
      <c r="Y17" s="435">
        <f>Y15+1</f>
        <v>7</v>
      </c>
      <c r="Z17" s="138"/>
      <c r="AA17" s="138"/>
      <c r="AB17" s="399"/>
      <c r="AC17" s="33"/>
      <c r="AD17" s="33"/>
      <c r="AE17" s="33"/>
      <c r="AF17" s="33"/>
      <c r="AG17" s="33"/>
      <c r="AH17" s="33"/>
      <c r="AI17" s="33"/>
    </row>
    <row r="18" spans="1:35" ht="9.9499999999999993" customHeight="1" outlineLevel="1">
      <c r="A18" s="139"/>
      <c r="B18" s="741" t="str">
        <f ca="1">INDEX(明細合計!B17:W60,1,2)</f>
        <v>一括償却資産</v>
      </c>
      <c r="C18" s="742"/>
      <c r="D18" s="705"/>
      <c r="E18" s="743"/>
      <c r="F18" s="705"/>
      <c r="G18" s="705"/>
      <c r="H18" s="744"/>
      <c r="I18" s="746"/>
      <c r="J18" s="342">
        <f ca="1">INDEX(明細合計!$B$5:$V$52,AA117+1,9)</f>
        <v>0</v>
      </c>
      <c r="K18" s="292" t="s">
        <v>17</v>
      </c>
      <c r="L18" s="148">
        <f ca="1">INDEX(明細合計!$B$5:$V$52,AA117+1,11)</f>
        <v>0</v>
      </c>
      <c r="M18" s="292" t="s">
        <v>18</v>
      </c>
      <c r="N18" s="740"/>
      <c r="O18" s="263" t="str">
        <f ca="1">INDEX(明細合計!$B$5:$V$52,AA117+1,14)</f>
        <v>1/3</v>
      </c>
      <c r="P18" s="301"/>
      <c r="Q18" s="265">
        <f ca="1">INDEX(明細合計!$B$5:$V$52,AA117+1,16)</f>
        <v>12</v>
      </c>
      <c r="R18" s="262"/>
      <c r="S18" s="675"/>
      <c r="T18" s="677"/>
      <c r="U18" s="677"/>
      <c r="V18" s="152">
        <f>INDEX(明細合計!$B$5:$V$52,AA117+1,21)</f>
        <v>0</v>
      </c>
      <c r="W18" s="436"/>
      <c r="X18" s="434"/>
      <c r="Y18" s="435"/>
      <c r="Z18" s="138"/>
      <c r="AA18" s="138"/>
      <c r="AB18" s="399"/>
      <c r="AC18" s="33"/>
      <c r="AD18" s="33"/>
      <c r="AE18" s="33"/>
      <c r="AF18" s="33"/>
      <c r="AG18" s="33"/>
      <c r="AH18" s="33"/>
      <c r="AI18" s="33"/>
    </row>
    <row r="19" spans="1:35" ht="9.9499999999999993" customHeight="1" outlineLevel="1">
      <c r="A19" s="139"/>
      <c r="B19" s="741" t="str">
        <f ca="1">INDEX(明細合計!$B$5:$V$52,AA119,0)</f>
        <v/>
      </c>
      <c r="C19" s="696" t="str">
        <f ca="1">INDEX(明細合計!$B$5:$V$52,AA119,2)</f>
        <v/>
      </c>
      <c r="D19" s="704" t="str">
        <f ca="1">INDEX(明細合計!$B$5:$V$52,AA119,3)</f>
        <v/>
      </c>
      <c r="E19" s="700" t="str">
        <f ca="1">INDEX(明細合計!$B$5:$V$52,AA119,4)</f>
        <v/>
      </c>
      <c r="F19" s="704" t="str">
        <f ca="1">INDEX(明細合計!$B$5:$V$52,AA119,5)</f>
        <v/>
      </c>
      <c r="G19" s="704" t="str">
        <f ca="1">INDEX(明細合計!$B$5:$V$52,AA119,6)</f>
        <v/>
      </c>
      <c r="H19" s="704" t="s">
        <v>156</v>
      </c>
      <c r="I19" s="738" t="str">
        <f ca="1">INDEX(明細合計!$B$5:$V$52,AA119,8)</f>
        <v/>
      </c>
      <c r="J19" s="344" t="str">
        <f ca="1">INDEX(明細合計!$B$5:$V$52,AA119,9)</f>
        <v/>
      </c>
      <c r="K19" s="316"/>
      <c r="L19" s="346" t="str">
        <f ca="1">INDEX(明細合計!$B$5:$V$52,AA119,11)</f>
        <v/>
      </c>
      <c r="M19" s="316"/>
      <c r="N19" s="749" t="str">
        <f ca="1">INDEX(明細合計!$B$5:$V$52,AA119,13)</f>
        <v/>
      </c>
      <c r="O19" s="277" t="str">
        <f ca="1">INDEX(明細合計!$B$5:$V$52,AA119,14)</f>
        <v/>
      </c>
      <c r="P19" s="299"/>
      <c r="Q19" s="277" t="str">
        <f ca="1">INDEX(明細合計!$B$5:$V$52,AA119,16)</f>
        <v/>
      </c>
      <c r="R19" s="300"/>
      <c r="S19" s="747" t="str">
        <f ca="1">INDEX(明細合計!$B$5:$V$52,AA119,18)</f>
        <v/>
      </c>
      <c r="T19" s="749" t="str">
        <f ca="1">INDEX(明細合計!$B$5:$V$52,AA119,19)</f>
        <v/>
      </c>
      <c r="U19" s="749" t="str">
        <f ca="1">INDEX(明細合計!$B$5:$V$52,AA119,20)</f>
        <v/>
      </c>
      <c r="V19" s="259">
        <f>INDEX(明細合計!$B$5:$V$52,AA119,21)</f>
        <v>0</v>
      </c>
      <c r="W19" s="282">
        <f>W17+1</f>
        <v>8</v>
      </c>
      <c r="X19" s="434"/>
      <c r="Y19" s="435">
        <f>Y17+1</f>
        <v>8</v>
      </c>
      <c r="Z19" s="138"/>
      <c r="AA19" s="138"/>
      <c r="AB19" s="399"/>
      <c r="AC19" s="33"/>
      <c r="AD19" s="33"/>
      <c r="AE19" s="33"/>
      <c r="AF19" s="33"/>
      <c r="AG19" s="33"/>
      <c r="AH19" s="33"/>
      <c r="AI19" s="33"/>
    </row>
    <row r="20" spans="1:35" ht="9.9499999999999993" customHeight="1" outlineLevel="1">
      <c r="A20" s="139"/>
      <c r="B20" s="741" t="str">
        <f ca="1">INDEX(明細合計!B19:W62,1,2)</f>
        <v/>
      </c>
      <c r="C20" s="697"/>
      <c r="D20" s="713"/>
      <c r="E20" s="701"/>
      <c r="F20" s="713"/>
      <c r="G20" s="713"/>
      <c r="H20" s="745"/>
      <c r="I20" s="753"/>
      <c r="J20" s="345" t="str">
        <f ca="1">INDEX(明細合計!$B$5:$V$52,AA119+1,9)</f>
        <v/>
      </c>
      <c r="K20" s="294" t="s">
        <v>17</v>
      </c>
      <c r="L20" s="317" t="str">
        <f ca="1">INDEX(明細合計!$B$5:$V$52,AA119+1,11)</f>
        <v/>
      </c>
      <c r="M20" s="294" t="s">
        <v>18</v>
      </c>
      <c r="N20" s="752"/>
      <c r="O20" s="264" t="str">
        <f ca="1">INDEX(明細合計!$B$5:$V$52,AA119+1,14)</f>
        <v/>
      </c>
      <c r="P20" s="304"/>
      <c r="Q20" s="150" t="str">
        <f ca="1">INDEX(明細合計!$B$5:$V$52,AA119+1,16)</f>
        <v/>
      </c>
      <c r="R20" s="151"/>
      <c r="S20" s="748"/>
      <c r="T20" s="750"/>
      <c r="U20" s="750"/>
      <c r="V20" s="149">
        <f>INDEX(明細合計!$B$5:$V$52,AA119+1,21)</f>
        <v>0</v>
      </c>
      <c r="W20" s="436"/>
      <c r="X20" s="434"/>
      <c r="Y20" s="435"/>
      <c r="Z20" s="138"/>
      <c r="AA20" s="138"/>
      <c r="AB20" s="399"/>
      <c r="AC20" s="33"/>
      <c r="AD20" s="33"/>
      <c r="AE20" s="33"/>
      <c r="AF20" s="33"/>
      <c r="AG20" s="33"/>
      <c r="AH20" s="33"/>
      <c r="AI20" s="33"/>
    </row>
    <row r="21" spans="1:35" ht="9.9499999999999993" customHeight="1" outlineLevel="1">
      <c r="A21" s="139"/>
      <c r="B21" s="741" t="str">
        <f ca="1">INDEX(明細合計!$B$5:$V$52,AA121,0)</f>
        <v/>
      </c>
      <c r="C21" s="742" t="str">
        <f ca="1">INDEX(明細合計!$B$5:$V$52,AA121,2)</f>
        <v/>
      </c>
      <c r="D21" s="705" t="str">
        <f ca="1">INDEX(明細合計!$B$5:$V$52,AA121,3)</f>
        <v/>
      </c>
      <c r="E21" s="743" t="str">
        <f ca="1">INDEX(明細合計!$B$5:$V$52,AA121,4)</f>
        <v/>
      </c>
      <c r="F21" s="705" t="str">
        <f ca="1">INDEX(明細合計!$B$5:$V$52,AA121,5)</f>
        <v/>
      </c>
      <c r="G21" s="705" t="str">
        <f ca="1">INDEX(明細合計!$B$5:$V$52,AA121,6)</f>
        <v/>
      </c>
      <c r="H21" s="705" t="s">
        <v>156</v>
      </c>
      <c r="I21" s="746" t="str">
        <f ca="1">INDEX(明細合計!$B$5:$V$52,AA121,8)</f>
        <v/>
      </c>
      <c r="J21" s="341" t="str">
        <f ca="1">INDEX(明細合計!$B$5:$V$52,AA121,9)</f>
        <v/>
      </c>
      <c r="K21" s="293"/>
      <c r="L21" s="148" t="str">
        <f ca="1">INDEX(明細合計!$B$5:$V$52,AA121,11)</f>
        <v/>
      </c>
      <c r="M21" s="292"/>
      <c r="N21" s="677" t="str">
        <f ca="1">INDEX(明細合計!$B$5:$V$52,AA121,13)</f>
        <v/>
      </c>
      <c r="O21" s="283" t="str">
        <f ca="1">INDEX(明細合計!$B$5:$V$52,AA121,14)</f>
        <v/>
      </c>
      <c r="P21" s="307"/>
      <c r="Q21" s="308" t="str">
        <f ca="1">INDEX(明細合計!$B$5:$V$52,AA121,16)</f>
        <v/>
      </c>
      <c r="R21" s="309"/>
      <c r="S21" s="675" t="str">
        <f ca="1">INDEX(明細合計!$B$5:$V$52,AA121,18)</f>
        <v/>
      </c>
      <c r="T21" s="677" t="str">
        <f ca="1">INDEX(明細合計!$B$5:$V$52,AA121,19)</f>
        <v/>
      </c>
      <c r="U21" s="677" t="str">
        <f ca="1">INDEX(明細合計!$B$5:$V$52,AA121,20)</f>
        <v/>
      </c>
      <c r="V21" s="262">
        <f>INDEX(明細合計!$B$5:$V$52,AA121,21)</f>
        <v>0</v>
      </c>
      <c r="W21" s="282">
        <f>W19+1</f>
        <v>9</v>
      </c>
      <c r="X21" s="434"/>
      <c r="Y21" s="435">
        <f>Y19+1</f>
        <v>9</v>
      </c>
      <c r="Z21" s="138"/>
      <c r="AA21" s="138"/>
      <c r="AB21" s="399"/>
      <c r="AC21" s="33"/>
      <c r="AD21" s="33"/>
      <c r="AE21" s="33"/>
      <c r="AF21" s="33"/>
      <c r="AG21" s="33"/>
      <c r="AH21" s="33"/>
      <c r="AI21" s="33"/>
    </row>
    <row r="22" spans="1:35" ht="9.9499999999999993" customHeight="1" outlineLevel="1">
      <c r="A22" s="139"/>
      <c r="B22" s="741" t="str">
        <f ca="1">INDEX(明細合計!B21:W64,1,2)</f>
        <v/>
      </c>
      <c r="C22" s="742"/>
      <c r="D22" s="705"/>
      <c r="E22" s="743"/>
      <c r="F22" s="705"/>
      <c r="G22" s="705"/>
      <c r="H22" s="744"/>
      <c r="I22" s="746"/>
      <c r="J22" s="342" t="str">
        <f ca="1">INDEX(明細合計!$B$5:$V$52,AA121+1,9)</f>
        <v/>
      </c>
      <c r="K22" s="292" t="s">
        <v>17</v>
      </c>
      <c r="L22" s="148" t="str">
        <f ca="1">INDEX(明細合計!$B$5:$V$52,AA121+1,11)</f>
        <v/>
      </c>
      <c r="M22" s="292" t="s">
        <v>18</v>
      </c>
      <c r="N22" s="740"/>
      <c r="O22" s="263" t="str">
        <f ca="1">INDEX(明細合計!$B$5:$V$52,AA121+1,14)</f>
        <v/>
      </c>
      <c r="P22" s="302"/>
      <c r="Q22" s="266" t="str">
        <f ca="1">INDEX(明細合計!$B$5:$V$52,AA121+1,16)</f>
        <v/>
      </c>
      <c r="R22" s="303"/>
      <c r="S22" s="675"/>
      <c r="T22" s="677"/>
      <c r="U22" s="677"/>
      <c r="V22" s="152">
        <f>INDEX(明細合計!$B$5:$V$52,AA121+1,21)</f>
        <v>0</v>
      </c>
      <c r="W22" s="436"/>
      <c r="X22" s="434"/>
      <c r="Y22" s="435"/>
      <c r="Z22" s="138"/>
      <c r="AA22" s="138"/>
      <c r="AB22" s="399"/>
      <c r="AC22" s="33"/>
      <c r="AD22" s="33"/>
      <c r="AE22" s="33"/>
      <c r="AF22" s="33"/>
      <c r="AG22" s="33"/>
      <c r="AH22" s="33"/>
      <c r="AI22" s="33"/>
    </row>
    <row r="23" spans="1:35" ht="9.9499999999999993" customHeight="1" outlineLevel="1">
      <c r="A23" s="139"/>
      <c r="B23" s="741" t="str">
        <f ca="1">INDEX(明細合計!$B$5:$V$52,AA123,0)</f>
        <v/>
      </c>
      <c r="C23" s="696" t="str">
        <f ca="1">INDEX(明細合計!$B$5:$V$52,AA123,2)</f>
        <v/>
      </c>
      <c r="D23" s="704" t="str">
        <f ca="1">INDEX(明細合計!$B$5:$V$52,AA123,3)</f>
        <v/>
      </c>
      <c r="E23" s="700" t="str">
        <f ca="1">INDEX(明細合計!$B$5:$V$52,AA123,4)</f>
        <v/>
      </c>
      <c r="F23" s="704" t="str">
        <f ca="1">INDEX(明細合計!$B$5:$V$52,AA123,5)</f>
        <v/>
      </c>
      <c r="G23" s="704" t="str">
        <f ca="1">INDEX(明細合計!$B$5:$V$52,AA123,6)</f>
        <v/>
      </c>
      <c r="H23" s="704" t="s">
        <v>156</v>
      </c>
      <c r="I23" s="738" t="str">
        <f ca="1">INDEX(明細合計!$B$5:$V$52,AA123,8)</f>
        <v/>
      </c>
      <c r="J23" s="344" t="str">
        <f ca="1">INDEX(明細合計!$B$5:$V$52,AA123,9)</f>
        <v/>
      </c>
      <c r="K23" s="316"/>
      <c r="L23" s="318" t="str">
        <f ca="1">INDEX(明細合計!$B$5:$V$52,AA123,11)</f>
        <v/>
      </c>
      <c r="M23" s="319"/>
      <c r="N23" s="749" t="str">
        <f ca="1">INDEX(明細合計!$B$5:$V$52,AA123,13)</f>
        <v/>
      </c>
      <c r="O23" s="277" t="str">
        <f ca="1">INDEX(明細合計!$B$5:$V$52,AA123,14)</f>
        <v/>
      </c>
      <c r="P23" s="320"/>
      <c r="Q23" s="321" t="str">
        <f ca="1">INDEX(明細合計!$B$5:$V$52,AA123,16)</f>
        <v/>
      </c>
      <c r="R23" s="322"/>
      <c r="S23" s="747" t="str">
        <f ca="1">INDEX(明細合計!$B$5:$V$52,AA123,18)</f>
        <v/>
      </c>
      <c r="T23" s="749" t="str">
        <f ca="1">INDEX(明細合計!$B$5:$V$52,AA123,19)</f>
        <v/>
      </c>
      <c r="U23" s="749" t="str">
        <f ca="1">INDEX(明細合計!$B$5:$V$52,AA123,20)</f>
        <v/>
      </c>
      <c r="V23" s="259">
        <f>INDEX(明細合計!$B$5:$V$52,AA123,21)</f>
        <v>0</v>
      </c>
      <c r="W23" s="282">
        <f>W21+1</f>
        <v>10</v>
      </c>
      <c r="X23" s="434"/>
      <c r="Y23" s="435">
        <f>Y21+1</f>
        <v>10</v>
      </c>
      <c r="Z23" s="138"/>
      <c r="AA23" s="138"/>
      <c r="AB23" s="399"/>
      <c r="AC23" s="33"/>
      <c r="AD23" s="33"/>
      <c r="AE23" s="33"/>
      <c r="AF23" s="33"/>
      <c r="AG23" s="33"/>
      <c r="AH23" s="33"/>
      <c r="AI23" s="33"/>
    </row>
    <row r="24" spans="1:35" ht="9.9499999999999993" customHeight="1" outlineLevel="1">
      <c r="A24" s="139"/>
      <c r="B24" s="741" t="str">
        <f ca="1">INDEX(明細合計!B23:W66,1,2)</f>
        <v/>
      </c>
      <c r="C24" s="697"/>
      <c r="D24" s="713"/>
      <c r="E24" s="701"/>
      <c r="F24" s="713"/>
      <c r="G24" s="713"/>
      <c r="H24" s="745"/>
      <c r="I24" s="753"/>
      <c r="J24" s="345" t="str">
        <f ca="1">INDEX(明細合計!$B$5:$V$52,AA123+1,9)</f>
        <v/>
      </c>
      <c r="K24" s="294" t="s">
        <v>17</v>
      </c>
      <c r="L24" s="317" t="str">
        <f ca="1">INDEX(明細合計!$B$5:$V$52,AA123+1,11)</f>
        <v/>
      </c>
      <c r="M24" s="294" t="s">
        <v>18</v>
      </c>
      <c r="N24" s="752"/>
      <c r="O24" s="264" t="str">
        <f ca="1">INDEX(明細合計!$B$5:$V$52,AA123+1,14)</f>
        <v/>
      </c>
      <c r="P24" s="323"/>
      <c r="Q24" s="324" t="str">
        <f ca="1">INDEX(明細合計!$B$5:$V$52,AA123+1,16)</f>
        <v/>
      </c>
      <c r="R24" s="325"/>
      <c r="S24" s="748"/>
      <c r="T24" s="750"/>
      <c r="U24" s="750"/>
      <c r="V24" s="149">
        <f>INDEX(明細合計!$B$5:$V$52,AA123+1,21)</f>
        <v>0</v>
      </c>
      <c r="W24" s="436"/>
      <c r="X24" s="434"/>
      <c r="Y24" s="435"/>
      <c r="Z24" s="138"/>
      <c r="AA24" s="138"/>
      <c r="AB24" s="399"/>
      <c r="AC24" s="33"/>
      <c r="AD24" s="33"/>
      <c r="AE24" s="33"/>
      <c r="AF24" s="33"/>
      <c r="AG24" s="33"/>
      <c r="AH24" s="33"/>
      <c r="AI24" s="33"/>
    </row>
    <row r="25" spans="1:35" ht="9.9499999999999993" customHeight="1" outlineLevel="1">
      <c r="A25" s="139"/>
      <c r="B25" s="741" t="str">
        <f ca="1">INDEX(明細合計!$B$5:$V$52,AA125,0)</f>
        <v/>
      </c>
      <c r="C25" s="742" t="str">
        <f ca="1">INDEX(明細合計!$B$5:$V$52,AA125,2)</f>
        <v/>
      </c>
      <c r="D25" s="705" t="str">
        <f ca="1">INDEX(明細合計!$B$5:$V$52,AA125,3)</f>
        <v/>
      </c>
      <c r="E25" s="743" t="str">
        <f ca="1">INDEX(明細合計!$B$5:$V$52,AA125,4)</f>
        <v/>
      </c>
      <c r="F25" s="705" t="str">
        <f ca="1">INDEX(明細合計!$B$5:$V$52,AA125,5)</f>
        <v/>
      </c>
      <c r="G25" s="705" t="str">
        <f ca="1">INDEX(明細合計!$B$5:$V$52,AA125,6)</f>
        <v/>
      </c>
      <c r="H25" s="705" t="s">
        <v>156</v>
      </c>
      <c r="I25" s="746" t="str">
        <f ca="1">INDEX(明細合計!$B$5:$V$52,AA125,8)</f>
        <v/>
      </c>
      <c r="J25" s="341" t="str">
        <f ca="1">INDEX(明細合計!$B$5:$V$52,AA125,9)</f>
        <v/>
      </c>
      <c r="K25" s="293"/>
      <c r="L25" s="148" t="str">
        <f ca="1">INDEX(明細合計!$B$5:$V$52,AA125,11)</f>
        <v/>
      </c>
      <c r="M25" s="292"/>
      <c r="N25" s="677" t="str">
        <f ca="1">INDEX(明細合計!$B$5:$V$52,AA125,13)</f>
        <v/>
      </c>
      <c r="O25" s="283" t="str">
        <f ca="1">INDEX(明細合計!$B$5:$V$52,AA125,14)</f>
        <v/>
      </c>
      <c r="P25" s="310"/>
      <c r="Q25" s="311" t="str">
        <f ca="1">INDEX(明細合計!$B$5:$V$52,AA125,16)</f>
        <v/>
      </c>
      <c r="R25" s="312"/>
      <c r="S25" s="675" t="str">
        <f ca="1">INDEX(明細合計!$B$5:$V$52,AA125,18)</f>
        <v/>
      </c>
      <c r="T25" s="677" t="str">
        <f ca="1">INDEX(明細合計!$B$5:$V$52,AA125,19)</f>
        <v/>
      </c>
      <c r="U25" s="677" t="str">
        <f ca="1">INDEX(明細合計!$B$5:$V$52,AA125,20)</f>
        <v/>
      </c>
      <c r="V25" s="262">
        <f>INDEX(明細合計!$B$5:$V$52,AA125,21)</f>
        <v>0</v>
      </c>
      <c r="W25" s="282">
        <f>W23+1</f>
        <v>11</v>
      </c>
      <c r="X25" s="434"/>
      <c r="Y25" s="435">
        <f>Y23+1</f>
        <v>11</v>
      </c>
      <c r="Z25" s="138"/>
      <c r="AA25" s="138"/>
      <c r="AB25" s="399"/>
      <c r="AC25" s="33"/>
      <c r="AD25" s="33"/>
      <c r="AE25" s="33"/>
      <c r="AF25" s="33"/>
      <c r="AG25" s="33"/>
      <c r="AH25" s="33"/>
      <c r="AI25" s="33"/>
    </row>
    <row r="26" spans="1:35" ht="9.9499999999999993" customHeight="1" outlineLevel="1">
      <c r="A26" s="139"/>
      <c r="B26" s="741" t="str">
        <f ca="1">INDEX(明細合計!B25:W68,1,2)</f>
        <v/>
      </c>
      <c r="C26" s="742"/>
      <c r="D26" s="705"/>
      <c r="E26" s="743"/>
      <c r="F26" s="705"/>
      <c r="G26" s="705"/>
      <c r="H26" s="705"/>
      <c r="I26" s="746"/>
      <c r="J26" s="342" t="str">
        <f ca="1">INDEX(明細合計!$B$5:$V$52,AA125+1,9)</f>
        <v/>
      </c>
      <c r="K26" s="292" t="s">
        <v>17</v>
      </c>
      <c r="L26" s="148" t="str">
        <f ca="1">INDEX(明細合計!$B$5:$V$52,AA125+1,11)</f>
        <v/>
      </c>
      <c r="M26" s="292" t="s">
        <v>18</v>
      </c>
      <c r="N26" s="677"/>
      <c r="O26" s="263" t="str">
        <f ca="1">INDEX(明細合計!$B$5:$V$52,AA125+1,14)</f>
        <v/>
      </c>
      <c r="P26" s="301"/>
      <c r="Q26" s="265" t="str">
        <f ca="1">INDEX(明細合計!$B$5:$V$52,AA125+1,16)</f>
        <v/>
      </c>
      <c r="R26" s="262"/>
      <c r="S26" s="675"/>
      <c r="T26" s="677"/>
      <c r="U26" s="677"/>
      <c r="V26" s="152">
        <f>INDEX(明細合計!$B$5:$V$52,AA125+1,21)</f>
        <v>0</v>
      </c>
      <c r="W26" s="436"/>
      <c r="X26" s="434"/>
      <c r="Y26" s="435"/>
      <c r="Z26" s="138"/>
      <c r="AA26" s="138"/>
      <c r="AB26" s="399"/>
      <c r="AC26" s="33"/>
      <c r="AD26" s="33"/>
      <c r="AE26" s="33"/>
      <c r="AF26" s="33"/>
      <c r="AG26" s="33"/>
      <c r="AH26" s="33"/>
      <c r="AI26" s="33"/>
    </row>
    <row r="27" spans="1:35" ht="9.9499999999999993" customHeight="1">
      <c r="A27" s="139"/>
      <c r="B27" s="592" t="str">
        <f ca="1">INDEX(明細合計!$B$5:$V$52,AA127,0)</f>
        <v/>
      </c>
      <c r="C27" s="696" t="str">
        <f ca="1">INDEX(明細合計!$B$5:$V$52,AA127,2)</f>
        <v/>
      </c>
      <c r="D27" s="704" t="str">
        <f ca="1">INDEX(明細合計!$B$5:$V$52,AA127,3)</f>
        <v/>
      </c>
      <c r="E27" s="700" t="str">
        <f ca="1">INDEX(明細合計!$B$5:$V$52,AA127,4)</f>
        <v/>
      </c>
      <c r="F27" s="755" t="str">
        <f ca="1">INDEX(明細合計!$B$5:$V$52,AA127,5)</f>
        <v/>
      </c>
      <c r="G27" s="704" t="str">
        <f ca="1">INDEX(明細合計!$B$5:$V$52,AA127,6)</f>
        <v/>
      </c>
      <c r="H27" s="704" t="s">
        <v>156</v>
      </c>
      <c r="I27" s="738" t="str">
        <f ca="1">INDEX(明細合計!$B$5:$V$52,AA127,8)</f>
        <v/>
      </c>
      <c r="J27" s="344" t="str">
        <f ca="1">INDEX(明細合計!$B$5:$V$52,AA127,9)</f>
        <v/>
      </c>
      <c r="K27" s="316"/>
      <c r="L27" s="318" t="str">
        <f ca="1">INDEX(明細合計!$B$5:$V$52,AA127,11)</f>
        <v/>
      </c>
      <c r="M27" s="319"/>
      <c r="N27" s="749" t="str">
        <f ca="1">INDEX(明細合計!$B$5:$V$52,AA127,13)</f>
        <v/>
      </c>
      <c r="O27" s="277" t="str">
        <f ca="1">INDEX(明細合計!$B$5:$V$52,AA127,14)</f>
        <v/>
      </c>
      <c r="P27" s="326"/>
      <c r="Q27" s="327" t="str">
        <f ca="1">INDEX(明細合計!$B$5:$V$52,AA127,16)</f>
        <v/>
      </c>
      <c r="R27" s="328"/>
      <c r="S27" s="747" t="str">
        <f ca="1">INDEX(明細合計!$B$5:$V$52,AA127,18)</f>
        <v/>
      </c>
      <c r="T27" s="749" t="str">
        <f ca="1">INDEX(明細合計!$B$5:$V$52,AA127,19)</f>
        <v/>
      </c>
      <c r="U27" s="749" t="str">
        <f ca="1">INDEX(明細合計!$B$5:$V$52,AA127,20)</f>
        <v/>
      </c>
      <c r="V27" s="259">
        <f>INDEX(明細合計!$B$5:$V$52,AA127,21)</f>
        <v>0</v>
      </c>
      <c r="W27" s="282">
        <f>W25+1</f>
        <v>12</v>
      </c>
      <c r="X27" s="434"/>
      <c r="Y27" s="435">
        <f>Y25+1</f>
        <v>12</v>
      </c>
      <c r="Z27" s="138"/>
      <c r="AA27" s="138"/>
      <c r="AB27" s="399"/>
      <c r="AC27" s="33"/>
      <c r="AD27" s="33"/>
      <c r="AE27" s="33"/>
      <c r="AF27" s="33"/>
      <c r="AG27" s="33"/>
      <c r="AH27" s="33"/>
      <c r="AI27" s="33"/>
    </row>
    <row r="28" spans="1:35" ht="9.9499999999999993" customHeight="1">
      <c r="A28" s="139"/>
      <c r="B28" s="592" t="str">
        <f ca="1">INDEX(明細合計!B27:W70,1,2)</f>
        <v/>
      </c>
      <c r="C28" s="697"/>
      <c r="D28" s="713"/>
      <c r="E28" s="701"/>
      <c r="F28" s="756"/>
      <c r="G28" s="713"/>
      <c r="H28" s="713"/>
      <c r="I28" s="753"/>
      <c r="J28" s="345" t="str">
        <f ca="1">INDEX(明細合計!$B$5:$V$52,AA127+1,9)</f>
        <v/>
      </c>
      <c r="K28" s="294" t="s">
        <v>17</v>
      </c>
      <c r="L28" s="329" t="str">
        <f ca="1">INDEX(明細合計!$B$5:$V$52,AA127+1,11)</f>
        <v/>
      </c>
      <c r="M28" s="294" t="s">
        <v>18</v>
      </c>
      <c r="N28" s="750"/>
      <c r="O28" s="264" t="str">
        <f ca="1">INDEX(明細合計!$B$5:$V$52,AA127+1,14)</f>
        <v/>
      </c>
      <c r="P28" s="304"/>
      <c r="Q28" s="150" t="str">
        <f ca="1">INDEX(明細合計!$B$5:$V$52,AA127+1,16)</f>
        <v/>
      </c>
      <c r="R28" s="151"/>
      <c r="S28" s="748"/>
      <c r="T28" s="750"/>
      <c r="U28" s="750"/>
      <c r="V28" s="149">
        <f>INDEX(明細合計!$B$5:$V$52,AA127+1,21)</f>
        <v>0</v>
      </c>
      <c r="W28" s="436"/>
      <c r="X28" s="434"/>
      <c r="Y28" s="435"/>
      <c r="Z28" s="138"/>
      <c r="AA28" s="138"/>
      <c r="AB28" s="399"/>
      <c r="AC28" s="33"/>
      <c r="AD28" s="33"/>
      <c r="AE28" s="33"/>
      <c r="AF28" s="33"/>
      <c r="AG28" s="33"/>
      <c r="AH28" s="33"/>
      <c r="AI28" s="33"/>
    </row>
    <row r="29" spans="1:35" ht="9.9499999999999993" customHeight="1">
      <c r="A29" s="139"/>
      <c r="B29" s="741" t="str">
        <f ca="1">INDEX(明細合計!$B$5:$V$52,AA129,0)</f>
        <v/>
      </c>
      <c r="C29" s="742" t="str">
        <f ca="1">INDEX(明細合計!$B$5:$V$52,AA129,2)</f>
        <v/>
      </c>
      <c r="D29" s="705" t="str">
        <f ca="1">INDEX(明細合計!$B$5:$V$52,AA129,3)</f>
        <v/>
      </c>
      <c r="E29" s="743" t="str">
        <f ca="1">INDEX(明細合計!$B$5:$V$52,AA129,4)</f>
        <v/>
      </c>
      <c r="F29" s="754" t="str">
        <f ca="1">INDEX(明細合計!$B$5:$V$52,AA129,5)</f>
        <v/>
      </c>
      <c r="G29" s="705" t="str">
        <f ca="1">INDEX(明細合計!$B$5:$V$52,AA129,6)</f>
        <v/>
      </c>
      <c r="H29" s="705" t="s">
        <v>156</v>
      </c>
      <c r="I29" s="746" t="str">
        <f ca="1">INDEX(明細合計!$B$5:$V$52,AA129,8)</f>
        <v/>
      </c>
      <c r="J29" s="341" t="str">
        <f ca="1">INDEX(明細合計!$B$5:$V$52,AA129,9)</f>
        <v/>
      </c>
      <c r="K29" s="293"/>
      <c r="L29" s="148" t="str">
        <f ca="1">INDEX(明細合計!$B$5:$V$52,AA129,11)</f>
        <v/>
      </c>
      <c r="M29" s="292"/>
      <c r="N29" s="677" t="str">
        <f ca="1">INDEX(明細合計!$B$5:$V$52,AA129,13)</f>
        <v/>
      </c>
      <c r="O29" s="283" t="str">
        <f ca="1">INDEX(明細合計!$B$5:$V$52,AA129,14)</f>
        <v/>
      </c>
      <c r="P29" s="310"/>
      <c r="Q29" s="313" t="str">
        <f ca="1">INDEX(明細合計!$B$5:$V$52,AA129,16)</f>
        <v/>
      </c>
      <c r="R29" s="312"/>
      <c r="S29" s="675" t="str">
        <f ca="1">INDEX(明細合計!$B$5:$V$52,AA129,18)</f>
        <v/>
      </c>
      <c r="T29" s="677" t="str">
        <f ca="1">INDEX(明細合計!$B$5:$V$52,AA129,19)</f>
        <v/>
      </c>
      <c r="U29" s="677" t="str">
        <f ca="1">INDEX(明細合計!$B$5:$V$52,AA129,20)</f>
        <v/>
      </c>
      <c r="V29" s="262">
        <f>INDEX(明細合計!$B$5:$V$52,AA129,21)</f>
        <v>0</v>
      </c>
      <c r="W29" s="282">
        <f>W27+1</f>
        <v>13</v>
      </c>
      <c r="X29" s="434"/>
      <c r="Y29" s="435">
        <f>Y27+1</f>
        <v>13</v>
      </c>
      <c r="Z29" s="138"/>
      <c r="AA29" s="138"/>
      <c r="AB29" s="399"/>
      <c r="AC29" s="33"/>
      <c r="AD29" s="33"/>
      <c r="AE29" s="33"/>
      <c r="AF29" s="33"/>
      <c r="AG29" s="33"/>
      <c r="AH29" s="33"/>
      <c r="AI29" s="33"/>
    </row>
    <row r="30" spans="1:35" ht="9.9499999999999993" customHeight="1">
      <c r="A30" s="139"/>
      <c r="B30" s="741" t="str">
        <f ca="1">INDEX(明細合計!B29:W72,1,2)</f>
        <v/>
      </c>
      <c r="C30" s="742"/>
      <c r="D30" s="705"/>
      <c r="E30" s="743"/>
      <c r="F30" s="754"/>
      <c r="G30" s="705"/>
      <c r="H30" s="705"/>
      <c r="I30" s="746"/>
      <c r="J30" s="342" t="str">
        <f ca="1">INDEX(明細合計!$B$5:$V$52,AA129+1,9)</f>
        <v/>
      </c>
      <c r="K30" s="292" t="s">
        <v>17</v>
      </c>
      <c r="L30" s="246" t="str">
        <f ca="1">INDEX(明細合計!$B$5:$V$52,AA129+1,11)</f>
        <v/>
      </c>
      <c r="M30" s="292" t="s">
        <v>18</v>
      </c>
      <c r="N30" s="677"/>
      <c r="O30" s="263" t="str">
        <f ca="1">INDEX(明細合計!$B$5:$V$52,AA129+1,14)</f>
        <v/>
      </c>
      <c r="P30" s="301"/>
      <c r="Q30" s="265" t="str">
        <f ca="1">INDEX(明細合計!$B$5:$V$52,AA129+1,16)</f>
        <v/>
      </c>
      <c r="R30" s="262"/>
      <c r="S30" s="675"/>
      <c r="T30" s="677"/>
      <c r="U30" s="677"/>
      <c r="V30" s="152">
        <f>INDEX(明細合計!$B$5:$V$52,AA129+1,21)</f>
        <v>0</v>
      </c>
      <c r="W30" s="436"/>
      <c r="X30" s="434"/>
      <c r="Y30" s="435"/>
      <c r="Z30" s="138"/>
      <c r="AA30" s="138"/>
      <c r="AB30" s="399"/>
      <c r="AC30" s="33"/>
      <c r="AD30" s="33"/>
      <c r="AE30" s="33"/>
      <c r="AF30" s="33"/>
      <c r="AG30" s="33"/>
      <c r="AH30" s="33"/>
      <c r="AI30" s="33"/>
    </row>
    <row r="31" spans="1:35" ht="9.9499999999999993" customHeight="1" outlineLevel="1">
      <c r="A31" s="139"/>
      <c r="B31" s="741" t="str">
        <f ca="1">INDEX(明細合計!$B$5:$V$52,AA131,0)</f>
        <v/>
      </c>
      <c r="C31" s="696" t="str">
        <f ca="1">INDEX(明細合計!$B$5:$V$52,AA131,2)</f>
        <v/>
      </c>
      <c r="D31" s="704" t="str">
        <f ca="1">INDEX(明細合計!$B$5:$V$52,AA131,3)</f>
        <v/>
      </c>
      <c r="E31" s="700" t="str">
        <f ca="1">INDEX(明細合計!$B$5:$V$52,AA131,4)</f>
        <v/>
      </c>
      <c r="F31" s="755" t="str">
        <f ca="1">INDEX(明細合計!$B$5:$V$52,AA131,5)</f>
        <v/>
      </c>
      <c r="G31" s="704" t="str">
        <f ca="1">INDEX(明細合計!$B$5:$V$52,AA131,6)</f>
        <v/>
      </c>
      <c r="H31" s="704" t="s">
        <v>156</v>
      </c>
      <c r="I31" s="738" t="str">
        <f ca="1">INDEX(明細合計!$B$5:$V$52,AA131,8)</f>
        <v/>
      </c>
      <c r="J31" s="344" t="str">
        <f ca="1">INDEX(明細合計!$B$5:$V$52,AA131,9)</f>
        <v/>
      </c>
      <c r="K31" s="316"/>
      <c r="L31" s="346" t="str">
        <f ca="1">INDEX(明細合計!$B$5:$V$52,AA131,11)</f>
        <v/>
      </c>
      <c r="M31" s="316"/>
      <c r="N31" s="749" t="str">
        <f ca="1">INDEX(明細合計!$B$5:$V$52,AA131,13)</f>
        <v/>
      </c>
      <c r="O31" s="277" t="str">
        <f ca="1">INDEX(明細合計!$B$5:$V$52,AA131,14)</f>
        <v/>
      </c>
      <c r="P31" s="299"/>
      <c r="Q31" s="277" t="str">
        <f ca="1">INDEX(明細合計!$B$5:$V$52,AA131,16)</f>
        <v/>
      </c>
      <c r="R31" s="300"/>
      <c r="S31" s="747" t="str">
        <f ca="1">INDEX(明細合計!$B$5:$V$52,AA131,18)</f>
        <v/>
      </c>
      <c r="T31" s="749" t="str">
        <f ca="1">INDEX(明細合計!$B$5:$V$52,AA131,19)</f>
        <v/>
      </c>
      <c r="U31" s="749" t="str">
        <f ca="1">INDEX(明細合計!$B$5:$V$52,AA131,20)</f>
        <v/>
      </c>
      <c r="V31" s="259">
        <f>INDEX(明細合計!$B$5:$V$52,AA131,21)</f>
        <v>0</v>
      </c>
      <c r="W31" s="282">
        <f>W29+1</f>
        <v>14</v>
      </c>
      <c r="X31" s="434"/>
      <c r="Y31" s="435">
        <f>Y29+1</f>
        <v>14</v>
      </c>
      <c r="Z31" s="138"/>
      <c r="AA31" s="138"/>
      <c r="AB31" s="399"/>
      <c r="AC31" s="33"/>
      <c r="AD31" s="33"/>
      <c r="AE31" s="33"/>
      <c r="AF31" s="33"/>
      <c r="AG31" s="33"/>
      <c r="AH31" s="33"/>
      <c r="AI31" s="33"/>
    </row>
    <row r="32" spans="1:35" ht="9.9499999999999993" customHeight="1" outlineLevel="1">
      <c r="A32" s="139"/>
      <c r="B32" s="741" t="str">
        <f ca="1">INDEX(明細合計!B31:W74,1,2)</f>
        <v/>
      </c>
      <c r="C32" s="697"/>
      <c r="D32" s="713"/>
      <c r="E32" s="701"/>
      <c r="F32" s="756"/>
      <c r="G32" s="713"/>
      <c r="H32" s="713"/>
      <c r="I32" s="753"/>
      <c r="J32" s="345" t="str">
        <f ca="1">INDEX(明細合計!$B$5:$V$52,AA131+1,9)</f>
        <v/>
      </c>
      <c r="K32" s="294" t="s">
        <v>17</v>
      </c>
      <c r="L32" s="329" t="str">
        <f ca="1">INDEX(明細合計!$B$5:$V$52,AA131+1,11)</f>
        <v/>
      </c>
      <c r="M32" s="294" t="s">
        <v>18</v>
      </c>
      <c r="N32" s="750"/>
      <c r="O32" s="264" t="str">
        <f ca="1">INDEX(明細合計!$B$5:$V$52,AA131+1,14)</f>
        <v/>
      </c>
      <c r="P32" s="304"/>
      <c r="Q32" s="150" t="str">
        <f ca="1">INDEX(明細合計!$B$5:$V$52,AA131+1,16)</f>
        <v/>
      </c>
      <c r="R32" s="151"/>
      <c r="S32" s="748"/>
      <c r="T32" s="750"/>
      <c r="U32" s="750"/>
      <c r="V32" s="149">
        <f>INDEX(明細合計!$B$5:$V$52,AA131+1,21)</f>
        <v>0</v>
      </c>
      <c r="W32" s="436"/>
      <c r="X32" s="434"/>
      <c r="Y32" s="435"/>
      <c r="Z32" s="138"/>
      <c r="AA32" s="138"/>
      <c r="AB32" s="399"/>
      <c r="AC32" s="33"/>
      <c r="AD32" s="33"/>
      <c r="AE32" s="33"/>
      <c r="AF32" s="33"/>
      <c r="AG32" s="33"/>
      <c r="AH32" s="33"/>
      <c r="AI32" s="33"/>
    </row>
    <row r="33" spans="1:35" ht="9.9499999999999993" customHeight="1" outlineLevel="1">
      <c r="A33" s="139"/>
      <c r="B33" s="741" t="str">
        <f ca="1">INDEX(明細合計!$B$5:$V$52,AA133,0)</f>
        <v/>
      </c>
      <c r="C33" s="742" t="str">
        <f ca="1">INDEX(明細合計!$B$5:$V$52,AA133,2)</f>
        <v/>
      </c>
      <c r="D33" s="705" t="str">
        <f ca="1">INDEX(明細合計!$B$5:$V$52,AA133,3)</f>
        <v/>
      </c>
      <c r="E33" s="743" t="str">
        <f ca="1">INDEX(明細合計!$B$5:$V$52,AA133,4)</f>
        <v/>
      </c>
      <c r="F33" s="754" t="str">
        <f ca="1">INDEX(明細合計!$B$5:$V$52,AA133,5)</f>
        <v/>
      </c>
      <c r="G33" s="705" t="str">
        <f ca="1">INDEX(明細合計!$B$5:$V$52,AA133,6)</f>
        <v/>
      </c>
      <c r="H33" s="705" t="s">
        <v>156</v>
      </c>
      <c r="I33" s="746" t="str">
        <f ca="1">INDEX(明細合計!$B$5:$V$52,AA133,8)</f>
        <v/>
      </c>
      <c r="J33" s="341" t="str">
        <f ca="1">INDEX(明細合計!$B$5:$V$52,AA133,9)</f>
        <v/>
      </c>
      <c r="K33" s="293"/>
      <c r="L33" s="343" t="str">
        <f ca="1">INDEX(明細合計!$B$5:$V$52,AA133,11)</f>
        <v/>
      </c>
      <c r="M33" s="293"/>
      <c r="N33" s="677" t="str">
        <f ca="1">INDEX(明細合計!$B$5:$V$52,AA133,13)</f>
        <v/>
      </c>
      <c r="O33" s="283" t="str">
        <f ca="1">INDEX(明細合計!$B$5:$V$52,AA133,14)</f>
        <v/>
      </c>
      <c r="P33" s="305"/>
      <c r="Q33" s="283" t="str">
        <f ca="1">INDEX(明細合計!$B$5:$V$52,AA133,16)</f>
        <v/>
      </c>
      <c r="R33" s="306"/>
      <c r="S33" s="675" t="str">
        <f ca="1">INDEX(明細合計!$B$5:$V$52,AA133,18)</f>
        <v/>
      </c>
      <c r="T33" s="677" t="str">
        <f ca="1">INDEX(明細合計!$B$5:$V$52,AA133,19)</f>
        <v/>
      </c>
      <c r="U33" s="677" t="str">
        <f ca="1">INDEX(明細合計!$B$5:$V$52,AA133,20)</f>
        <v/>
      </c>
      <c r="V33" s="262">
        <f>INDEX(明細合計!$B$5:$V$52,AA133,21)</f>
        <v>0</v>
      </c>
      <c r="W33" s="282">
        <f>W31+1</f>
        <v>15</v>
      </c>
      <c r="X33" s="434"/>
      <c r="Y33" s="435">
        <f>Y31+1</f>
        <v>15</v>
      </c>
      <c r="Z33" s="138"/>
      <c r="AA33" s="138"/>
      <c r="AB33" s="399"/>
      <c r="AC33" s="33"/>
      <c r="AD33" s="33"/>
      <c r="AE33" s="33"/>
      <c r="AF33" s="33"/>
      <c r="AG33" s="33"/>
      <c r="AH33" s="33"/>
      <c r="AI33" s="33"/>
    </row>
    <row r="34" spans="1:35" ht="9.9499999999999993" customHeight="1" outlineLevel="1">
      <c r="A34" s="139"/>
      <c r="B34" s="741" t="str">
        <f ca="1">INDEX(明細合計!B33:W76,1,2)</f>
        <v/>
      </c>
      <c r="C34" s="742"/>
      <c r="D34" s="705"/>
      <c r="E34" s="743"/>
      <c r="F34" s="754"/>
      <c r="G34" s="705"/>
      <c r="H34" s="705"/>
      <c r="I34" s="746"/>
      <c r="J34" s="342" t="str">
        <f ca="1">INDEX(明細合計!$B$5:$V$52,AA133+1,9)</f>
        <v/>
      </c>
      <c r="K34" s="292" t="s">
        <v>17</v>
      </c>
      <c r="L34" s="246" t="str">
        <f ca="1">INDEX(明細合計!$B$5:$V$52,AA133+1,11)</f>
        <v/>
      </c>
      <c r="M34" s="292" t="s">
        <v>18</v>
      </c>
      <c r="N34" s="677"/>
      <c r="O34" s="263" t="str">
        <f ca="1">INDEX(明細合計!$B$5:$V$52,AA133+1,14)</f>
        <v/>
      </c>
      <c r="P34" s="301"/>
      <c r="Q34" s="265" t="str">
        <f ca="1">INDEX(明細合計!$B$5:$V$52,AA133+1,16)</f>
        <v/>
      </c>
      <c r="R34" s="262"/>
      <c r="S34" s="675"/>
      <c r="T34" s="677"/>
      <c r="U34" s="677"/>
      <c r="V34" s="152">
        <f>INDEX(明細合計!$B$5:$V$52,AA133+1,21)</f>
        <v>0</v>
      </c>
      <c r="W34" s="436"/>
      <c r="X34" s="434"/>
      <c r="Y34" s="435"/>
      <c r="Z34" s="138"/>
      <c r="AA34" s="138"/>
      <c r="AB34" s="399"/>
      <c r="AC34" s="33"/>
      <c r="AD34" s="33"/>
      <c r="AE34" s="33"/>
      <c r="AF34" s="33"/>
      <c r="AG34" s="33"/>
      <c r="AH34" s="33"/>
      <c r="AI34" s="33"/>
    </row>
    <row r="35" spans="1:35" ht="9.9499999999999993" customHeight="1" outlineLevel="1">
      <c r="A35" s="139"/>
      <c r="B35" s="741" t="str">
        <f ca="1">INDEX(明細合計!$B$5:$V$52,AA135,0)</f>
        <v/>
      </c>
      <c r="C35" s="696" t="str">
        <f ca="1">INDEX(明細合計!$B$5:$V$52,AA135,2)</f>
        <v/>
      </c>
      <c r="D35" s="704" t="str">
        <f ca="1">INDEX(明細合計!$B$5:$V$52,AA135,3)</f>
        <v/>
      </c>
      <c r="E35" s="700" t="str">
        <f ca="1">INDEX(明細合計!$B$5:$V$52,AA135,4)</f>
        <v/>
      </c>
      <c r="F35" s="755" t="str">
        <f ca="1">INDEX(明細合計!$B$5:$V$52,AA135,5)</f>
        <v/>
      </c>
      <c r="G35" s="704" t="str">
        <f ca="1">INDEX(明細合計!$B$5:$V$52,AA135,6)</f>
        <v/>
      </c>
      <c r="H35" s="704" t="s">
        <v>156</v>
      </c>
      <c r="I35" s="738" t="str">
        <f ca="1">INDEX(明細合計!$B$5:$V$52,AA135,8)</f>
        <v/>
      </c>
      <c r="J35" s="344" t="str">
        <f ca="1">INDEX(明細合計!$B$5:$V$52,AA135,9)</f>
        <v/>
      </c>
      <c r="K35" s="316"/>
      <c r="L35" s="346" t="str">
        <f ca="1">INDEX(明細合計!$B$5:$V$52,AA135,11)</f>
        <v/>
      </c>
      <c r="M35" s="316"/>
      <c r="N35" s="749" t="str">
        <f ca="1">INDEX(明細合計!$B$5:$V$52,AA135,13)</f>
        <v/>
      </c>
      <c r="O35" s="277" t="str">
        <f ca="1">INDEX(明細合計!$B$5:$V$52,AA135,14)</f>
        <v/>
      </c>
      <c r="P35" s="299"/>
      <c r="Q35" s="277" t="str">
        <f ca="1">INDEX(明細合計!$B$5:$V$52,AA135,16)</f>
        <v/>
      </c>
      <c r="R35" s="300"/>
      <c r="S35" s="747" t="str">
        <f ca="1">INDEX(明細合計!$B$5:$V$52,AA135,18)</f>
        <v/>
      </c>
      <c r="T35" s="749" t="str">
        <f ca="1">INDEX(明細合計!$B$5:$V$52,AA135,19)</f>
        <v/>
      </c>
      <c r="U35" s="749" t="str">
        <f ca="1">INDEX(明細合計!$B$5:$V$52,AA135,20)</f>
        <v/>
      </c>
      <c r="V35" s="259">
        <f>INDEX(明細合計!$B$5:$V$52,AA135,21)</f>
        <v>0</v>
      </c>
      <c r="W35" s="282">
        <f>W33+1</f>
        <v>16</v>
      </c>
      <c r="X35" s="434"/>
      <c r="Y35" s="435">
        <f>Y33+1</f>
        <v>16</v>
      </c>
      <c r="Z35" s="138"/>
      <c r="AA35" s="138"/>
      <c r="AB35" s="399"/>
      <c r="AC35" s="33"/>
      <c r="AD35" s="33"/>
      <c r="AE35" s="33"/>
      <c r="AF35" s="33"/>
      <c r="AG35" s="33"/>
      <c r="AH35" s="33"/>
      <c r="AI35" s="33"/>
    </row>
    <row r="36" spans="1:35" ht="9.9499999999999993" customHeight="1" outlineLevel="1">
      <c r="A36" s="139"/>
      <c r="B36" s="741" t="str">
        <f ca="1">INDEX(明細合計!B35:W78,1,2)</f>
        <v/>
      </c>
      <c r="C36" s="697"/>
      <c r="D36" s="713"/>
      <c r="E36" s="701"/>
      <c r="F36" s="756"/>
      <c r="G36" s="713"/>
      <c r="H36" s="745"/>
      <c r="I36" s="753"/>
      <c r="J36" s="345" t="str">
        <f ca="1">INDEX(明細合計!$B$5:$V$52,AA135+1,9)</f>
        <v/>
      </c>
      <c r="K36" s="294" t="s">
        <v>17</v>
      </c>
      <c r="L36" s="329" t="str">
        <f ca="1">INDEX(明細合計!$B$5:$V$52,AA135+1,11)</f>
        <v/>
      </c>
      <c r="M36" s="294" t="s">
        <v>18</v>
      </c>
      <c r="N36" s="752"/>
      <c r="O36" s="264" t="str">
        <f ca="1">INDEX(明細合計!$B$5:$V$52,AA135+1,14)</f>
        <v/>
      </c>
      <c r="P36" s="304"/>
      <c r="Q36" s="150" t="str">
        <f ca="1">INDEX(明細合計!$B$5:$V$52,AA135+1,16)</f>
        <v/>
      </c>
      <c r="R36" s="151"/>
      <c r="S36" s="748"/>
      <c r="T36" s="750"/>
      <c r="U36" s="750"/>
      <c r="V36" s="149">
        <f>INDEX(明細合計!$B$5:$V$52,AA135+1,21)</f>
        <v>0</v>
      </c>
      <c r="W36" s="436"/>
      <c r="X36" s="434"/>
      <c r="Y36" s="435"/>
      <c r="Z36" s="138"/>
      <c r="AA36" s="138"/>
      <c r="AB36" s="399"/>
      <c r="AC36" s="33"/>
      <c r="AD36" s="33"/>
      <c r="AE36" s="33"/>
      <c r="AF36" s="33"/>
      <c r="AG36" s="33"/>
      <c r="AH36" s="33"/>
      <c r="AI36" s="33"/>
    </row>
    <row r="37" spans="1:35" ht="9.9499999999999993" customHeight="1" outlineLevel="1">
      <c r="A37" s="139"/>
      <c r="B37" s="741" t="str">
        <f ca="1">INDEX(明細合計!$B$5:$V$52,AA137,0)</f>
        <v/>
      </c>
      <c r="C37" s="742" t="str">
        <f ca="1">INDEX(明細合計!$B$5:$V$52,AA137,2)</f>
        <v/>
      </c>
      <c r="D37" s="705" t="str">
        <f ca="1">INDEX(明細合計!$B$5:$V$52,AA137,3)</f>
        <v/>
      </c>
      <c r="E37" s="743" t="str">
        <f ca="1">INDEX(明細合計!$B$5:$V$52,AA137,4)</f>
        <v/>
      </c>
      <c r="F37" s="754" t="str">
        <f ca="1">INDEX(明細合計!$B$5:$V$52,AA137,5)</f>
        <v/>
      </c>
      <c r="G37" s="705" t="str">
        <f ca="1">INDEX(明細合計!$B$5:$V$52,AA137,6)</f>
        <v/>
      </c>
      <c r="H37" s="705" t="s">
        <v>156</v>
      </c>
      <c r="I37" s="746" t="str">
        <f ca="1">INDEX(明細合計!$B$5:$V$52,AA137,8)</f>
        <v/>
      </c>
      <c r="J37" s="341" t="str">
        <f ca="1">INDEX(明細合計!$B$5:$V$52,AA137,9)</f>
        <v/>
      </c>
      <c r="K37" s="293"/>
      <c r="L37" s="343" t="str">
        <f ca="1">INDEX(明細合計!$B$5:$V$52,AA137,11)</f>
        <v/>
      </c>
      <c r="M37" s="292"/>
      <c r="N37" s="677" t="str">
        <f ca="1">INDEX(明細合計!$B$5:$V$52,AA137,13)</f>
        <v/>
      </c>
      <c r="O37" s="283" t="str">
        <f ca="1">INDEX(明細合計!$B$5:$V$52,AA137,14)</f>
        <v/>
      </c>
      <c r="P37" s="305"/>
      <c r="Q37" s="283" t="str">
        <f ca="1">INDEX(明細合計!$B$5:$V$52,AA137,16)</f>
        <v/>
      </c>
      <c r="R37" s="306"/>
      <c r="S37" s="675" t="str">
        <f ca="1">INDEX(明細合計!$B$5:$V$52,AA137,18)</f>
        <v/>
      </c>
      <c r="T37" s="677" t="str">
        <f ca="1">INDEX(明細合計!$B$5:$V$52,AA137,19)</f>
        <v/>
      </c>
      <c r="U37" s="677" t="str">
        <f ca="1">INDEX(明細合計!$B$5:$V$52,AA137,20)</f>
        <v/>
      </c>
      <c r="V37" s="262">
        <f>INDEX(明細合計!$B$5:$V$52,AA137,21)</f>
        <v>0</v>
      </c>
      <c r="W37" s="282">
        <f>W35+1</f>
        <v>17</v>
      </c>
      <c r="X37" s="434"/>
      <c r="Y37" s="435">
        <f>Y35+1</f>
        <v>17</v>
      </c>
      <c r="Z37" s="153" t="str">
        <f>IF(AS37="","",INT(Z36*AS37))</f>
        <v/>
      </c>
      <c r="AA37" s="138"/>
      <c r="AB37" s="399"/>
      <c r="AC37" s="33"/>
      <c r="AD37" s="33"/>
      <c r="AE37" s="33"/>
      <c r="AF37" s="33"/>
      <c r="AG37" s="33"/>
      <c r="AH37" s="33"/>
      <c r="AI37" s="33"/>
    </row>
    <row r="38" spans="1:35" ht="9.9499999999999993" customHeight="1" outlineLevel="1">
      <c r="A38" s="139"/>
      <c r="B38" s="741" t="str">
        <f ca="1">INDEX(明細合計!B37:W80,1,2)</f>
        <v/>
      </c>
      <c r="C38" s="742"/>
      <c r="D38" s="705"/>
      <c r="E38" s="743"/>
      <c r="F38" s="754"/>
      <c r="G38" s="705"/>
      <c r="H38" s="744"/>
      <c r="I38" s="746"/>
      <c r="J38" s="342" t="str">
        <f ca="1">INDEX(明細合計!$B$5:$V$52,AA137+1,9)</f>
        <v/>
      </c>
      <c r="K38" s="292" t="s">
        <v>17</v>
      </c>
      <c r="L38" s="246" t="str">
        <f ca="1">INDEX(明細合計!$B$5:$V$52,AA137+1,11)</f>
        <v/>
      </c>
      <c r="M38" s="292" t="s">
        <v>18</v>
      </c>
      <c r="N38" s="740"/>
      <c r="O38" s="263" t="str">
        <f ca="1">INDEX(明細合計!$B$5:$V$52,AA137+1,14)</f>
        <v/>
      </c>
      <c r="P38" s="301"/>
      <c r="Q38" s="265" t="str">
        <f ca="1">INDEX(明細合計!$B$5:$V$52,AA137+1,16)</f>
        <v/>
      </c>
      <c r="R38" s="262"/>
      <c r="S38" s="675"/>
      <c r="T38" s="677"/>
      <c r="U38" s="677"/>
      <c r="V38" s="152">
        <f>INDEX(明細合計!$B$5:$V$52,AA137+1,21)</f>
        <v>0</v>
      </c>
      <c r="W38" s="436"/>
      <c r="X38" s="434"/>
      <c r="Y38" s="435"/>
      <c r="Z38" s="138"/>
      <c r="AA38" s="138"/>
      <c r="AB38" s="399"/>
      <c r="AC38" s="33"/>
      <c r="AD38" s="33"/>
      <c r="AE38" s="33"/>
      <c r="AF38" s="33"/>
      <c r="AG38" s="33"/>
      <c r="AH38" s="33"/>
      <c r="AI38" s="33"/>
    </row>
    <row r="39" spans="1:35" ht="9.9499999999999993" customHeight="1">
      <c r="A39" s="139"/>
      <c r="B39" s="741" t="str">
        <f ca="1">INDEX(明細合計!$B$5:$V$52,AA139,0)</f>
        <v/>
      </c>
      <c r="C39" s="696" t="str">
        <f ca="1">INDEX(明細合計!$B$5:$V$52,AA139,2)</f>
        <v/>
      </c>
      <c r="D39" s="704" t="str">
        <f ca="1">INDEX(明細合計!$B$5:$V$52,AA139,3)</f>
        <v/>
      </c>
      <c r="E39" s="700" t="str">
        <f ca="1">INDEX(明細合計!$B$5:$V$52,AA139,4)</f>
        <v/>
      </c>
      <c r="F39" s="755" t="str">
        <f ca="1">INDEX(明細合計!$B$5:$V$52,AA139,5)</f>
        <v/>
      </c>
      <c r="G39" s="704" t="str">
        <f ca="1">INDEX(明細合計!$B$5:$V$52,AA139,6)</f>
        <v/>
      </c>
      <c r="H39" s="704" t="s">
        <v>156</v>
      </c>
      <c r="I39" s="738" t="str">
        <f ca="1">INDEX(明細合計!$B$5:$V$52,AA139,8)</f>
        <v/>
      </c>
      <c r="J39" s="344" t="str">
        <f ca="1">INDEX(明細合計!$B$5:$V$52,AA139,9)</f>
        <v/>
      </c>
      <c r="K39" s="316"/>
      <c r="L39" s="346" t="str">
        <f ca="1">INDEX(明細合計!$B$5:$V$52,AA139,11)</f>
        <v/>
      </c>
      <c r="M39" s="319"/>
      <c r="N39" s="749" t="str">
        <f ca="1">INDEX(明細合計!$B$5:$V$52,AA139,13)</f>
        <v/>
      </c>
      <c r="O39" s="277" t="str">
        <f ca="1">INDEX(明細合計!$B$5:$V$52,AA139,14)</f>
        <v/>
      </c>
      <c r="P39" s="299"/>
      <c r="Q39" s="277" t="str">
        <f ca="1">INDEX(明細合計!$B$5:$V$52,AA139,16)</f>
        <v/>
      </c>
      <c r="R39" s="300"/>
      <c r="S39" s="747" t="str">
        <f ca="1">INDEX(明細合計!$B$5:$V$52,AA139,18)</f>
        <v/>
      </c>
      <c r="T39" s="749" t="str">
        <f ca="1">INDEX(明細合計!$B$5:$V$52,AA139,19)</f>
        <v/>
      </c>
      <c r="U39" s="749" t="str">
        <f ca="1">INDEX(明細合計!$B$5:$V$52,AA139,20)</f>
        <v/>
      </c>
      <c r="V39" s="259">
        <f>INDEX(明細合計!$B$5:$V$52,AA139,21)</f>
        <v>0</v>
      </c>
      <c r="W39" s="282">
        <f>W37+1</f>
        <v>18</v>
      </c>
      <c r="X39" s="434"/>
      <c r="Y39" s="435">
        <f>Y37+1</f>
        <v>18</v>
      </c>
      <c r="Z39" s="153" t="str">
        <f>IF(AS39="","",INT(Z38*AS39))</f>
        <v/>
      </c>
      <c r="AA39" s="138"/>
      <c r="AB39" s="399"/>
      <c r="AC39" s="33"/>
      <c r="AD39" s="33"/>
      <c r="AE39" s="33"/>
      <c r="AF39" s="33"/>
      <c r="AG39" s="33"/>
      <c r="AH39" s="33"/>
      <c r="AI39" s="33"/>
    </row>
    <row r="40" spans="1:35" ht="9.9499999999999993" customHeight="1">
      <c r="A40" s="139"/>
      <c r="B40" s="741" t="str">
        <f ca="1">INDEX(明細合計!B39:W82,1,2)</f>
        <v/>
      </c>
      <c r="C40" s="697"/>
      <c r="D40" s="713"/>
      <c r="E40" s="701"/>
      <c r="F40" s="756"/>
      <c r="G40" s="713"/>
      <c r="H40" s="745"/>
      <c r="I40" s="753"/>
      <c r="J40" s="345" t="str">
        <f ca="1">INDEX(明細合計!$B$5:$V$52,AA139+1,9)</f>
        <v/>
      </c>
      <c r="K40" s="294" t="s">
        <v>17</v>
      </c>
      <c r="L40" s="329" t="str">
        <f ca="1">INDEX(明細合計!$B$5:$V$52,AA139+1,11)</f>
        <v/>
      </c>
      <c r="M40" s="294" t="s">
        <v>18</v>
      </c>
      <c r="N40" s="752"/>
      <c r="O40" s="264" t="str">
        <f ca="1">INDEX(明細合計!$B$5:$V$52,AA139+1,14)</f>
        <v/>
      </c>
      <c r="P40" s="304"/>
      <c r="Q40" s="150" t="str">
        <f ca="1">INDEX(明細合計!$B$5:$V$52,AA139+1,16)</f>
        <v/>
      </c>
      <c r="R40" s="151"/>
      <c r="S40" s="748"/>
      <c r="T40" s="750"/>
      <c r="U40" s="750"/>
      <c r="V40" s="149">
        <f>INDEX(明細合計!$B$5:$V$52,AA139+1,21)</f>
        <v>0</v>
      </c>
      <c r="W40" s="436"/>
      <c r="X40" s="434"/>
      <c r="Y40" s="435"/>
      <c r="Z40" s="138"/>
      <c r="AA40" s="138"/>
      <c r="AB40" s="399"/>
      <c r="AC40" s="33"/>
      <c r="AD40" s="33"/>
      <c r="AE40" s="33"/>
      <c r="AF40" s="33"/>
      <c r="AG40" s="33"/>
      <c r="AH40" s="33"/>
      <c r="AI40" s="33"/>
    </row>
    <row r="41" spans="1:35" ht="9.9499999999999993" customHeight="1">
      <c r="A41" s="139"/>
      <c r="B41" s="741" t="str">
        <f ca="1">INDEX(明細合計!$B$5:$V$52,AA141,0)</f>
        <v/>
      </c>
      <c r="C41" s="742" t="str">
        <f ca="1">INDEX(明細合計!$B$5:$V$52,AA141,2)</f>
        <v/>
      </c>
      <c r="D41" s="705" t="str">
        <f ca="1">INDEX(明細合計!$B$5:$V$52,AA141,3)</f>
        <v/>
      </c>
      <c r="E41" s="743" t="str">
        <f ca="1">INDEX(明細合計!$B$5:$V$52,AA141,4)</f>
        <v/>
      </c>
      <c r="F41" s="754" t="str">
        <f ca="1">INDEX(明細合計!$B$5:$V$52,AA141,5)</f>
        <v/>
      </c>
      <c r="G41" s="705" t="str">
        <f ca="1">INDEX(明細合計!$B$5:$V$52,AA141,6)</f>
        <v/>
      </c>
      <c r="H41" s="705" t="s">
        <v>156</v>
      </c>
      <c r="I41" s="746" t="str">
        <f ca="1">INDEX(明細合計!$B$5:$V$52,AA141,8)</f>
        <v/>
      </c>
      <c r="J41" s="341" t="str">
        <f ca="1">INDEX(明細合計!$B$5:$V$52,AA141,9)</f>
        <v/>
      </c>
      <c r="K41" s="293"/>
      <c r="L41" s="343" t="str">
        <f ca="1">INDEX(明細合計!$B$5:$V$52,AA141,11)</f>
        <v/>
      </c>
      <c r="M41" s="292"/>
      <c r="N41" s="677" t="str">
        <f ca="1">INDEX(明細合計!$B$5:$V$52,AA141,13)</f>
        <v/>
      </c>
      <c r="O41" s="283" t="str">
        <f ca="1">INDEX(明細合計!$B$5:$V$52,AA141,14)</f>
        <v/>
      </c>
      <c r="P41" s="305"/>
      <c r="Q41" s="283" t="str">
        <f ca="1">INDEX(明細合計!$B$5:$V$52,AA141,16)</f>
        <v/>
      </c>
      <c r="R41" s="306"/>
      <c r="S41" s="675" t="str">
        <f ca="1">INDEX(明細合計!$B$5:$V$52,AA141,18)</f>
        <v/>
      </c>
      <c r="T41" s="677" t="str">
        <f ca="1">INDEX(明細合計!$B$5:$V$52,AA141,19)</f>
        <v/>
      </c>
      <c r="U41" s="677" t="str">
        <f ca="1">INDEX(明細合計!$B$5:$V$52,AA141,20)</f>
        <v/>
      </c>
      <c r="V41" s="262">
        <f>INDEX(明細合計!$B$5:$V$52,AA141,21)</f>
        <v>0</v>
      </c>
      <c r="W41" s="282">
        <f>W39+1</f>
        <v>19</v>
      </c>
      <c r="X41" s="434"/>
      <c r="Y41" s="435">
        <f>Y39+1</f>
        <v>19</v>
      </c>
      <c r="Z41" s="153" t="str">
        <f>IF(AS41="","",INT(Z40*AS41))</f>
        <v/>
      </c>
      <c r="AA41" s="138"/>
      <c r="AB41" s="399"/>
      <c r="AC41" s="33"/>
      <c r="AD41" s="33"/>
      <c r="AE41" s="33"/>
      <c r="AF41" s="33"/>
      <c r="AG41" s="33"/>
      <c r="AH41" s="33"/>
      <c r="AI41" s="33"/>
    </row>
    <row r="42" spans="1:35" ht="9.9499999999999993" customHeight="1">
      <c r="A42" s="139"/>
      <c r="B42" s="741" t="str">
        <f ca="1">INDEX(明細合計!B41:W84,1,2)</f>
        <v/>
      </c>
      <c r="C42" s="742"/>
      <c r="D42" s="705"/>
      <c r="E42" s="743"/>
      <c r="F42" s="754"/>
      <c r="G42" s="705"/>
      <c r="H42" s="744"/>
      <c r="I42" s="746"/>
      <c r="J42" s="342" t="str">
        <f ca="1">INDEX(明細合計!$B$5:$V$52,AA141+1,9)</f>
        <v/>
      </c>
      <c r="K42" s="292" t="s">
        <v>17</v>
      </c>
      <c r="L42" s="246" t="str">
        <f ca="1">INDEX(明細合計!$B$5:$V$52,AA141+1,11)</f>
        <v/>
      </c>
      <c r="M42" s="292" t="s">
        <v>18</v>
      </c>
      <c r="N42" s="740"/>
      <c r="O42" s="263" t="str">
        <f ca="1">INDEX(明細合計!$B$5:$V$52,AA141+1,14)</f>
        <v/>
      </c>
      <c r="P42" s="301"/>
      <c r="Q42" s="265" t="str">
        <f ca="1">INDEX(明細合計!$B$5:$V$52,AA141+1,16)</f>
        <v/>
      </c>
      <c r="R42" s="262"/>
      <c r="S42" s="675"/>
      <c r="T42" s="677"/>
      <c r="U42" s="677"/>
      <c r="V42" s="152">
        <f>INDEX(明細合計!$B$5:$V$52,AA141+1,21)</f>
        <v>0</v>
      </c>
      <c r="W42" s="436"/>
      <c r="X42" s="434"/>
      <c r="Y42" s="435"/>
      <c r="Z42" s="138"/>
      <c r="AA42" s="138"/>
      <c r="AB42" s="399"/>
      <c r="AC42" s="33"/>
      <c r="AD42" s="33"/>
      <c r="AE42" s="33"/>
      <c r="AF42" s="33"/>
      <c r="AG42" s="33"/>
      <c r="AH42" s="33"/>
      <c r="AI42" s="33"/>
    </row>
    <row r="43" spans="1:35" ht="9.9499999999999993" customHeight="1">
      <c r="A43" s="139"/>
      <c r="B43" s="741" t="str">
        <f ca="1">INDEX(明細合計!$B$5:$V$52,AA143,0)</f>
        <v/>
      </c>
      <c r="C43" s="696" t="str">
        <f ca="1">INDEX(明細合計!$B$5:$V$52,AA143,2)</f>
        <v/>
      </c>
      <c r="D43" s="704" t="str">
        <f ca="1">INDEX(明細合計!$B$5:$V$52,AA143,3)</f>
        <v/>
      </c>
      <c r="E43" s="700" t="str">
        <f ca="1">INDEX(明細合計!$B$5:$V$52,AA143,4)</f>
        <v/>
      </c>
      <c r="F43" s="755" t="str">
        <f ca="1">INDEX(明細合計!$B$5:$V$52,AA143,5)</f>
        <v/>
      </c>
      <c r="G43" s="704" t="str">
        <f ca="1">INDEX(明細合計!$B$5:$V$52,AA143,6)</f>
        <v/>
      </c>
      <c r="H43" s="704" t="s">
        <v>156</v>
      </c>
      <c r="I43" s="738" t="str">
        <f ca="1">INDEX(明細合計!$B$5:$V$52,AA143,8)</f>
        <v/>
      </c>
      <c r="J43" s="344" t="str">
        <f ca="1">INDEX(明細合計!$B$5:$V$52,AA143,9)</f>
        <v/>
      </c>
      <c r="K43" s="316"/>
      <c r="L43" s="346" t="str">
        <f ca="1">INDEX(明細合計!$B$5:$V$52,AA143,11)</f>
        <v/>
      </c>
      <c r="M43" s="319"/>
      <c r="N43" s="749" t="str">
        <f ca="1">INDEX(明細合計!$B$5:$V$52,AA143,13)</f>
        <v/>
      </c>
      <c r="O43" s="277" t="str">
        <f ca="1">INDEX(明細合計!$B$5:$V$52,AA143,14)</f>
        <v/>
      </c>
      <c r="P43" s="299"/>
      <c r="Q43" s="277" t="str">
        <f ca="1">INDEX(明細合計!$B$5:$V$52,AA143,16)</f>
        <v/>
      </c>
      <c r="R43" s="300"/>
      <c r="S43" s="747" t="str">
        <f ca="1">INDEX(明細合計!$B$5:$V$52,AA143,18)</f>
        <v/>
      </c>
      <c r="T43" s="749" t="str">
        <f ca="1">INDEX(明細合計!$B$5:$V$52,AA143,19)</f>
        <v/>
      </c>
      <c r="U43" s="749" t="str">
        <f ca="1">INDEX(明細合計!$B$5:$V$52,AA143,20)</f>
        <v/>
      </c>
      <c r="V43" s="259">
        <f>INDEX(明細合計!$B$5:$V$52,AA143,21)</f>
        <v>0</v>
      </c>
      <c r="W43" s="282">
        <f>W41+1</f>
        <v>20</v>
      </c>
      <c r="X43" s="434"/>
      <c r="Y43" s="435">
        <f>Y41+1</f>
        <v>20</v>
      </c>
      <c r="Z43" s="153" t="str">
        <f>IF(AS43="","",INT(Z42*AS43))</f>
        <v/>
      </c>
      <c r="AA43" s="138"/>
      <c r="AB43" s="399"/>
      <c r="AC43" s="33"/>
      <c r="AD43" s="33"/>
      <c r="AE43" s="33"/>
      <c r="AF43" s="33"/>
      <c r="AG43" s="33"/>
      <c r="AH43" s="33"/>
      <c r="AI43" s="33"/>
    </row>
    <row r="44" spans="1:35" ht="9.9499999999999993" customHeight="1">
      <c r="A44" s="139"/>
      <c r="B44" s="741" t="str">
        <f ca="1">INDEX(明細合計!B43:W86,1,2)</f>
        <v/>
      </c>
      <c r="C44" s="697"/>
      <c r="D44" s="713"/>
      <c r="E44" s="701"/>
      <c r="F44" s="756"/>
      <c r="G44" s="713"/>
      <c r="H44" s="745"/>
      <c r="I44" s="753"/>
      <c r="J44" s="345" t="str">
        <f ca="1">INDEX(明細合計!$B$5:$V$52,AA143+1,9)</f>
        <v/>
      </c>
      <c r="K44" s="294" t="s">
        <v>17</v>
      </c>
      <c r="L44" s="329" t="str">
        <f ca="1">INDEX(明細合計!$B$5:$V$52,AA143+1,11)</f>
        <v/>
      </c>
      <c r="M44" s="294" t="s">
        <v>18</v>
      </c>
      <c r="N44" s="752"/>
      <c r="O44" s="264" t="str">
        <f ca="1">INDEX(明細合計!$B$5:$V$52,AA143+1,14)</f>
        <v/>
      </c>
      <c r="P44" s="304"/>
      <c r="Q44" s="150" t="str">
        <f ca="1">INDEX(明細合計!$B$5:$V$52,AA143+1,16)</f>
        <v/>
      </c>
      <c r="R44" s="151"/>
      <c r="S44" s="748"/>
      <c r="T44" s="750"/>
      <c r="U44" s="750"/>
      <c r="V44" s="149">
        <f>INDEX(明細合計!$B$5:$V$52,AA143+1,21)</f>
        <v>0</v>
      </c>
      <c r="W44" s="436"/>
      <c r="X44" s="434"/>
      <c r="Y44" s="435"/>
      <c r="Z44" s="138"/>
      <c r="AA44" s="138"/>
      <c r="AB44" s="399"/>
      <c r="AC44" s="33"/>
      <c r="AD44" s="33"/>
      <c r="AE44" s="33"/>
      <c r="AF44" s="33"/>
      <c r="AG44" s="33"/>
      <c r="AH44" s="33"/>
      <c r="AI44" s="33"/>
    </row>
    <row r="45" spans="1:35" ht="9.9499999999999993" customHeight="1">
      <c r="A45" s="139"/>
      <c r="B45" s="741">
        <f>INDEX(明細合計!$B$5:$V$52,AA145,0)</f>
        <v>0</v>
      </c>
      <c r="C45" s="742" t="str">
        <f>INDEX(明細合計!$B$5:$V$52,AA145,2)</f>
        <v>合計</v>
      </c>
      <c r="D45" s="705" t="str">
        <f>INDEX(明細合計!$B$5:$V$52,AA145,3)</f>
        <v>-</v>
      </c>
      <c r="E45" s="743" t="str">
        <f>INDEX(明細合計!$B$5:$V$52,AA145,4)</f>
        <v>-</v>
      </c>
      <c r="F45" s="754" t="str">
        <f>INDEX(明細合計!$B$5:$V$52,AA145,5)</f>
        <v>-</v>
      </c>
      <c r="G45" s="705">
        <f>INDEX(明細合計!$B$5:$V$52,AA145,6)</f>
        <v>0</v>
      </c>
      <c r="H45" s="705" t="s">
        <v>156</v>
      </c>
      <c r="I45" s="746">
        <f>INDEX(明細合計!$B$5:$V$52,AA145,8)</f>
        <v>0</v>
      </c>
      <c r="J45" s="341">
        <f ca="1">INDEX(明細合計!$B$5:$V$52,AA145,9)</f>
        <v>8920000</v>
      </c>
      <c r="K45" s="293"/>
      <c r="L45" s="343">
        <f ca="1">INDEX(明細合計!$B$5:$V$52,AA145,11)</f>
        <v>2810642</v>
      </c>
      <c r="M45" s="292"/>
      <c r="N45" s="677">
        <f ca="1">INDEX(明細合計!$B$5:$V$52,AA145,13)</f>
        <v>7602042</v>
      </c>
      <c r="O45" s="283" t="str">
        <f>INDEX(明細合計!$B$5:$V$52,AA145,14)</f>
        <v>-</v>
      </c>
      <c r="P45" s="305"/>
      <c r="Q45" s="283">
        <f>INDEX(明細合計!$B$5:$V$52,AA145,16)</f>
        <v>0</v>
      </c>
      <c r="R45" s="306"/>
      <c r="S45" s="675">
        <f ca="1">INDEX(明細合計!$B$5:$V$52,AA145,18)</f>
        <v>462410</v>
      </c>
      <c r="T45" s="677">
        <f ca="1">INDEX(明細合計!$B$5:$V$52,AA145,19)</f>
        <v>6571768</v>
      </c>
      <c r="U45" s="677">
        <f ca="1">INDEX(明細合計!$B$5:$V$52,AA145,20)</f>
        <v>2348232</v>
      </c>
      <c r="V45" s="262">
        <f>INDEX(明細合計!$B$5:$V$52,AA145,21)</f>
        <v>0</v>
      </c>
      <c r="W45" s="282">
        <f>W43+1</f>
        <v>21</v>
      </c>
      <c r="X45" s="434"/>
      <c r="Y45" s="435">
        <f>Y43+1</f>
        <v>21</v>
      </c>
      <c r="Z45" s="153" t="str">
        <f>IF(AS45="","",INT(Z44*AS45))</f>
        <v/>
      </c>
      <c r="AA45" s="138"/>
      <c r="AB45" s="399"/>
      <c r="AC45" s="33"/>
      <c r="AD45" s="33"/>
      <c r="AE45" s="33"/>
      <c r="AF45" s="33"/>
      <c r="AG45" s="33"/>
      <c r="AH45" s="33"/>
      <c r="AI45" s="33"/>
    </row>
    <row r="46" spans="1:35" ht="9.9499999999999993" customHeight="1">
      <c r="A46" s="139"/>
      <c r="B46" s="741" t="str">
        <f>INDEX(明細合計!B45:W88,1,2)</f>
        <v>合計</v>
      </c>
      <c r="C46" s="742"/>
      <c r="D46" s="705"/>
      <c r="E46" s="743"/>
      <c r="F46" s="754"/>
      <c r="G46" s="705"/>
      <c r="H46" s="744"/>
      <c r="I46" s="746"/>
      <c r="J46" s="342">
        <f ca="1">INDEX(明細合計!$B$5:$V$52,AA145+1,9)</f>
        <v>42120</v>
      </c>
      <c r="K46" s="292" t="s">
        <v>17</v>
      </c>
      <c r="L46" s="246">
        <f ca="1">INDEX(明細合計!$B$5:$V$52,AA145+1,11)</f>
        <v>382500</v>
      </c>
      <c r="M46" s="292" t="s">
        <v>18</v>
      </c>
      <c r="N46" s="740"/>
      <c r="O46" s="263">
        <f>INDEX(明細合計!$B$5:$V$52,AA145+1,14)</f>
        <v>0</v>
      </c>
      <c r="P46" s="301"/>
      <c r="Q46" s="265">
        <f>INDEX(明細合計!$B$5:$V$52,AA145+1,16)</f>
        <v>0</v>
      </c>
      <c r="R46" s="262"/>
      <c r="S46" s="675"/>
      <c r="T46" s="677"/>
      <c r="U46" s="677"/>
      <c r="V46" s="152">
        <f>INDEX(明細合計!$B$5:$V$52,AA145+1,21)</f>
        <v>0</v>
      </c>
      <c r="W46" s="436"/>
      <c r="X46" s="434"/>
      <c r="Y46" s="435"/>
      <c r="Z46" s="138"/>
      <c r="AA46" s="138"/>
      <c r="AB46" s="399"/>
      <c r="AC46" s="33"/>
      <c r="AD46" s="33"/>
      <c r="AE46" s="33"/>
      <c r="AF46" s="33"/>
      <c r="AG46" s="33"/>
      <c r="AH46" s="33"/>
      <c r="AI46" s="33"/>
    </row>
    <row r="47" spans="1:35" ht="9.9499999999999993" customHeight="1">
      <c r="A47" s="139"/>
      <c r="B47" s="741">
        <f>INDEX(明細合計!$B$5:$V$52,AA147,0)</f>
        <v>0</v>
      </c>
      <c r="C47" s="696">
        <f>INDEX(明細合計!$B$5:$V$52,AA147,2)</f>
        <v>0</v>
      </c>
      <c r="D47" s="704">
        <f>INDEX(明細合計!$B$5:$V$52,AA147,3)</f>
        <v>0</v>
      </c>
      <c r="E47" s="700">
        <f>INDEX(明細合計!$B$5:$V$52,AA147,4)</f>
        <v>0</v>
      </c>
      <c r="F47" s="704">
        <f>INDEX(明細合計!$B$5:$V$52,AA147,5)</f>
        <v>0</v>
      </c>
      <c r="G47" s="704">
        <f>INDEX(明細合計!$B$5:$V$52,AA147,6)</f>
        <v>0</v>
      </c>
      <c r="H47" s="704" t="s">
        <v>156</v>
      </c>
      <c r="I47" s="704">
        <f>INDEX(明細合計!$B$5:$V$52,AA147,8)</f>
        <v>0</v>
      </c>
      <c r="J47" s="344">
        <f>INDEX(明細合計!$B$5:$V$52,AA147,9)</f>
        <v>0</v>
      </c>
      <c r="K47" s="316"/>
      <c r="L47" s="346">
        <f>INDEX(明細合計!$B$5:$V$52,AA147,11)</f>
        <v>0</v>
      </c>
      <c r="M47" s="319"/>
      <c r="N47" s="749">
        <f>INDEX(明細合計!$B$5:$V$52,AA147,13)</f>
        <v>0</v>
      </c>
      <c r="O47" s="277">
        <f>INDEX(明細合計!$B$5:$V$52,AA147,14)</f>
        <v>0</v>
      </c>
      <c r="P47" s="299"/>
      <c r="Q47" s="330">
        <f>INDEX(明細合計!$B$5:$V$52,AA147,16)</f>
        <v>0</v>
      </c>
      <c r="R47" s="300"/>
      <c r="S47" s="747">
        <f>INDEX(明細合計!$B$5:$V$52,AA147,18)</f>
        <v>0</v>
      </c>
      <c r="T47" s="749">
        <f>INDEX(明細合計!$B$5:$V$52,AA147,19)</f>
        <v>0</v>
      </c>
      <c r="U47" s="749">
        <f>INDEX(明細合計!$B$5:$V$52,AA147,20)</f>
        <v>0</v>
      </c>
      <c r="V47" s="259">
        <f>INDEX(明細合計!$B$5:$V$52,AA147,21)</f>
        <v>0</v>
      </c>
      <c r="W47" s="282">
        <f>W45+1</f>
        <v>22</v>
      </c>
      <c r="X47" s="434"/>
      <c r="Y47" s="435">
        <f>Y45+1</f>
        <v>22</v>
      </c>
      <c r="Z47" s="153" t="str">
        <f>IF(AS47="","",INT(Z46*AS47))</f>
        <v/>
      </c>
      <c r="AA47" s="138"/>
      <c r="AB47" s="399"/>
      <c r="AC47" s="33"/>
      <c r="AD47" s="33"/>
      <c r="AE47" s="33"/>
      <c r="AF47" s="33"/>
      <c r="AG47" s="33"/>
      <c r="AH47" s="33"/>
      <c r="AI47" s="33"/>
    </row>
    <row r="48" spans="1:35" ht="9.9499999999999993" customHeight="1">
      <c r="A48" s="139"/>
      <c r="B48" s="741">
        <f>INDEX(明細合計!B47:W90,1,2)</f>
        <v>0</v>
      </c>
      <c r="C48" s="697"/>
      <c r="D48" s="713"/>
      <c r="E48" s="701"/>
      <c r="F48" s="713"/>
      <c r="G48" s="713"/>
      <c r="H48" s="745"/>
      <c r="I48" s="713"/>
      <c r="J48" s="345">
        <f>INDEX(明細合計!$B$5:$V$52,AA147+1,9)</f>
        <v>0</v>
      </c>
      <c r="K48" s="294" t="s">
        <v>17</v>
      </c>
      <c r="L48" s="347">
        <f>INDEX(明細合計!$B$5:$V$52,AA147+1,11)</f>
        <v>0</v>
      </c>
      <c r="M48" s="294" t="s">
        <v>18</v>
      </c>
      <c r="N48" s="752"/>
      <c r="O48" s="264">
        <f>INDEX(明細合計!$B$5:$V$52,AA147+1,14)</f>
        <v>0</v>
      </c>
      <c r="P48" s="304"/>
      <c r="Q48" s="150">
        <f>INDEX(明細合計!$B$5:$V$52,AA147+1,16)</f>
        <v>0</v>
      </c>
      <c r="R48" s="151"/>
      <c r="S48" s="748"/>
      <c r="T48" s="750"/>
      <c r="U48" s="750"/>
      <c r="V48" s="149">
        <f>INDEX(明細合計!$B$5:$V$52,AA147+1,21)</f>
        <v>0</v>
      </c>
      <c r="W48" s="436"/>
      <c r="X48" s="434"/>
      <c r="Y48" s="428"/>
      <c r="Z48" s="138"/>
      <c r="AA48" s="287"/>
      <c r="AB48" s="399"/>
      <c r="AC48" s="33"/>
      <c r="AD48" s="33"/>
      <c r="AE48" s="33"/>
      <c r="AF48" s="33"/>
      <c r="AG48" s="33"/>
      <c r="AH48" s="33"/>
      <c r="AI48" s="33"/>
    </row>
    <row r="49" spans="1:35" ht="9.9499999999999993" customHeight="1">
      <c r="A49" s="139"/>
      <c r="B49" s="154"/>
      <c r="C49" s="736" t="str">
        <f>INDEX(明細合計!$B$5:$V$52,41,2)</f>
        <v>合計</v>
      </c>
      <c r="D49" s="668" t="s">
        <v>50</v>
      </c>
      <c r="E49" s="683" t="s">
        <v>50</v>
      </c>
      <c r="F49" s="668" t="s">
        <v>50</v>
      </c>
      <c r="G49" s="668"/>
      <c r="H49" s="668"/>
      <c r="I49" s="668"/>
      <c r="J49" s="314">
        <f ca="1">INDEX(明細合計!$B$5:$V$52,41,9)</f>
        <v>8920000</v>
      </c>
      <c r="K49" s="343"/>
      <c r="L49" s="315">
        <f ca="1">INDEX(明細合計!$B$5:$V$52,41,11)</f>
        <v>2810642</v>
      </c>
      <c r="M49" s="343"/>
      <c r="N49" s="677">
        <f ca="1">INDEX(明細合計!$B$5:$V$52,41,13)</f>
        <v>7602042</v>
      </c>
      <c r="O49" s="668" t="s">
        <v>50</v>
      </c>
      <c r="P49" s="670" t="s">
        <v>50</v>
      </c>
      <c r="Q49" s="668"/>
      <c r="R49" s="671"/>
      <c r="S49" s="675">
        <f ca="1">INDEX(明細合計!$B$5:$V$52,41,18)</f>
        <v>462410</v>
      </c>
      <c r="T49" s="677">
        <f ca="1">INDEX(明細合計!$B$5:$V$52,41,19)</f>
        <v>6571768</v>
      </c>
      <c r="U49" s="677">
        <f ca="1">INDEX(明細合計!$B$5:$V$52,41,20)</f>
        <v>2348232</v>
      </c>
      <c r="V49" s="262"/>
      <c r="W49" s="138"/>
      <c r="X49" s="147"/>
      <c r="Y49" s="138"/>
      <c r="Z49" s="138"/>
      <c r="AA49" s="287"/>
      <c r="AC49" s="33"/>
      <c r="AD49" s="33"/>
      <c r="AE49" s="33"/>
      <c r="AF49" s="33"/>
      <c r="AG49" s="33"/>
      <c r="AH49" s="33"/>
      <c r="AI49" s="33"/>
    </row>
    <row r="50" spans="1:35" ht="9.9499999999999993" customHeight="1">
      <c r="A50" s="139"/>
      <c r="B50" s="155"/>
      <c r="C50" s="682"/>
      <c r="D50" s="669"/>
      <c r="E50" s="684"/>
      <c r="F50" s="669"/>
      <c r="G50" s="669"/>
      <c r="H50" s="669"/>
      <c r="I50" s="669"/>
      <c r="J50" s="345">
        <f ca="1">INDEX(明細合計!$B$5:$V$52,41+1,9)</f>
        <v>42120</v>
      </c>
      <c r="K50" s="412"/>
      <c r="L50" s="252">
        <f ca="1">INDEX(明細合計!$B$5:$V$52,41+1,11)</f>
        <v>382500</v>
      </c>
      <c r="M50" s="412"/>
      <c r="N50" s="678"/>
      <c r="O50" s="669"/>
      <c r="P50" s="672"/>
      <c r="Q50" s="673"/>
      <c r="R50" s="674"/>
      <c r="S50" s="676"/>
      <c r="T50" s="678"/>
      <c r="U50" s="678"/>
      <c r="V50" s="151"/>
      <c r="W50" s="138"/>
      <c r="X50" s="147"/>
      <c r="Y50" s="138"/>
      <c r="Z50" s="138"/>
      <c r="AA50" s="138"/>
    </row>
    <row r="51" spans="1:35">
      <c r="A51" s="138"/>
      <c r="B51" s="138"/>
      <c r="C51" s="138"/>
      <c r="D51" s="138"/>
      <c r="E51" s="138"/>
      <c r="F51" s="138"/>
      <c r="G51" s="138"/>
      <c r="H51" s="138"/>
      <c r="I51" s="138"/>
      <c r="J51" s="138"/>
      <c r="K51" s="138"/>
      <c r="L51" s="138"/>
      <c r="M51" s="138"/>
      <c r="N51" s="138"/>
      <c r="O51" s="138"/>
      <c r="P51" s="138"/>
      <c r="Q51" s="138"/>
      <c r="R51" s="138"/>
      <c r="S51" s="138"/>
      <c r="T51" s="138"/>
      <c r="U51" s="138"/>
      <c r="V51" s="138"/>
      <c r="W51" s="138"/>
      <c r="X51" s="138"/>
      <c r="Y51" s="138"/>
      <c r="Z51" s="138"/>
      <c r="AA51" s="138"/>
    </row>
    <row r="52" spans="1:35">
      <c r="A52" s="138"/>
      <c r="B52" s="138"/>
      <c r="C52" s="138"/>
      <c r="D52" s="138"/>
      <c r="E52" s="138"/>
      <c r="F52" s="138"/>
      <c r="G52" s="138"/>
      <c r="H52" s="138"/>
      <c r="I52" s="138"/>
      <c r="J52" s="138"/>
      <c r="K52" s="138"/>
      <c r="L52" s="138"/>
      <c r="M52" s="138"/>
      <c r="N52" s="138"/>
      <c r="O52" s="138"/>
      <c r="P52" s="138"/>
      <c r="Q52" s="138"/>
      <c r="R52" s="138"/>
      <c r="S52" s="156"/>
      <c r="T52" s="156"/>
      <c r="U52" s="157"/>
      <c r="V52" s="138"/>
      <c r="W52" s="138"/>
      <c r="X52" s="138"/>
      <c r="Y52" s="138"/>
      <c r="Z52" s="138"/>
      <c r="AA52" s="138"/>
    </row>
    <row r="53" spans="1:35">
      <c r="A53" s="138"/>
      <c r="B53" s="138"/>
      <c r="C53" s="138"/>
      <c r="D53" s="138"/>
      <c r="E53" s="138"/>
      <c r="F53" s="138"/>
      <c r="G53" s="138"/>
      <c r="H53" s="138"/>
      <c r="I53" s="138"/>
      <c r="J53" s="138"/>
      <c r="K53" s="138"/>
      <c r="L53" s="138"/>
      <c r="M53" s="138"/>
      <c r="N53" s="138"/>
      <c r="O53" s="138"/>
      <c r="P53" s="138"/>
      <c r="Q53" s="138"/>
      <c r="R53" s="138"/>
      <c r="S53" s="158"/>
      <c r="T53" s="285" t="s">
        <v>122</v>
      </c>
      <c r="U53" s="286">
        <f ca="1">L49-S49</f>
        <v>2348232</v>
      </c>
      <c r="V53" s="138"/>
      <c r="W53" s="138"/>
      <c r="X53" s="138"/>
      <c r="Y53" s="138"/>
      <c r="Z53" s="138"/>
      <c r="AA53" s="138"/>
    </row>
    <row r="54" spans="1:35" ht="12">
      <c r="A54" s="138"/>
      <c r="B54" s="138"/>
      <c r="C54" s="138"/>
      <c r="D54" s="159"/>
      <c r="E54" s="138"/>
      <c r="F54" s="138"/>
      <c r="G54" s="138"/>
      <c r="H54" s="138"/>
      <c r="I54" s="138"/>
      <c r="J54" s="138"/>
      <c r="K54" s="138"/>
      <c r="L54" s="138"/>
      <c r="M54" s="138"/>
      <c r="N54" s="138"/>
      <c r="O54" s="138"/>
      <c r="P54" s="138"/>
      <c r="Q54" s="138"/>
      <c r="R54" s="138"/>
      <c r="S54" s="138"/>
      <c r="T54" s="138"/>
      <c r="U54" s="138"/>
      <c r="V54" s="138"/>
      <c r="W54" s="138"/>
      <c r="X54" s="138"/>
      <c r="Y54" s="138"/>
      <c r="Z54" s="138"/>
      <c r="AA54" s="138"/>
    </row>
    <row r="55" spans="1:35">
      <c r="A55" s="138"/>
      <c r="B55" s="138"/>
      <c r="C55" s="138"/>
      <c r="D55" s="138"/>
      <c r="E55" s="138"/>
      <c r="F55" s="138"/>
      <c r="G55" s="138"/>
      <c r="H55" s="138"/>
      <c r="I55" s="138"/>
      <c r="J55" s="138"/>
      <c r="K55" s="138"/>
      <c r="L55" s="138"/>
      <c r="M55" s="138"/>
      <c r="N55" s="138"/>
      <c r="O55" s="138"/>
      <c r="P55" s="138"/>
      <c r="Q55" s="138"/>
      <c r="R55" s="138"/>
      <c r="S55" s="138"/>
      <c r="T55" s="138"/>
      <c r="U55" s="138"/>
      <c r="V55" s="138"/>
      <c r="W55" s="138"/>
      <c r="X55" s="138"/>
      <c r="Y55" s="138"/>
      <c r="Z55" s="138"/>
      <c r="AA55" s="138"/>
    </row>
    <row r="56" spans="1:35">
      <c r="A56" s="138"/>
      <c r="B56" s="138"/>
      <c r="C56" s="138"/>
      <c r="D56" s="138"/>
      <c r="E56" s="138"/>
      <c r="F56" s="138"/>
      <c r="G56" s="138"/>
      <c r="H56" s="138"/>
      <c r="I56" s="138"/>
      <c r="J56" s="138"/>
      <c r="K56" s="138"/>
      <c r="L56" s="138"/>
      <c r="M56" s="138"/>
      <c r="N56" s="138"/>
      <c r="O56" s="138"/>
      <c r="P56" s="138"/>
      <c r="Q56" s="138"/>
      <c r="R56" s="138"/>
      <c r="S56" s="138"/>
      <c r="T56" s="138"/>
      <c r="U56" s="138"/>
      <c r="V56" s="138"/>
      <c r="W56" s="138"/>
      <c r="X56" s="138"/>
      <c r="Y56" s="138"/>
      <c r="Z56" s="138"/>
      <c r="AA56" s="138"/>
    </row>
    <row r="57" spans="1:35">
      <c r="A57" s="138"/>
      <c r="B57" s="138"/>
      <c r="C57" s="138"/>
      <c r="D57" s="138"/>
      <c r="E57" s="138"/>
      <c r="F57" s="138"/>
      <c r="G57" s="138"/>
      <c r="H57" s="138"/>
      <c r="I57" s="138"/>
      <c r="J57" s="138"/>
      <c r="K57" s="138"/>
      <c r="L57" s="138"/>
      <c r="M57" s="138"/>
      <c r="N57" s="138"/>
      <c r="O57" s="138"/>
      <c r="P57" s="138"/>
      <c r="Q57" s="138"/>
      <c r="R57" s="138"/>
      <c r="S57" s="138"/>
      <c r="T57" s="138"/>
      <c r="U57" s="138"/>
      <c r="V57" s="138"/>
      <c r="W57" s="138"/>
      <c r="X57" s="138"/>
      <c r="Y57" s="138"/>
      <c r="Z57" s="138"/>
      <c r="AA57" s="138"/>
    </row>
    <row r="58" spans="1:35">
      <c r="A58" s="138"/>
      <c r="B58" s="138"/>
      <c r="C58" s="138"/>
      <c r="D58" s="138"/>
      <c r="E58" s="138"/>
      <c r="F58" s="138"/>
      <c r="G58" s="138"/>
      <c r="H58" s="138"/>
      <c r="I58" s="138"/>
      <c r="J58" s="138"/>
      <c r="K58" s="138"/>
      <c r="L58" s="138"/>
      <c r="M58" s="138"/>
      <c r="N58" s="138"/>
      <c r="O58" s="138"/>
      <c r="P58" s="138"/>
      <c r="Q58" s="138"/>
      <c r="R58" s="138"/>
      <c r="S58" s="138"/>
      <c r="T58" s="138"/>
      <c r="U58" s="138"/>
      <c r="V58" s="138"/>
      <c r="W58" s="138"/>
      <c r="X58" s="138"/>
      <c r="Y58" s="138"/>
      <c r="Z58" s="138"/>
      <c r="AA58" s="138"/>
    </row>
    <row r="59" spans="1:35">
      <c r="A59" s="138"/>
      <c r="B59" s="138"/>
      <c r="C59" s="138"/>
      <c r="D59" s="138"/>
      <c r="E59" s="138"/>
      <c r="F59" s="138"/>
      <c r="G59" s="138"/>
      <c r="H59" s="138"/>
      <c r="I59" s="138"/>
      <c r="J59" s="138"/>
      <c r="K59" s="138"/>
      <c r="L59" s="138"/>
      <c r="M59" s="138"/>
      <c r="N59" s="138"/>
      <c r="O59" s="138"/>
      <c r="P59" s="138"/>
      <c r="Q59" s="138"/>
      <c r="R59" s="138"/>
      <c r="S59" s="138"/>
      <c r="T59" s="138"/>
      <c r="U59" s="138"/>
      <c r="V59" s="138"/>
      <c r="W59" s="138"/>
      <c r="X59" s="138"/>
      <c r="Y59" s="138"/>
      <c r="Z59" s="138"/>
      <c r="AA59" s="138"/>
    </row>
    <row r="60" spans="1:35">
      <c r="A60" s="138"/>
      <c r="B60" s="138"/>
      <c r="C60" s="138"/>
      <c r="D60" s="138"/>
      <c r="E60" s="138"/>
      <c r="F60" s="138"/>
      <c r="G60" s="138"/>
      <c r="H60" s="138"/>
      <c r="I60" s="138"/>
      <c r="J60" s="138"/>
      <c r="K60" s="138"/>
      <c r="L60" s="138"/>
      <c r="M60" s="138"/>
      <c r="N60" s="138"/>
      <c r="O60" s="138"/>
      <c r="P60" s="138"/>
      <c r="Q60" s="138"/>
      <c r="R60" s="138"/>
      <c r="S60" s="138"/>
      <c r="T60" s="138"/>
      <c r="U60" s="138"/>
      <c r="V60" s="138"/>
      <c r="W60" s="138"/>
      <c r="X60" s="138"/>
      <c r="Y60" s="138"/>
      <c r="Z60" s="138"/>
      <c r="AA60" s="138"/>
    </row>
    <row r="61" spans="1:35">
      <c r="A61" s="138"/>
      <c r="B61" s="138"/>
      <c r="C61" s="138"/>
      <c r="D61" s="138"/>
      <c r="E61" s="138"/>
      <c r="F61" s="138"/>
      <c r="G61" s="138"/>
      <c r="H61" s="138"/>
      <c r="I61" s="138"/>
      <c r="J61" s="138"/>
      <c r="K61" s="138"/>
      <c r="L61" s="138"/>
      <c r="M61" s="138"/>
      <c r="N61" s="138"/>
      <c r="O61" s="138"/>
      <c r="P61" s="138"/>
      <c r="Q61" s="138"/>
      <c r="R61" s="138"/>
      <c r="S61" s="138"/>
      <c r="T61" s="138"/>
      <c r="U61" s="138"/>
      <c r="V61" s="138"/>
      <c r="W61" s="138"/>
      <c r="X61" s="138"/>
      <c r="Y61" s="138"/>
      <c r="Z61" s="138"/>
      <c r="AA61" s="138"/>
    </row>
    <row r="62" spans="1:35">
      <c r="A62" s="138"/>
      <c r="B62" s="138"/>
      <c r="C62" s="138"/>
      <c r="D62" s="138"/>
      <c r="E62" s="138"/>
      <c r="F62" s="138"/>
      <c r="G62" s="138"/>
      <c r="H62" s="138"/>
      <c r="I62" s="138"/>
      <c r="J62" s="138"/>
      <c r="K62" s="138"/>
      <c r="L62" s="138"/>
      <c r="M62" s="138"/>
      <c r="N62" s="138"/>
      <c r="O62" s="138"/>
      <c r="P62" s="138"/>
      <c r="Q62" s="138"/>
      <c r="R62" s="138"/>
      <c r="S62" s="138"/>
      <c r="T62" s="138"/>
      <c r="U62" s="138"/>
      <c r="V62" s="138"/>
      <c r="W62" s="138"/>
      <c r="X62" s="138"/>
      <c r="Y62" s="138"/>
      <c r="Z62" s="138"/>
      <c r="AA62" s="138"/>
    </row>
    <row r="63" spans="1:35" ht="13.5">
      <c r="A63" s="138"/>
      <c r="B63" s="138"/>
      <c r="C63" s="138"/>
      <c r="D63" s="138"/>
      <c r="E63" s="138"/>
      <c r="F63" s="138"/>
      <c r="G63" s="138"/>
      <c r="H63" s="138"/>
      <c r="I63" s="138"/>
      <c r="J63" s="138"/>
      <c r="K63" s="138"/>
      <c r="L63" s="138"/>
      <c r="M63" s="138"/>
      <c r="N63" s="138"/>
      <c r="O63" s="138"/>
      <c r="P63" s="138"/>
      <c r="Q63" s="138"/>
      <c r="R63" s="138"/>
      <c r="S63" s="138"/>
      <c r="T63" s="138"/>
      <c r="U63" s="138"/>
      <c r="V63" s="138"/>
      <c r="W63" s="138"/>
      <c r="X63" s="138"/>
      <c r="Y63" s="138"/>
      <c r="Z63" s="138"/>
      <c r="AA63" s="138"/>
      <c r="AD63" s="30"/>
      <c r="AE63" s="30"/>
      <c r="AF63" s="30"/>
      <c r="AG63" s="31"/>
      <c r="AH63" s="31"/>
      <c r="AI63" s="31"/>
    </row>
    <row r="64" spans="1:35" ht="13.5">
      <c r="A64" s="138"/>
      <c r="B64" s="138"/>
      <c r="C64" s="138"/>
      <c r="D64" s="138"/>
      <c r="E64" s="138"/>
      <c r="F64" s="138"/>
      <c r="G64" s="138"/>
      <c r="H64" s="138"/>
      <c r="I64" s="138"/>
      <c r="J64" s="138"/>
      <c r="K64" s="138"/>
      <c r="L64" s="138"/>
      <c r="M64" s="138"/>
      <c r="N64" s="138"/>
      <c r="O64" s="138"/>
      <c r="P64" s="138"/>
      <c r="Q64" s="138"/>
      <c r="R64" s="138"/>
      <c r="S64" s="138"/>
      <c r="T64" s="138"/>
      <c r="U64" s="138"/>
      <c r="V64" s="138"/>
      <c r="W64" s="138"/>
      <c r="X64" s="138"/>
      <c r="Y64" s="138"/>
      <c r="Z64" s="138"/>
      <c r="AA64" s="138"/>
      <c r="AD64" s="30"/>
      <c r="AE64" s="30"/>
      <c r="AF64" s="30"/>
      <c r="AG64" s="31"/>
      <c r="AH64" s="31"/>
      <c r="AI64" s="31"/>
    </row>
    <row r="65" spans="1:35" ht="13.5">
      <c r="A65" s="138"/>
      <c r="B65" s="138"/>
      <c r="C65" s="138"/>
      <c r="D65" s="138"/>
      <c r="E65" s="138"/>
      <c r="F65" s="138"/>
      <c r="G65" s="138"/>
      <c r="H65" s="138"/>
      <c r="I65" s="138"/>
      <c r="J65" s="138"/>
      <c r="K65" s="138"/>
      <c r="L65" s="138"/>
      <c r="M65" s="138"/>
      <c r="N65" s="138"/>
      <c r="O65" s="138"/>
      <c r="P65" s="138"/>
      <c r="Q65" s="138"/>
      <c r="R65" s="138"/>
      <c r="S65" s="138"/>
      <c r="T65" s="138"/>
      <c r="U65" s="138"/>
      <c r="V65" s="138"/>
      <c r="W65" s="138"/>
      <c r="X65" s="138"/>
      <c r="Y65" s="138"/>
      <c r="Z65" s="138"/>
      <c r="AA65" s="138"/>
      <c r="AD65" s="30"/>
      <c r="AE65" s="30"/>
      <c r="AF65" s="30"/>
      <c r="AG65" s="31"/>
      <c r="AH65" s="31"/>
      <c r="AI65" s="31"/>
    </row>
    <row r="66" spans="1:35" ht="13.5">
      <c r="A66" s="138"/>
      <c r="B66" s="138"/>
      <c r="C66" s="138"/>
      <c r="D66" s="138"/>
      <c r="E66" s="138"/>
      <c r="F66" s="138"/>
      <c r="G66" s="138"/>
      <c r="H66" s="138"/>
      <c r="I66" s="138"/>
      <c r="J66" s="138"/>
      <c r="K66" s="138"/>
      <c r="L66" s="138"/>
      <c r="M66" s="138"/>
      <c r="N66" s="138"/>
      <c r="O66" s="138"/>
      <c r="P66" s="138"/>
      <c r="Q66" s="138"/>
      <c r="R66" s="138"/>
      <c r="S66" s="138"/>
      <c r="T66" s="138"/>
      <c r="U66" s="138"/>
      <c r="V66" s="138"/>
      <c r="W66" s="138"/>
      <c r="X66" s="138"/>
      <c r="Y66" s="138"/>
      <c r="Z66" s="138"/>
      <c r="AA66" s="138"/>
      <c r="AD66" s="30"/>
      <c r="AE66" s="30"/>
      <c r="AF66" s="30"/>
      <c r="AG66" s="31"/>
      <c r="AH66" s="31"/>
      <c r="AI66" s="31"/>
    </row>
    <row r="67" spans="1:35" ht="13.5">
      <c r="A67" s="138"/>
      <c r="B67" s="138"/>
      <c r="C67" s="138"/>
      <c r="D67" s="138"/>
      <c r="E67" s="138"/>
      <c r="F67" s="138"/>
      <c r="G67" s="138"/>
      <c r="H67" s="138"/>
      <c r="I67" s="138"/>
      <c r="J67" s="138"/>
      <c r="K67" s="138"/>
      <c r="L67" s="138"/>
      <c r="M67" s="138"/>
      <c r="N67" s="138"/>
      <c r="O67" s="138"/>
      <c r="P67" s="138"/>
      <c r="Q67" s="138"/>
      <c r="R67" s="138"/>
      <c r="S67" s="138"/>
      <c r="T67" s="138"/>
      <c r="U67" s="138"/>
      <c r="V67" s="138"/>
      <c r="W67" s="138"/>
      <c r="X67" s="138"/>
      <c r="Y67" s="138"/>
      <c r="Z67" s="138"/>
      <c r="AA67" s="138"/>
      <c r="AD67" s="30"/>
      <c r="AE67" s="30"/>
      <c r="AF67" s="30"/>
      <c r="AG67" s="31"/>
      <c r="AH67" s="31"/>
      <c r="AI67" s="31"/>
    </row>
    <row r="68" spans="1:35" ht="13.5">
      <c r="A68" s="138"/>
      <c r="B68" s="138"/>
      <c r="C68" s="138"/>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D68" s="30"/>
      <c r="AE68" s="30"/>
      <c r="AF68" s="30"/>
      <c r="AG68" s="31"/>
      <c r="AH68" s="31"/>
      <c r="AI68" s="31"/>
    </row>
    <row r="69" spans="1:35" ht="13.5">
      <c r="A69" s="138"/>
      <c r="B69" s="138"/>
      <c r="C69" s="138"/>
      <c r="D69" s="138"/>
      <c r="E69" s="138"/>
      <c r="F69" s="138"/>
      <c r="G69" s="138"/>
      <c r="H69" s="138"/>
      <c r="I69" s="138"/>
      <c r="J69" s="138"/>
      <c r="K69" s="138"/>
      <c r="L69" s="138"/>
      <c r="M69" s="138"/>
      <c r="N69" s="138"/>
      <c r="O69" s="138"/>
      <c r="P69" s="138"/>
      <c r="Q69" s="138"/>
      <c r="R69" s="138"/>
      <c r="S69" s="138"/>
      <c r="T69" s="138"/>
      <c r="U69" s="138"/>
      <c r="V69" s="138"/>
      <c r="W69" s="138"/>
      <c r="X69" s="138"/>
      <c r="Y69" s="138"/>
      <c r="Z69" s="138"/>
      <c r="AA69" s="138"/>
      <c r="AD69" s="30"/>
      <c r="AE69" s="30"/>
      <c r="AF69" s="30"/>
      <c r="AG69" s="31"/>
      <c r="AH69" s="31"/>
      <c r="AI69" s="31"/>
    </row>
    <row r="70" spans="1:35" ht="13.5">
      <c r="A70" s="138"/>
      <c r="B70" s="138"/>
      <c r="C70" s="138"/>
      <c r="D70" s="138"/>
      <c r="E70" s="138"/>
      <c r="F70" s="138"/>
      <c r="G70" s="138"/>
      <c r="H70" s="138"/>
      <c r="I70" s="138"/>
      <c r="J70" s="138"/>
      <c r="K70" s="138"/>
      <c r="L70" s="138"/>
      <c r="M70" s="138"/>
      <c r="N70" s="138"/>
      <c r="O70" s="138"/>
      <c r="P70" s="138"/>
      <c r="Q70" s="138"/>
      <c r="R70" s="138"/>
      <c r="S70" s="138"/>
      <c r="T70" s="138"/>
      <c r="U70" s="138"/>
      <c r="V70" s="138"/>
      <c r="W70" s="138"/>
      <c r="X70" s="138"/>
      <c r="Y70" s="138"/>
      <c r="Z70" s="138"/>
      <c r="AA70" s="138"/>
      <c r="AD70" s="30"/>
      <c r="AE70" s="30"/>
      <c r="AF70" s="30"/>
      <c r="AG70" s="31"/>
      <c r="AH70" s="31"/>
      <c r="AI70" s="31"/>
    </row>
    <row r="71" spans="1:35" ht="13.5">
      <c r="AD71" s="30"/>
      <c r="AE71" s="30"/>
      <c r="AF71" s="30"/>
      <c r="AG71" s="31"/>
      <c r="AH71" s="31"/>
      <c r="AI71" s="31"/>
    </row>
    <row r="72" spans="1:35" ht="13.5">
      <c r="AD72" s="30"/>
      <c r="AE72" s="30"/>
      <c r="AF72" s="30"/>
      <c r="AG72" s="31"/>
      <c r="AH72" s="31"/>
      <c r="AI72" s="31"/>
    </row>
    <row r="73" spans="1:35" ht="13.5">
      <c r="AD73" s="30"/>
      <c r="AE73" s="30"/>
      <c r="AF73" s="30"/>
      <c r="AG73" s="31"/>
      <c r="AH73" s="31"/>
      <c r="AI73" s="31"/>
    </row>
    <row r="74" spans="1:35" ht="13.5">
      <c r="AD74" s="30"/>
      <c r="AE74" s="30"/>
      <c r="AF74" s="30"/>
      <c r="AG74" s="31"/>
      <c r="AH74" s="31"/>
      <c r="AI74" s="31"/>
    </row>
    <row r="75" spans="1:35" ht="13.5">
      <c r="AD75" s="30"/>
      <c r="AE75" s="30"/>
      <c r="AF75" s="30"/>
      <c r="AG75" s="31"/>
      <c r="AH75" s="31"/>
      <c r="AI75" s="31"/>
    </row>
    <row r="76" spans="1:35" ht="13.5">
      <c r="AD76" s="30"/>
      <c r="AE76" s="30"/>
      <c r="AF76" s="30"/>
      <c r="AG76" s="31"/>
      <c r="AH76" s="31"/>
      <c r="AI76" s="31"/>
    </row>
    <row r="77" spans="1:35" ht="13.5">
      <c r="AD77" s="30"/>
      <c r="AE77" s="30"/>
      <c r="AF77" s="30"/>
      <c r="AG77" s="31"/>
      <c r="AH77" s="31"/>
      <c r="AI77" s="31"/>
    </row>
    <row r="78" spans="1:35" ht="13.5">
      <c r="AD78" s="30"/>
      <c r="AE78" s="30"/>
      <c r="AF78" s="30"/>
      <c r="AG78" s="31"/>
      <c r="AH78" s="31"/>
      <c r="AI78" s="31"/>
    </row>
    <row r="79" spans="1:35" ht="13.5">
      <c r="AD79" s="30"/>
      <c r="AE79" s="30"/>
      <c r="AF79" s="30"/>
      <c r="AG79" s="31"/>
      <c r="AH79" s="31"/>
      <c r="AI79" s="31"/>
    </row>
    <row r="80" spans="1:35" ht="13.5">
      <c r="AD80" s="30"/>
      <c r="AE80" s="30"/>
      <c r="AF80" s="30"/>
      <c r="AG80" s="31"/>
      <c r="AH80" s="31"/>
      <c r="AI80" s="31"/>
    </row>
    <row r="81" spans="30:35" ht="13.5">
      <c r="AD81" s="30"/>
      <c r="AE81" s="30"/>
      <c r="AF81" s="30"/>
      <c r="AG81" s="31"/>
      <c r="AH81" s="31"/>
      <c r="AI81" s="31"/>
    </row>
    <row r="82" spans="30:35" ht="13.5">
      <c r="AD82" s="30"/>
      <c r="AE82" s="30"/>
      <c r="AF82" s="30"/>
      <c r="AG82" s="31"/>
      <c r="AH82" s="31"/>
      <c r="AI82" s="31"/>
    </row>
    <row r="83" spans="30:35" ht="13.5">
      <c r="AD83" s="30"/>
      <c r="AE83" s="30"/>
      <c r="AF83" s="30"/>
      <c r="AG83" s="31"/>
      <c r="AH83" s="31"/>
      <c r="AI83" s="31"/>
    </row>
    <row r="84" spans="30:35" ht="13.5">
      <c r="AD84" s="30"/>
      <c r="AE84" s="30"/>
      <c r="AF84" s="30"/>
      <c r="AG84" s="31"/>
      <c r="AH84" s="31"/>
      <c r="AI84" s="31"/>
    </row>
    <row r="85" spans="30:35" ht="13.5">
      <c r="AD85" s="30"/>
      <c r="AE85" s="30"/>
      <c r="AF85" s="30"/>
      <c r="AG85" s="31"/>
      <c r="AH85" s="31"/>
      <c r="AI85" s="31"/>
    </row>
    <row r="86" spans="30:35" ht="13.5">
      <c r="AD86" s="30"/>
      <c r="AE86" s="30"/>
      <c r="AF86" s="30"/>
      <c r="AG86" s="31"/>
      <c r="AH86" s="31"/>
      <c r="AI86" s="31"/>
    </row>
    <row r="87" spans="30:35" ht="13.5">
      <c r="AD87" s="30"/>
      <c r="AE87" s="30"/>
      <c r="AF87" s="30"/>
      <c r="AG87" s="31"/>
      <c r="AH87" s="31"/>
      <c r="AI87" s="31"/>
    </row>
    <row r="88" spans="30:35" ht="13.5">
      <c r="AD88" s="30"/>
      <c r="AE88" s="30"/>
      <c r="AF88" s="30"/>
      <c r="AG88" s="31"/>
      <c r="AH88" s="31"/>
      <c r="AI88" s="31"/>
    </row>
    <row r="89" spans="30:35" ht="13.5">
      <c r="AD89" s="30"/>
      <c r="AE89" s="30"/>
      <c r="AF89" s="30"/>
      <c r="AG89" s="31"/>
      <c r="AH89" s="31"/>
      <c r="AI89" s="31"/>
    </row>
    <row r="90" spans="30:35" ht="13.5">
      <c r="AD90" s="30"/>
      <c r="AE90" s="30"/>
      <c r="AF90" s="30"/>
      <c r="AG90" s="31"/>
      <c r="AH90" s="31"/>
      <c r="AI90" s="31"/>
    </row>
    <row r="91" spans="30:35" ht="13.5">
      <c r="AD91" s="30"/>
      <c r="AE91" s="30"/>
      <c r="AF91" s="30"/>
      <c r="AG91" s="31"/>
      <c r="AH91" s="31"/>
      <c r="AI91" s="31"/>
    </row>
    <row r="92" spans="30:35" ht="13.5">
      <c r="AD92" s="30"/>
      <c r="AE92" s="30"/>
      <c r="AF92" s="30"/>
      <c r="AG92" s="31"/>
      <c r="AH92" s="31"/>
      <c r="AI92" s="31"/>
    </row>
    <row r="93" spans="30:35" ht="13.5">
      <c r="AD93" s="30"/>
      <c r="AE93" s="30"/>
      <c r="AF93" s="30"/>
      <c r="AG93" s="31"/>
      <c r="AH93" s="31"/>
      <c r="AI93" s="31"/>
    </row>
    <row r="94" spans="30:35" ht="13.5">
      <c r="AD94" s="30"/>
      <c r="AE94" s="30"/>
      <c r="AF94" s="30"/>
      <c r="AG94" s="31"/>
      <c r="AH94" s="31"/>
      <c r="AI94" s="31"/>
    </row>
    <row r="95" spans="30:35" ht="13.5">
      <c r="AD95" s="30"/>
      <c r="AE95" s="30"/>
      <c r="AF95" s="30"/>
      <c r="AG95" s="31"/>
      <c r="AH95" s="31"/>
      <c r="AI95" s="31"/>
    </row>
    <row r="96" spans="30:35" ht="13.5">
      <c r="AD96" s="30"/>
      <c r="AE96" s="30"/>
      <c r="AF96" s="30"/>
      <c r="AG96" s="31"/>
      <c r="AH96" s="31"/>
      <c r="AI96" s="31"/>
    </row>
    <row r="97" spans="27:35" ht="13.5">
      <c r="AD97" s="30"/>
      <c r="AE97" s="30"/>
      <c r="AF97" s="30"/>
      <c r="AG97" s="31"/>
      <c r="AH97" s="31"/>
      <c r="AI97" s="31"/>
    </row>
    <row r="98" spans="27:35" ht="13.5">
      <c r="AD98" s="30"/>
      <c r="AE98" s="30"/>
      <c r="AF98" s="30"/>
      <c r="AG98" s="31"/>
      <c r="AH98" s="31"/>
      <c r="AI98" s="31"/>
    </row>
    <row r="99" spans="27:35" ht="13.5">
      <c r="AD99" s="30"/>
      <c r="AE99" s="30"/>
      <c r="AF99" s="30"/>
      <c r="AG99" s="31"/>
      <c r="AH99" s="31"/>
      <c r="AI99" s="31"/>
    </row>
    <row r="100" spans="27:35" ht="13.5">
      <c r="AD100" s="30"/>
      <c r="AE100" s="30"/>
      <c r="AF100" s="30"/>
      <c r="AG100" s="31"/>
      <c r="AH100" s="31"/>
      <c r="AI100" s="31"/>
    </row>
    <row r="101" spans="27:35" ht="13.5">
      <c r="AD101" s="30"/>
      <c r="AE101" s="30"/>
      <c r="AF101" s="30"/>
      <c r="AG101" s="31"/>
      <c r="AH101" s="31"/>
      <c r="AI101" s="31"/>
    </row>
    <row r="102" spans="27:35" ht="13.5">
      <c r="AD102" s="30"/>
      <c r="AE102" s="30"/>
      <c r="AF102" s="30"/>
      <c r="AG102" s="31"/>
      <c r="AH102" s="31"/>
      <c r="AI102" s="31"/>
    </row>
    <row r="103" spans="27:35" ht="13.5">
      <c r="AA103" s="288" t="s">
        <v>123</v>
      </c>
      <c r="AD103" s="30"/>
      <c r="AE103" s="30"/>
      <c r="AF103" s="30"/>
      <c r="AG103" s="31"/>
      <c r="AH103" s="31"/>
      <c r="AI103" s="31"/>
    </row>
    <row r="104" spans="27:35" ht="13.5">
      <c r="AA104" s="288" t="s">
        <v>124</v>
      </c>
      <c r="AD104" s="30"/>
      <c r="AE104" s="30"/>
      <c r="AF104" s="30"/>
      <c r="AG104" s="31"/>
      <c r="AH104" s="31"/>
      <c r="AI104" s="31"/>
    </row>
    <row r="105" spans="27:35" ht="13.5">
      <c r="AA105" s="287">
        <f>IF(OR(W5&lt;=0,W5&gt;=23),47,IF(W5&gt;=2,W5*2-1,W5))</f>
        <v>1</v>
      </c>
      <c r="AD105" s="30"/>
      <c r="AE105" s="30"/>
      <c r="AF105" s="30"/>
      <c r="AG105" s="31"/>
      <c r="AH105" s="31"/>
      <c r="AI105" s="31"/>
    </row>
    <row r="106" spans="27:35" ht="13.5">
      <c r="AA106" s="287"/>
      <c r="AD106" s="30"/>
      <c r="AE106" s="30"/>
      <c r="AF106" s="30"/>
      <c r="AG106" s="31"/>
      <c r="AH106" s="31"/>
      <c r="AI106" s="31"/>
    </row>
    <row r="107" spans="27:35" ht="13.5">
      <c r="AA107" s="287">
        <f>IF(OR(W7&lt;=0,W7&gt;=23),47,IF(W7&gt;=2,W7*2-1,W7))</f>
        <v>3</v>
      </c>
      <c r="AD107" s="30"/>
      <c r="AE107" s="30"/>
      <c r="AF107" s="30"/>
      <c r="AG107" s="31"/>
      <c r="AH107" s="31"/>
      <c r="AI107" s="31"/>
    </row>
    <row r="108" spans="27:35" ht="13.5">
      <c r="AA108" s="287"/>
      <c r="AD108" s="30"/>
      <c r="AE108" s="30"/>
      <c r="AF108" s="30"/>
      <c r="AG108" s="31"/>
      <c r="AH108" s="31"/>
      <c r="AI108" s="31"/>
    </row>
    <row r="109" spans="27:35" ht="13.5">
      <c r="AA109" s="287">
        <f>IF(OR(W9&lt;=0,W9&gt;=23),47,IF(W9&gt;=2,W9*2-1,W9))</f>
        <v>5</v>
      </c>
      <c r="AD109" s="30"/>
      <c r="AE109" s="30"/>
      <c r="AF109" s="30"/>
      <c r="AG109" s="31"/>
      <c r="AH109" s="31"/>
      <c r="AI109" s="31"/>
    </row>
    <row r="110" spans="27:35" ht="13.5">
      <c r="AA110" s="287"/>
      <c r="AD110" s="30"/>
      <c r="AE110" s="30"/>
      <c r="AF110" s="30"/>
      <c r="AG110" s="31"/>
      <c r="AH110" s="31"/>
      <c r="AI110" s="31"/>
    </row>
    <row r="111" spans="27:35" ht="13.5">
      <c r="AA111" s="287">
        <f>IF(OR(W11&lt;=0,W11&gt;=23),47,IF(W11&gt;=2,W11*2-1,W11))</f>
        <v>7</v>
      </c>
      <c r="AD111" s="30"/>
      <c r="AE111" s="30"/>
      <c r="AF111" s="30"/>
      <c r="AG111" s="31"/>
      <c r="AH111" s="31"/>
      <c r="AI111" s="31"/>
    </row>
    <row r="112" spans="27:35" ht="13.5">
      <c r="AA112" s="287"/>
      <c r="AD112" s="30"/>
      <c r="AE112" s="30"/>
      <c r="AF112" s="30"/>
      <c r="AG112" s="31"/>
      <c r="AH112" s="31"/>
      <c r="AI112" s="31"/>
    </row>
    <row r="113" spans="27:35" ht="13.5">
      <c r="AA113" s="287">
        <f>IF(OR(W13&lt;=0,W13&gt;=23),47,IF(W13&gt;=2,W13*2-1,W13))</f>
        <v>9</v>
      </c>
      <c r="AD113" s="30"/>
      <c r="AE113" s="30"/>
      <c r="AF113" s="30"/>
      <c r="AG113" s="31"/>
      <c r="AH113" s="31"/>
      <c r="AI113" s="31"/>
    </row>
    <row r="114" spans="27:35" ht="13.5">
      <c r="AA114" s="287"/>
      <c r="AD114" s="30"/>
      <c r="AE114" s="30"/>
      <c r="AF114" s="30"/>
      <c r="AG114" s="31"/>
      <c r="AH114" s="31"/>
      <c r="AI114" s="31"/>
    </row>
    <row r="115" spans="27:35" ht="13.5">
      <c r="AA115" s="287">
        <f>IF(OR(W15&lt;=0,W15&gt;=23),47,IF(W15&gt;=2,W15*2-1,W15))</f>
        <v>11</v>
      </c>
      <c r="AD115" s="30"/>
      <c r="AE115" s="30"/>
      <c r="AF115" s="30"/>
      <c r="AG115" s="31"/>
      <c r="AH115" s="31"/>
      <c r="AI115" s="31"/>
    </row>
    <row r="116" spans="27:35" ht="13.5">
      <c r="AA116" s="287"/>
      <c r="AD116" s="30"/>
      <c r="AE116" s="30"/>
      <c r="AF116" s="30"/>
      <c r="AG116" s="31"/>
      <c r="AH116" s="31"/>
      <c r="AI116" s="31"/>
    </row>
    <row r="117" spans="27:35" ht="13.5">
      <c r="AA117" s="287">
        <f>IF(OR(W17&lt;=0,W17&gt;=23),47,IF(W17&gt;=2,W17*2-1,W17))</f>
        <v>13</v>
      </c>
      <c r="AD117" s="30"/>
      <c r="AE117" s="30"/>
      <c r="AF117" s="30"/>
      <c r="AG117" s="31"/>
      <c r="AH117" s="31"/>
      <c r="AI117" s="31"/>
    </row>
    <row r="118" spans="27:35" ht="13.5">
      <c r="AA118" s="287"/>
      <c r="AD118" s="30"/>
      <c r="AE118" s="30"/>
      <c r="AF118" s="30"/>
      <c r="AG118" s="31"/>
      <c r="AH118" s="31"/>
      <c r="AI118" s="31"/>
    </row>
    <row r="119" spans="27:35" ht="13.5">
      <c r="AA119" s="287">
        <f>IF(OR(W19&lt;=0,W19&gt;=23),47,IF(W19&gt;=2,W19*2-1,W19))</f>
        <v>15</v>
      </c>
      <c r="AD119" s="30"/>
      <c r="AE119" s="30"/>
      <c r="AF119" s="30"/>
      <c r="AG119" s="31"/>
      <c r="AH119" s="31"/>
      <c r="AI119" s="31"/>
    </row>
    <row r="120" spans="27:35" ht="13.5">
      <c r="AA120" s="287"/>
      <c r="AD120" s="30"/>
      <c r="AE120" s="30"/>
      <c r="AF120" s="30"/>
      <c r="AG120" s="31"/>
      <c r="AH120" s="31"/>
      <c r="AI120" s="31"/>
    </row>
    <row r="121" spans="27:35" ht="13.5">
      <c r="AA121" s="287">
        <f>IF(OR(W21&lt;=0,W21&gt;=23),47,IF(W21&gt;=2,W21*2-1,W21))</f>
        <v>17</v>
      </c>
      <c r="AD121" s="30"/>
      <c r="AE121" s="30"/>
      <c r="AF121" s="30"/>
      <c r="AG121" s="31"/>
      <c r="AH121" s="31"/>
      <c r="AI121" s="31"/>
    </row>
    <row r="122" spans="27:35" ht="13.5">
      <c r="AA122" s="287"/>
      <c r="AD122" s="30"/>
      <c r="AE122" s="30"/>
      <c r="AF122" s="30"/>
      <c r="AG122" s="31"/>
      <c r="AH122" s="31"/>
      <c r="AI122" s="31"/>
    </row>
    <row r="123" spans="27:35" ht="13.5">
      <c r="AA123" s="287">
        <f>IF(OR(W23&lt;=0,W23&gt;=23),47,IF(W23&gt;=2,W23*2-1,W23))</f>
        <v>19</v>
      </c>
      <c r="AD123" s="30"/>
      <c r="AE123" s="30"/>
      <c r="AF123" s="30"/>
      <c r="AG123" s="31"/>
      <c r="AH123" s="31"/>
      <c r="AI123" s="31"/>
    </row>
    <row r="124" spans="27:35" ht="13.5">
      <c r="AA124" s="287"/>
      <c r="AD124" s="30"/>
      <c r="AE124" s="30"/>
      <c r="AF124" s="30"/>
      <c r="AG124" s="31"/>
      <c r="AH124" s="31"/>
      <c r="AI124" s="31"/>
    </row>
    <row r="125" spans="27:35" ht="13.5">
      <c r="AA125" s="287">
        <f>IF(OR(W25&lt;=0,W25&gt;=23),47,IF(W25&gt;=2,W25*2-1,W25))</f>
        <v>21</v>
      </c>
      <c r="AD125" s="30"/>
      <c r="AE125" s="30"/>
      <c r="AF125" s="30"/>
      <c r="AG125" s="31"/>
      <c r="AH125" s="31"/>
      <c r="AI125" s="31"/>
    </row>
    <row r="126" spans="27:35" ht="13.5">
      <c r="AA126" s="287"/>
      <c r="AD126" s="30"/>
      <c r="AE126" s="30"/>
      <c r="AF126" s="30"/>
      <c r="AG126" s="31"/>
      <c r="AH126" s="31"/>
      <c r="AI126" s="31"/>
    </row>
    <row r="127" spans="27:35" ht="13.5">
      <c r="AA127" s="287">
        <f>IF(OR(W27&lt;=0,W27&gt;=23),47,IF(W27&gt;=2,W27*2-1,W27))</f>
        <v>23</v>
      </c>
      <c r="AD127" s="30"/>
      <c r="AE127" s="30"/>
      <c r="AF127" s="30"/>
      <c r="AG127" s="31"/>
      <c r="AH127" s="31"/>
      <c r="AI127" s="31"/>
    </row>
    <row r="128" spans="27:35" ht="13.5">
      <c r="AA128" s="287"/>
      <c r="AD128" s="30"/>
      <c r="AE128" s="30"/>
      <c r="AF128" s="30"/>
      <c r="AG128" s="31"/>
      <c r="AH128" s="31"/>
      <c r="AI128" s="31"/>
    </row>
    <row r="129" spans="27:35" ht="13.5">
      <c r="AA129" s="287">
        <f>IF(OR(W29&lt;=0,W29&gt;=23),47,IF(W29&gt;=2,W29*2-1,W29))</f>
        <v>25</v>
      </c>
      <c r="AD129" s="30"/>
      <c r="AE129" s="30"/>
      <c r="AF129" s="30"/>
      <c r="AG129" s="31"/>
      <c r="AH129" s="31"/>
      <c r="AI129" s="31"/>
    </row>
    <row r="130" spans="27:35" ht="13.5">
      <c r="AA130" s="287"/>
      <c r="AD130" s="30"/>
      <c r="AE130" s="30"/>
      <c r="AF130" s="30"/>
      <c r="AG130" s="31"/>
      <c r="AH130" s="31"/>
      <c r="AI130" s="31"/>
    </row>
    <row r="131" spans="27:35" ht="13.5">
      <c r="AA131" s="287">
        <f>IF(OR(W31&lt;=0,W31&gt;=23),47,IF(W31&gt;=2,W31*2-1,W31))</f>
        <v>27</v>
      </c>
      <c r="AD131" s="30"/>
      <c r="AE131" s="30"/>
      <c r="AF131" s="30"/>
      <c r="AG131" s="31"/>
      <c r="AH131" s="31"/>
      <c r="AI131" s="31"/>
    </row>
    <row r="132" spans="27:35" ht="13.5">
      <c r="AA132" s="287"/>
      <c r="AD132" s="30"/>
      <c r="AE132" s="30"/>
      <c r="AF132" s="30"/>
      <c r="AG132" s="31"/>
      <c r="AH132" s="31"/>
      <c r="AI132" s="31"/>
    </row>
    <row r="133" spans="27:35" ht="13.5">
      <c r="AA133" s="287">
        <f>IF(OR(W33&lt;=0,W33&gt;=23),47,IF(W33&gt;=2,W33*2-1,W33))</f>
        <v>29</v>
      </c>
      <c r="AD133" s="30"/>
      <c r="AE133" s="30"/>
      <c r="AF133" s="30"/>
      <c r="AG133" s="31"/>
      <c r="AH133" s="31"/>
      <c r="AI133" s="31"/>
    </row>
    <row r="134" spans="27:35" ht="13.5">
      <c r="AA134" s="287"/>
      <c r="AD134" s="30"/>
      <c r="AE134" s="30"/>
      <c r="AF134" s="30"/>
      <c r="AG134" s="31"/>
      <c r="AH134" s="31"/>
      <c r="AI134" s="31"/>
    </row>
    <row r="135" spans="27:35" ht="13.5">
      <c r="AA135" s="287">
        <f>IF(OR(W35&lt;=0,W35&gt;=23),47,IF(W35&gt;=2,W35*2-1,W35))</f>
        <v>31</v>
      </c>
      <c r="AD135" s="30"/>
      <c r="AE135" s="30"/>
      <c r="AF135" s="30"/>
      <c r="AG135" s="31"/>
      <c r="AH135" s="31"/>
      <c r="AI135" s="31"/>
    </row>
    <row r="136" spans="27:35" ht="13.5">
      <c r="AA136" s="287"/>
      <c r="AD136" s="30"/>
      <c r="AE136" s="30"/>
      <c r="AF136" s="30"/>
      <c r="AG136" s="31"/>
      <c r="AH136" s="31"/>
      <c r="AI136" s="31"/>
    </row>
    <row r="137" spans="27:35" ht="13.5">
      <c r="AA137" s="287">
        <f>IF(OR(W37&lt;=0,W37&gt;=23),47,IF(W37&gt;=2,W37*2-1,W37))</f>
        <v>33</v>
      </c>
      <c r="AD137" s="30"/>
      <c r="AE137" s="30"/>
      <c r="AF137" s="30"/>
      <c r="AG137" s="31"/>
      <c r="AH137" s="31"/>
      <c r="AI137" s="31"/>
    </row>
    <row r="138" spans="27:35" ht="13.5">
      <c r="AA138" s="287"/>
      <c r="AD138" s="30"/>
      <c r="AE138" s="30"/>
      <c r="AF138" s="30"/>
      <c r="AG138" s="31"/>
      <c r="AH138" s="31"/>
      <c r="AI138" s="31"/>
    </row>
    <row r="139" spans="27:35" ht="13.5">
      <c r="AA139" s="287">
        <f>IF(OR(W39&lt;=0,W39&gt;=23),47,IF(W39&gt;=2,W39*2-1,W39))</f>
        <v>35</v>
      </c>
      <c r="AD139" s="30"/>
      <c r="AE139" s="30"/>
      <c r="AF139" s="30"/>
      <c r="AG139" s="31"/>
      <c r="AH139" s="31"/>
      <c r="AI139" s="31"/>
    </row>
    <row r="140" spans="27:35" ht="13.5">
      <c r="AA140" s="287"/>
      <c r="AD140" s="30"/>
      <c r="AE140" s="30"/>
      <c r="AF140" s="30"/>
      <c r="AG140" s="31"/>
      <c r="AH140" s="31"/>
      <c r="AI140" s="31"/>
    </row>
    <row r="141" spans="27:35" ht="13.5">
      <c r="AA141" s="287">
        <f>IF(OR(W41&lt;=0,W41&gt;=23),47,IF(W41&gt;=2,W41*2-1,W41))</f>
        <v>37</v>
      </c>
      <c r="AD141" s="30"/>
      <c r="AE141" s="30"/>
      <c r="AF141" s="30"/>
      <c r="AG141" s="31"/>
      <c r="AH141" s="31"/>
      <c r="AI141" s="31"/>
    </row>
    <row r="142" spans="27:35" ht="13.5">
      <c r="AA142" s="287"/>
      <c r="AD142" s="30"/>
      <c r="AE142" s="30"/>
      <c r="AF142" s="30"/>
      <c r="AG142" s="31"/>
      <c r="AH142" s="31"/>
      <c r="AI142" s="31"/>
    </row>
    <row r="143" spans="27:35" ht="13.5">
      <c r="AA143" s="287">
        <f>IF(OR(W43&lt;=0,W43&gt;=23),47,IF(W43&gt;=2,W43*2-1,W43))</f>
        <v>39</v>
      </c>
      <c r="AD143" s="30"/>
      <c r="AE143" s="30"/>
      <c r="AF143" s="30"/>
      <c r="AG143" s="31"/>
      <c r="AH143" s="31"/>
      <c r="AI143" s="31"/>
    </row>
    <row r="144" spans="27:35" ht="13.5">
      <c r="AA144" s="287"/>
      <c r="AD144" s="30"/>
      <c r="AE144" s="30"/>
      <c r="AF144" s="30"/>
      <c r="AG144" s="31"/>
      <c r="AH144" s="31"/>
      <c r="AI144" s="31"/>
    </row>
    <row r="145" spans="27:35" ht="13.5">
      <c r="AA145" s="287">
        <f>IF(OR(W45&lt;=0,W45&gt;=23),47,IF(W45&gt;=2,W45*2-1,W45))</f>
        <v>41</v>
      </c>
      <c r="AD145" s="30"/>
      <c r="AE145" s="30"/>
      <c r="AF145" s="30"/>
      <c r="AG145" s="31"/>
      <c r="AH145" s="31"/>
      <c r="AI145" s="31"/>
    </row>
    <row r="146" spans="27:35" ht="13.5">
      <c r="AA146" s="287"/>
      <c r="AD146" s="30"/>
      <c r="AE146" s="30"/>
      <c r="AF146" s="30"/>
      <c r="AG146" s="31"/>
      <c r="AH146" s="31"/>
      <c r="AI146" s="31"/>
    </row>
    <row r="147" spans="27:35" ht="13.5">
      <c r="AA147" s="287">
        <f>IF(OR(W47&lt;=0,W47&gt;=23),47,IF(W47&gt;=2,W47*2-1,W47))</f>
        <v>43</v>
      </c>
      <c r="AD147" s="30"/>
      <c r="AE147" s="30"/>
      <c r="AF147" s="30"/>
      <c r="AG147" s="31"/>
      <c r="AH147" s="31"/>
      <c r="AI147" s="31"/>
    </row>
    <row r="148" spans="27:35" ht="13.5">
      <c r="AD148" s="30"/>
      <c r="AE148" s="30"/>
      <c r="AF148" s="30"/>
      <c r="AG148" s="31"/>
      <c r="AH148" s="31"/>
      <c r="AI148" s="31"/>
    </row>
    <row r="149" spans="27:35" ht="13.5">
      <c r="AD149" s="30"/>
      <c r="AE149" s="30"/>
      <c r="AF149" s="30"/>
      <c r="AG149" s="31"/>
      <c r="AH149" s="31"/>
      <c r="AI149" s="31"/>
    </row>
    <row r="150" spans="27:35" ht="13.5">
      <c r="AD150" s="30"/>
      <c r="AE150" s="30"/>
      <c r="AF150" s="30"/>
      <c r="AG150" s="31"/>
      <c r="AH150" s="31"/>
      <c r="AI150" s="31"/>
    </row>
    <row r="151" spans="27:35" ht="13.5">
      <c r="AD151" s="30"/>
      <c r="AE151" s="30"/>
      <c r="AF151" s="30"/>
      <c r="AG151" s="31"/>
      <c r="AH151" s="31"/>
      <c r="AI151" s="31"/>
    </row>
    <row r="152" spans="27:35" ht="13.5">
      <c r="AD152" s="30"/>
      <c r="AE152" s="30"/>
      <c r="AF152" s="30"/>
      <c r="AG152" s="31"/>
      <c r="AH152" s="31"/>
      <c r="AI152" s="31"/>
    </row>
    <row r="153" spans="27:35" ht="13.5">
      <c r="AD153" s="30"/>
      <c r="AE153" s="30"/>
      <c r="AF153" s="30"/>
      <c r="AG153" s="31"/>
      <c r="AH153" s="31"/>
      <c r="AI153" s="31"/>
    </row>
    <row r="154" spans="27:35" ht="13.5">
      <c r="AD154" s="30"/>
      <c r="AE154" s="30"/>
      <c r="AF154" s="30"/>
      <c r="AG154" s="31"/>
      <c r="AH154" s="31"/>
      <c r="AI154" s="31"/>
    </row>
    <row r="155" spans="27:35" ht="13.5">
      <c r="AD155" s="30"/>
      <c r="AE155" s="30"/>
      <c r="AF155" s="30"/>
      <c r="AG155" s="31"/>
      <c r="AH155" s="31"/>
      <c r="AI155" s="31"/>
    </row>
    <row r="156" spans="27:35" ht="13.5">
      <c r="AD156" s="30"/>
      <c r="AE156" s="30"/>
      <c r="AF156" s="30"/>
      <c r="AG156" s="31"/>
      <c r="AH156" s="31"/>
      <c r="AI156" s="31"/>
    </row>
    <row r="157" spans="27:35" ht="13.5">
      <c r="AD157" s="30"/>
      <c r="AE157" s="30"/>
      <c r="AF157" s="30"/>
      <c r="AG157" s="31"/>
      <c r="AH157" s="31"/>
      <c r="AI157" s="31"/>
    </row>
    <row r="158" spans="27:35" ht="13.5">
      <c r="AD158" s="30"/>
      <c r="AE158" s="30"/>
      <c r="AF158" s="30"/>
      <c r="AG158" s="31"/>
      <c r="AH158" s="31"/>
      <c r="AI158" s="31"/>
    </row>
    <row r="159" spans="27:35" ht="13.5">
      <c r="AD159" s="30"/>
      <c r="AE159" s="30"/>
      <c r="AF159" s="30"/>
      <c r="AG159" s="31"/>
      <c r="AH159" s="31"/>
      <c r="AI159" s="31"/>
    </row>
    <row r="160" spans="27:35" ht="13.5">
      <c r="AD160" s="30"/>
      <c r="AE160" s="30"/>
      <c r="AF160" s="30"/>
      <c r="AG160" s="31"/>
      <c r="AH160" s="31"/>
      <c r="AI160" s="31"/>
    </row>
    <row r="161" spans="30:35" ht="13.5">
      <c r="AD161" s="30"/>
      <c r="AE161" s="30"/>
      <c r="AF161" s="30"/>
      <c r="AG161" s="31"/>
      <c r="AH161" s="31"/>
      <c r="AI161" s="31"/>
    </row>
  </sheetData>
  <sheetProtection algorithmName="SHA-512" hashValue="0oeuB/mX+hDuf0VsmNCTHLV1DDJ6+lqab0utbgi6vwe4cnRqZ0BAx6N0gVfHp89H1ptHPnxoUQMH7iiGGocCMg==" saltValue="pH1+thp/OqM/F53+gty+Kw==" spinCount="100000" sheet="1" objects="1" scenarios="1"/>
  <mergeCells count="285">
    <mergeCell ref="U49:U50"/>
    <mergeCell ref="S47:S48"/>
    <mergeCell ref="T47:T48"/>
    <mergeCell ref="U47:U48"/>
    <mergeCell ref="C49:C50"/>
    <mergeCell ref="D49:D50"/>
    <mergeCell ref="E49:E50"/>
    <mergeCell ref="F49:I50"/>
    <mergeCell ref="N49:N50"/>
    <mergeCell ref="O49:O50"/>
    <mergeCell ref="P49:R50"/>
    <mergeCell ref="S49:S50"/>
    <mergeCell ref="T49:T50"/>
    <mergeCell ref="B47:B48"/>
    <mergeCell ref="C47:C48"/>
    <mergeCell ref="D47:D48"/>
    <mergeCell ref="E47:E48"/>
    <mergeCell ref="F47:F48"/>
    <mergeCell ref="T43:T44"/>
    <mergeCell ref="U43:U44"/>
    <mergeCell ref="G47:G48"/>
    <mergeCell ref="H47:H48"/>
    <mergeCell ref="I47:I48"/>
    <mergeCell ref="N47:N48"/>
    <mergeCell ref="H45:H46"/>
    <mergeCell ref="I45:I46"/>
    <mergeCell ref="N45:N46"/>
    <mergeCell ref="S45:S46"/>
    <mergeCell ref="B45:B46"/>
    <mergeCell ref="C45:C46"/>
    <mergeCell ref="D45:D46"/>
    <mergeCell ref="E45:E46"/>
    <mergeCell ref="F45:F46"/>
    <mergeCell ref="G45:G46"/>
    <mergeCell ref="T45:T46"/>
    <mergeCell ref="U45:U46"/>
    <mergeCell ref="B43:B44"/>
    <mergeCell ref="E43:E44"/>
    <mergeCell ref="F43:F44"/>
    <mergeCell ref="G43:G44"/>
    <mergeCell ref="H43:H44"/>
    <mergeCell ref="I43:I44"/>
    <mergeCell ref="N43:N44"/>
    <mergeCell ref="H41:H42"/>
    <mergeCell ref="I41:I42"/>
    <mergeCell ref="N41:N42"/>
    <mergeCell ref="S41:S42"/>
    <mergeCell ref="S43:S44"/>
    <mergeCell ref="T41:T42"/>
    <mergeCell ref="U41:U42"/>
    <mergeCell ref="S39:S40"/>
    <mergeCell ref="T39:T40"/>
    <mergeCell ref="U39:U40"/>
    <mergeCell ref="B41:B42"/>
    <mergeCell ref="C41:C42"/>
    <mergeCell ref="D41:D42"/>
    <mergeCell ref="E41:E42"/>
    <mergeCell ref="F41:F42"/>
    <mergeCell ref="G41:G42"/>
    <mergeCell ref="B39:B40"/>
    <mergeCell ref="C39:C40"/>
    <mergeCell ref="D39:D40"/>
    <mergeCell ref="E39:E40"/>
    <mergeCell ref="F39:F40"/>
    <mergeCell ref="G39:G40"/>
    <mergeCell ref="H39:H40"/>
    <mergeCell ref="I39:I40"/>
    <mergeCell ref="N39:N40"/>
    <mergeCell ref="C43:C44"/>
    <mergeCell ref="D43:D44"/>
    <mergeCell ref="H37:H38"/>
    <mergeCell ref="I37:I38"/>
    <mergeCell ref="N37:N38"/>
    <mergeCell ref="S37:S38"/>
    <mergeCell ref="T37:T38"/>
    <mergeCell ref="U37:U38"/>
    <mergeCell ref="S35:S36"/>
    <mergeCell ref="T35:T36"/>
    <mergeCell ref="U35:U36"/>
    <mergeCell ref="H35:H36"/>
    <mergeCell ref="I35:I36"/>
    <mergeCell ref="N35:N36"/>
    <mergeCell ref="B37:B38"/>
    <mergeCell ref="C37:C38"/>
    <mergeCell ref="D37:D38"/>
    <mergeCell ref="E37:E38"/>
    <mergeCell ref="F37:F38"/>
    <mergeCell ref="G37:G38"/>
    <mergeCell ref="B35:B36"/>
    <mergeCell ref="C35:C36"/>
    <mergeCell ref="D35:D36"/>
    <mergeCell ref="E35:E36"/>
    <mergeCell ref="F35:F36"/>
    <mergeCell ref="G35:G36"/>
    <mergeCell ref="H33:H34"/>
    <mergeCell ref="I33:I34"/>
    <mergeCell ref="N33:N34"/>
    <mergeCell ref="S33:S34"/>
    <mergeCell ref="T33:T34"/>
    <mergeCell ref="U33:U34"/>
    <mergeCell ref="S31:S32"/>
    <mergeCell ref="T31:T32"/>
    <mergeCell ref="U31:U32"/>
    <mergeCell ref="H31:H32"/>
    <mergeCell ref="I31:I32"/>
    <mergeCell ref="N31:N32"/>
    <mergeCell ref="B33:B34"/>
    <mergeCell ref="C33:C34"/>
    <mergeCell ref="D33:D34"/>
    <mergeCell ref="E33:E34"/>
    <mergeCell ref="F33:F34"/>
    <mergeCell ref="G33:G34"/>
    <mergeCell ref="B31:B32"/>
    <mergeCell ref="C31:C32"/>
    <mergeCell ref="D31:D32"/>
    <mergeCell ref="E31:E32"/>
    <mergeCell ref="F31:F32"/>
    <mergeCell ref="G31:G32"/>
    <mergeCell ref="H29:H30"/>
    <mergeCell ref="I29:I30"/>
    <mergeCell ref="N29:N30"/>
    <mergeCell ref="S29:S30"/>
    <mergeCell ref="T29:T30"/>
    <mergeCell ref="U29:U30"/>
    <mergeCell ref="S27:S28"/>
    <mergeCell ref="T27:T28"/>
    <mergeCell ref="U27:U28"/>
    <mergeCell ref="H27:H28"/>
    <mergeCell ref="I27:I28"/>
    <mergeCell ref="N27:N28"/>
    <mergeCell ref="B29:B30"/>
    <mergeCell ref="C29:C30"/>
    <mergeCell ref="D29:D30"/>
    <mergeCell ref="E29:E30"/>
    <mergeCell ref="F29:F30"/>
    <mergeCell ref="G29:G30"/>
    <mergeCell ref="B27:B28"/>
    <mergeCell ref="C27:C28"/>
    <mergeCell ref="D27:D28"/>
    <mergeCell ref="E27:E28"/>
    <mergeCell ref="F27:F28"/>
    <mergeCell ref="G27:G28"/>
    <mergeCell ref="H25:H26"/>
    <mergeCell ref="I25:I26"/>
    <mergeCell ref="N25:N26"/>
    <mergeCell ref="S25:S26"/>
    <mergeCell ref="T25:T26"/>
    <mergeCell ref="U25:U26"/>
    <mergeCell ref="S23:S24"/>
    <mergeCell ref="T23:T24"/>
    <mergeCell ref="U23:U24"/>
    <mergeCell ref="H23:H24"/>
    <mergeCell ref="I23:I24"/>
    <mergeCell ref="N23:N24"/>
    <mergeCell ref="B25:B26"/>
    <mergeCell ref="C25:C26"/>
    <mergeCell ref="D25:D26"/>
    <mergeCell ref="E25:E26"/>
    <mergeCell ref="F25:F26"/>
    <mergeCell ref="G25:G26"/>
    <mergeCell ref="B23:B24"/>
    <mergeCell ref="C23:C24"/>
    <mergeCell ref="D23:D24"/>
    <mergeCell ref="E23:E24"/>
    <mergeCell ref="F23:F24"/>
    <mergeCell ref="G23:G24"/>
    <mergeCell ref="H21:H22"/>
    <mergeCell ref="I21:I22"/>
    <mergeCell ref="N21:N22"/>
    <mergeCell ref="S21:S22"/>
    <mergeCell ref="T21:T22"/>
    <mergeCell ref="U21:U22"/>
    <mergeCell ref="S19:S20"/>
    <mergeCell ref="T19:T20"/>
    <mergeCell ref="U19:U20"/>
    <mergeCell ref="H19:H20"/>
    <mergeCell ref="I19:I20"/>
    <mergeCell ref="N19:N20"/>
    <mergeCell ref="B21:B22"/>
    <mergeCell ref="C21:C22"/>
    <mergeCell ref="D21:D22"/>
    <mergeCell ref="E21:E22"/>
    <mergeCell ref="F21:F22"/>
    <mergeCell ref="G21:G22"/>
    <mergeCell ref="B19:B20"/>
    <mergeCell ref="C19:C20"/>
    <mergeCell ref="D19:D20"/>
    <mergeCell ref="E19:E20"/>
    <mergeCell ref="F19:F20"/>
    <mergeCell ref="G19:G20"/>
    <mergeCell ref="H17:H18"/>
    <mergeCell ref="I17:I18"/>
    <mergeCell ref="N17:N18"/>
    <mergeCell ref="S17:S18"/>
    <mergeCell ref="T17:T18"/>
    <mergeCell ref="U17:U18"/>
    <mergeCell ref="S15:S16"/>
    <mergeCell ref="T15:T16"/>
    <mergeCell ref="U15:U16"/>
    <mergeCell ref="H15:H16"/>
    <mergeCell ref="I15:I16"/>
    <mergeCell ref="N15:N16"/>
    <mergeCell ref="B17:B18"/>
    <mergeCell ref="C17:C18"/>
    <mergeCell ref="D17:D18"/>
    <mergeCell ref="E17:E18"/>
    <mergeCell ref="F17:F18"/>
    <mergeCell ref="G17:G18"/>
    <mergeCell ref="B15:B16"/>
    <mergeCell ref="C15:C16"/>
    <mergeCell ref="D15:D16"/>
    <mergeCell ref="E15:E16"/>
    <mergeCell ref="F15:F16"/>
    <mergeCell ref="G15:G16"/>
    <mergeCell ref="H13:H14"/>
    <mergeCell ref="I13:I14"/>
    <mergeCell ref="N13:N14"/>
    <mergeCell ref="S13:S14"/>
    <mergeCell ref="T13:T14"/>
    <mergeCell ref="U13:U14"/>
    <mergeCell ref="S11:S12"/>
    <mergeCell ref="T11:T12"/>
    <mergeCell ref="U11:U12"/>
    <mergeCell ref="H11:H12"/>
    <mergeCell ref="I11:I12"/>
    <mergeCell ref="N11:N12"/>
    <mergeCell ref="B13:B14"/>
    <mergeCell ref="C13:C14"/>
    <mergeCell ref="D13:D14"/>
    <mergeCell ref="E13:E14"/>
    <mergeCell ref="F13:F14"/>
    <mergeCell ref="G13:G14"/>
    <mergeCell ref="B11:B12"/>
    <mergeCell ref="C11:C12"/>
    <mergeCell ref="D11:D12"/>
    <mergeCell ref="E11:E12"/>
    <mergeCell ref="F11:F12"/>
    <mergeCell ref="G11:G12"/>
    <mergeCell ref="H9:H10"/>
    <mergeCell ref="I9:I10"/>
    <mergeCell ref="N9:N10"/>
    <mergeCell ref="S9:S10"/>
    <mergeCell ref="T9:T10"/>
    <mergeCell ref="U9:U10"/>
    <mergeCell ref="S7:S8"/>
    <mergeCell ref="T7:T8"/>
    <mergeCell ref="U7:U8"/>
    <mergeCell ref="H7:H8"/>
    <mergeCell ref="I7:I8"/>
    <mergeCell ref="N7:N8"/>
    <mergeCell ref="B9:B10"/>
    <mergeCell ref="C9:C10"/>
    <mergeCell ref="D9:D10"/>
    <mergeCell ref="E9:E10"/>
    <mergeCell ref="F9:F10"/>
    <mergeCell ref="G9:G10"/>
    <mergeCell ref="B7:B8"/>
    <mergeCell ref="C7:C8"/>
    <mergeCell ref="D7:D8"/>
    <mergeCell ref="E7:E8"/>
    <mergeCell ref="F7:F8"/>
    <mergeCell ref="G7:G8"/>
    <mergeCell ref="U3:U4"/>
    <mergeCell ref="V3:V4"/>
    <mergeCell ref="F4:I4"/>
    <mergeCell ref="P4:R4"/>
    <mergeCell ref="G2:H2"/>
    <mergeCell ref="S5:S6"/>
    <mergeCell ref="T5:T6"/>
    <mergeCell ref="U5:U6"/>
    <mergeCell ref="B3:B4"/>
    <mergeCell ref="C3:C4"/>
    <mergeCell ref="F3:I3"/>
    <mergeCell ref="P3:R3"/>
    <mergeCell ref="S3:S4"/>
    <mergeCell ref="T3:T4"/>
    <mergeCell ref="H5:H6"/>
    <mergeCell ref="I5:I6"/>
    <mergeCell ref="N5:N6"/>
    <mergeCell ref="B5:B6"/>
    <mergeCell ref="C5:C6"/>
    <mergeCell ref="D5:D6"/>
    <mergeCell ref="E5:E6"/>
    <mergeCell ref="F5:F6"/>
    <mergeCell ref="G5:G6"/>
  </mergeCells>
  <phoneticPr fontId="3"/>
  <printOptions horizontalCentered="1" verticalCentered="1"/>
  <pageMargins left="0" right="0" top="0" bottom="0" header="0" footer="0"/>
  <pageSetup paperSize="9" scale="115" orientation="landscape" blackAndWhite="1" verticalDpi="360" r:id="rId1"/>
  <headerFooter alignWithMargins="0"/>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16"/>
  <dimension ref="A1:J103"/>
  <sheetViews>
    <sheetView showGridLines="0" workbookViewId="0">
      <pane ySplit="4" topLeftCell="A5" activePane="bottomLeft" state="frozen"/>
      <selection activeCell="B1" sqref="B1"/>
      <selection pane="bottomLeft" activeCell="L112" sqref="L112"/>
    </sheetView>
  </sheetViews>
  <sheetFormatPr defaultRowHeight="13.5"/>
  <cols>
    <col min="1" max="1" width="6.375" style="14" customWidth="1"/>
    <col min="2" max="10" width="10.625" style="14" customWidth="1"/>
    <col min="11" max="16384" width="9" style="14"/>
  </cols>
  <sheetData>
    <row r="1" spans="1:10" s="5" customFormat="1" ht="18" customHeight="1">
      <c r="A1" s="757"/>
      <c r="B1" s="762" t="s">
        <v>31</v>
      </c>
      <c r="C1" s="763"/>
      <c r="D1" s="764"/>
      <c r="E1" s="762" t="s">
        <v>32</v>
      </c>
      <c r="F1" s="763"/>
      <c r="G1" s="764"/>
      <c r="H1" s="4" t="s">
        <v>28</v>
      </c>
      <c r="I1" s="4" t="s">
        <v>29</v>
      </c>
      <c r="J1" s="4" t="s">
        <v>28</v>
      </c>
    </row>
    <row r="2" spans="1:10" s="9" customFormat="1" ht="21.75" customHeight="1">
      <c r="A2" s="758"/>
      <c r="B2" s="759" t="s">
        <v>33</v>
      </c>
      <c r="C2" s="760"/>
      <c r="D2" s="761"/>
      <c r="E2" s="759" t="s">
        <v>34</v>
      </c>
      <c r="F2" s="760"/>
      <c r="G2" s="761"/>
      <c r="H2" s="7" t="s">
        <v>35</v>
      </c>
      <c r="I2" s="8" t="s">
        <v>36</v>
      </c>
      <c r="J2" s="8" t="s">
        <v>37</v>
      </c>
    </row>
    <row r="3" spans="1:10" s="9" customFormat="1" ht="21.75" hidden="1" customHeight="1">
      <c r="A3" s="6"/>
      <c r="B3" s="10" t="s">
        <v>38</v>
      </c>
      <c r="C3" s="11"/>
      <c r="D3" s="12"/>
      <c r="E3" s="10" t="s">
        <v>39</v>
      </c>
      <c r="F3" s="11"/>
      <c r="G3" s="12"/>
      <c r="H3" s="13" t="s">
        <v>40</v>
      </c>
      <c r="I3" s="13" t="s">
        <v>41</v>
      </c>
      <c r="J3" s="13" t="s">
        <v>42</v>
      </c>
    </row>
    <row r="4" spans="1:10" ht="16.5" customHeight="1">
      <c r="A4" s="4" t="s">
        <v>63</v>
      </c>
      <c r="B4" s="10" t="s">
        <v>30</v>
      </c>
      <c r="C4" s="11" t="s">
        <v>43</v>
      </c>
      <c r="D4" s="12" t="s">
        <v>44</v>
      </c>
      <c r="E4" s="10" t="s">
        <v>30</v>
      </c>
      <c r="F4" s="11" t="s">
        <v>45</v>
      </c>
      <c r="G4" s="12" t="s">
        <v>44</v>
      </c>
      <c r="H4" s="13" t="s">
        <v>30</v>
      </c>
      <c r="I4" s="13" t="s">
        <v>30</v>
      </c>
      <c r="J4" s="13" t="s">
        <v>30</v>
      </c>
    </row>
    <row r="5" spans="1:10">
      <c r="A5" s="15">
        <v>2</v>
      </c>
      <c r="B5" s="16">
        <v>1</v>
      </c>
      <c r="C5" s="17"/>
      <c r="D5" s="18"/>
      <c r="E5" s="16">
        <v>1</v>
      </c>
      <c r="F5" s="17"/>
      <c r="G5" s="18"/>
      <c r="H5" s="19">
        <v>0.68400000000000005</v>
      </c>
      <c r="I5" s="19">
        <v>0.5</v>
      </c>
      <c r="J5" s="19">
        <v>0.5</v>
      </c>
    </row>
    <row r="6" spans="1:10">
      <c r="A6" s="20">
        <v>3</v>
      </c>
      <c r="B6" s="21">
        <v>0.66700000000000004</v>
      </c>
      <c r="C6" s="22">
        <v>1</v>
      </c>
      <c r="D6" s="23">
        <v>0.11089</v>
      </c>
      <c r="E6" s="21">
        <v>0.83299999999999996</v>
      </c>
      <c r="F6" s="22">
        <v>1</v>
      </c>
      <c r="G6" s="23">
        <v>2.7890000000000002E-2</v>
      </c>
      <c r="H6" s="24">
        <v>0.53600000000000003</v>
      </c>
      <c r="I6" s="24">
        <v>0.33400000000000002</v>
      </c>
      <c r="J6" s="24">
        <v>0.33300000000000002</v>
      </c>
    </row>
    <row r="7" spans="1:10">
      <c r="A7" s="20">
        <v>4</v>
      </c>
      <c r="B7" s="21">
        <v>0.5</v>
      </c>
      <c r="C7" s="22">
        <v>1</v>
      </c>
      <c r="D7" s="23">
        <v>0.12499</v>
      </c>
      <c r="E7" s="21">
        <v>0.625</v>
      </c>
      <c r="F7" s="22">
        <v>1</v>
      </c>
      <c r="G7" s="23">
        <v>5.2740000000000002E-2</v>
      </c>
      <c r="H7" s="24">
        <v>0.438</v>
      </c>
      <c r="I7" s="24">
        <v>0.25</v>
      </c>
      <c r="J7" s="24">
        <v>0.25</v>
      </c>
    </row>
    <row r="8" spans="1:10">
      <c r="A8" s="20">
        <v>5</v>
      </c>
      <c r="B8" s="21">
        <v>0.4</v>
      </c>
      <c r="C8" s="22">
        <v>0.5</v>
      </c>
      <c r="D8" s="23">
        <v>0.108</v>
      </c>
      <c r="E8" s="21">
        <v>0.5</v>
      </c>
      <c r="F8" s="22">
        <v>1</v>
      </c>
      <c r="G8" s="23">
        <v>6.2489999999999997E-2</v>
      </c>
      <c r="H8" s="24">
        <v>0.36899999999999999</v>
      </c>
      <c r="I8" s="24">
        <v>0.2</v>
      </c>
      <c r="J8" s="24">
        <v>0.2</v>
      </c>
    </row>
    <row r="9" spans="1:10">
      <c r="A9" s="20">
        <v>6</v>
      </c>
      <c r="B9" s="21">
        <v>0.33300000000000002</v>
      </c>
      <c r="C9" s="22">
        <v>0.33400000000000002</v>
      </c>
      <c r="D9" s="23">
        <v>9.9110000000000004E-2</v>
      </c>
      <c r="E9" s="21">
        <v>0.41699999999999998</v>
      </c>
      <c r="F9" s="22">
        <v>0.5</v>
      </c>
      <c r="G9" s="23">
        <v>5.7759999999999999E-2</v>
      </c>
      <c r="H9" s="24">
        <v>0.31900000000000001</v>
      </c>
      <c r="I9" s="24">
        <v>0.16700000000000001</v>
      </c>
      <c r="J9" s="24">
        <v>0.16600000000000001</v>
      </c>
    </row>
    <row r="10" spans="1:10">
      <c r="A10" s="20">
        <v>7</v>
      </c>
      <c r="B10" s="21">
        <v>0.28599999999999998</v>
      </c>
      <c r="C10" s="22">
        <v>0.33400000000000002</v>
      </c>
      <c r="D10" s="23">
        <v>8.6800000000000002E-2</v>
      </c>
      <c r="E10" s="21">
        <v>0.35699999999999998</v>
      </c>
      <c r="F10" s="22">
        <v>0.5</v>
      </c>
      <c r="G10" s="23">
        <v>5.4960000000000002E-2</v>
      </c>
      <c r="H10" s="24">
        <v>0.28000000000000003</v>
      </c>
      <c r="I10" s="24">
        <v>0.14299999999999999</v>
      </c>
      <c r="J10" s="24">
        <v>0.14199999999999999</v>
      </c>
    </row>
    <row r="11" spans="1:10">
      <c r="A11" s="20">
        <v>8</v>
      </c>
      <c r="B11" s="21">
        <v>0.25</v>
      </c>
      <c r="C11" s="22">
        <v>0.33400000000000002</v>
      </c>
      <c r="D11" s="23">
        <v>7.9089999999999994E-2</v>
      </c>
      <c r="E11" s="21">
        <v>0.313</v>
      </c>
      <c r="F11" s="22">
        <v>0.33400000000000002</v>
      </c>
      <c r="G11" s="23">
        <v>5.1110000000000003E-2</v>
      </c>
      <c r="H11" s="24">
        <v>0.25</v>
      </c>
      <c r="I11" s="24">
        <v>0.125</v>
      </c>
      <c r="J11" s="24">
        <v>0.125</v>
      </c>
    </row>
    <row r="12" spans="1:10">
      <c r="A12" s="20">
        <v>9</v>
      </c>
      <c r="B12" s="21">
        <v>0.222</v>
      </c>
      <c r="C12" s="22">
        <v>0.25</v>
      </c>
      <c r="D12" s="23">
        <v>7.1260000000000004E-2</v>
      </c>
      <c r="E12" s="21">
        <v>0.27800000000000002</v>
      </c>
      <c r="F12" s="22">
        <v>0.33400000000000002</v>
      </c>
      <c r="G12" s="23">
        <v>4.7309999999999998E-2</v>
      </c>
      <c r="H12" s="24">
        <v>0.22600000000000001</v>
      </c>
      <c r="I12" s="24">
        <v>0.112</v>
      </c>
      <c r="J12" s="24">
        <v>0.111</v>
      </c>
    </row>
    <row r="13" spans="1:10">
      <c r="A13" s="20">
        <v>10</v>
      </c>
      <c r="B13" s="21">
        <v>0.2</v>
      </c>
      <c r="C13" s="22">
        <v>0.25</v>
      </c>
      <c r="D13" s="23">
        <v>6.5519999999999995E-2</v>
      </c>
      <c r="E13" s="21">
        <v>0.25</v>
      </c>
      <c r="F13" s="22">
        <v>0.33400000000000002</v>
      </c>
      <c r="G13" s="23">
        <v>4.4479999999999999E-2</v>
      </c>
      <c r="H13" s="24">
        <v>0.20599999999999999</v>
      </c>
      <c r="I13" s="24">
        <v>0.1</v>
      </c>
      <c r="J13" s="24">
        <v>0.1</v>
      </c>
    </row>
    <row r="14" spans="1:10">
      <c r="A14" s="20">
        <v>11</v>
      </c>
      <c r="B14" s="21">
        <v>0.182</v>
      </c>
      <c r="C14" s="22">
        <v>0.2</v>
      </c>
      <c r="D14" s="23">
        <v>5.9920000000000001E-2</v>
      </c>
      <c r="E14" s="21">
        <v>0.22700000000000001</v>
      </c>
      <c r="F14" s="22">
        <v>0.25</v>
      </c>
      <c r="G14" s="23">
        <v>4.1230000000000003E-2</v>
      </c>
      <c r="H14" s="24">
        <v>0.189</v>
      </c>
      <c r="I14" s="24">
        <v>9.0999999999999998E-2</v>
      </c>
      <c r="J14" s="24">
        <v>0.09</v>
      </c>
    </row>
    <row r="15" spans="1:10">
      <c r="A15" s="20">
        <v>12</v>
      </c>
      <c r="B15" s="21">
        <v>0.16700000000000001</v>
      </c>
      <c r="C15" s="22">
        <v>0.2</v>
      </c>
      <c r="D15" s="23">
        <v>5.5660000000000001E-2</v>
      </c>
      <c r="E15" s="21">
        <v>0.20799999999999999</v>
      </c>
      <c r="F15" s="22">
        <v>0.25</v>
      </c>
      <c r="G15" s="23">
        <v>3.8699999999999998E-2</v>
      </c>
      <c r="H15" s="24">
        <v>0.17499999999999999</v>
      </c>
      <c r="I15" s="24">
        <v>8.4000000000000005E-2</v>
      </c>
      <c r="J15" s="24">
        <v>8.3000000000000004E-2</v>
      </c>
    </row>
    <row r="16" spans="1:10">
      <c r="A16" s="20">
        <v>13</v>
      </c>
      <c r="B16" s="21">
        <v>0.154</v>
      </c>
      <c r="C16" s="22">
        <v>0.16700000000000001</v>
      </c>
      <c r="D16" s="23">
        <v>5.1799999999999999E-2</v>
      </c>
      <c r="E16" s="21">
        <v>0.192</v>
      </c>
      <c r="F16" s="22">
        <v>0.2</v>
      </c>
      <c r="G16" s="23">
        <v>3.6330000000000001E-2</v>
      </c>
      <c r="H16" s="24">
        <v>0.16200000000000001</v>
      </c>
      <c r="I16" s="24">
        <v>7.6999999999999999E-2</v>
      </c>
      <c r="J16" s="24">
        <v>7.5999999999999998E-2</v>
      </c>
    </row>
    <row r="17" spans="1:10">
      <c r="A17" s="20">
        <v>14</v>
      </c>
      <c r="B17" s="21">
        <v>0.14299999999999999</v>
      </c>
      <c r="C17" s="22">
        <v>0.16700000000000001</v>
      </c>
      <c r="D17" s="23">
        <v>4.854E-2</v>
      </c>
      <c r="E17" s="21">
        <v>0.17899999999999999</v>
      </c>
      <c r="F17" s="22">
        <v>0.2</v>
      </c>
      <c r="G17" s="23">
        <v>3.3890000000000003E-2</v>
      </c>
      <c r="H17" s="24">
        <v>0.152</v>
      </c>
      <c r="I17" s="24">
        <v>7.1999999999999995E-2</v>
      </c>
      <c r="J17" s="24">
        <v>7.0999999999999994E-2</v>
      </c>
    </row>
    <row r="18" spans="1:10">
      <c r="A18" s="20">
        <v>15</v>
      </c>
      <c r="B18" s="21">
        <v>0.13300000000000001</v>
      </c>
      <c r="C18" s="22">
        <v>0.14299999999999999</v>
      </c>
      <c r="D18" s="23">
        <v>4.5650000000000003E-2</v>
      </c>
      <c r="E18" s="21">
        <v>0.16700000000000001</v>
      </c>
      <c r="F18" s="22">
        <v>0.2</v>
      </c>
      <c r="G18" s="23">
        <v>3.2169999999999997E-2</v>
      </c>
      <c r="H18" s="24">
        <v>0.14199999999999999</v>
      </c>
      <c r="I18" s="24">
        <v>6.7000000000000004E-2</v>
      </c>
      <c r="J18" s="24">
        <v>6.6000000000000003E-2</v>
      </c>
    </row>
    <row r="19" spans="1:10">
      <c r="A19" s="20">
        <v>16</v>
      </c>
      <c r="B19" s="21">
        <v>0.125</v>
      </c>
      <c r="C19" s="22">
        <v>0.14299999999999999</v>
      </c>
      <c r="D19" s="23">
        <v>4.2939999999999999E-2</v>
      </c>
      <c r="E19" s="21">
        <v>0.156</v>
      </c>
      <c r="F19" s="22">
        <v>0.16700000000000001</v>
      </c>
      <c r="G19" s="23">
        <v>3.0630000000000001E-2</v>
      </c>
      <c r="H19" s="24">
        <v>0.13400000000000001</v>
      </c>
      <c r="I19" s="24">
        <v>6.3E-2</v>
      </c>
      <c r="J19" s="24">
        <v>6.2E-2</v>
      </c>
    </row>
    <row r="20" spans="1:10">
      <c r="A20" s="20">
        <v>17</v>
      </c>
      <c r="B20" s="21">
        <v>0.11799999999999999</v>
      </c>
      <c r="C20" s="22">
        <v>0.125</v>
      </c>
      <c r="D20" s="23">
        <v>4.0379999999999999E-2</v>
      </c>
      <c r="E20" s="21">
        <v>0.14699999999999999</v>
      </c>
      <c r="F20" s="22">
        <v>0.16700000000000001</v>
      </c>
      <c r="G20" s="23">
        <v>2.9049999999999999E-2</v>
      </c>
      <c r="H20" s="24">
        <v>0.127</v>
      </c>
      <c r="I20" s="24">
        <v>5.8999999999999997E-2</v>
      </c>
      <c r="J20" s="24">
        <v>5.8000000000000003E-2</v>
      </c>
    </row>
    <row r="21" spans="1:10">
      <c r="A21" s="20">
        <v>18</v>
      </c>
      <c r="B21" s="21">
        <v>0.111</v>
      </c>
      <c r="C21" s="22">
        <v>0.112</v>
      </c>
      <c r="D21" s="23">
        <v>3.884E-2</v>
      </c>
      <c r="E21" s="21">
        <v>0.13900000000000001</v>
      </c>
      <c r="F21" s="22">
        <v>0.14299999999999999</v>
      </c>
      <c r="G21" s="23">
        <v>2.7570000000000001E-2</v>
      </c>
      <c r="H21" s="24">
        <v>0.12</v>
      </c>
      <c r="I21" s="24">
        <v>5.6000000000000001E-2</v>
      </c>
      <c r="J21" s="24">
        <v>5.5E-2</v>
      </c>
    </row>
    <row r="22" spans="1:10">
      <c r="A22" s="20">
        <v>19</v>
      </c>
      <c r="B22" s="21">
        <v>0.105</v>
      </c>
      <c r="C22" s="22">
        <v>0.112</v>
      </c>
      <c r="D22" s="23">
        <v>3.6929999999999998E-2</v>
      </c>
      <c r="E22" s="21">
        <v>0.13200000000000001</v>
      </c>
      <c r="F22" s="22">
        <v>0.14299999999999999</v>
      </c>
      <c r="G22" s="23">
        <v>2.6159999999999999E-2</v>
      </c>
      <c r="H22" s="24">
        <v>0.114</v>
      </c>
      <c r="I22" s="24">
        <v>5.2999999999999999E-2</v>
      </c>
      <c r="J22" s="24">
        <v>5.1999999999999998E-2</v>
      </c>
    </row>
    <row r="23" spans="1:10">
      <c r="A23" s="20">
        <v>20</v>
      </c>
      <c r="B23" s="21">
        <v>0.1</v>
      </c>
      <c r="C23" s="22">
        <v>0.112</v>
      </c>
      <c r="D23" s="23">
        <v>3.4860000000000002E-2</v>
      </c>
      <c r="E23" s="21">
        <v>0.125</v>
      </c>
      <c r="F23" s="22">
        <v>0.14299999999999999</v>
      </c>
      <c r="G23" s="23">
        <v>2.5170000000000001E-2</v>
      </c>
      <c r="H23" s="24">
        <v>0.109</v>
      </c>
      <c r="I23" s="24">
        <v>0.05</v>
      </c>
      <c r="J23" s="24">
        <v>0.05</v>
      </c>
    </row>
    <row r="24" spans="1:10">
      <c r="A24" s="20">
        <v>21</v>
      </c>
      <c r="B24" s="21">
        <v>9.5000000000000001E-2</v>
      </c>
      <c r="C24" s="22">
        <v>0.1</v>
      </c>
      <c r="D24" s="23">
        <v>3.3349999999999998E-2</v>
      </c>
      <c r="E24" s="21">
        <v>0.11899999999999999</v>
      </c>
      <c r="F24" s="22">
        <v>0.125</v>
      </c>
      <c r="G24" s="23">
        <v>2.4080000000000001E-2</v>
      </c>
      <c r="H24" s="24">
        <v>0.104</v>
      </c>
      <c r="I24" s="24">
        <v>4.8000000000000001E-2</v>
      </c>
      <c r="J24" s="24">
        <v>4.8000000000000001E-2</v>
      </c>
    </row>
    <row r="25" spans="1:10">
      <c r="A25" s="20">
        <v>22</v>
      </c>
      <c r="B25" s="21">
        <v>9.0999999999999998E-2</v>
      </c>
      <c r="C25" s="22">
        <v>0.1</v>
      </c>
      <c r="D25" s="23">
        <v>3.1820000000000001E-2</v>
      </c>
      <c r="E25" s="21">
        <v>0.114</v>
      </c>
      <c r="F25" s="22">
        <v>0.125</v>
      </c>
      <c r="G25" s="23">
        <v>2.2960000000000001E-2</v>
      </c>
      <c r="H25" s="24">
        <v>9.9000000000000005E-2</v>
      </c>
      <c r="I25" s="24">
        <v>4.5999999999999999E-2</v>
      </c>
      <c r="J25" s="24">
        <v>4.5999999999999999E-2</v>
      </c>
    </row>
    <row r="26" spans="1:10">
      <c r="A26" s="20">
        <v>23</v>
      </c>
      <c r="B26" s="21">
        <v>8.6999999999999994E-2</v>
      </c>
      <c r="C26" s="22">
        <v>9.0999999999999998E-2</v>
      </c>
      <c r="D26" s="23">
        <v>3.0519999999999999E-2</v>
      </c>
      <c r="E26" s="21">
        <v>0.109</v>
      </c>
      <c r="F26" s="22">
        <v>0.112</v>
      </c>
      <c r="G26" s="23">
        <v>2.2259999999999999E-2</v>
      </c>
      <c r="H26" s="24">
        <v>9.5000000000000001E-2</v>
      </c>
      <c r="I26" s="24">
        <v>4.3999999999999997E-2</v>
      </c>
      <c r="J26" s="24">
        <v>4.3999999999999997E-2</v>
      </c>
    </row>
    <row r="27" spans="1:10">
      <c r="A27" s="20">
        <v>24</v>
      </c>
      <c r="B27" s="21">
        <v>8.3000000000000004E-2</v>
      </c>
      <c r="C27" s="22">
        <v>8.4000000000000005E-2</v>
      </c>
      <c r="D27" s="23">
        <v>2.9690000000000001E-2</v>
      </c>
      <c r="E27" s="21">
        <v>0.104</v>
      </c>
      <c r="F27" s="22">
        <v>0.112</v>
      </c>
      <c r="G27" s="23">
        <v>2.1569999999999999E-2</v>
      </c>
      <c r="H27" s="24">
        <v>9.1999999999999998E-2</v>
      </c>
      <c r="I27" s="24">
        <v>4.2000000000000003E-2</v>
      </c>
      <c r="J27" s="24">
        <v>4.2000000000000003E-2</v>
      </c>
    </row>
    <row r="28" spans="1:10">
      <c r="A28" s="20">
        <v>25</v>
      </c>
      <c r="B28" s="21">
        <v>0.08</v>
      </c>
      <c r="C28" s="22">
        <v>8.4000000000000005E-2</v>
      </c>
      <c r="D28" s="23">
        <v>2.8410000000000001E-2</v>
      </c>
      <c r="E28" s="21">
        <v>0.1</v>
      </c>
      <c r="F28" s="22">
        <v>0.112</v>
      </c>
      <c r="G28" s="23">
        <v>2.0580000000000001E-2</v>
      </c>
      <c r="H28" s="24">
        <v>8.7999999999999995E-2</v>
      </c>
      <c r="I28" s="24">
        <v>0.04</v>
      </c>
      <c r="J28" s="24">
        <v>0.04</v>
      </c>
    </row>
    <row r="29" spans="1:10">
      <c r="A29" s="20">
        <v>26</v>
      </c>
      <c r="B29" s="21">
        <v>7.6999999999999999E-2</v>
      </c>
      <c r="C29" s="22">
        <v>8.4000000000000005E-2</v>
      </c>
      <c r="D29" s="23">
        <v>2.716E-2</v>
      </c>
      <c r="E29" s="21">
        <v>9.6000000000000002E-2</v>
      </c>
      <c r="F29" s="22">
        <v>0.1</v>
      </c>
      <c r="G29" s="23">
        <v>1.9890000000000001E-2</v>
      </c>
      <c r="H29" s="24">
        <v>8.5000000000000006E-2</v>
      </c>
      <c r="I29" s="24">
        <v>3.9E-2</v>
      </c>
      <c r="J29" s="24">
        <v>3.9E-2</v>
      </c>
    </row>
    <row r="30" spans="1:10">
      <c r="A30" s="20">
        <v>27</v>
      </c>
      <c r="B30" s="21">
        <v>7.3999999999999996E-2</v>
      </c>
      <c r="C30" s="22">
        <v>7.6999999999999999E-2</v>
      </c>
      <c r="D30" s="23">
        <v>2.6239999999999999E-2</v>
      </c>
      <c r="E30" s="21">
        <v>9.2999999999999999E-2</v>
      </c>
      <c r="F30" s="22">
        <v>0.1</v>
      </c>
      <c r="G30" s="23">
        <v>1.9019999999999999E-2</v>
      </c>
      <c r="H30" s="24">
        <v>8.2000000000000003E-2</v>
      </c>
      <c r="I30" s="24">
        <v>3.7999999999999999E-2</v>
      </c>
      <c r="J30" s="24">
        <v>3.6999999999999998E-2</v>
      </c>
    </row>
    <row r="31" spans="1:10">
      <c r="A31" s="20">
        <v>28</v>
      </c>
      <c r="B31" s="21">
        <v>7.0999999999999994E-2</v>
      </c>
      <c r="C31" s="22">
        <v>7.1999999999999995E-2</v>
      </c>
      <c r="D31" s="23">
        <v>2.5680000000000001E-2</v>
      </c>
      <c r="E31" s="21">
        <v>8.8999999999999996E-2</v>
      </c>
      <c r="F31" s="22">
        <v>9.0999999999999998E-2</v>
      </c>
      <c r="G31" s="23">
        <v>1.866E-2</v>
      </c>
      <c r="H31" s="24">
        <v>7.9000000000000001E-2</v>
      </c>
      <c r="I31" s="24">
        <v>3.5999999999999997E-2</v>
      </c>
      <c r="J31" s="24">
        <v>3.5999999999999997E-2</v>
      </c>
    </row>
    <row r="32" spans="1:10">
      <c r="A32" s="20">
        <v>29</v>
      </c>
      <c r="B32" s="21">
        <v>6.9000000000000006E-2</v>
      </c>
      <c r="C32" s="22">
        <v>7.1999999999999995E-2</v>
      </c>
      <c r="D32" s="23">
        <v>2.4629999999999999E-2</v>
      </c>
      <c r="E32" s="21">
        <v>8.5999999999999993E-2</v>
      </c>
      <c r="F32" s="22">
        <v>9.0999999999999998E-2</v>
      </c>
      <c r="G32" s="23">
        <v>1.8030000000000001E-2</v>
      </c>
      <c r="H32" s="24">
        <v>7.5999999999999998E-2</v>
      </c>
      <c r="I32" s="24">
        <v>3.5000000000000003E-2</v>
      </c>
      <c r="J32" s="24">
        <v>3.5000000000000003E-2</v>
      </c>
    </row>
    <row r="33" spans="1:10">
      <c r="A33" s="20">
        <v>30</v>
      </c>
      <c r="B33" s="21">
        <v>6.7000000000000004E-2</v>
      </c>
      <c r="C33" s="22">
        <v>7.1999999999999995E-2</v>
      </c>
      <c r="D33" s="23">
        <v>2.366E-2</v>
      </c>
      <c r="E33" s="21">
        <v>8.3000000000000004E-2</v>
      </c>
      <c r="F33" s="22">
        <v>8.4000000000000005E-2</v>
      </c>
      <c r="G33" s="23">
        <v>1.7659999999999999E-2</v>
      </c>
      <c r="H33" s="24">
        <v>7.3999999999999996E-2</v>
      </c>
      <c r="I33" s="24">
        <v>3.4000000000000002E-2</v>
      </c>
      <c r="J33" s="24">
        <v>3.4000000000000002E-2</v>
      </c>
    </row>
    <row r="34" spans="1:10">
      <c r="A34" s="20">
        <v>31</v>
      </c>
      <c r="B34" s="21">
        <v>6.5000000000000002E-2</v>
      </c>
      <c r="C34" s="22">
        <v>6.7000000000000004E-2</v>
      </c>
      <c r="D34" s="23">
        <v>2.2859999999999998E-2</v>
      </c>
      <c r="E34" s="21">
        <v>8.1000000000000003E-2</v>
      </c>
      <c r="F34" s="22">
        <v>8.4000000000000005E-2</v>
      </c>
      <c r="G34" s="23">
        <v>1.6879999999999999E-2</v>
      </c>
      <c r="H34" s="24">
        <v>7.1999999999999995E-2</v>
      </c>
      <c r="I34" s="24">
        <v>3.3000000000000002E-2</v>
      </c>
      <c r="J34" s="24">
        <v>3.3000000000000002E-2</v>
      </c>
    </row>
    <row r="35" spans="1:10">
      <c r="A35" s="20">
        <v>32</v>
      </c>
      <c r="B35" s="21">
        <v>6.3E-2</v>
      </c>
      <c r="C35" s="22">
        <v>6.7000000000000004E-2</v>
      </c>
      <c r="D35" s="23">
        <v>2.2159999999999999E-2</v>
      </c>
      <c r="E35" s="21">
        <v>7.8E-2</v>
      </c>
      <c r="F35" s="22">
        <v>8.4000000000000005E-2</v>
      </c>
      <c r="G35" s="23">
        <v>1.6549999999999999E-2</v>
      </c>
      <c r="H35" s="24">
        <v>6.9000000000000006E-2</v>
      </c>
      <c r="I35" s="24">
        <v>3.2000000000000001E-2</v>
      </c>
      <c r="J35" s="24">
        <v>3.2000000000000001E-2</v>
      </c>
    </row>
    <row r="36" spans="1:10">
      <c r="A36" s="20">
        <v>33</v>
      </c>
      <c r="B36" s="21">
        <v>6.0999999999999999E-2</v>
      </c>
      <c r="C36" s="22">
        <v>6.3E-2</v>
      </c>
      <c r="D36" s="23">
        <v>2.1610000000000001E-2</v>
      </c>
      <c r="E36" s="21">
        <v>7.5999999999999998E-2</v>
      </c>
      <c r="F36" s="22">
        <v>7.6999999999999999E-2</v>
      </c>
      <c r="G36" s="23">
        <v>1.585E-2</v>
      </c>
      <c r="H36" s="24">
        <v>6.7000000000000004E-2</v>
      </c>
      <c r="I36" s="24">
        <v>3.1E-2</v>
      </c>
      <c r="J36" s="24">
        <v>3.1E-2</v>
      </c>
    </row>
    <row r="37" spans="1:10">
      <c r="A37" s="20">
        <v>34</v>
      </c>
      <c r="B37" s="21">
        <v>5.8999999999999997E-2</v>
      </c>
      <c r="C37" s="22">
        <v>6.3E-2</v>
      </c>
      <c r="D37" s="23">
        <v>2.0969999999999999E-2</v>
      </c>
      <c r="E37" s="21">
        <v>7.3999999999999996E-2</v>
      </c>
      <c r="F37" s="22">
        <v>7.6999999999999999E-2</v>
      </c>
      <c r="G37" s="23">
        <v>1.532E-2</v>
      </c>
      <c r="H37" s="24">
        <v>6.6000000000000003E-2</v>
      </c>
      <c r="I37" s="24">
        <v>0.03</v>
      </c>
      <c r="J37" s="24">
        <v>0.03</v>
      </c>
    </row>
    <row r="38" spans="1:10">
      <c r="A38" s="20">
        <v>35</v>
      </c>
      <c r="B38" s="21">
        <v>5.7000000000000002E-2</v>
      </c>
      <c r="C38" s="22">
        <v>5.8999999999999997E-2</v>
      </c>
      <c r="D38" s="23">
        <v>2.051E-2</v>
      </c>
      <c r="E38" s="21">
        <v>7.0999999999999994E-2</v>
      </c>
      <c r="F38" s="22">
        <v>7.1999999999999995E-2</v>
      </c>
      <c r="G38" s="23">
        <v>1.532E-2</v>
      </c>
      <c r="H38" s="24">
        <v>6.4000000000000001E-2</v>
      </c>
      <c r="I38" s="24">
        <v>2.9000000000000001E-2</v>
      </c>
      <c r="J38" s="24">
        <v>2.9000000000000001E-2</v>
      </c>
    </row>
    <row r="39" spans="1:10">
      <c r="A39" s="20">
        <v>36</v>
      </c>
      <c r="B39" s="21">
        <v>5.6000000000000001E-2</v>
      </c>
      <c r="C39" s="22">
        <v>5.8999999999999997E-2</v>
      </c>
      <c r="D39" s="23">
        <v>1.9740000000000001E-2</v>
      </c>
      <c r="E39" s="21">
        <v>6.9000000000000006E-2</v>
      </c>
      <c r="F39" s="22">
        <v>7.1999999999999995E-2</v>
      </c>
      <c r="G39" s="23">
        <v>1.494E-2</v>
      </c>
      <c r="H39" s="24">
        <v>6.2E-2</v>
      </c>
      <c r="I39" s="24">
        <v>2.8000000000000001E-2</v>
      </c>
      <c r="J39" s="24">
        <v>2.8000000000000001E-2</v>
      </c>
    </row>
    <row r="40" spans="1:10">
      <c r="A40" s="20">
        <v>37</v>
      </c>
      <c r="B40" s="21">
        <v>5.3999999999999999E-2</v>
      </c>
      <c r="C40" s="22">
        <v>5.6000000000000001E-2</v>
      </c>
      <c r="D40" s="23">
        <v>1.95E-2</v>
      </c>
      <c r="E40" s="21">
        <v>6.8000000000000005E-2</v>
      </c>
      <c r="F40" s="22">
        <v>7.1999999999999995E-2</v>
      </c>
      <c r="G40" s="23">
        <v>1.4250000000000001E-2</v>
      </c>
      <c r="H40" s="24">
        <v>0.06</v>
      </c>
      <c r="I40" s="24">
        <v>2.8000000000000001E-2</v>
      </c>
      <c r="J40" s="24">
        <v>2.7E-2</v>
      </c>
    </row>
    <row r="41" spans="1:10">
      <c r="A41" s="20">
        <v>38</v>
      </c>
      <c r="B41" s="21">
        <v>5.2999999999999999E-2</v>
      </c>
      <c r="C41" s="22">
        <v>5.6000000000000001E-2</v>
      </c>
      <c r="D41" s="23">
        <v>1.882E-2</v>
      </c>
      <c r="E41" s="21">
        <v>6.6000000000000003E-2</v>
      </c>
      <c r="F41" s="22">
        <v>6.7000000000000004E-2</v>
      </c>
      <c r="G41" s="23">
        <v>1.393E-2</v>
      </c>
      <c r="H41" s="24">
        <v>5.8999999999999997E-2</v>
      </c>
      <c r="I41" s="24">
        <v>2.7E-2</v>
      </c>
      <c r="J41" s="24">
        <v>2.7E-2</v>
      </c>
    </row>
    <row r="42" spans="1:10">
      <c r="A42" s="20">
        <v>39</v>
      </c>
      <c r="B42" s="21">
        <v>5.0999999999999997E-2</v>
      </c>
      <c r="C42" s="22">
        <v>5.2999999999999999E-2</v>
      </c>
      <c r="D42" s="23">
        <v>1.8599999999999998E-2</v>
      </c>
      <c r="E42" s="21">
        <v>6.4000000000000001E-2</v>
      </c>
      <c r="F42" s="22">
        <v>6.7000000000000004E-2</v>
      </c>
      <c r="G42" s="23">
        <v>1.37E-2</v>
      </c>
      <c r="H42" s="24">
        <v>5.7000000000000002E-2</v>
      </c>
      <c r="I42" s="24">
        <v>2.5999999999999999E-2</v>
      </c>
      <c r="J42" s="24">
        <v>2.5999999999999999E-2</v>
      </c>
    </row>
    <row r="43" spans="1:10">
      <c r="A43" s="20">
        <v>40</v>
      </c>
      <c r="B43" s="21">
        <v>0.05</v>
      </c>
      <c r="C43" s="22">
        <v>5.2999999999999999E-2</v>
      </c>
      <c r="D43" s="23">
        <v>1.7909999999999999E-2</v>
      </c>
      <c r="E43" s="21">
        <v>6.3E-2</v>
      </c>
      <c r="F43" s="22">
        <v>6.7000000000000004E-2</v>
      </c>
      <c r="G43" s="23">
        <v>1.3169999999999999E-2</v>
      </c>
      <c r="H43" s="24">
        <v>5.6000000000000001E-2</v>
      </c>
      <c r="I43" s="24">
        <v>2.5000000000000001E-2</v>
      </c>
      <c r="J43" s="24">
        <v>2.5000000000000001E-2</v>
      </c>
    </row>
    <row r="44" spans="1:10">
      <c r="A44" s="20">
        <v>41</v>
      </c>
      <c r="B44" s="21">
        <v>4.9000000000000002E-2</v>
      </c>
      <c r="C44" s="22">
        <v>0.05</v>
      </c>
      <c r="D44" s="23">
        <v>1.7409999999999998E-2</v>
      </c>
      <c r="E44" s="21">
        <v>6.0999999999999999E-2</v>
      </c>
      <c r="F44" s="22">
        <v>6.3E-2</v>
      </c>
      <c r="G44" s="23">
        <v>1.306E-2</v>
      </c>
      <c r="H44" s="24">
        <v>5.5E-2</v>
      </c>
      <c r="I44" s="24">
        <v>2.5000000000000001E-2</v>
      </c>
      <c r="J44" s="24">
        <v>2.5000000000000001E-2</v>
      </c>
    </row>
    <row r="45" spans="1:10">
      <c r="A45" s="20">
        <v>42</v>
      </c>
      <c r="B45" s="21">
        <v>4.8000000000000001E-2</v>
      </c>
      <c r="C45" s="22">
        <v>0.05</v>
      </c>
      <c r="D45" s="23">
        <v>1.694E-2</v>
      </c>
      <c r="E45" s="21">
        <v>0.06</v>
      </c>
      <c r="F45" s="22">
        <v>6.3E-2</v>
      </c>
      <c r="G45" s="23">
        <v>1.261E-2</v>
      </c>
      <c r="H45" s="24">
        <v>5.2999999999999999E-2</v>
      </c>
      <c r="I45" s="24">
        <v>2.4E-2</v>
      </c>
      <c r="J45" s="24">
        <v>2.4E-2</v>
      </c>
    </row>
    <row r="46" spans="1:10">
      <c r="A46" s="20">
        <v>43</v>
      </c>
      <c r="B46" s="21">
        <v>4.7E-2</v>
      </c>
      <c r="C46" s="22">
        <v>4.8000000000000001E-2</v>
      </c>
      <c r="D46" s="23">
        <v>1.6639999999999999E-2</v>
      </c>
      <c r="E46" s="21">
        <v>5.8000000000000003E-2</v>
      </c>
      <c r="F46" s="22">
        <v>5.8999999999999997E-2</v>
      </c>
      <c r="G46" s="23">
        <v>1.248E-2</v>
      </c>
      <c r="H46" s="24">
        <v>5.1999999999999998E-2</v>
      </c>
      <c r="I46" s="24">
        <v>2.4E-2</v>
      </c>
      <c r="J46" s="24">
        <v>2.4E-2</v>
      </c>
    </row>
    <row r="47" spans="1:10">
      <c r="A47" s="20">
        <v>44</v>
      </c>
      <c r="B47" s="21">
        <v>4.4999999999999998E-2</v>
      </c>
      <c r="C47" s="22">
        <v>4.5999999999999999E-2</v>
      </c>
      <c r="D47" s="23">
        <v>1.6639999999999999E-2</v>
      </c>
      <c r="E47" s="21">
        <v>5.7000000000000002E-2</v>
      </c>
      <c r="F47" s="22">
        <v>5.8999999999999997E-2</v>
      </c>
      <c r="G47" s="23">
        <v>1.21E-2</v>
      </c>
      <c r="H47" s="24">
        <v>5.0999999999999997E-2</v>
      </c>
      <c r="I47" s="24">
        <v>2.3E-2</v>
      </c>
      <c r="J47" s="24">
        <v>2.3E-2</v>
      </c>
    </row>
    <row r="48" spans="1:10">
      <c r="A48" s="20">
        <v>45</v>
      </c>
      <c r="B48" s="21">
        <v>4.3999999999999997E-2</v>
      </c>
      <c r="C48" s="22">
        <v>4.5999999999999999E-2</v>
      </c>
      <c r="D48" s="23">
        <v>1.634E-2</v>
      </c>
      <c r="E48" s="21">
        <v>5.6000000000000001E-2</v>
      </c>
      <c r="F48" s="22">
        <v>5.8999999999999997E-2</v>
      </c>
      <c r="G48" s="23">
        <v>1.175E-2</v>
      </c>
      <c r="H48" s="24">
        <v>0.05</v>
      </c>
      <c r="I48" s="24">
        <v>2.3E-2</v>
      </c>
      <c r="J48" s="24">
        <v>2.3E-2</v>
      </c>
    </row>
    <row r="49" spans="1:10">
      <c r="A49" s="20">
        <v>46</v>
      </c>
      <c r="B49" s="21">
        <v>4.2999999999999997E-2</v>
      </c>
      <c r="C49" s="22">
        <v>4.3999999999999997E-2</v>
      </c>
      <c r="D49" s="23">
        <v>1.601E-2</v>
      </c>
      <c r="E49" s="21">
        <v>5.3999999999999999E-2</v>
      </c>
      <c r="F49" s="22">
        <v>5.6000000000000001E-2</v>
      </c>
      <c r="G49" s="23">
        <v>1.175E-2</v>
      </c>
      <c r="H49" s="24">
        <v>4.9000000000000002E-2</v>
      </c>
      <c r="I49" s="24">
        <v>2.1999999999999999E-2</v>
      </c>
      <c r="J49" s="24">
        <v>2.1999999999999999E-2</v>
      </c>
    </row>
    <row r="50" spans="1:10">
      <c r="A50" s="20">
        <v>47</v>
      </c>
      <c r="B50" s="21">
        <v>4.2999999999999997E-2</v>
      </c>
      <c r="C50" s="22">
        <v>4.3999999999999997E-2</v>
      </c>
      <c r="D50" s="23">
        <v>1.532E-2</v>
      </c>
      <c r="E50" s="21">
        <v>5.2999999999999999E-2</v>
      </c>
      <c r="F50" s="22">
        <v>5.6000000000000001E-2</v>
      </c>
      <c r="G50" s="23">
        <v>1.153E-2</v>
      </c>
      <c r="H50" s="24">
        <v>4.8000000000000001E-2</v>
      </c>
      <c r="I50" s="24">
        <v>2.1999999999999999E-2</v>
      </c>
      <c r="J50" s="24">
        <v>2.1999999999999999E-2</v>
      </c>
    </row>
    <row r="51" spans="1:10">
      <c r="A51" s="20">
        <v>48</v>
      </c>
      <c r="B51" s="21">
        <v>4.2000000000000003E-2</v>
      </c>
      <c r="C51" s="22">
        <v>4.3999999999999997E-2</v>
      </c>
      <c r="D51" s="23">
        <v>1.499E-2</v>
      </c>
      <c r="E51" s="21">
        <v>5.1999999999999998E-2</v>
      </c>
      <c r="F51" s="22">
        <v>5.2999999999999999E-2</v>
      </c>
      <c r="G51" s="23">
        <v>1.1259999999999999E-2</v>
      </c>
      <c r="H51" s="24">
        <v>4.7E-2</v>
      </c>
      <c r="I51" s="24">
        <v>2.1000000000000001E-2</v>
      </c>
      <c r="J51" s="24">
        <v>2.1000000000000001E-2</v>
      </c>
    </row>
    <row r="52" spans="1:10">
      <c r="A52" s="20">
        <v>49</v>
      </c>
      <c r="B52" s="21">
        <v>4.1000000000000002E-2</v>
      </c>
      <c r="C52" s="22">
        <v>4.2000000000000003E-2</v>
      </c>
      <c r="D52" s="23">
        <v>1.4749999999999999E-2</v>
      </c>
      <c r="E52" s="21">
        <v>5.0999999999999997E-2</v>
      </c>
      <c r="F52" s="22">
        <v>5.2999999999999999E-2</v>
      </c>
      <c r="G52" s="23">
        <v>1.102E-2</v>
      </c>
      <c r="H52" s="24">
        <v>4.5999999999999999E-2</v>
      </c>
      <c r="I52" s="24">
        <v>2.1000000000000001E-2</v>
      </c>
      <c r="J52" s="24">
        <v>2.1000000000000001E-2</v>
      </c>
    </row>
    <row r="53" spans="1:10">
      <c r="A53" s="20">
        <v>50</v>
      </c>
      <c r="B53" s="21">
        <v>0.04</v>
      </c>
      <c r="C53" s="22">
        <v>4.2000000000000003E-2</v>
      </c>
      <c r="D53" s="23">
        <v>1.44E-2</v>
      </c>
      <c r="E53" s="21">
        <v>0.05</v>
      </c>
      <c r="F53" s="22">
        <v>5.2999999999999999E-2</v>
      </c>
      <c r="G53" s="23">
        <v>1.072E-2</v>
      </c>
      <c r="H53" s="24">
        <v>4.4999999999999998E-2</v>
      </c>
      <c r="I53" s="24">
        <v>0.02</v>
      </c>
      <c r="J53" s="24">
        <v>0.02</v>
      </c>
    </row>
    <row r="54" spans="1:10">
      <c r="A54" s="20">
        <v>51</v>
      </c>
      <c r="B54" s="21">
        <v>3.9E-2</v>
      </c>
      <c r="C54" s="22">
        <v>0.04</v>
      </c>
      <c r="D54" s="23">
        <v>1.422E-2</v>
      </c>
      <c r="E54" s="21">
        <v>4.9000000000000002E-2</v>
      </c>
      <c r="F54" s="22">
        <v>0.05</v>
      </c>
      <c r="G54" s="23">
        <v>1.0529999999999999E-2</v>
      </c>
      <c r="H54" s="24">
        <v>4.3999999999999997E-2</v>
      </c>
      <c r="I54" s="24">
        <v>0.02</v>
      </c>
      <c r="J54" s="24">
        <v>0.02</v>
      </c>
    </row>
    <row r="55" spans="1:10">
      <c r="A55" s="20">
        <v>52</v>
      </c>
      <c r="B55" s="21">
        <v>3.7999999999999999E-2</v>
      </c>
      <c r="C55" s="22">
        <v>3.9E-2</v>
      </c>
      <c r="D55" s="23">
        <v>1.422E-2</v>
      </c>
      <c r="E55" s="21">
        <v>4.8000000000000001E-2</v>
      </c>
      <c r="F55" s="22">
        <v>0.05</v>
      </c>
      <c r="G55" s="23">
        <v>1.0359999999999999E-2</v>
      </c>
      <c r="H55" s="24">
        <v>4.2999999999999997E-2</v>
      </c>
      <c r="I55" s="24">
        <v>0.02</v>
      </c>
      <c r="J55" s="24">
        <v>0.02</v>
      </c>
    </row>
    <row r="56" spans="1:10">
      <c r="A56" s="20">
        <v>53</v>
      </c>
      <c r="B56" s="21">
        <v>3.7999999999999999E-2</v>
      </c>
      <c r="C56" s="22">
        <v>3.9E-2</v>
      </c>
      <c r="D56" s="23">
        <v>1.37E-2</v>
      </c>
      <c r="E56" s="21">
        <v>4.7E-2</v>
      </c>
      <c r="F56" s="22">
        <v>4.8000000000000001E-2</v>
      </c>
      <c r="G56" s="23">
        <v>1.0279999999999999E-2</v>
      </c>
      <c r="H56" s="24">
        <v>4.2999999999999997E-2</v>
      </c>
      <c r="I56" s="24">
        <v>1.9E-2</v>
      </c>
      <c r="J56" s="24">
        <v>1.9E-2</v>
      </c>
    </row>
    <row r="57" spans="1:10">
      <c r="A57" s="20">
        <v>54</v>
      </c>
      <c r="B57" s="21">
        <v>3.6999999999999998E-2</v>
      </c>
      <c r="C57" s="22">
        <v>3.7999999999999999E-2</v>
      </c>
      <c r="D57" s="23">
        <v>1.37E-2</v>
      </c>
      <c r="E57" s="21">
        <v>4.5999999999999999E-2</v>
      </c>
      <c r="F57" s="22">
        <v>4.8000000000000001E-2</v>
      </c>
      <c r="G57" s="23">
        <v>1.0149999999999999E-2</v>
      </c>
      <c r="H57" s="24">
        <v>4.2000000000000003E-2</v>
      </c>
      <c r="I57" s="24">
        <v>1.9E-2</v>
      </c>
      <c r="J57" s="24">
        <v>1.9E-2</v>
      </c>
    </row>
    <row r="58" spans="1:10">
      <c r="A58" s="20">
        <v>55</v>
      </c>
      <c r="B58" s="21">
        <v>3.5999999999999997E-2</v>
      </c>
      <c r="C58" s="22">
        <v>3.7999999999999999E-2</v>
      </c>
      <c r="D58" s="23">
        <v>1.337E-2</v>
      </c>
      <c r="E58" s="21">
        <v>4.4999999999999998E-2</v>
      </c>
      <c r="F58" s="22">
        <v>4.5999999999999999E-2</v>
      </c>
      <c r="G58" s="23">
        <v>1.0070000000000001E-2</v>
      </c>
      <c r="H58" s="24">
        <v>4.1000000000000002E-2</v>
      </c>
      <c r="I58" s="24">
        <v>1.9E-2</v>
      </c>
      <c r="J58" s="24">
        <v>1.9E-2</v>
      </c>
    </row>
    <row r="59" spans="1:10">
      <c r="A59" s="20">
        <v>56</v>
      </c>
      <c r="B59" s="21">
        <v>3.5999999999999997E-2</v>
      </c>
      <c r="C59" s="22">
        <v>3.7999999999999999E-2</v>
      </c>
      <c r="D59" s="23">
        <v>1.2880000000000001E-2</v>
      </c>
      <c r="E59" s="21">
        <v>4.4999999999999998E-2</v>
      </c>
      <c r="F59" s="22">
        <v>4.5999999999999999E-2</v>
      </c>
      <c r="G59" s="23">
        <v>9.6100000000000005E-3</v>
      </c>
      <c r="H59" s="24">
        <v>0.04</v>
      </c>
      <c r="I59" s="24">
        <v>1.7999999999999999E-2</v>
      </c>
      <c r="J59" s="24">
        <v>1.7999999999999999E-2</v>
      </c>
    </row>
    <row r="60" spans="1:10">
      <c r="A60" s="20">
        <v>57</v>
      </c>
      <c r="B60" s="21">
        <v>3.5000000000000003E-2</v>
      </c>
      <c r="C60" s="22">
        <v>3.5999999999999997E-2</v>
      </c>
      <c r="D60" s="23">
        <v>1.281E-2</v>
      </c>
      <c r="E60" s="21">
        <v>4.3999999999999997E-2</v>
      </c>
      <c r="F60" s="22">
        <v>4.5999999999999999E-2</v>
      </c>
      <c r="G60" s="23">
        <v>9.5200000000000007E-3</v>
      </c>
      <c r="H60" s="24">
        <v>0.04</v>
      </c>
      <c r="I60" s="24">
        <v>1.7999999999999999E-2</v>
      </c>
      <c r="J60" s="24">
        <v>1.7999999999999999E-2</v>
      </c>
    </row>
    <row r="61" spans="1:10">
      <c r="A61" s="20">
        <v>58</v>
      </c>
      <c r="B61" s="21">
        <v>3.4000000000000002E-2</v>
      </c>
      <c r="C61" s="22">
        <v>3.5000000000000003E-2</v>
      </c>
      <c r="D61" s="23">
        <v>1.281E-2</v>
      </c>
      <c r="E61" s="21">
        <v>4.2999999999999997E-2</v>
      </c>
      <c r="F61" s="22">
        <v>4.3999999999999997E-2</v>
      </c>
      <c r="G61" s="23">
        <v>9.4500000000000001E-3</v>
      </c>
      <c r="H61" s="24">
        <v>3.9E-2</v>
      </c>
      <c r="I61" s="24">
        <v>1.7999999999999999E-2</v>
      </c>
      <c r="J61" s="24">
        <v>1.7999999999999999E-2</v>
      </c>
    </row>
    <row r="62" spans="1:10">
      <c r="A62" s="20">
        <v>59</v>
      </c>
      <c r="B62" s="21">
        <v>3.4000000000000002E-2</v>
      </c>
      <c r="C62" s="22">
        <v>3.5000000000000003E-2</v>
      </c>
      <c r="D62" s="23">
        <v>1.24E-2</v>
      </c>
      <c r="E62" s="21">
        <v>4.2000000000000003E-2</v>
      </c>
      <c r="F62" s="22">
        <v>4.3999999999999997E-2</v>
      </c>
      <c r="G62" s="23">
        <v>9.3399999999999993E-3</v>
      </c>
      <c r="H62" s="24">
        <v>3.7999999999999999E-2</v>
      </c>
      <c r="I62" s="24">
        <v>1.7000000000000001E-2</v>
      </c>
      <c r="J62" s="24">
        <v>1.7000000000000001E-2</v>
      </c>
    </row>
    <row r="63" spans="1:10">
      <c r="A63" s="20">
        <v>60</v>
      </c>
      <c r="B63" s="21">
        <v>3.3000000000000002E-2</v>
      </c>
      <c r="C63" s="22">
        <v>3.4000000000000002E-2</v>
      </c>
      <c r="D63" s="23">
        <v>1.24E-2</v>
      </c>
      <c r="E63" s="21">
        <v>4.2000000000000003E-2</v>
      </c>
      <c r="F63" s="22">
        <v>4.3999999999999997E-2</v>
      </c>
      <c r="G63" s="23">
        <v>8.9499999999999996E-3</v>
      </c>
      <c r="H63" s="24">
        <v>3.7999999999999999E-2</v>
      </c>
      <c r="I63" s="24">
        <v>1.7000000000000001E-2</v>
      </c>
      <c r="J63" s="24">
        <v>1.7000000000000001E-2</v>
      </c>
    </row>
    <row r="64" spans="1:10">
      <c r="A64" s="20">
        <v>61</v>
      </c>
      <c r="B64" s="21">
        <v>3.3000000000000002E-2</v>
      </c>
      <c r="C64" s="22">
        <v>3.4000000000000002E-2</v>
      </c>
      <c r="D64" s="23">
        <v>1.201E-2</v>
      </c>
      <c r="E64" s="21">
        <v>4.1000000000000002E-2</v>
      </c>
      <c r="F64" s="22">
        <v>4.2000000000000003E-2</v>
      </c>
      <c r="G64" s="23">
        <v>8.9200000000000008E-3</v>
      </c>
      <c r="H64" s="24">
        <v>3.6999999999999998E-2</v>
      </c>
      <c r="I64" s="24">
        <v>1.7000000000000001E-2</v>
      </c>
      <c r="J64" s="24">
        <v>1.7000000000000001E-2</v>
      </c>
    </row>
    <row r="65" spans="1:10">
      <c r="A65" s="20">
        <v>62</v>
      </c>
      <c r="B65" s="21">
        <v>3.2000000000000001E-2</v>
      </c>
      <c r="C65" s="22">
        <v>3.3000000000000002E-2</v>
      </c>
      <c r="D65" s="23">
        <v>1.201E-2</v>
      </c>
      <c r="E65" s="21">
        <v>0.04</v>
      </c>
      <c r="F65" s="22">
        <v>4.2000000000000003E-2</v>
      </c>
      <c r="G65" s="23">
        <v>8.8199999999999997E-3</v>
      </c>
      <c r="H65" s="24">
        <v>3.5999999999999997E-2</v>
      </c>
      <c r="I65" s="24">
        <v>1.7000000000000001E-2</v>
      </c>
      <c r="J65" s="24">
        <v>1.7000000000000001E-2</v>
      </c>
    </row>
    <row r="66" spans="1:10">
      <c r="A66" s="20">
        <v>63</v>
      </c>
      <c r="B66" s="21">
        <v>3.2000000000000001E-2</v>
      </c>
      <c r="C66" s="22">
        <v>3.3000000000000002E-2</v>
      </c>
      <c r="D66" s="23">
        <v>1.1650000000000001E-2</v>
      </c>
      <c r="E66" s="21">
        <v>0.04</v>
      </c>
      <c r="F66" s="22">
        <v>4.2000000000000003E-2</v>
      </c>
      <c r="G66" s="23">
        <v>8.4700000000000001E-3</v>
      </c>
      <c r="H66" s="24">
        <v>3.5999999999999997E-2</v>
      </c>
      <c r="I66" s="24">
        <v>1.6E-2</v>
      </c>
      <c r="J66" s="24">
        <v>1.6E-2</v>
      </c>
    </row>
    <row r="67" spans="1:10">
      <c r="A67" s="20">
        <v>64</v>
      </c>
      <c r="B67" s="21">
        <v>3.1E-2</v>
      </c>
      <c r="C67" s="22">
        <v>3.2000000000000001E-2</v>
      </c>
      <c r="D67" s="23">
        <v>1.1650000000000001E-2</v>
      </c>
      <c r="E67" s="21">
        <v>3.9E-2</v>
      </c>
      <c r="F67" s="22">
        <v>0.04</v>
      </c>
      <c r="G67" s="23">
        <v>8.4700000000000001E-3</v>
      </c>
      <c r="H67" s="24">
        <v>3.5000000000000003E-2</v>
      </c>
      <c r="I67" s="24">
        <v>1.6E-2</v>
      </c>
      <c r="J67" s="24">
        <v>1.6E-2</v>
      </c>
    </row>
    <row r="68" spans="1:10">
      <c r="A68" s="20">
        <v>65</v>
      </c>
      <c r="B68" s="21">
        <v>3.1E-2</v>
      </c>
      <c r="C68" s="22">
        <v>3.2000000000000001E-2</v>
      </c>
      <c r="D68" s="23">
        <v>1.1299999999999999E-2</v>
      </c>
      <c r="E68" s="21">
        <v>3.7999999999999999E-2</v>
      </c>
      <c r="F68" s="22">
        <v>3.9E-2</v>
      </c>
      <c r="G68" s="23">
        <v>8.4700000000000001E-3</v>
      </c>
      <c r="H68" s="24">
        <v>3.5000000000000003E-2</v>
      </c>
      <c r="I68" s="24">
        <v>1.6E-2</v>
      </c>
      <c r="J68" s="24">
        <v>1.6E-2</v>
      </c>
    </row>
    <row r="69" spans="1:10">
      <c r="A69" s="20">
        <v>66</v>
      </c>
      <c r="B69" s="21">
        <v>0.03</v>
      </c>
      <c r="C69" s="22">
        <v>3.1E-2</v>
      </c>
      <c r="D69" s="23">
        <v>1.1299999999999999E-2</v>
      </c>
      <c r="E69" s="21">
        <v>3.7999999999999999E-2</v>
      </c>
      <c r="F69" s="22">
        <v>3.9E-2</v>
      </c>
      <c r="G69" s="23">
        <v>8.2799999999999992E-3</v>
      </c>
      <c r="H69" s="24">
        <v>3.4000000000000002E-2</v>
      </c>
      <c r="I69" s="24">
        <v>1.6E-2</v>
      </c>
      <c r="J69" s="24">
        <v>1.6E-2</v>
      </c>
    </row>
    <row r="70" spans="1:10">
      <c r="A70" s="20">
        <v>67</v>
      </c>
      <c r="B70" s="21">
        <v>0.03</v>
      </c>
      <c r="C70" s="22">
        <v>3.1E-2</v>
      </c>
      <c r="D70" s="23">
        <v>1.0970000000000001E-2</v>
      </c>
      <c r="E70" s="21">
        <v>3.6999999999999998E-2</v>
      </c>
      <c r="F70" s="22">
        <v>3.7999999999999999E-2</v>
      </c>
      <c r="G70" s="23">
        <v>8.2799999999999992E-3</v>
      </c>
      <c r="H70" s="24">
        <v>3.4000000000000002E-2</v>
      </c>
      <c r="I70" s="24">
        <v>1.4999999999999999E-2</v>
      </c>
      <c r="J70" s="24">
        <v>1.4999999999999999E-2</v>
      </c>
    </row>
    <row r="71" spans="1:10">
      <c r="A71" s="20">
        <v>68</v>
      </c>
      <c r="B71" s="21">
        <v>2.9000000000000001E-2</v>
      </c>
      <c r="C71" s="22">
        <v>0.03</v>
      </c>
      <c r="D71" s="23">
        <v>1.0970000000000001E-2</v>
      </c>
      <c r="E71" s="21">
        <v>3.6999999999999998E-2</v>
      </c>
      <c r="F71" s="22">
        <v>3.7999999999999999E-2</v>
      </c>
      <c r="G71" s="23">
        <v>8.0999999999999996E-3</v>
      </c>
      <c r="H71" s="24">
        <v>3.3000000000000002E-2</v>
      </c>
      <c r="I71" s="24">
        <v>1.4999999999999999E-2</v>
      </c>
      <c r="J71" s="24">
        <v>1.4999999999999999E-2</v>
      </c>
    </row>
    <row r="72" spans="1:10">
      <c r="A72" s="20">
        <v>69</v>
      </c>
      <c r="B72" s="21">
        <v>2.9000000000000001E-2</v>
      </c>
      <c r="C72" s="22">
        <v>0.03</v>
      </c>
      <c r="D72" s="23">
        <v>1.065E-2</v>
      </c>
      <c r="E72" s="21">
        <v>3.5999999999999997E-2</v>
      </c>
      <c r="F72" s="22">
        <v>3.7999999999999999E-2</v>
      </c>
      <c r="G72" s="23">
        <v>8.0000000000000002E-3</v>
      </c>
      <c r="H72" s="24">
        <v>3.3000000000000002E-2</v>
      </c>
      <c r="I72" s="24">
        <v>1.4999999999999999E-2</v>
      </c>
      <c r="J72" s="24">
        <v>1.4999999999999999E-2</v>
      </c>
    </row>
    <row r="73" spans="1:10">
      <c r="A73" s="20">
        <v>70</v>
      </c>
      <c r="B73" s="21">
        <v>2.9000000000000001E-2</v>
      </c>
      <c r="C73" s="22">
        <v>0.03</v>
      </c>
      <c r="D73" s="23">
        <v>1.034E-2</v>
      </c>
      <c r="E73" s="21">
        <v>3.5999999999999997E-2</v>
      </c>
      <c r="F73" s="22">
        <v>3.7999999999999999E-2</v>
      </c>
      <c r="G73" s="23">
        <v>7.7099999999999998E-3</v>
      </c>
      <c r="H73" s="24">
        <v>3.2000000000000001E-2</v>
      </c>
      <c r="I73" s="24">
        <v>1.4999999999999999E-2</v>
      </c>
      <c r="J73" s="24">
        <v>1.4999999999999999E-2</v>
      </c>
    </row>
    <row r="74" spans="1:10">
      <c r="A74" s="20">
        <v>71</v>
      </c>
      <c r="B74" s="21">
        <v>2.8000000000000001E-2</v>
      </c>
      <c r="C74" s="22">
        <v>2.9000000000000001E-2</v>
      </c>
      <c r="D74" s="23">
        <v>1.034E-2</v>
      </c>
      <c r="E74" s="21">
        <v>3.5000000000000003E-2</v>
      </c>
      <c r="F74" s="22">
        <v>3.5999999999999997E-2</v>
      </c>
      <c r="G74" s="23">
        <v>7.7099999999999998E-3</v>
      </c>
      <c r="H74" s="24">
        <v>3.2000000000000001E-2</v>
      </c>
      <c r="I74" s="24">
        <v>1.4999999999999999E-2</v>
      </c>
      <c r="J74" s="24">
        <v>1.4E-2</v>
      </c>
    </row>
    <row r="75" spans="1:10">
      <c r="A75" s="20">
        <v>72</v>
      </c>
      <c r="B75" s="21">
        <v>2.8000000000000001E-2</v>
      </c>
      <c r="C75" s="22">
        <v>2.9000000000000001E-2</v>
      </c>
      <c r="D75" s="23">
        <v>1.0059999999999999E-2</v>
      </c>
      <c r="E75" s="21">
        <v>3.5000000000000003E-2</v>
      </c>
      <c r="F75" s="22">
        <v>3.5999999999999997E-2</v>
      </c>
      <c r="G75" s="23">
        <v>7.5100000000000002E-3</v>
      </c>
      <c r="H75" s="24">
        <v>3.2000000000000001E-2</v>
      </c>
      <c r="I75" s="24">
        <v>1.4E-2</v>
      </c>
      <c r="J75" s="24">
        <v>1.4E-2</v>
      </c>
    </row>
    <row r="76" spans="1:10">
      <c r="A76" s="20">
        <v>73</v>
      </c>
      <c r="B76" s="21">
        <v>2.7E-2</v>
      </c>
      <c r="C76" s="22">
        <v>2.7E-2</v>
      </c>
      <c r="D76" s="23">
        <v>1.0630000000000001E-2</v>
      </c>
      <c r="E76" s="21">
        <v>3.4000000000000002E-2</v>
      </c>
      <c r="F76" s="22">
        <v>3.5000000000000003E-2</v>
      </c>
      <c r="G76" s="23">
        <v>7.5100000000000002E-3</v>
      </c>
      <c r="H76" s="24">
        <v>3.1E-2</v>
      </c>
      <c r="I76" s="24">
        <v>1.4E-2</v>
      </c>
      <c r="J76" s="24">
        <v>1.4E-2</v>
      </c>
    </row>
    <row r="77" spans="1:10">
      <c r="A77" s="20">
        <v>74</v>
      </c>
      <c r="B77" s="21">
        <v>2.7E-2</v>
      </c>
      <c r="C77" s="22">
        <v>2.7E-2</v>
      </c>
      <c r="D77" s="23">
        <v>1.035E-2</v>
      </c>
      <c r="E77" s="21">
        <v>3.4000000000000002E-2</v>
      </c>
      <c r="F77" s="22">
        <v>3.5000000000000003E-2</v>
      </c>
      <c r="G77" s="23">
        <v>7.3800000000000003E-3</v>
      </c>
      <c r="H77" s="24">
        <v>3.1E-2</v>
      </c>
      <c r="I77" s="24">
        <v>1.4E-2</v>
      </c>
      <c r="J77" s="24">
        <v>1.4E-2</v>
      </c>
    </row>
    <row r="78" spans="1:10">
      <c r="A78" s="20">
        <v>75</v>
      </c>
      <c r="B78" s="21">
        <v>2.7E-2</v>
      </c>
      <c r="C78" s="22">
        <v>2.7E-2</v>
      </c>
      <c r="D78" s="23">
        <v>1.0070000000000001E-2</v>
      </c>
      <c r="E78" s="21">
        <v>3.3000000000000002E-2</v>
      </c>
      <c r="F78" s="22">
        <v>3.4000000000000002E-2</v>
      </c>
      <c r="G78" s="23">
        <v>7.3800000000000003E-3</v>
      </c>
      <c r="H78" s="24">
        <v>0.03</v>
      </c>
      <c r="I78" s="24">
        <v>1.4E-2</v>
      </c>
      <c r="J78" s="24">
        <v>1.4E-2</v>
      </c>
    </row>
    <row r="79" spans="1:10">
      <c r="A79" s="20">
        <v>76</v>
      </c>
      <c r="B79" s="21">
        <v>2.5999999999999999E-2</v>
      </c>
      <c r="C79" s="22">
        <v>2.7E-2</v>
      </c>
      <c r="D79" s="23">
        <v>9.7999999999999997E-3</v>
      </c>
      <c r="E79" s="21">
        <v>3.3000000000000002E-2</v>
      </c>
      <c r="F79" s="22">
        <v>3.4000000000000002E-2</v>
      </c>
      <c r="G79" s="23">
        <v>7.26E-3</v>
      </c>
      <c r="H79" s="24">
        <v>0.03</v>
      </c>
      <c r="I79" s="24">
        <v>1.4E-2</v>
      </c>
      <c r="J79" s="24">
        <v>1.4E-2</v>
      </c>
    </row>
    <row r="80" spans="1:10">
      <c r="A80" s="20">
        <v>77</v>
      </c>
      <c r="B80" s="21">
        <v>2.5999999999999999E-2</v>
      </c>
      <c r="C80" s="22">
        <v>2.7E-2</v>
      </c>
      <c r="D80" s="23">
        <v>9.5399999999999999E-3</v>
      </c>
      <c r="E80" s="21">
        <v>3.2000000000000001E-2</v>
      </c>
      <c r="F80" s="22">
        <v>3.3000000000000002E-2</v>
      </c>
      <c r="G80" s="23">
        <v>7.26E-3</v>
      </c>
      <c r="H80" s="24">
        <v>0.03</v>
      </c>
      <c r="I80" s="24">
        <v>1.2999999999999999E-2</v>
      </c>
      <c r="J80" s="24">
        <v>1.2999999999999999E-2</v>
      </c>
    </row>
    <row r="81" spans="1:10">
      <c r="A81" s="20">
        <v>78</v>
      </c>
      <c r="B81" s="21">
        <v>2.5999999999999999E-2</v>
      </c>
      <c r="C81" s="22">
        <v>2.7E-2</v>
      </c>
      <c r="D81" s="23">
        <v>9.2899999999999996E-3</v>
      </c>
      <c r="E81" s="21">
        <v>3.2000000000000001E-2</v>
      </c>
      <c r="F81" s="22">
        <v>3.3000000000000002E-2</v>
      </c>
      <c r="G81" s="23">
        <v>7.1599999999999997E-3</v>
      </c>
      <c r="H81" s="24">
        <v>2.9000000000000001E-2</v>
      </c>
      <c r="I81" s="24">
        <v>1.2999999999999999E-2</v>
      </c>
      <c r="J81" s="24">
        <v>1.2999999999999999E-2</v>
      </c>
    </row>
    <row r="82" spans="1:10">
      <c r="A82" s="20">
        <v>79</v>
      </c>
      <c r="B82" s="21">
        <v>2.5000000000000001E-2</v>
      </c>
      <c r="C82" s="22">
        <v>2.5999999999999999E-2</v>
      </c>
      <c r="D82" s="23">
        <v>9.2899999999999996E-3</v>
      </c>
      <c r="E82" s="21">
        <v>3.2000000000000001E-2</v>
      </c>
      <c r="F82" s="22">
        <v>3.3000000000000002E-2</v>
      </c>
      <c r="G82" s="23">
        <v>6.9300000000000004E-3</v>
      </c>
      <c r="H82" s="24">
        <v>2.9000000000000001E-2</v>
      </c>
      <c r="I82" s="24">
        <v>1.2999999999999999E-2</v>
      </c>
      <c r="J82" s="24">
        <v>1.2999999999999999E-2</v>
      </c>
    </row>
    <row r="83" spans="1:10">
      <c r="A83" s="20">
        <v>80</v>
      </c>
      <c r="B83" s="21">
        <v>2.5000000000000001E-2</v>
      </c>
      <c r="C83" s="22">
        <v>2.5999999999999999E-2</v>
      </c>
      <c r="D83" s="23">
        <v>9.0699999999999999E-3</v>
      </c>
      <c r="E83" s="21">
        <v>3.1E-2</v>
      </c>
      <c r="F83" s="22">
        <v>3.2000000000000001E-2</v>
      </c>
      <c r="G83" s="23">
        <v>6.9300000000000004E-3</v>
      </c>
      <c r="H83" s="24">
        <v>2.8000000000000001E-2</v>
      </c>
      <c r="I83" s="24">
        <v>1.2999999999999999E-2</v>
      </c>
      <c r="J83" s="24">
        <v>1.2999999999999999E-2</v>
      </c>
    </row>
    <row r="84" spans="1:10">
      <c r="A84" s="20">
        <v>81</v>
      </c>
      <c r="B84" s="21">
        <v>2.5000000000000001E-2</v>
      </c>
      <c r="C84" s="22">
        <v>2.5999999999999999E-2</v>
      </c>
      <c r="D84" s="23">
        <v>8.8400000000000006E-3</v>
      </c>
      <c r="E84" s="21">
        <v>3.1E-2</v>
      </c>
      <c r="F84" s="22">
        <v>3.2000000000000001E-2</v>
      </c>
      <c r="G84" s="23">
        <v>6.8300000000000001E-3</v>
      </c>
      <c r="H84" s="24">
        <v>2.8000000000000001E-2</v>
      </c>
      <c r="I84" s="24">
        <v>1.2999999999999999E-2</v>
      </c>
      <c r="J84" s="24">
        <v>1.2999999999999999E-2</v>
      </c>
    </row>
    <row r="85" spans="1:10">
      <c r="A85" s="20">
        <v>82</v>
      </c>
      <c r="B85" s="21">
        <v>2.4E-2</v>
      </c>
      <c r="C85" s="22">
        <v>2.4E-2</v>
      </c>
      <c r="D85" s="23">
        <v>9.2899999999999996E-3</v>
      </c>
      <c r="E85" s="21">
        <v>0.03</v>
      </c>
      <c r="F85" s="22">
        <v>3.1E-2</v>
      </c>
      <c r="G85" s="23">
        <v>6.8300000000000001E-3</v>
      </c>
      <c r="H85" s="24">
        <v>2.8000000000000001E-2</v>
      </c>
      <c r="I85" s="24">
        <v>1.2999999999999999E-2</v>
      </c>
      <c r="J85" s="24">
        <v>1.2999999999999999E-2</v>
      </c>
    </row>
    <row r="86" spans="1:10">
      <c r="A86" s="20">
        <v>83</v>
      </c>
      <c r="B86" s="21">
        <v>2.4E-2</v>
      </c>
      <c r="C86" s="22">
        <v>2.4E-2</v>
      </c>
      <c r="D86" s="23">
        <v>9.0699999999999999E-3</v>
      </c>
      <c r="E86" s="21">
        <v>0.03</v>
      </c>
      <c r="F86" s="22">
        <v>3.1E-2</v>
      </c>
      <c r="G86" s="23">
        <v>6.7299999999999999E-3</v>
      </c>
      <c r="H86" s="24">
        <v>2.7E-2</v>
      </c>
      <c r="I86" s="24">
        <v>1.2999999999999999E-2</v>
      </c>
      <c r="J86" s="24">
        <v>1.2E-2</v>
      </c>
    </row>
    <row r="87" spans="1:10">
      <c r="A87" s="20">
        <v>84</v>
      </c>
      <c r="B87" s="21">
        <v>2.4E-2</v>
      </c>
      <c r="C87" s="22">
        <v>2.4E-2</v>
      </c>
      <c r="D87" s="23">
        <v>8.8500000000000002E-3</v>
      </c>
      <c r="E87" s="21">
        <v>0.03</v>
      </c>
      <c r="F87" s="22">
        <v>3.1E-2</v>
      </c>
      <c r="G87" s="23">
        <v>6.5300000000000002E-3</v>
      </c>
      <c r="H87" s="24">
        <v>2.7E-2</v>
      </c>
      <c r="I87" s="24">
        <v>1.2E-2</v>
      </c>
      <c r="J87" s="24">
        <v>1.2E-2</v>
      </c>
    </row>
    <row r="88" spans="1:10">
      <c r="A88" s="20">
        <v>85</v>
      </c>
      <c r="B88" s="21">
        <v>2.4E-2</v>
      </c>
      <c r="C88" s="22">
        <v>2.4E-2</v>
      </c>
      <c r="D88" s="23">
        <v>8.6400000000000001E-3</v>
      </c>
      <c r="E88" s="21">
        <v>2.9000000000000001E-2</v>
      </c>
      <c r="F88" s="22">
        <v>0.03</v>
      </c>
      <c r="G88" s="23">
        <v>6.5300000000000002E-3</v>
      </c>
      <c r="H88" s="24">
        <v>2.5999999999999999E-2</v>
      </c>
      <c r="I88" s="24">
        <v>1.2E-2</v>
      </c>
      <c r="J88" s="24">
        <v>1.2E-2</v>
      </c>
    </row>
    <row r="89" spans="1:10">
      <c r="A89" s="20">
        <v>86</v>
      </c>
      <c r="B89" s="21">
        <v>2.3E-2</v>
      </c>
      <c r="C89" s="22">
        <v>2.3E-2</v>
      </c>
      <c r="D89" s="23">
        <v>8.8500000000000002E-3</v>
      </c>
      <c r="E89" s="21">
        <v>2.9000000000000001E-2</v>
      </c>
      <c r="F89" s="22">
        <v>0.03</v>
      </c>
      <c r="G89" s="23">
        <v>6.45E-3</v>
      </c>
      <c r="H89" s="24">
        <v>2.5999999999999999E-2</v>
      </c>
      <c r="I89" s="24">
        <v>1.2E-2</v>
      </c>
      <c r="J89" s="24">
        <v>1.2E-2</v>
      </c>
    </row>
    <row r="90" spans="1:10">
      <c r="A90" s="20">
        <v>87</v>
      </c>
      <c r="B90" s="21">
        <v>2.3E-2</v>
      </c>
      <c r="C90" s="22">
        <v>2.3E-2</v>
      </c>
      <c r="D90" s="23">
        <v>8.6400000000000001E-3</v>
      </c>
      <c r="E90" s="21">
        <v>2.9000000000000001E-2</v>
      </c>
      <c r="F90" s="22">
        <v>0.03</v>
      </c>
      <c r="G90" s="23">
        <v>6.2700000000000004E-3</v>
      </c>
      <c r="H90" s="24">
        <v>2.5999999999999999E-2</v>
      </c>
      <c r="I90" s="24">
        <v>1.2E-2</v>
      </c>
      <c r="J90" s="24">
        <v>1.2E-2</v>
      </c>
    </row>
    <row r="91" spans="1:10">
      <c r="A91" s="20">
        <v>88</v>
      </c>
      <c r="B91" s="21">
        <v>2.3E-2</v>
      </c>
      <c r="C91" s="22">
        <v>2.3E-2</v>
      </c>
      <c r="D91" s="23">
        <v>8.4399999999999996E-3</v>
      </c>
      <c r="E91" s="21">
        <v>2.8000000000000001E-2</v>
      </c>
      <c r="F91" s="22">
        <v>2.9000000000000001E-2</v>
      </c>
      <c r="G91" s="23">
        <v>6.2700000000000004E-3</v>
      </c>
      <c r="H91" s="24">
        <v>2.5999999999999999E-2</v>
      </c>
      <c r="I91" s="24">
        <v>1.2E-2</v>
      </c>
      <c r="J91" s="24">
        <v>1.2E-2</v>
      </c>
    </row>
    <row r="92" spans="1:10">
      <c r="A92" s="20">
        <v>89</v>
      </c>
      <c r="B92" s="21">
        <v>2.1999999999999999E-2</v>
      </c>
      <c r="C92" s="22">
        <v>2.1999999999999999E-2</v>
      </c>
      <c r="D92" s="23">
        <v>8.6300000000000005E-3</v>
      </c>
      <c r="E92" s="21">
        <v>2.8000000000000001E-2</v>
      </c>
      <c r="F92" s="22">
        <v>2.9000000000000001E-2</v>
      </c>
      <c r="G92" s="23">
        <v>6.1999999999999998E-3</v>
      </c>
      <c r="H92" s="24">
        <v>2.5999999999999999E-2</v>
      </c>
      <c r="I92" s="24">
        <v>1.2E-2</v>
      </c>
      <c r="J92" s="24">
        <v>1.2E-2</v>
      </c>
    </row>
    <row r="93" spans="1:10">
      <c r="A93" s="20">
        <v>90</v>
      </c>
      <c r="B93" s="21">
        <v>2.1999999999999999E-2</v>
      </c>
      <c r="C93" s="22">
        <v>2.1999999999999999E-2</v>
      </c>
      <c r="D93" s="23">
        <v>8.4399999999999996E-3</v>
      </c>
      <c r="E93" s="21">
        <v>2.8000000000000001E-2</v>
      </c>
      <c r="F93" s="22">
        <v>2.9000000000000001E-2</v>
      </c>
      <c r="G93" s="23">
        <v>6.0299999999999998E-3</v>
      </c>
      <c r="H93" s="24">
        <v>2.5000000000000001E-2</v>
      </c>
      <c r="I93" s="24">
        <v>1.2E-2</v>
      </c>
      <c r="J93" s="24">
        <v>1.2E-2</v>
      </c>
    </row>
    <row r="94" spans="1:10">
      <c r="A94" s="20">
        <v>91</v>
      </c>
      <c r="B94" s="21">
        <v>2.1999999999999999E-2</v>
      </c>
      <c r="C94" s="22">
        <v>2.1999999999999999E-2</v>
      </c>
      <c r="D94" s="23">
        <v>8.2500000000000004E-3</v>
      </c>
      <c r="E94" s="21">
        <v>2.7E-2</v>
      </c>
      <c r="F94" s="22">
        <v>2.7E-2</v>
      </c>
      <c r="G94" s="23">
        <v>6.4900000000000001E-3</v>
      </c>
      <c r="H94" s="24">
        <v>2.5000000000000001E-2</v>
      </c>
      <c r="I94" s="24">
        <v>1.0999999999999999E-2</v>
      </c>
      <c r="J94" s="24">
        <v>1.0999999999999999E-2</v>
      </c>
    </row>
    <row r="95" spans="1:10">
      <c r="A95" s="20">
        <v>92</v>
      </c>
      <c r="B95" s="21">
        <v>2.1999999999999999E-2</v>
      </c>
      <c r="C95" s="22">
        <v>2.1999999999999999E-2</v>
      </c>
      <c r="D95" s="23">
        <v>8.0700000000000008E-3</v>
      </c>
      <c r="E95" s="21">
        <v>2.7E-2</v>
      </c>
      <c r="F95" s="22">
        <v>2.7E-2</v>
      </c>
      <c r="G95" s="23">
        <v>6.3200000000000001E-3</v>
      </c>
      <c r="H95" s="24">
        <v>2.5000000000000001E-2</v>
      </c>
      <c r="I95" s="24">
        <v>1.0999999999999999E-2</v>
      </c>
      <c r="J95" s="24">
        <v>1.0999999999999999E-2</v>
      </c>
    </row>
    <row r="96" spans="1:10">
      <c r="A96" s="20">
        <v>93</v>
      </c>
      <c r="B96" s="21">
        <v>2.1999999999999999E-2</v>
      </c>
      <c r="C96" s="22">
        <v>2.1999999999999999E-2</v>
      </c>
      <c r="D96" s="23">
        <v>7.9000000000000008E-3</v>
      </c>
      <c r="E96" s="21">
        <v>2.7E-2</v>
      </c>
      <c r="F96" s="22">
        <v>2.7E-2</v>
      </c>
      <c r="G96" s="23">
        <v>6.1500000000000001E-3</v>
      </c>
      <c r="H96" s="24">
        <v>2.5000000000000001E-2</v>
      </c>
      <c r="I96" s="24">
        <v>1.0999999999999999E-2</v>
      </c>
      <c r="J96" s="24">
        <v>1.0999999999999999E-2</v>
      </c>
    </row>
    <row r="97" spans="1:10">
      <c r="A97" s="20">
        <v>94</v>
      </c>
      <c r="B97" s="21">
        <v>2.1000000000000001E-2</v>
      </c>
      <c r="C97" s="22">
        <v>2.1000000000000001E-2</v>
      </c>
      <c r="D97" s="23">
        <v>8.0700000000000008E-3</v>
      </c>
      <c r="E97" s="21">
        <v>2.7E-2</v>
      </c>
      <c r="F97" s="22">
        <v>2.7E-2</v>
      </c>
      <c r="G97" s="23">
        <v>5.9800000000000001E-3</v>
      </c>
      <c r="H97" s="24">
        <v>2.4E-2</v>
      </c>
      <c r="I97" s="24">
        <v>1.0999999999999999E-2</v>
      </c>
      <c r="J97" s="24">
        <v>1.0999999999999999E-2</v>
      </c>
    </row>
    <row r="98" spans="1:10">
      <c r="A98" s="20">
        <v>95</v>
      </c>
      <c r="B98" s="21">
        <v>2.1000000000000001E-2</v>
      </c>
      <c r="C98" s="22">
        <v>2.1000000000000001E-2</v>
      </c>
      <c r="D98" s="23">
        <v>7.9000000000000008E-3</v>
      </c>
      <c r="E98" s="21">
        <v>2.5999999999999999E-2</v>
      </c>
      <c r="F98" s="22">
        <v>2.7E-2</v>
      </c>
      <c r="G98" s="23">
        <v>5.94E-3</v>
      </c>
      <c r="H98" s="24">
        <v>2.4E-2</v>
      </c>
      <c r="I98" s="24">
        <v>1.0999999999999999E-2</v>
      </c>
      <c r="J98" s="24">
        <v>1.0999999999999999E-2</v>
      </c>
    </row>
    <row r="99" spans="1:10">
      <c r="A99" s="20">
        <v>96</v>
      </c>
      <c r="B99" s="21">
        <v>2.1000000000000001E-2</v>
      </c>
      <c r="C99" s="22">
        <v>2.1000000000000001E-2</v>
      </c>
      <c r="D99" s="23">
        <v>7.7299999999999999E-3</v>
      </c>
      <c r="E99" s="21">
        <v>2.5999999999999999E-2</v>
      </c>
      <c r="F99" s="22">
        <v>2.7E-2</v>
      </c>
      <c r="G99" s="23">
        <v>5.7800000000000004E-3</v>
      </c>
      <c r="H99" s="24">
        <v>2.4E-2</v>
      </c>
      <c r="I99" s="24">
        <v>1.0999999999999999E-2</v>
      </c>
      <c r="J99" s="24">
        <v>1.0999999999999999E-2</v>
      </c>
    </row>
    <row r="100" spans="1:10">
      <c r="A100" s="20">
        <v>97</v>
      </c>
      <c r="B100" s="21">
        <v>2.1000000000000001E-2</v>
      </c>
      <c r="C100" s="22">
        <v>2.1000000000000001E-2</v>
      </c>
      <c r="D100" s="23">
        <v>7.5700000000000003E-3</v>
      </c>
      <c r="E100" s="21">
        <v>2.5999999999999999E-2</v>
      </c>
      <c r="F100" s="22">
        <v>2.7E-2</v>
      </c>
      <c r="G100" s="23">
        <v>5.6299999999999996E-3</v>
      </c>
      <c r="H100" s="24">
        <v>2.3E-2</v>
      </c>
      <c r="I100" s="24">
        <v>1.0999999999999999E-2</v>
      </c>
      <c r="J100" s="24">
        <v>1.0999999999999999E-2</v>
      </c>
    </row>
    <row r="101" spans="1:10">
      <c r="A101" s="20">
        <v>98</v>
      </c>
      <c r="B101" s="21">
        <v>0.02</v>
      </c>
      <c r="C101" s="22">
        <v>0.02</v>
      </c>
      <c r="D101" s="23">
        <v>7.7299999999999999E-3</v>
      </c>
      <c r="E101" s="21">
        <v>2.5999999999999999E-2</v>
      </c>
      <c r="F101" s="22">
        <v>2.7E-2</v>
      </c>
      <c r="G101" s="23">
        <v>5.4900000000000001E-3</v>
      </c>
      <c r="H101" s="24">
        <v>2.3E-2</v>
      </c>
      <c r="I101" s="24">
        <v>1.0999999999999999E-2</v>
      </c>
      <c r="J101" s="24">
        <v>1.0999999999999999E-2</v>
      </c>
    </row>
    <row r="102" spans="1:10">
      <c r="A102" s="20">
        <v>99</v>
      </c>
      <c r="B102" s="21">
        <v>0.02</v>
      </c>
      <c r="C102" s="22">
        <v>0.02</v>
      </c>
      <c r="D102" s="23">
        <v>7.5700000000000003E-3</v>
      </c>
      <c r="E102" s="21">
        <v>2.5000000000000001E-2</v>
      </c>
      <c r="F102" s="22">
        <v>2.5999999999999999E-2</v>
      </c>
      <c r="G102" s="23">
        <v>5.4900000000000001E-3</v>
      </c>
      <c r="H102" s="24">
        <v>2.3E-2</v>
      </c>
      <c r="I102" s="24">
        <v>1.0999999999999999E-2</v>
      </c>
      <c r="J102" s="24">
        <v>1.0999999999999999E-2</v>
      </c>
    </row>
    <row r="103" spans="1:10">
      <c r="A103" s="25">
        <v>100</v>
      </c>
      <c r="B103" s="26">
        <v>0.02</v>
      </c>
      <c r="C103" s="27">
        <v>0.02</v>
      </c>
      <c r="D103" s="28">
        <v>7.4200000000000004E-3</v>
      </c>
      <c r="E103" s="26">
        <v>2.5000000000000001E-2</v>
      </c>
      <c r="F103" s="27">
        <v>2.5999999999999999E-2</v>
      </c>
      <c r="G103" s="28">
        <v>5.4599999999999996E-3</v>
      </c>
      <c r="H103" s="29">
        <v>2.3E-2</v>
      </c>
      <c r="I103" s="29">
        <v>0.01</v>
      </c>
      <c r="J103" s="29">
        <v>0.01</v>
      </c>
    </row>
  </sheetData>
  <mergeCells count="5">
    <mergeCell ref="A1:A2"/>
    <mergeCell ref="B2:D2"/>
    <mergeCell ref="E2:G2"/>
    <mergeCell ref="E1:G1"/>
    <mergeCell ref="B1:D1"/>
  </mergeCells>
  <phoneticPr fontId="3"/>
  <pageMargins left="0.2" right="0.21" top="0.31" bottom="0.21" header="0.3" footer="0.3"/>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25</vt:i4>
      </vt:variant>
      <vt:variant>
        <vt:lpstr>名前付き一覧</vt:lpstr>
      </vt:variant>
      <vt:variant>
        <vt:i4>24</vt:i4>
      </vt:variant>
    </vt:vector>
  </HeadingPairs>
  <TitlesOfParts>
    <vt:vector size="49" baseType="lpstr">
      <vt:lpstr>使い方</vt:lpstr>
      <vt:lpstr>定額1</vt:lpstr>
      <vt:lpstr>定額2</vt:lpstr>
      <vt:lpstr>定額3</vt:lpstr>
      <vt:lpstr>定額4</vt:lpstr>
      <vt:lpstr>定額5</vt:lpstr>
      <vt:lpstr>定額6</vt:lpstr>
      <vt:lpstr>定額7</vt:lpstr>
      <vt:lpstr>定額8</vt:lpstr>
      <vt:lpstr>定額9</vt:lpstr>
      <vt:lpstr>定額10</vt:lpstr>
      <vt:lpstr>定率1</vt:lpstr>
      <vt:lpstr>定率2</vt:lpstr>
      <vt:lpstr>定率3</vt:lpstr>
      <vt:lpstr>定率4</vt:lpstr>
      <vt:lpstr>定率5</vt:lpstr>
      <vt:lpstr>定率6</vt:lpstr>
      <vt:lpstr>定率7</vt:lpstr>
      <vt:lpstr>定率8</vt:lpstr>
      <vt:lpstr>定率9</vt:lpstr>
      <vt:lpstr>定率10</vt:lpstr>
      <vt:lpstr>明細合計</vt:lpstr>
      <vt:lpstr>明細貼付用</vt:lpstr>
      <vt:lpstr>明細移動用</vt:lpstr>
      <vt:lpstr>償却率表</vt:lpstr>
      <vt:lpstr>使い方!Print_Area</vt:lpstr>
      <vt:lpstr>定額1!Print_Area</vt:lpstr>
      <vt:lpstr>定額10!Print_Area</vt:lpstr>
      <vt:lpstr>定額2!Print_Area</vt:lpstr>
      <vt:lpstr>定額3!Print_Area</vt:lpstr>
      <vt:lpstr>定額4!Print_Area</vt:lpstr>
      <vt:lpstr>定額5!Print_Area</vt:lpstr>
      <vt:lpstr>定額6!Print_Area</vt:lpstr>
      <vt:lpstr>定額7!Print_Area</vt:lpstr>
      <vt:lpstr>定額8!Print_Area</vt:lpstr>
      <vt:lpstr>定額9!Print_Area</vt:lpstr>
      <vt:lpstr>定率1!Print_Area</vt:lpstr>
      <vt:lpstr>定率10!Print_Area</vt:lpstr>
      <vt:lpstr>定率2!Print_Area</vt:lpstr>
      <vt:lpstr>定率3!Print_Area</vt:lpstr>
      <vt:lpstr>定率4!Print_Area</vt:lpstr>
      <vt:lpstr>定率5!Print_Area</vt:lpstr>
      <vt:lpstr>定率6!Print_Area</vt:lpstr>
      <vt:lpstr>定率7!Print_Area</vt:lpstr>
      <vt:lpstr>定率8!Print_Area</vt:lpstr>
      <vt:lpstr>定率9!Print_Area</vt:lpstr>
      <vt:lpstr>明細移動用!Print_Area</vt:lpstr>
      <vt:lpstr>明細合計!Print_Area</vt:lpstr>
      <vt:lpstr>明細貼付用!Print_Area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2020-03-06T10:38:52Z</cp:lastPrinted>
  <dcterms:created xsi:type="dcterms:W3CDTF">2009-10-26T10:43:01Z</dcterms:created>
  <dcterms:modified xsi:type="dcterms:W3CDTF">2025-01-13T07:00:45Z</dcterms:modified>
</cp:coreProperties>
</file>